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52148_ESE TORIBIO CAUC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FACTURA'!$A$1:$AQ$7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I32" i="4" s="1"/>
  <c r="I33" i="4" s="1"/>
  <c r="H28" i="4"/>
  <c r="I25" i="4"/>
  <c r="H25" i="4"/>
  <c r="H32" i="4" l="1"/>
  <c r="H33" i="4" s="1"/>
  <c r="I22" i="5"/>
  <c r="H22" i="5"/>
  <c r="H12" i="1"/>
</calcChain>
</file>

<file path=xl/sharedStrings.xml><?xml version="1.0" encoding="utf-8"?>
<sst xmlns="http://schemas.openxmlformats.org/spreadsheetml/2006/main" count="166" uniqueCount="110">
  <si>
    <t>NIT IPS</t>
  </si>
  <si>
    <t>Nombre IPS</t>
  </si>
  <si>
    <t>Prefijo Factura</t>
  </si>
  <si>
    <t>Numero Factura</t>
  </si>
  <si>
    <t>FACT</t>
  </si>
  <si>
    <t>IPS Fecha factura</t>
  </si>
  <si>
    <t>IPS Fecha radicado</t>
  </si>
  <si>
    <t>IPS Valor Factura</t>
  </si>
  <si>
    <t>ESE TORIBIO CAUCA</t>
  </si>
  <si>
    <t>TOR13778</t>
  </si>
  <si>
    <t>TOR14427</t>
  </si>
  <si>
    <t>TOR14546</t>
  </si>
  <si>
    <t>TOR15064</t>
  </si>
  <si>
    <t>TOR</t>
  </si>
  <si>
    <t>CXAYUCE JXUT EMPRESA SOCIAL DEL ESTADO - NIT 900.052.148-9</t>
  </si>
  <si>
    <t>CARTERA - COMFENALCO EPS</t>
  </si>
  <si>
    <t>CORTE A SEPTIEMBRE DE 2024</t>
  </si>
  <si>
    <t>TOR175478</t>
  </si>
  <si>
    <t>TAC</t>
  </si>
  <si>
    <t>TAC147774</t>
  </si>
  <si>
    <t>TOTAL</t>
  </si>
  <si>
    <t>LLAVE</t>
  </si>
  <si>
    <t>IPS Saldo Factura</t>
  </si>
  <si>
    <t>ESTADO CARTERA ANTERIOR</t>
  </si>
  <si>
    <t>ESTADO EPS 25-10-2024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</si>
  <si>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</si>
  <si>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</si>
  <si>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</si>
  <si>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</si>
  <si>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</si>
  <si>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</si>
  <si>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</si>
  <si>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</si>
  <si>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</si>
  <si>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</si>
  <si>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</si>
  <si>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</si>
  <si>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</si>
  <si>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</si>
  <si>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</si>
  <si>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</si>
  <si>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</si>
  <si>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</si>
  <si>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</si>
  <si>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</si>
  <si>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</si>
  <si>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</si>
  <si>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</si>
  <si>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</si>
  <si>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</si>
  <si>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</si>
  <si>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</si>
  <si>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</si>
  <si>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</si>
  <si>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</si>
  <si>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</si>
  <si>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900052148_TOR175478</t>
  </si>
  <si>
    <t>Factura pendiente en programacion de pago</t>
  </si>
  <si>
    <t>Finalizada</t>
  </si>
  <si>
    <t>NULL</t>
  </si>
  <si>
    <t>900052148_TOR13778</t>
  </si>
  <si>
    <t>900052148_TOR14427</t>
  </si>
  <si>
    <t>900052148_TOR14546</t>
  </si>
  <si>
    <t>900052148_TOR15064</t>
  </si>
  <si>
    <t>900052148_TAC147774</t>
  </si>
  <si>
    <t>Factura en proceso interno</t>
  </si>
  <si>
    <t>Para auditoria de pertinencia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</si>
  <si>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</si>
  <si>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</si>
  <si>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</si>
  <si>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</si>
  <si>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</si>
  <si>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</si>
  <si>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</si>
  <si>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</si>
  <si>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</si>
  <si>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</si>
  <si>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</si>
  <si>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</si>
  <si>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</si>
  <si>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</si>
  <si>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</si>
  <si>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</si>
  <si>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</si>
  <si>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</si>
  <si>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</si>
  <si>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</si>
  <si>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</si>
  <si>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</si>
  <si>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</si>
  <si>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</si>
  <si>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</si>
  <si>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</si>
  <si>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</si>
  <si>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</si>
  <si>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</si>
  <si>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</si>
  <si>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</si>
  <si>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</si>
  <si>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</si>
  <si>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</si>
  <si>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</si>
  <si>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</si>
  <si>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</si>
  <si>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TORIBIO CAUCA</t>
  </si>
  <si>
    <t>NIT: 900052148</t>
  </si>
  <si>
    <t>Santiago de Cali, octubre 25 2024</t>
  </si>
  <si>
    <t>ALBERNY GOMEZ TRÓCHEZ</t>
  </si>
  <si>
    <t>Apoyo Administrativo</t>
  </si>
  <si>
    <t>CXAYUCE JXUT E.S.E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</si>
</sst>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</font>
    <font>
      <b/>
      <sz val="8"/>
      <color theme="1"/>
      <name val="Tahoma"/>
      <family val="2"/>
    </font>
    <font>
      <sz val="10"/>
      <color theme="1"/>
      <name val="Tahoma"/>
      <family val="2"/>
    </font>
    <font>
      <sz val="10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1" applyNumberFormat="1" applyFont="1" applyBorder="1" applyAlignment="1">
      <alignment vertical="center"/>
    </xf>
    <xf numFmtId="164" fontId="5" fillId="0" borderId="1" xfId="0" applyNumberFormat="1" applyFont="1" applyBorder="1"/>
    <xf numFmtId="0" fontId="5" fillId="0" borderId="0" xfId="0" applyFont="1"/>
    <xf numFmtId="14" fontId="4" fillId="0" borderId="1" xfId="0" applyNumberFormat="1" applyFont="1" applyFill="1" applyBorder="1" applyAlignment="1">
      <alignment vertical="center"/>
    </xf>
    <xf numFmtId="0" fontId="0" fillId="0" borderId="0" xfId="0" applyAlignment="1">
      <alignment horizontal="center"/>
    </xf>
    <xf numFmtId="0" fontId="5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6" fillId="0" borderId="1" xfId="0" applyFont="1" applyFill="1" applyBorder="1" applyAlignment="1">
      <alignment vertical="center"/>
    </xf>
    <xf numFmtId="14" fontId="6" fillId="0" borderId="1" xfId="0" applyNumberFormat="1" applyFont="1" applyFill="1" applyBorder="1" applyAlignment="1">
      <alignment vertical="center"/>
    </xf>
    <xf numFmtId="164" fontId="6" fillId="0" borderId="1" xfId="1" applyNumberFormat="1" applyFont="1" applyFill="1" applyBorder="1" applyAlignment="1">
      <alignment vertical="center"/>
    </xf>
    <xf numFmtId="0" fontId="6" fillId="0" borderId="1" xfId="0" applyFont="1" applyBorder="1" applyAlignment="1"/>
    <xf numFmtId="164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1" xfId="1" applyNumberFormat="1" applyFont="1" applyBorder="1" applyAlignment="1"/>
    <xf numFmtId="0" fontId="6" fillId="0" borderId="0" xfId="0" applyFont="1" applyFill="1"/>
    <xf numFmtId="14" fontId="6" fillId="0" borderId="0" xfId="0" applyNumberFormat="1" applyFont="1" applyFill="1"/>
    <xf numFmtId="164" fontId="6" fillId="0" borderId="0" xfId="1" applyNumberFormat="1" applyFont="1" applyFill="1"/>
    <xf numFmtId="0" fontId="6" fillId="0" borderId="0" xfId="0" applyFont="1"/>
    <xf numFmtId="164" fontId="6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8"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0.42363553241" createdVersion="5" refreshedVersion="5" minRefreshableVersion="3" recordCount="6">
  <cacheSource type="worksheet">
    <worksheetSource ref="A1:AQ7" sheet="ESTADO DE CADA FACTURA"/>
  </cacheSource>
  <cacheFields count="43">
    <cacheField name="NIT IPS" numFmtId="0">
      <sharedItems containsSemiMixedTypes="0" containsString="0" containsNumber="1" containsInteger="1" minValue="900052148" maxValue="90005214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78" maxValue="17547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2-01T00:00:00" maxDate="2024-08-13T00:00:00"/>
    </cacheField>
    <cacheField name="IPS Fecha radicado" numFmtId="14">
      <sharedItems containsSemiMixedTypes="0" containsNonDate="0" containsDate="1" containsString="0" minDate="2024-09-02T00:00:00" maxDate="2024-09-20T00:00:00"/>
    </cacheField>
    <cacheField name="IPS Valor Factura" numFmtId="164">
      <sharedItems containsSemiMixedTypes="0" containsString="0" containsNumber="1" containsInteger="1" minValue="83100" maxValue="212500"/>
    </cacheField>
    <cacheField name="IPS Saldo Factura" numFmtId="164">
      <sharedItems containsSemiMixedTypes="0" containsString="0" containsNumber="1" containsInteger="1" minValue="83100" maxValue="212500"/>
    </cacheField>
    <cacheField name="ESTADO CARTERA ANTERIOR" numFmtId="0">
      <sharedItems containsNonDate="0" containsString="0" containsBlank="1"/>
    </cacheField>
    <cacheField name="ESTADO EPS 25-10-2024" numFmtId="0">
      <sharedItems count="2"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147222"/>
    </cacheField>
    <cacheField name="DOC CONTA" numFmtId="0">
      <sharedItems containsString="0" containsBlank="1" containsNumber="1" containsInteger="1" minValue="1222514183" maxValue="122251418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1-02-05T00:00:00" maxDate="2024-08-13T00:00:00"/>
    </cacheField>
    <cacheField name="Fecha Radicacion" numFmtId="14">
      <sharedItems containsSemiMixedTypes="0" containsNonDate="0" containsDate="1" containsString="0" minDate="2024-09-02T00:00:00" maxDate="2024-10-02T00:00:00"/>
    </cacheField>
    <cacheField name="Fecha Devolucion" numFmtId="14">
      <sharedItems/>
    </cacheField>
    <cacheField name="Valor Bruto" numFmtId="164">
      <sharedItems containsSemiMixedTypes="0" containsString="0" containsNumber="1" containsInteger="1" minValue="83100" maxValue="212500"/>
    </cacheField>
    <cacheField name="Valor Inicio Factura" numFmtId="164">
      <sharedItems containsSemiMixedTypes="0" containsString="0" containsNumber="1" containsInteger="1" minValue="0" maxValue="212500"/>
    </cacheField>
    <cacheField name="Valor Aprobado" numFmtId="164">
      <sharedItems containsSemiMixedTypes="0" containsString="0" containsNumber="1" containsInteger="1" minValue="0" maxValue="2125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86896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212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052148"/>
    <s v="ESE TORIBIO CAUCA"/>
    <s v="TOR"/>
    <n v="175478"/>
    <s v="TOR175478"/>
    <s v="900052148_TOR175478"/>
    <d v="2024-07-17T00:00:00"/>
    <d v="2024-09-02T00:00:00"/>
    <n v="147222"/>
    <n v="147222"/>
    <m/>
    <x v="0"/>
    <n v="147222"/>
    <n v="1222514183"/>
    <m/>
    <m/>
    <n v="0"/>
    <n v="0"/>
    <m/>
    <m/>
    <m/>
    <n v="0"/>
    <s v="Finalizada"/>
    <d v="2024-07-17T00:00:00"/>
    <d v="2024-09-02T00:00:00"/>
    <s v="NULL"/>
    <n v="147222"/>
    <n v="147222"/>
    <n v="147222"/>
    <n v="0"/>
    <n v="240000"/>
    <n v="0"/>
    <n v="0"/>
    <n v="0"/>
    <n v="0"/>
    <n v="0"/>
    <m/>
    <n v="0"/>
    <n v="0"/>
    <m/>
    <m/>
    <m/>
    <n v="147222"/>
  </r>
  <r>
    <n v="900052148"/>
    <s v="ESE TORIBIO CAUCA"/>
    <s v="TOR"/>
    <n v="13778"/>
    <s v="TOR13778"/>
    <s v="900052148_TOR13778"/>
    <d v="2021-02-01T00:00:00"/>
    <d v="2024-09-02T00:00:00"/>
    <n v="182900"/>
    <n v="182900"/>
    <m/>
    <x v="0"/>
    <n v="0"/>
    <m/>
    <m/>
    <m/>
    <n v="0"/>
    <n v="0"/>
    <m/>
    <m/>
    <m/>
    <n v="0"/>
    <s v="Finalizada"/>
    <d v="2021-02-05T00:00:00"/>
    <d v="2024-09-02T00:00:00"/>
    <s v="NULL"/>
    <n v="182900"/>
    <n v="182900"/>
    <n v="182900"/>
    <n v="0"/>
    <n v="215791"/>
    <n v="0"/>
    <n v="0"/>
    <n v="0"/>
    <n v="0"/>
    <n v="0"/>
    <m/>
    <n v="0"/>
    <n v="0"/>
    <m/>
    <m/>
    <m/>
    <n v="182900"/>
  </r>
  <r>
    <n v="900052148"/>
    <s v="ESE TORIBIO CAUCA"/>
    <s v="TOR"/>
    <n v="14427"/>
    <s v="TOR14427"/>
    <s v="900052148_TOR14427"/>
    <d v="2021-02-01T00:00:00"/>
    <d v="2024-09-02T00:00:00"/>
    <n v="140900"/>
    <n v="140900"/>
    <m/>
    <x v="0"/>
    <n v="0"/>
    <m/>
    <m/>
    <m/>
    <n v="0"/>
    <n v="0"/>
    <m/>
    <m/>
    <m/>
    <n v="0"/>
    <s v="Finalizada"/>
    <d v="2021-02-17T00:00:00"/>
    <d v="2024-09-02T00:00:00"/>
    <s v="NULL"/>
    <n v="140900"/>
    <n v="140900"/>
    <n v="140900"/>
    <n v="0"/>
    <n v="286896"/>
    <n v="0"/>
    <n v="0"/>
    <n v="0"/>
    <n v="0"/>
    <n v="0"/>
    <m/>
    <n v="0"/>
    <n v="0"/>
    <m/>
    <m/>
    <m/>
    <n v="140900"/>
  </r>
  <r>
    <n v="900052148"/>
    <s v="ESE TORIBIO CAUCA"/>
    <s v="TOR"/>
    <n v="14546"/>
    <s v="TOR14546"/>
    <s v="900052148_TOR14546"/>
    <d v="2021-02-01T00:00:00"/>
    <d v="2024-09-02T00:00:00"/>
    <n v="83100"/>
    <n v="83100"/>
    <m/>
    <x v="0"/>
    <n v="0"/>
    <m/>
    <m/>
    <m/>
    <n v="0"/>
    <n v="0"/>
    <m/>
    <m/>
    <m/>
    <n v="0"/>
    <s v="Finalizada"/>
    <d v="2021-02-19T00:00:00"/>
    <d v="2024-09-02T00:00:00"/>
    <s v="NULL"/>
    <n v="83100"/>
    <n v="83100"/>
    <n v="83100"/>
    <n v="0"/>
    <n v="215791"/>
    <n v="0"/>
    <n v="0"/>
    <n v="0"/>
    <n v="0"/>
    <n v="0"/>
    <m/>
    <n v="0"/>
    <n v="0"/>
    <m/>
    <m/>
    <m/>
    <n v="83100"/>
  </r>
  <r>
    <n v="900052148"/>
    <s v="ESE TORIBIO CAUCA"/>
    <s v="TOR"/>
    <n v="15064"/>
    <s v="TOR15064"/>
    <s v="900052148_TOR15064"/>
    <d v="2021-02-01T00:00:00"/>
    <d v="2024-09-02T00:00:00"/>
    <n v="212500"/>
    <n v="212500"/>
    <m/>
    <x v="0"/>
    <n v="0"/>
    <m/>
    <m/>
    <m/>
    <n v="0"/>
    <n v="0"/>
    <m/>
    <m/>
    <m/>
    <n v="0"/>
    <s v="Finalizada"/>
    <d v="2021-02-28T00:00:00"/>
    <d v="2024-09-02T00:00:00"/>
    <s v="NULL"/>
    <n v="212500"/>
    <n v="212500"/>
    <n v="212500"/>
    <n v="0"/>
    <n v="217192"/>
    <n v="0"/>
    <n v="0"/>
    <n v="0"/>
    <n v="0"/>
    <n v="0"/>
    <m/>
    <n v="0"/>
    <n v="0"/>
    <m/>
    <m/>
    <m/>
    <n v="212500"/>
  </r>
  <r>
    <n v="900052148"/>
    <s v="ESE TORIBIO CAUCA"/>
    <s v="TAC"/>
    <n v="147774"/>
    <s v="TAC147774"/>
    <s v="900052148_TAC147774"/>
    <d v="2024-08-12T00:00:00"/>
    <d v="2024-09-19T00:00:00"/>
    <n v="114357"/>
    <n v="114357"/>
    <m/>
    <x v="1"/>
    <n v="0"/>
    <m/>
    <m/>
    <m/>
    <n v="0"/>
    <n v="0"/>
    <m/>
    <m/>
    <m/>
    <n v="0"/>
    <s v="Para auditoria de pertinencia"/>
    <d v="2024-08-12T00:00:00"/>
    <d v="2024-10-01T00:00:00"/>
    <s v="NULL"/>
    <n v="114357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formats count="2">
    <format dxfId="6">
      <pivotArea collapsedLevelsAreSubtotals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3">
      <pivotArea field="11" grandRow="1" outline="0" collapsedLevelsAreSubtotals="1" axis="axisRow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zoomScale="140" zoomScaleNormal="140" workbookViewId="0">
      <selection activeCell="G7" sqref="G7"/>
    </sheetView>
  </sheetViews>
  <sheetFormatPr baseColWidth="10" defaultRowHeight="12.5" x14ac:dyDescent="0.25"/>
  <cols>
    <col min="1" max="1" width="11.453125" customWidth="1"/>
    <col min="2" max="2" width="17.54296875" customWidth="1"/>
    <col min="3" max="3" width="11.453125" customWidth="1"/>
    <col min="5" max="5" width="11.453125" customWidth="1"/>
    <col min="7" max="7" width="11.453125" customWidth="1"/>
  </cols>
  <sheetData>
    <row r="1" spans="1:8" x14ac:dyDescent="0.25">
      <c r="A1" s="12" t="s">
        <v>14</v>
      </c>
      <c r="B1" s="12"/>
      <c r="C1" s="12"/>
      <c r="D1" s="12"/>
      <c r="E1" s="12"/>
      <c r="F1" s="12"/>
      <c r="G1" s="12"/>
      <c r="H1" s="12"/>
    </row>
    <row r="2" spans="1:8" x14ac:dyDescent="0.25">
      <c r="A2" s="12" t="s">
        <v>15</v>
      </c>
      <c r="B2" s="12"/>
      <c r="C2" s="12"/>
      <c r="D2" s="12"/>
      <c r="E2" s="12"/>
      <c r="F2" s="12"/>
      <c r="G2" s="12"/>
      <c r="H2" s="12"/>
    </row>
    <row r="3" spans="1:8" x14ac:dyDescent="0.25">
      <c r="A3" s="12" t="s">
        <v>16</v>
      </c>
      <c r="B3" s="12"/>
      <c r="C3" s="12"/>
      <c r="D3" s="12"/>
      <c r="E3" s="12"/>
      <c r="F3" s="12"/>
      <c r="G3" s="12"/>
      <c r="H3" s="12"/>
    </row>
    <row r="5" spans="1:8" ht="20" x14ac:dyDescent="0.25">
      <c r="A5" s="1" t="s">
        <v>0</v>
      </c>
      <c r="B5" s="1" t="s">
        <v>1</v>
      </c>
      <c r="C5" s="1" t="s">
        <v>2</v>
      </c>
      <c r="D5" s="1" t="s">
        <v>3</v>
      </c>
      <c r="E5" s="1" t="s">
        <v>4</v>
      </c>
      <c r="F5" s="2" t="s">
        <v>5</v>
      </c>
      <c r="G5" s="2" t="s">
        <v>6</v>
      </c>
      <c r="H5" s="3" t="s">
        <v>7</v>
      </c>
    </row>
    <row r="6" spans="1:8" ht="16" customHeight="1" x14ac:dyDescent="0.25">
      <c r="A6" s="4">
        <v>900052148</v>
      </c>
      <c r="B6" s="4" t="s">
        <v>8</v>
      </c>
      <c r="C6" s="5" t="s">
        <v>13</v>
      </c>
      <c r="D6" s="6">
        <v>13778</v>
      </c>
      <c r="E6" s="6" t="s">
        <v>9</v>
      </c>
      <c r="F6" s="11">
        <v>44228</v>
      </c>
      <c r="G6" s="7">
        <v>45537</v>
      </c>
      <c r="H6" s="8">
        <v>182900</v>
      </c>
    </row>
    <row r="7" spans="1:8" ht="16" customHeight="1" x14ac:dyDescent="0.25">
      <c r="A7" s="4">
        <v>900052148</v>
      </c>
      <c r="B7" s="4" t="s">
        <v>8</v>
      </c>
      <c r="C7" s="5" t="s">
        <v>13</v>
      </c>
      <c r="D7" s="6">
        <v>14427</v>
      </c>
      <c r="E7" s="6" t="s">
        <v>10</v>
      </c>
      <c r="F7" s="11">
        <v>44228</v>
      </c>
      <c r="G7" s="7">
        <v>45537</v>
      </c>
      <c r="H7" s="8">
        <v>140900</v>
      </c>
    </row>
    <row r="8" spans="1:8" ht="16" customHeight="1" x14ac:dyDescent="0.25">
      <c r="A8" s="4">
        <v>900052148</v>
      </c>
      <c r="B8" s="4" t="s">
        <v>8</v>
      </c>
      <c r="C8" s="5" t="s">
        <v>13</v>
      </c>
      <c r="D8" s="6">
        <v>14546</v>
      </c>
      <c r="E8" s="6" t="s">
        <v>11</v>
      </c>
      <c r="F8" s="11">
        <v>44228</v>
      </c>
      <c r="G8" s="7">
        <v>45537</v>
      </c>
      <c r="H8" s="8">
        <v>83100</v>
      </c>
    </row>
    <row r="9" spans="1:8" ht="16" customHeight="1" x14ac:dyDescent="0.25">
      <c r="A9" s="4">
        <v>900052148</v>
      </c>
      <c r="B9" s="4" t="s">
        <v>8</v>
      </c>
      <c r="C9" s="5" t="s">
        <v>13</v>
      </c>
      <c r="D9" s="6">
        <v>15064</v>
      </c>
      <c r="E9" s="6" t="s">
        <v>12</v>
      </c>
      <c r="F9" s="11">
        <v>44228</v>
      </c>
      <c r="G9" s="7">
        <v>45537</v>
      </c>
      <c r="H9" s="8">
        <v>212500</v>
      </c>
    </row>
    <row r="10" spans="1:8" ht="16" customHeight="1" x14ac:dyDescent="0.25">
      <c r="A10" s="4">
        <v>900052148</v>
      </c>
      <c r="B10" s="4" t="s">
        <v>8</v>
      </c>
      <c r="C10" s="5" t="s">
        <v>13</v>
      </c>
      <c r="D10" s="6">
        <v>175478</v>
      </c>
      <c r="E10" s="6" t="s">
        <v>17</v>
      </c>
      <c r="F10" s="11">
        <v>45490</v>
      </c>
      <c r="G10" s="7">
        <v>45537</v>
      </c>
      <c r="H10" s="8">
        <v>147222</v>
      </c>
    </row>
    <row r="11" spans="1:8" ht="16" customHeight="1" x14ac:dyDescent="0.25">
      <c r="A11" s="4">
        <v>900052148</v>
      </c>
      <c r="B11" s="4" t="s">
        <v>8</v>
      </c>
      <c r="C11" s="5" t="s">
        <v>18</v>
      </c>
      <c r="D11" s="6">
        <v>147774</v>
      </c>
      <c r="E11" s="6" t="s">
        <v>19</v>
      </c>
      <c r="F11" s="11">
        <v>45516</v>
      </c>
      <c r="G11" s="7">
        <v>45554</v>
      </c>
      <c r="H11" s="8">
        <v>114357</v>
      </c>
    </row>
    <row r="12" spans="1:8" ht="16" customHeight="1" x14ac:dyDescent="0.25">
      <c r="A12" s="13" t="s">
        <v>20</v>
      </c>
      <c r="B12" s="13"/>
      <c r="C12" s="13"/>
      <c r="D12" s="13"/>
      <c r="E12" s="13"/>
      <c r="F12" s="13"/>
      <c r="G12" s="13"/>
      <c r="H12" s="9">
        <f>SUM(H6:H11)</f>
        <v>880979</v>
      </c>
    </row>
    <row r="13" spans="1:8" x14ac:dyDescent="0.25">
      <c r="A13" s="10"/>
      <c r="B13" s="10"/>
      <c r="C13" s="10"/>
      <c r="D13" s="10"/>
      <c r="E13" s="10"/>
      <c r="F13" s="10"/>
      <c r="G13" s="10"/>
      <c r="H13" s="10"/>
    </row>
    <row r="14" spans="1:8" x14ac:dyDescent="0.25">
      <c r="A14" s="10"/>
      <c r="B14" s="10"/>
      <c r="C14" s="10"/>
      <c r="D14" s="10"/>
      <c r="E14" s="10"/>
      <c r="F14" s="10"/>
      <c r="G14" s="10"/>
      <c r="H14" s="10"/>
    </row>
  </sheetData>
  <mergeCells count="4">
    <mergeCell ref="A1:H1"/>
    <mergeCell ref="A2:H2"/>
    <mergeCell ref="A3:H3"/>
    <mergeCell ref="A12:G12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2.5" x14ac:dyDescent="0.25"/>
  <cols>
    <col min="1" max="1" width="36.6328125" bestFit="1" customWidth="1"/>
    <col min="2" max="2" width="15.90625" customWidth="1"/>
    <col min="3" max="3" width="24.26953125" bestFit="1" customWidth="1"/>
  </cols>
  <sheetData>
    <row r="3" spans="1:3" x14ac:dyDescent="0.25">
      <c r="A3" s="39" t="s">
        <v>69</v>
      </c>
      <c r="B3" t="s">
        <v>67</v>
      </c>
      <c r="C3" t="s">
        <v>68</v>
      </c>
    </row>
    <row r="4" spans="1:3" x14ac:dyDescent="0.25">
      <c r="A4" s="40" t="s">
        <v>57</v>
      </c>
      <c r="B4" s="38">
        <v>5</v>
      </c>
      <c r="C4" s="41">
        <v>766622</v>
      </c>
    </row>
    <row r="5" spans="1:3" x14ac:dyDescent="0.25">
      <c r="A5" s="40" t="s">
        <v>65</v>
      </c>
      <c r="B5" s="38">
        <v>1</v>
      </c>
      <c r="C5" s="41">
        <v>114357</v>
      </c>
    </row>
    <row r="6" spans="1:3" x14ac:dyDescent="0.25">
      <c r="A6" s="40" t="s">
        <v>70</v>
      </c>
      <c r="B6" s="38">
        <v>6</v>
      </c>
      <c r="C6" s="41">
        <v>880979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workbookViewId="0">
      <selection activeCell="A2" sqref="A2"/>
    </sheetView>
  </sheetViews>
  <sheetFormatPr baseColWidth="10" defaultRowHeight="12.5" x14ac:dyDescent="0.25"/>
  <sheetData>
    <row r="1" spans="1:43" ht="30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21</v>
      </c>
      <c r="G1" s="15" t="s">
        <v>5</v>
      </c>
      <c r="H1" s="15" t="s">
        <v>6</v>
      </c>
      <c r="I1" s="16" t="s">
        <v>7</v>
      </c>
      <c r="J1" s="16" t="s">
        <v>22</v>
      </c>
      <c r="K1" s="17" t="s">
        <v>23</v>
      </c>
      <c r="L1" s="18" t="s">
        <v>24</v>
      </c>
      <c r="M1" s="19" t="s">
        <v>25</v>
      </c>
      <c r="N1" s="20" t="s">
        <v>26</v>
      </c>
      <c r="O1" s="21" t="s">
        <v>27</v>
      </c>
      <c r="P1" s="21" t="s">
        <v>28</v>
      </c>
      <c r="Q1" s="22" t="s">
        <v>29</v>
      </c>
      <c r="R1" s="22" t="s">
        <v>30</v>
      </c>
      <c r="S1" s="23" t="s">
        <v>31</v>
      </c>
      <c r="T1" s="23" t="s">
        <v>32</v>
      </c>
      <c r="U1" s="23" t="s">
        <v>33</v>
      </c>
      <c r="V1" s="24" t="s">
        <v>34</v>
      </c>
      <c r="W1" s="1" t="s">
        <v>35</v>
      </c>
      <c r="X1" s="1" t="s">
        <v>36</v>
      </c>
      <c r="Y1" s="1" t="s">
        <v>37</v>
      </c>
      <c r="Z1" s="1" t="s">
        <v>38</v>
      </c>
      <c r="AA1" s="1" t="s">
        <v>39</v>
      </c>
      <c r="AB1" s="1" t="s">
        <v>40</v>
      </c>
      <c r="AC1" s="1" t="s">
        <v>41</v>
      </c>
      <c r="AD1" s="1" t="s">
        <v>42</v>
      </c>
      <c r="AE1" s="1" t="s">
        <v>43</v>
      </c>
      <c r="AF1" s="1" t="s">
        <v>44</v>
      </c>
      <c r="AG1" s="1" t="s">
        <v>45</v>
      </c>
      <c r="AH1" s="1" t="s">
        <v>46</v>
      </c>
      <c r="AI1" s="1" t="s">
        <v>47</v>
      </c>
      <c r="AJ1" s="1" t="s">
        <v>48</v>
      </c>
      <c r="AK1" s="1" t="s">
        <v>49</v>
      </c>
      <c r="AL1" s="1" t="s">
        <v>50</v>
      </c>
      <c r="AM1" s="23" t="s">
        <v>51</v>
      </c>
      <c r="AN1" s="23" t="s">
        <v>52</v>
      </c>
      <c r="AO1" s="23" t="s">
        <v>53</v>
      </c>
      <c r="AP1" s="23" t="s">
        <v>54</v>
      </c>
      <c r="AQ1" s="1" t="s">
        <v>55</v>
      </c>
    </row>
    <row r="2" spans="1:43" x14ac:dyDescent="0.25">
      <c r="A2" s="25">
        <v>900052148</v>
      </c>
      <c r="B2" s="25" t="s">
        <v>8</v>
      </c>
      <c r="C2" s="25" t="s">
        <v>13</v>
      </c>
      <c r="D2" s="26">
        <v>175478</v>
      </c>
      <c r="E2" s="26" t="s">
        <v>17</v>
      </c>
      <c r="F2" s="26" t="s">
        <v>56</v>
      </c>
      <c r="G2" s="27">
        <v>45490</v>
      </c>
      <c r="H2" s="27">
        <v>45537</v>
      </c>
      <c r="I2" s="28">
        <v>147222</v>
      </c>
      <c r="J2" s="28">
        <v>147222</v>
      </c>
      <c r="K2" s="25"/>
      <c r="L2" s="29" t="s">
        <v>57</v>
      </c>
      <c r="M2" s="30">
        <v>147222</v>
      </c>
      <c r="N2" s="29">
        <v>1222514183</v>
      </c>
      <c r="O2" s="29"/>
      <c r="P2" s="29"/>
      <c r="Q2" s="30">
        <v>0</v>
      </c>
      <c r="R2" s="30">
        <v>0</v>
      </c>
      <c r="S2" s="29"/>
      <c r="T2" s="31"/>
      <c r="U2" s="29"/>
      <c r="V2" s="30">
        <v>0</v>
      </c>
      <c r="W2" s="29" t="s">
        <v>58</v>
      </c>
      <c r="X2" s="31">
        <v>45490</v>
      </c>
      <c r="Y2" s="31">
        <v>45537</v>
      </c>
      <c r="Z2" s="31" t="s">
        <v>59</v>
      </c>
      <c r="AA2" s="30">
        <v>147222</v>
      </c>
      <c r="AB2" s="30">
        <v>147222</v>
      </c>
      <c r="AC2" s="30">
        <v>147222</v>
      </c>
      <c r="AD2" s="30">
        <v>0</v>
      </c>
      <c r="AE2" s="30">
        <v>240000</v>
      </c>
      <c r="AF2" s="30">
        <v>0</v>
      </c>
      <c r="AG2" s="30">
        <v>0</v>
      </c>
      <c r="AH2" s="30">
        <v>0</v>
      </c>
      <c r="AI2" s="30">
        <v>0</v>
      </c>
      <c r="AJ2" s="30">
        <v>0</v>
      </c>
      <c r="AK2" s="29"/>
      <c r="AL2" s="30">
        <v>0</v>
      </c>
      <c r="AM2" s="30">
        <v>0</v>
      </c>
      <c r="AN2" s="32"/>
      <c r="AO2" s="32"/>
      <c r="AP2" s="32"/>
      <c r="AQ2" s="30">
        <v>147222</v>
      </c>
    </row>
    <row r="3" spans="1:43" x14ac:dyDescent="0.25">
      <c r="A3" s="25">
        <v>900052148</v>
      </c>
      <c r="B3" s="25" t="s">
        <v>8</v>
      </c>
      <c r="C3" s="25" t="s">
        <v>13</v>
      </c>
      <c r="D3" s="26">
        <v>13778</v>
      </c>
      <c r="E3" s="26" t="s">
        <v>9</v>
      </c>
      <c r="F3" s="26" t="s">
        <v>60</v>
      </c>
      <c r="G3" s="27">
        <v>44228</v>
      </c>
      <c r="H3" s="27">
        <v>45537</v>
      </c>
      <c r="I3" s="28">
        <v>182900</v>
      </c>
      <c r="J3" s="28">
        <v>182900</v>
      </c>
      <c r="K3" s="25"/>
      <c r="L3" s="29" t="s">
        <v>57</v>
      </c>
      <c r="M3" s="30">
        <v>0</v>
      </c>
      <c r="N3" s="29"/>
      <c r="O3" s="29"/>
      <c r="P3" s="29"/>
      <c r="Q3" s="30">
        <v>0</v>
      </c>
      <c r="R3" s="30">
        <v>0</v>
      </c>
      <c r="S3" s="29"/>
      <c r="T3" s="31"/>
      <c r="U3" s="29"/>
      <c r="V3" s="30">
        <v>0</v>
      </c>
      <c r="W3" s="29" t="s">
        <v>58</v>
      </c>
      <c r="X3" s="31">
        <v>44232</v>
      </c>
      <c r="Y3" s="31">
        <v>45537</v>
      </c>
      <c r="Z3" s="31" t="s">
        <v>59</v>
      </c>
      <c r="AA3" s="30">
        <v>182900</v>
      </c>
      <c r="AB3" s="30">
        <v>182900</v>
      </c>
      <c r="AC3" s="30">
        <v>182900</v>
      </c>
      <c r="AD3" s="30">
        <v>0</v>
      </c>
      <c r="AE3" s="30">
        <v>215791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29"/>
      <c r="AL3" s="30">
        <v>0</v>
      </c>
      <c r="AM3" s="30">
        <v>0</v>
      </c>
      <c r="AN3" s="32"/>
      <c r="AO3" s="32"/>
      <c r="AP3" s="32"/>
      <c r="AQ3" s="30">
        <v>182900</v>
      </c>
    </row>
    <row r="4" spans="1:43" x14ac:dyDescent="0.25">
      <c r="A4" s="25">
        <v>900052148</v>
      </c>
      <c r="B4" s="25" t="s">
        <v>8</v>
      </c>
      <c r="C4" s="25" t="s">
        <v>13</v>
      </c>
      <c r="D4" s="26">
        <v>14427</v>
      </c>
      <c r="E4" s="26" t="s">
        <v>10</v>
      </c>
      <c r="F4" s="26" t="s">
        <v>61</v>
      </c>
      <c r="G4" s="27">
        <v>44228</v>
      </c>
      <c r="H4" s="27">
        <v>45537</v>
      </c>
      <c r="I4" s="28">
        <v>140900</v>
      </c>
      <c r="J4" s="28">
        <v>140900</v>
      </c>
      <c r="K4" s="25"/>
      <c r="L4" s="29" t="s">
        <v>57</v>
      </c>
      <c r="M4" s="30">
        <v>0</v>
      </c>
      <c r="N4" s="29"/>
      <c r="O4" s="29"/>
      <c r="P4" s="29"/>
      <c r="Q4" s="30">
        <v>0</v>
      </c>
      <c r="R4" s="30">
        <v>0</v>
      </c>
      <c r="S4" s="29"/>
      <c r="T4" s="31"/>
      <c r="U4" s="29"/>
      <c r="V4" s="30">
        <v>0</v>
      </c>
      <c r="W4" s="29" t="s">
        <v>58</v>
      </c>
      <c r="X4" s="31">
        <v>44244</v>
      </c>
      <c r="Y4" s="31">
        <v>45537</v>
      </c>
      <c r="Z4" s="31" t="s">
        <v>59</v>
      </c>
      <c r="AA4" s="30">
        <v>140900</v>
      </c>
      <c r="AB4" s="30">
        <v>140900</v>
      </c>
      <c r="AC4" s="30">
        <v>140900</v>
      </c>
      <c r="AD4" s="30">
        <v>0</v>
      </c>
      <c r="AE4" s="30">
        <v>286896</v>
      </c>
      <c r="AF4" s="30">
        <v>0</v>
      </c>
      <c r="AG4" s="30">
        <v>0</v>
      </c>
      <c r="AH4" s="30">
        <v>0</v>
      </c>
      <c r="AI4" s="30">
        <v>0</v>
      </c>
      <c r="AJ4" s="30">
        <v>0</v>
      </c>
      <c r="AK4" s="29"/>
      <c r="AL4" s="30">
        <v>0</v>
      </c>
      <c r="AM4" s="30">
        <v>0</v>
      </c>
      <c r="AN4" s="32"/>
      <c r="AO4" s="32"/>
      <c r="AP4" s="32"/>
      <c r="AQ4" s="30">
        <v>140900</v>
      </c>
    </row>
    <row r="5" spans="1:43" x14ac:dyDescent="0.25">
      <c r="A5" s="25">
        <v>900052148</v>
      </c>
      <c r="B5" s="25" t="s">
        <v>8</v>
      </c>
      <c r="C5" s="25" t="s">
        <v>13</v>
      </c>
      <c r="D5" s="26">
        <v>14546</v>
      </c>
      <c r="E5" s="26" t="s">
        <v>11</v>
      </c>
      <c r="F5" s="26" t="s">
        <v>62</v>
      </c>
      <c r="G5" s="27">
        <v>44228</v>
      </c>
      <c r="H5" s="27">
        <v>45537</v>
      </c>
      <c r="I5" s="28">
        <v>83100</v>
      </c>
      <c r="J5" s="28">
        <v>83100</v>
      </c>
      <c r="K5" s="25"/>
      <c r="L5" s="29" t="s">
        <v>57</v>
      </c>
      <c r="M5" s="30">
        <v>0</v>
      </c>
      <c r="N5" s="29"/>
      <c r="O5" s="29"/>
      <c r="P5" s="29"/>
      <c r="Q5" s="30">
        <v>0</v>
      </c>
      <c r="R5" s="30">
        <v>0</v>
      </c>
      <c r="S5" s="29"/>
      <c r="T5" s="31"/>
      <c r="U5" s="29"/>
      <c r="V5" s="30">
        <v>0</v>
      </c>
      <c r="W5" s="29" t="s">
        <v>58</v>
      </c>
      <c r="X5" s="31">
        <v>44246</v>
      </c>
      <c r="Y5" s="31">
        <v>45537</v>
      </c>
      <c r="Z5" s="31" t="s">
        <v>59</v>
      </c>
      <c r="AA5" s="30">
        <v>83100</v>
      </c>
      <c r="AB5" s="30">
        <v>83100</v>
      </c>
      <c r="AC5" s="30">
        <v>83100</v>
      </c>
      <c r="AD5" s="30">
        <v>0</v>
      </c>
      <c r="AE5" s="30">
        <v>215791</v>
      </c>
      <c r="AF5" s="30">
        <v>0</v>
      </c>
      <c r="AG5" s="30">
        <v>0</v>
      </c>
      <c r="AH5" s="30">
        <v>0</v>
      </c>
      <c r="AI5" s="30">
        <v>0</v>
      </c>
      <c r="AJ5" s="30">
        <v>0</v>
      </c>
      <c r="AK5" s="29"/>
      <c r="AL5" s="30">
        <v>0</v>
      </c>
      <c r="AM5" s="30">
        <v>0</v>
      </c>
      <c r="AN5" s="32"/>
      <c r="AO5" s="32"/>
      <c r="AP5" s="32"/>
      <c r="AQ5" s="30">
        <v>83100</v>
      </c>
    </row>
    <row r="6" spans="1:43" x14ac:dyDescent="0.25">
      <c r="A6" s="25">
        <v>900052148</v>
      </c>
      <c r="B6" s="25" t="s">
        <v>8</v>
      </c>
      <c r="C6" s="25" t="s">
        <v>13</v>
      </c>
      <c r="D6" s="26">
        <v>15064</v>
      </c>
      <c r="E6" s="26" t="s">
        <v>12</v>
      </c>
      <c r="F6" s="26" t="s">
        <v>63</v>
      </c>
      <c r="G6" s="27">
        <v>44228</v>
      </c>
      <c r="H6" s="27">
        <v>45537</v>
      </c>
      <c r="I6" s="28">
        <v>212500</v>
      </c>
      <c r="J6" s="28">
        <v>212500</v>
      </c>
      <c r="K6" s="25"/>
      <c r="L6" s="29" t="s">
        <v>57</v>
      </c>
      <c r="M6" s="30">
        <v>0</v>
      </c>
      <c r="N6" s="29"/>
      <c r="O6" s="29"/>
      <c r="P6" s="29"/>
      <c r="Q6" s="30">
        <v>0</v>
      </c>
      <c r="R6" s="30">
        <v>0</v>
      </c>
      <c r="S6" s="29"/>
      <c r="T6" s="31"/>
      <c r="U6" s="29"/>
      <c r="V6" s="30">
        <v>0</v>
      </c>
      <c r="W6" s="29" t="s">
        <v>58</v>
      </c>
      <c r="X6" s="31">
        <v>44255</v>
      </c>
      <c r="Y6" s="31">
        <v>45537</v>
      </c>
      <c r="Z6" s="31" t="s">
        <v>59</v>
      </c>
      <c r="AA6" s="30">
        <v>212500</v>
      </c>
      <c r="AB6" s="30">
        <v>212500</v>
      </c>
      <c r="AC6" s="30">
        <v>212500</v>
      </c>
      <c r="AD6" s="30">
        <v>0</v>
      </c>
      <c r="AE6" s="30">
        <v>217192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29"/>
      <c r="AL6" s="30">
        <v>0</v>
      </c>
      <c r="AM6" s="30">
        <v>0</v>
      </c>
      <c r="AN6" s="32"/>
      <c r="AO6" s="32"/>
      <c r="AP6" s="32"/>
      <c r="AQ6" s="30">
        <v>212500</v>
      </c>
    </row>
    <row r="7" spans="1:43" x14ac:dyDescent="0.25">
      <c r="A7" s="25">
        <v>900052148</v>
      </c>
      <c r="B7" s="25" t="s">
        <v>8</v>
      </c>
      <c r="C7" s="25" t="s">
        <v>18</v>
      </c>
      <c r="D7" s="26">
        <v>147774</v>
      </c>
      <c r="E7" s="26" t="s">
        <v>19</v>
      </c>
      <c r="F7" s="26" t="s">
        <v>64</v>
      </c>
      <c r="G7" s="27">
        <v>45516</v>
      </c>
      <c r="H7" s="27">
        <v>45554</v>
      </c>
      <c r="I7" s="28">
        <v>114357</v>
      </c>
      <c r="J7" s="28">
        <v>114357</v>
      </c>
      <c r="K7" s="25"/>
      <c r="L7" s="29" t="s">
        <v>65</v>
      </c>
      <c r="M7" s="30">
        <v>0</v>
      </c>
      <c r="N7" s="29"/>
      <c r="O7" s="29"/>
      <c r="P7" s="29"/>
      <c r="Q7" s="30">
        <v>0</v>
      </c>
      <c r="R7" s="30">
        <v>0</v>
      </c>
      <c r="S7" s="29"/>
      <c r="T7" s="31"/>
      <c r="U7" s="29"/>
      <c r="V7" s="30">
        <v>0</v>
      </c>
      <c r="W7" s="29" t="s">
        <v>66</v>
      </c>
      <c r="X7" s="31">
        <v>45516</v>
      </c>
      <c r="Y7" s="31">
        <v>45566</v>
      </c>
      <c r="Z7" s="31" t="s">
        <v>59</v>
      </c>
      <c r="AA7" s="30">
        <v>114357</v>
      </c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30">
        <v>0</v>
      </c>
      <c r="AJ7" s="30">
        <v>0</v>
      </c>
      <c r="AK7" s="29"/>
      <c r="AL7" s="30">
        <v>0</v>
      </c>
      <c r="AM7" s="30">
        <v>0</v>
      </c>
      <c r="AN7" s="32"/>
      <c r="AO7" s="32"/>
      <c r="AP7" s="32"/>
      <c r="AQ7" s="30">
        <v>0</v>
      </c>
    </row>
    <row r="8" spans="1:43" x14ac:dyDescent="0.25">
      <c r="A8" s="33"/>
      <c r="B8" s="33"/>
      <c r="C8" s="33"/>
      <c r="D8" s="33"/>
      <c r="E8" s="33"/>
      <c r="F8" s="33"/>
      <c r="G8" s="34"/>
      <c r="H8" s="34"/>
      <c r="I8" s="35"/>
      <c r="J8" s="35"/>
      <c r="K8" s="33"/>
      <c r="L8" s="36"/>
      <c r="M8" s="37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</row>
  </sheetData>
  <autoFilter ref="A1:AQ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3" sqref="C13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71</v>
      </c>
      <c r="E2" s="46"/>
      <c r="F2" s="46"/>
      <c r="G2" s="46"/>
      <c r="H2" s="46"/>
      <c r="I2" s="47"/>
      <c r="J2" s="48" t="s">
        <v>72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73</v>
      </c>
      <c r="E5" s="60"/>
      <c r="F5" s="60"/>
      <c r="G5" s="60"/>
      <c r="H5" s="60"/>
      <c r="I5" s="61"/>
      <c r="J5" s="61" t="s">
        <v>74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J9" s="69"/>
    </row>
    <row r="10" spans="2:10" ht="13" x14ac:dyDescent="0.3">
      <c r="B10" s="68"/>
      <c r="C10" s="70" t="s">
        <v>106</v>
      </c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104</v>
      </c>
      <c r="J12" s="69"/>
    </row>
    <row r="13" spans="2:10" ht="13" x14ac:dyDescent="0.3">
      <c r="B13" s="68"/>
      <c r="C13" s="70" t="s">
        <v>105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75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42" t="s">
        <v>76</v>
      </c>
      <c r="D17" s="71"/>
      <c r="H17" s="74"/>
      <c r="I17" s="75"/>
      <c r="J17" s="69"/>
    </row>
    <row r="18" spans="2:10" ht="13" x14ac:dyDescent="0.3">
      <c r="B18" s="68"/>
      <c r="C18" s="70" t="s">
        <v>77</v>
      </c>
      <c r="D18" s="70"/>
      <c r="E18" s="70"/>
      <c r="F18" s="70"/>
      <c r="H18" s="76">
        <v>6</v>
      </c>
      <c r="I18" s="77">
        <v>880979</v>
      </c>
      <c r="J18" s="69"/>
    </row>
    <row r="19" spans="2:10" x14ac:dyDescent="0.25">
      <c r="B19" s="68"/>
      <c r="C19" s="42" t="s">
        <v>78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79</v>
      </c>
      <c r="H20" s="78">
        <v>0</v>
      </c>
      <c r="I20" s="79">
        <v>0</v>
      </c>
      <c r="J20" s="69"/>
    </row>
    <row r="21" spans="2:10" x14ac:dyDescent="0.25">
      <c r="B21" s="68"/>
      <c r="C21" s="42" t="s">
        <v>80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81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82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83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84</v>
      </c>
      <c r="D25" s="70"/>
      <c r="E25" s="70"/>
      <c r="F25" s="70"/>
      <c r="H25" s="76">
        <f>H19+H20+H21+H22+H24+H23</f>
        <v>0</v>
      </c>
      <c r="I25" s="77">
        <f>I19+I20+I21+I22+I24+I23</f>
        <v>0</v>
      </c>
      <c r="J25" s="69"/>
    </row>
    <row r="26" spans="2:10" x14ac:dyDescent="0.25">
      <c r="B26" s="68"/>
      <c r="C26" s="42" t="s">
        <v>85</v>
      </c>
      <c r="H26" s="78">
        <v>5</v>
      </c>
      <c r="I26" s="79">
        <v>766622</v>
      </c>
      <c r="J26" s="69"/>
    </row>
    <row r="27" spans="2:10" ht="13" thickBot="1" x14ac:dyDescent="0.3">
      <c r="B27" s="68"/>
      <c r="C27" s="42" t="s">
        <v>86</v>
      </c>
      <c r="H27" s="80">
        <v>1</v>
      </c>
      <c r="I27" s="81">
        <v>114357</v>
      </c>
      <c r="J27" s="69"/>
    </row>
    <row r="28" spans="2:10" ht="13" x14ac:dyDescent="0.3">
      <c r="B28" s="68"/>
      <c r="C28" s="70" t="s">
        <v>87</v>
      </c>
      <c r="D28" s="70"/>
      <c r="E28" s="70"/>
      <c r="F28" s="70"/>
      <c r="H28" s="76">
        <f>H26+H27</f>
        <v>6</v>
      </c>
      <c r="I28" s="77">
        <f>I26+I27</f>
        <v>880979</v>
      </c>
      <c r="J28" s="69"/>
    </row>
    <row r="29" spans="2:10" ht="13.5" thickBot="1" x14ac:dyDescent="0.35">
      <c r="B29" s="68"/>
      <c r="C29" s="42" t="s">
        <v>88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89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90</v>
      </c>
      <c r="D32" s="70"/>
      <c r="H32" s="83">
        <f>H25+H28+H30</f>
        <v>6</v>
      </c>
      <c r="I32" s="84">
        <f>I25+I28+I30</f>
        <v>880979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107</v>
      </c>
      <c r="D37" s="87"/>
      <c r="H37" s="86" t="s">
        <v>91</v>
      </c>
      <c r="I37" s="87"/>
      <c r="J37" s="69"/>
    </row>
    <row r="38" spans="2:10" ht="13" x14ac:dyDescent="0.3">
      <c r="B38" s="68"/>
      <c r="C38" s="70" t="s">
        <v>108</v>
      </c>
      <c r="D38" s="85"/>
      <c r="H38" s="88" t="s">
        <v>92</v>
      </c>
      <c r="I38" s="85"/>
      <c r="J38" s="69"/>
    </row>
    <row r="39" spans="2:10" ht="13" x14ac:dyDescent="0.3">
      <c r="B39" s="68"/>
      <c r="C39" s="70" t="s">
        <v>109</v>
      </c>
      <c r="H39" s="70" t="s">
        <v>93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94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L35" sqref="L35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95</v>
      </c>
      <c r="E2" s="46"/>
      <c r="F2" s="46"/>
      <c r="G2" s="46"/>
      <c r="H2" s="46"/>
      <c r="I2" s="47"/>
      <c r="J2" s="48" t="s">
        <v>72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96</v>
      </c>
      <c r="E5" s="94"/>
      <c r="F5" s="94"/>
      <c r="G5" s="94"/>
      <c r="H5" s="94"/>
      <c r="I5" s="95"/>
      <c r="J5" s="61" t="s">
        <v>97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tr">
        <f ca="1">+CONCATENATE("Santiago de Cali, ",TEXT(TODAY(),"MMMM DD YYYY"))</f>
        <v>Santiago de Cali, octubre 25 2024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ESE TORIBIO CAUCA</v>
      </c>
      <c r="J11" s="69"/>
    </row>
    <row r="12" spans="2:10" ht="13" x14ac:dyDescent="0.3">
      <c r="B12" s="68"/>
      <c r="C12" s="70" t="str">
        <f>+'FOR-CSA-018'!C13</f>
        <v>NIT: 900052148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98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99</v>
      </c>
      <c r="I16" s="97" t="s">
        <v>100</v>
      </c>
      <c r="J16" s="69"/>
    </row>
    <row r="17" spans="2:10" ht="13" x14ac:dyDescent="0.3">
      <c r="B17" s="68"/>
      <c r="C17" s="70" t="s">
        <v>77</v>
      </c>
      <c r="D17" s="70"/>
      <c r="E17" s="70"/>
      <c r="F17" s="70"/>
      <c r="H17" s="74">
        <f>+SUM(H18:H21)</f>
        <v>0</v>
      </c>
      <c r="I17" s="98">
        <f>+SUM(I18:I21)</f>
        <v>0</v>
      </c>
      <c r="J17" s="69"/>
    </row>
    <row r="18" spans="2:10" x14ac:dyDescent="0.25">
      <c r="B18" s="68"/>
      <c r="C18" s="42" t="s">
        <v>78</v>
      </c>
      <c r="H18" s="99">
        <f>+'FOR-CSA-018'!H19</f>
        <v>0</v>
      </c>
      <c r="I18" s="100">
        <f>+'FOR-CSA-018'!I19</f>
        <v>0</v>
      </c>
      <c r="J18" s="69"/>
    </row>
    <row r="19" spans="2:10" x14ac:dyDescent="0.25">
      <c r="B19" s="68"/>
      <c r="C19" s="42" t="s">
        <v>79</v>
      </c>
      <c r="H19" s="99">
        <f>+'FOR-CSA-018'!H20</f>
        <v>0</v>
      </c>
      <c r="I19" s="100">
        <f>+'FOR-CSA-018'!I20</f>
        <v>0</v>
      </c>
      <c r="J19" s="69"/>
    </row>
    <row r="20" spans="2:10" x14ac:dyDescent="0.25">
      <c r="B20" s="68"/>
      <c r="C20" s="42" t="s">
        <v>81</v>
      </c>
      <c r="H20" s="99">
        <f>+'FOR-CSA-018'!H22</f>
        <v>0</v>
      </c>
      <c r="I20" s="100">
        <f>+'FOR-CSA-018'!I22</f>
        <v>0</v>
      </c>
      <c r="J20" s="69"/>
    </row>
    <row r="21" spans="2:10" x14ac:dyDescent="0.25">
      <c r="B21" s="68"/>
      <c r="C21" s="42" t="s">
        <v>101</v>
      </c>
      <c r="H21" s="99">
        <f>+'FOR-CSA-018'!H24</f>
        <v>0</v>
      </c>
      <c r="I21" s="100">
        <f>+'FOR-CSA-018'!I24</f>
        <v>0</v>
      </c>
      <c r="J21" s="69"/>
    </row>
    <row r="22" spans="2:10" ht="13" x14ac:dyDescent="0.3">
      <c r="B22" s="68"/>
      <c r="C22" s="70" t="s">
        <v>102</v>
      </c>
      <c r="D22" s="70"/>
      <c r="E22" s="70"/>
      <c r="F22" s="70"/>
      <c r="H22" s="74">
        <f>SUM(H18:H21)</f>
        <v>0</v>
      </c>
      <c r="I22" s="98">
        <f>+SUBTOTAL(9,I18:I21)</f>
        <v>0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ALBERNY GOMEZ TRÓCHEZ</v>
      </c>
      <c r="D28" s="86"/>
      <c r="G28" s="86" t="s">
        <v>91</v>
      </c>
      <c r="H28" s="87"/>
      <c r="I28" s="85"/>
      <c r="J28" s="69"/>
    </row>
    <row r="29" spans="2:10" ht="13" x14ac:dyDescent="0.3">
      <c r="B29" s="68"/>
      <c r="C29" s="88" t="str">
        <f>+'FOR-CSA-018'!C38</f>
        <v>Apoyo Administrativo</v>
      </c>
      <c r="D29" s="88"/>
      <c r="G29" s="88" t="s">
        <v>103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CXAYUCEJXUT</dc:creator>
  <cp:lastModifiedBy>Juan Camilo Paez Ramirez</cp:lastModifiedBy>
  <dcterms:created xsi:type="dcterms:W3CDTF">2024-09-26T15:35:08Z</dcterms:created>
  <dcterms:modified xsi:type="dcterms:W3CDTF">2024-10-25T16:29:58Z</dcterms:modified>
</cp:coreProperties>
</file>