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0. OCTUBRE\NIT 891411663_HOSP SANTA MONICA E.S.E\"/>
    </mc:Choice>
  </mc:AlternateContent>
  <bookViews>
    <workbookView xWindow="0" yWindow="0" windowWidth="19200" windowHeight="7020" firstSheet="1" activeTab="4"/>
  </bookViews>
  <sheets>
    <sheet name="Hoja2" sheetId="2" state="hidden" r:id="rId1"/>
    <sheet name="INFO IPS" sheetId="1" r:id="rId2"/>
    <sheet name="TD" sheetId="4" r:id="rId3"/>
    <sheet name="ESTADO DE CADA FACTURA" sheetId="3" r:id="rId4"/>
    <sheet name="VAGLO" sheetId="7" r:id="rId5"/>
    <sheet name="FOR-CSA-018" sheetId="5" r:id="rId6"/>
    <sheet name="CIRCULAR 030" sheetId="6" r:id="rId7"/>
  </sheets>
  <externalReferences>
    <externalReference r:id="rId8"/>
    <externalReference r:id="rId9"/>
    <externalReference r:id="rId10"/>
  </externalReferences>
  <definedNames>
    <definedName name="_xlnm._FilterDatabase" localSheetId="3" hidden="1">'ESTADO DE CADA FACTURA'!$A$2:$BG$1197</definedName>
    <definedName name="_xlnm._FilterDatabase" localSheetId="0" hidden="1">Hoja2!$A$1:$AJ$1642</definedName>
    <definedName name="_xlnm._FilterDatabase" localSheetId="1" hidden="1">'INFO IPS'!$A$1:$L$1196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4" i="5" l="1"/>
  <c r="H25" i="5" s="1"/>
  <c r="I22" i="5"/>
  <c r="I24" i="5"/>
  <c r="I26" i="5"/>
  <c r="H26" i="5"/>
  <c r="I19" i="5"/>
  <c r="H22" i="5"/>
  <c r="I30" i="5"/>
  <c r="H30" i="5"/>
  <c r="I28" i="5"/>
  <c r="H28" i="5"/>
  <c r="I25" i="5"/>
  <c r="O1" i="3"/>
  <c r="U1" i="3"/>
  <c r="I32" i="5" l="1"/>
  <c r="I33" i="5" s="1"/>
  <c r="H32" i="5"/>
  <c r="H33" i="5" s="1"/>
  <c r="T1" i="3" l="1"/>
  <c r="S1" i="3"/>
  <c r="AA1121" i="3" l="1"/>
  <c r="AA1129" i="3"/>
  <c r="AA575" i="3"/>
  <c r="AA581" i="3"/>
  <c r="AA580" i="3"/>
  <c r="AA579" i="3"/>
  <c r="AA578" i="3"/>
  <c r="AA577" i="3"/>
  <c r="AA576" i="3"/>
  <c r="AX1" i="3"/>
  <c r="AW1" i="3"/>
  <c r="AA1" i="3" l="1"/>
  <c r="J1" i="3" l="1"/>
  <c r="I1" i="3"/>
  <c r="AG1" i="3"/>
  <c r="AZ1" i="3"/>
  <c r="AY1" i="3"/>
  <c r="AV1" i="3"/>
  <c r="AU1" i="3"/>
  <c r="AT1" i="3"/>
  <c r="AS1" i="3"/>
  <c r="AR1" i="3"/>
  <c r="AQ1" i="3"/>
  <c r="BC1" i="3"/>
  <c r="BB1" i="3"/>
  <c r="BG1" i="3"/>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<sst xmlns="http://schemas.openxmlformats.org/spreadsheetml/2006/main" count="37971" uniqueCount="3840">
  <si>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</si>
  <si>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</si>
  <si>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</si>
  <si>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</si>
  <si>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</si>
  <si>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</si>
  <si>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</si>
  <si>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</si>
  <si>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</si>
  <si>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</si>
  <si>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</si>
  <si>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</si>
  <si>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Identificacion</t>
  </si>
  <si>
    <t>DigitoVerificacionTercero</t>
  </si>
  <si>
    <t>codigo</t>
  </si>
  <si>
    <t>IdTercero</t>
  </si>
  <si>
    <t>TipoIdentificacionTecero</t>
  </si>
  <si>
    <t>NombreTercero</t>
  </si>
  <si>
    <t>IdConvenio</t>
  </si>
  <si>
    <t>NombreConvenio</t>
  </si>
  <si>
    <t>IdTipoUsuario</t>
  </si>
  <si>
    <t>DescripcionTipoUsuario</t>
  </si>
  <si>
    <t>NUMERODOC</t>
  </si>
  <si>
    <t>DOCUMENTO</t>
  </si>
  <si>
    <t>TipoPersona</t>
  </si>
  <si>
    <t>NumeroFac</t>
  </si>
  <si>
    <t>FechaGeneracion</t>
  </si>
  <si>
    <t>FechaRadicacion</t>
  </si>
  <si>
    <t>NumeroRadicacion</t>
  </si>
  <si>
    <t>estado_radicacion</t>
  </si>
  <si>
    <t>today</t>
  </si>
  <si>
    <t>FechaVencimiento</t>
  </si>
  <si>
    <t>SaldoActual</t>
  </si>
  <si>
    <t>ValorGlosado</t>
  </si>
  <si>
    <t>ValorRecobro</t>
  </si>
  <si>
    <t>ValorGlosaAcept</t>
  </si>
  <si>
    <t>ValorNeto</t>
  </si>
  <si>
    <t>SIN_VENCER</t>
  </si>
  <si>
    <t>Parametro_1</t>
  </si>
  <si>
    <t>Parametro_2</t>
  </si>
  <si>
    <t>Parametro_3</t>
  </si>
  <si>
    <t>Parametro_4</t>
  </si>
  <si>
    <t>Parametro_5</t>
  </si>
  <si>
    <t>Parametro_6</t>
  </si>
  <si>
    <t>VALOR_EDAD</t>
  </si>
  <si>
    <t>CONCEPTO_FACTURACION</t>
  </si>
  <si>
    <t>OBSERVACIONES</t>
  </si>
  <si>
    <t>NOTA_cREDITO</t>
  </si>
  <si>
    <t>NIT</t>
  </si>
  <si>
    <t>CAJA DE COMPENSACION FAMILIAR DEL VALLE DEL CAUCA COMFENALCO VALLE DE LA GENTE</t>
  </si>
  <si>
    <t>EVENTO SUBSIDIADO COMFENALCO  VALLE</t>
  </si>
  <si>
    <t>Subsidiado</t>
  </si>
  <si>
    <t>HSM1143166</t>
  </si>
  <si>
    <t>Factura cliente</t>
  </si>
  <si>
    <t>Jurídica</t>
  </si>
  <si>
    <t>Radicada</t>
  </si>
  <si>
    <t>Plan Subsidiado de Salud POSS-ARS</t>
  </si>
  <si>
    <t>None</t>
  </si>
  <si>
    <t>HSM1146283</t>
  </si>
  <si>
    <t>HSM1179960</t>
  </si>
  <si>
    <t>Glosada</t>
  </si>
  <si>
    <t>HSM1181098</t>
  </si>
  <si>
    <t>HSM1182305</t>
  </si>
  <si>
    <t>HSM1182306</t>
  </si>
  <si>
    <t>HSM1183076</t>
  </si>
  <si>
    <t>HSM1185040</t>
  </si>
  <si>
    <t>HSM1185045</t>
  </si>
  <si>
    <t>HSM1186163</t>
  </si>
  <si>
    <t>HSM1186435</t>
  </si>
  <si>
    <t>HSM1039097</t>
  </si>
  <si>
    <t>HSM1143825</t>
  </si>
  <si>
    <t>HSM1148266</t>
  </si>
  <si>
    <t>HSM1169374</t>
  </si>
  <si>
    <t>HSM1178507</t>
  </si>
  <si>
    <t>HSM1184184</t>
  </si>
  <si>
    <t>HSM1184538</t>
  </si>
  <si>
    <t>HSM1184540</t>
  </si>
  <si>
    <t>HSM1185041</t>
  </si>
  <si>
    <t>HSM1185043</t>
  </si>
  <si>
    <t>HSM1143162</t>
  </si>
  <si>
    <t>HSM1180603</t>
  </si>
  <si>
    <t>HSM1181746</t>
  </si>
  <si>
    <t>HSM1182020</t>
  </si>
  <si>
    <t>HSM1182304</t>
  </si>
  <si>
    <t>HSM1184539</t>
  </si>
  <si>
    <t>HSM1185047</t>
  </si>
  <si>
    <t>HSM1185697</t>
  </si>
  <si>
    <t>Abonada</t>
  </si>
  <si>
    <t>HSM1185800</t>
  </si>
  <si>
    <t>HSM1185809</t>
  </si>
  <si>
    <t>HSM1186259</t>
  </si>
  <si>
    <t>HSM1133338</t>
  </si>
  <si>
    <t>HSM1179203</t>
  </si>
  <si>
    <t>HSM1180574</t>
  </si>
  <si>
    <t>HSM1181160</t>
  </si>
  <si>
    <t>HSM1184198</t>
  </si>
  <si>
    <t>HSM1185039</t>
  </si>
  <si>
    <t>HSM1185042</t>
  </si>
  <si>
    <t>HSM1185048</t>
  </si>
  <si>
    <t>HSM1185794</t>
  </si>
  <si>
    <t>HSM1185863</t>
  </si>
  <si>
    <t>HSM1187922</t>
  </si>
  <si>
    <t>HSM1187927</t>
  </si>
  <si>
    <t>HSM1187929</t>
  </si>
  <si>
    <t>HSM1187938</t>
  </si>
  <si>
    <t>HSM1187944</t>
  </si>
  <si>
    <t>HSM1187947</t>
  </si>
  <si>
    <t>HSM1187952</t>
  </si>
  <si>
    <t>HSM1187955</t>
  </si>
  <si>
    <t>HSM1187965</t>
  </si>
  <si>
    <t>HSM1187970</t>
  </si>
  <si>
    <t>HSM1188493</t>
  </si>
  <si>
    <t>HSM1185046</t>
  </si>
  <si>
    <t>HSM1185049</t>
  </si>
  <si>
    <t>HSM1185623</t>
  </si>
  <si>
    <t>HSM1185735</t>
  </si>
  <si>
    <t>HSM1185805</t>
  </si>
  <si>
    <t>HSM1187925</t>
  </si>
  <si>
    <t>HSM1187939</t>
  </si>
  <si>
    <t>HSM1187972</t>
  </si>
  <si>
    <t>HSM1189142</t>
  </si>
  <si>
    <t>HSM1189144</t>
  </si>
  <si>
    <t>HSM1189148</t>
  </si>
  <si>
    <t>HSM1187931</t>
  </si>
  <si>
    <t>HSM1187937</t>
  </si>
  <si>
    <t>HSM1187941</t>
  </si>
  <si>
    <t>HSM1187950</t>
  </si>
  <si>
    <t>HSM1187958</t>
  </si>
  <si>
    <t>HSM1187959</t>
  </si>
  <si>
    <t>HSM1187961</t>
  </si>
  <si>
    <t>HSM1187963</t>
  </si>
  <si>
    <t>HSM1188121</t>
  </si>
  <si>
    <t>HSM1188494</t>
  </si>
  <si>
    <t>HSM1189128</t>
  </si>
  <si>
    <t>HSM1187942</t>
  </si>
  <si>
    <t>HSM1188480</t>
  </si>
  <si>
    <t>HSM1188496</t>
  </si>
  <si>
    <t>HSM1189114</t>
  </si>
  <si>
    <t>HSM1189125</t>
  </si>
  <si>
    <t>HSM1189132</t>
  </si>
  <si>
    <t>HSM1189134</t>
  </si>
  <si>
    <t>HSM1189136</t>
  </si>
  <si>
    <t>HSM1189151</t>
  </si>
  <si>
    <t>HSM1189171</t>
  </si>
  <si>
    <t>HSM1189180</t>
  </si>
  <si>
    <t>HSM1189139</t>
  </si>
  <si>
    <t>HSM1189141</t>
  </si>
  <si>
    <t>HSM1189150</t>
  </si>
  <si>
    <t>HSM1189153</t>
  </si>
  <si>
    <t>HSM1189157</t>
  </si>
  <si>
    <t>HSM1189160</t>
  </si>
  <si>
    <t>HSM1189164</t>
  </si>
  <si>
    <t>HSM1189174</t>
  </si>
  <si>
    <t>HSM1189177</t>
  </si>
  <si>
    <t>HSM1189182</t>
  </si>
  <si>
    <t>HSM1189186</t>
  </si>
  <si>
    <t>HSM1189138</t>
  </si>
  <si>
    <t>HSM1189166</t>
  </si>
  <si>
    <t>HSM1189169</t>
  </si>
  <si>
    <t>HSM1189178</t>
  </si>
  <si>
    <t>HSM1189184</t>
  </si>
  <si>
    <t>HSM1189443</t>
  </si>
  <si>
    <t>HSM1189445</t>
  </si>
  <si>
    <t>HSM1189804</t>
  </si>
  <si>
    <t>HSM1190012</t>
  </si>
  <si>
    <t>HSM1190014</t>
  </si>
  <si>
    <t>HSM1191197</t>
  </si>
  <si>
    <t>HSM1189189</t>
  </si>
  <si>
    <t>HSM1189191</t>
  </si>
  <si>
    <t>HSM1189195</t>
  </si>
  <si>
    <t>HSM1190183</t>
  </si>
  <si>
    <t>HSM1190316</t>
  </si>
  <si>
    <t>HSM1190319</t>
  </si>
  <si>
    <t>HSM1191194</t>
  </si>
  <si>
    <t>HSM1191204</t>
  </si>
  <si>
    <t>HSM1191337</t>
  </si>
  <si>
    <t>HSM1191339</t>
  </si>
  <si>
    <t>HSM1191340</t>
  </si>
  <si>
    <t>HSM1189154</t>
  </si>
  <si>
    <t>HSM1189156</t>
  </si>
  <si>
    <t>HSM1189192</t>
  </si>
  <si>
    <t>HSM1189447</t>
  </si>
  <si>
    <t>HSM1189619</t>
  </si>
  <si>
    <t>HSM1189801</t>
  </si>
  <si>
    <t>HSM1190013</t>
  </si>
  <si>
    <t>HSM1190318</t>
  </si>
  <si>
    <t>HSM1191200</t>
  </si>
  <si>
    <t>HSM1191202</t>
  </si>
  <si>
    <t>HSM1191336</t>
  </si>
  <si>
    <t>HSM1191348</t>
  </si>
  <si>
    <t>HSM1191355</t>
  </si>
  <si>
    <t>HSM1191371</t>
  </si>
  <si>
    <t>HSM1191522</t>
  </si>
  <si>
    <t>HSM1191529</t>
  </si>
  <si>
    <t>HSM1191536</t>
  </si>
  <si>
    <t>HSM1191537</t>
  </si>
  <si>
    <t>HSM1191539</t>
  </si>
  <si>
    <t>HSM1191941</t>
  </si>
  <si>
    <t>HSM1191946</t>
  </si>
  <si>
    <t>HSM1192053</t>
  </si>
  <si>
    <t>HSM1191199</t>
  </si>
  <si>
    <t>HSM1191335</t>
  </si>
  <si>
    <t>HSM1191338</t>
  </si>
  <si>
    <t>HSM1191345</t>
  </si>
  <si>
    <t>HSM1191346</t>
  </si>
  <si>
    <t>HSM1191352</t>
  </si>
  <si>
    <t>HSM1191375</t>
  </si>
  <si>
    <t>HSM1191517</t>
  </si>
  <si>
    <t>HSM1191524</t>
  </si>
  <si>
    <t>HSM1191541</t>
  </si>
  <si>
    <t>HSM1191929</t>
  </si>
  <si>
    <t>HSM1191342</t>
  </si>
  <si>
    <t>HSM1191354</t>
  </si>
  <si>
    <t>HSM1191363</t>
  </si>
  <si>
    <t>HSM1191365</t>
  </si>
  <si>
    <t>HSM1191367</t>
  </si>
  <si>
    <t>HSM1191374</t>
  </si>
  <si>
    <t>HSM1191381</t>
  </si>
  <si>
    <t>HSM1191519</t>
  </si>
  <si>
    <t>HSM1191527</t>
  </si>
  <si>
    <t>HSM1191796</t>
  </si>
  <si>
    <t>HSM1191936</t>
  </si>
  <si>
    <t>HSM1192244</t>
  </si>
  <si>
    <t>HSM1192250</t>
  </si>
  <si>
    <t>HSM1192254</t>
  </si>
  <si>
    <t>HSM1192264</t>
  </si>
  <si>
    <t>HSM1192319</t>
  </si>
  <si>
    <t>HSM1192789</t>
  </si>
  <si>
    <t>HSM1192802</t>
  </si>
  <si>
    <t>HSM1192808</t>
  </si>
  <si>
    <t>HSM1192834</t>
  </si>
  <si>
    <t>HSM1194226</t>
  </si>
  <si>
    <t>HSM1194381</t>
  </si>
  <si>
    <t>HSM1191931</t>
  </si>
  <si>
    <t>HSM1191933</t>
  </si>
  <si>
    <t>HSM1191934</t>
  </si>
  <si>
    <t>HSM1191938</t>
  </si>
  <si>
    <t>HSM1191945</t>
  </si>
  <si>
    <t>HSM1191948</t>
  </si>
  <si>
    <t>HSM1191949</t>
  </si>
  <si>
    <t>HSM1192238</t>
  </si>
  <si>
    <t>HSM1192247</t>
  </si>
  <si>
    <t>HSM1192251</t>
  </si>
  <si>
    <t>HSM1192258</t>
  </si>
  <si>
    <t>HSM1191939</t>
  </si>
  <si>
    <t>HSM1191940</t>
  </si>
  <si>
    <t>HSM1191943</t>
  </si>
  <si>
    <t>HSM1191951</t>
  </si>
  <si>
    <t>HSM1191952</t>
  </si>
  <si>
    <t>HSM1191953</t>
  </si>
  <si>
    <t>HSM1192255</t>
  </si>
  <si>
    <t>HSM1192260</t>
  </si>
  <si>
    <t>HSM1192285</t>
  </si>
  <si>
    <t>HSM1192288</t>
  </si>
  <si>
    <t>HSM1192324</t>
  </si>
  <si>
    <t>HSM1194384</t>
  </si>
  <si>
    <t>HSM1194386</t>
  </si>
  <si>
    <t>HSM1194393</t>
  </si>
  <si>
    <t>HSM1195383</t>
  </si>
  <si>
    <t>HSM1195384</t>
  </si>
  <si>
    <t>HSM1195403</t>
  </si>
  <si>
    <t>HSM1196872</t>
  </si>
  <si>
    <t>HSM1198020</t>
  </si>
  <si>
    <t>HSM1198409</t>
  </si>
  <si>
    <t>HSM1198620</t>
  </si>
  <si>
    <t>HSM1198962</t>
  </si>
  <si>
    <t>HSM1192267</t>
  </si>
  <si>
    <t>HSM1192281</t>
  </si>
  <si>
    <t>HSM1192329</t>
  </si>
  <si>
    <t>HSM1192332</t>
  </si>
  <si>
    <t>HSM1192337</t>
  </si>
  <si>
    <t>HSM1192791</t>
  </si>
  <si>
    <t>HSM1192792</t>
  </si>
  <si>
    <t>HSM1194379</t>
  </si>
  <si>
    <t>HSM1194382</t>
  </si>
  <si>
    <t>HSM1194388</t>
  </si>
  <si>
    <t>HSM1194390</t>
  </si>
  <si>
    <t>HSM1192339</t>
  </si>
  <si>
    <t>HSM1192795</t>
  </si>
  <si>
    <t>HSM1192799</t>
  </si>
  <si>
    <t>HSM1192806</t>
  </si>
  <si>
    <t>HSM1192807</t>
  </si>
  <si>
    <t>HSM1192813</t>
  </si>
  <si>
    <t>HSM1192830</t>
  </si>
  <si>
    <t>HSM1193194</t>
  </si>
  <si>
    <t>HSM1194392</t>
  </si>
  <si>
    <t>HSM1194398</t>
  </si>
  <si>
    <t>HSM1195380</t>
  </si>
  <si>
    <t>HSM1198969</t>
  </si>
  <si>
    <t>HSM1203389</t>
  </si>
  <si>
    <t>HSM1203393</t>
  </si>
  <si>
    <t>HSM1203581</t>
  </si>
  <si>
    <t>HSM1203826</t>
  </si>
  <si>
    <t>HSM1205845</t>
  </si>
  <si>
    <t>HSM1207066</t>
  </si>
  <si>
    <t>HSM1207347</t>
  </si>
  <si>
    <t>HSM1211251</t>
  </si>
  <si>
    <t>HSM1211252</t>
  </si>
  <si>
    <t>HSM1211256</t>
  </si>
  <si>
    <t>HSM1194391</t>
  </si>
  <si>
    <t>HSM1195390</t>
  </si>
  <si>
    <t>HSM1195402</t>
  </si>
  <si>
    <t>HSM1196652</t>
  </si>
  <si>
    <t>HSM1196866</t>
  </si>
  <si>
    <t>HSM1196884</t>
  </si>
  <si>
    <t>HSM1198001</t>
  </si>
  <si>
    <t>HSM1198616</t>
  </si>
  <si>
    <t>HSM1198826</t>
  </si>
  <si>
    <t>HSM1199460</t>
  </si>
  <si>
    <t>HSM1203379</t>
  </si>
  <si>
    <t>HSM1195385</t>
  </si>
  <si>
    <t>HSM1195758</t>
  </si>
  <si>
    <t>HSM1196530</t>
  </si>
  <si>
    <t>HSM1196873</t>
  </si>
  <si>
    <t>HSM1198002</t>
  </si>
  <si>
    <t>HSM1199738</t>
  </si>
  <si>
    <t>HSM1203436</t>
  </si>
  <si>
    <t>HSM1208565</t>
  </si>
  <si>
    <t>HSM1208914</t>
  </si>
  <si>
    <t>HSM1212592</t>
  </si>
  <si>
    <t>HSM1212772</t>
  </si>
  <si>
    <t>HSM1212595</t>
  </si>
  <si>
    <t>HSM1212652</t>
  </si>
  <si>
    <t>HSM1213841</t>
  </si>
  <si>
    <t>HSM1215398</t>
  </si>
  <si>
    <t>HSM1215400</t>
  </si>
  <si>
    <t>HSM1215402</t>
  </si>
  <si>
    <t>HSM1216950</t>
  </si>
  <si>
    <t>HSM1220943</t>
  </si>
  <si>
    <t>HSM1221196</t>
  </si>
  <si>
    <t>HSM1224248</t>
  </si>
  <si>
    <t>HSM1225533</t>
  </si>
  <si>
    <t>HSM1203385</t>
  </si>
  <si>
    <t>HSM1203519</t>
  </si>
  <si>
    <t>HSM1206348</t>
  </si>
  <si>
    <t>HSM1208831</t>
  </si>
  <si>
    <t>HSM1211249</t>
  </si>
  <si>
    <t>HSM1211260</t>
  </si>
  <si>
    <t>HSM1213284</t>
  </si>
  <si>
    <t>HSM1215850</t>
  </si>
  <si>
    <t>HSM1216070</t>
  </si>
  <si>
    <t>HSM1219885</t>
  </si>
  <si>
    <t>HSM1221004</t>
  </si>
  <si>
    <t>HSM1215393</t>
  </si>
  <si>
    <t>HSM1219183</t>
  </si>
  <si>
    <t>HSM1221188</t>
  </si>
  <si>
    <t>HSM1221200</t>
  </si>
  <si>
    <t>HSM1221229</t>
  </si>
  <si>
    <t>HSM1221248</t>
  </si>
  <si>
    <t>HSM1222173</t>
  </si>
  <si>
    <t>HSM1222345</t>
  </si>
  <si>
    <t>HSM1222347</t>
  </si>
  <si>
    <t>HSM1223562</t>
  </si>
  <si>
    <t>HSM1224249</t>
  </si>
  <si>
    <t>HSM1225663</t>
  </si>
  <si>
    <t>HSM1226326</t>
  </si>
  <si>
    <t>HSM1226341</t>
  </si>
  <si>
    <t>HSM1226465</t>
  </si>
  <si>
    <t>HSM1226798</t>
  </si>
  <si>
    <t>HSM1227988</t>
  </si>
  <si>
    <t>HSM1228137</t>
  </si>
  <si>
    <t>HSM1228168</t>
  </si>
  <si>
    <t>HSM1228558</t>
  </si>
  <si>
    <t>HSM1232233</t>
  </si>
  <si>
    <t>HSM1232250</t>
  </si>
  <si>
    <t>HSM1221198</t>
  </si>
  <si>
    <t>HSM1221242</t>
  </si>
  <si>
    <t>HSM1223689</t>
  </si>
  <si>
    <t>HSM1224617</t>
  </si>
  <si>
    <t>HSM1225478</t>
  </si>
  <si>
    <t>HSM1225540</t>
  </si>
  <si>
    <t>HSM1226207</t>
  </si>
  <si>
    <t>HSM1226459</t>
  </si>
  <si>
    <t>HSM1226475</t>
  </si>
  <si>
    <t>HSM1226616</t>
  </si>
  <si>
    <t>HSM1228044</t>
  </si>
  <si>
    <t>HSM1228087</t>
  </si>
  <si>
    <t>HSM1228126</t>
  </si>
  <si>
    <t>HSM1228136</t>
  </si>
  <si>
    <t>HSM1228562</t>
  </si>
  <si>
    <t>HSM1228567</t>
  </si>
  <si>
    <t>HSM1228573</t>
  </si>
  <si>
    <t>HSM1228628</t>
  </si>
  <si>
    <t>HSM1228643</t>
  </si>
  <si>
    <t>HSM1235601</t>
  </si>
  <si>
    <t>HSM1235651</t>
  </si>
  <si>
    <t>HSM1235679</t>
  </si>
  <si>
    <t>HSM1232380</t>
  </si>
  <si>
    <t>HSM1233814</t>
  </si>
  <si>
    <t>HSM1234201</t>
  </si>
  <si>
    <t>HSM1235634</t>
  </si>
  <si>
    <t>HSM1235652</t>
  </si>
  <si>
    <t>HSM1235667</t>
  </si>
  <si>
    <t>HSM1235745</t>
  </si>
  <si>
    <t>HSM1236639</t>
  </si>
  <si>
    <t>HSM1239105</t>
  </si>
  <si>
    <t>HSM1240713</t>
  </si>
  <si>
    <t>HSM1240728</t>
  </si>
  <si>
    <t>HSM1225646</t>
  </si>
  <si>
    <t>HSM1226212</t>
  </si>
  <si>
    <t>HSM1226539</t>
  </si>
  <si>
    <t>HSM1226549</t>
  </si>
  <si>
    <t>HSM1226595</t>
  </si>
  <si>
    <t>HSM1228592</t>
  </si>
  <si>
    <t>HSM1228627</t>
  </si>
  <si>
    <t>HSM1232236</t>
  </si>
  <si>
    <t>HSM1232270</t>
  </si>
  <si>
    <t>HSM1233857</t>
  </si>
  <si>
    <t>HSM1235614</t>
  </si>
  <si>
    <t>HSM1236642</t>
  </si>
  <si>
    <t>HSM1236696</t>
  </si>
  <si>
    <t>HSM1238529</t>
  </si>
  <si>
    <t>HSM1240053</t>
  </si>
  <si>
    <t>HSM1240059</t>
  </si>
  <si>
    <t>HSM1240717</t>
  </si>
  <si>
    <t>HSM1241560</t>
  </si>
  <si>
    <t>HSM1241561</t>
  </si>
  <si>
    <t>HSM1242204</t>
  </si>
  <si>
    <t>HSM1242989</t>
  </si>
  <si>
    <t>HSM1244020</t>
  </si>
  <si>
    <t>HSM1241562</t>
  </si>
  <si>
    <t>HSM1241563</t>
  </si>
  <si>
    <t>HSM1242216</t>
  </si>
  <si>
    <t>HSM1242923</t>
  </si>
  <si>
    <t>HSM1242987</t>
  </si>
  <si>
    <t>HSM1243152</t>
  </si>
  <si>
    <t>HSM1243266</t>
  </si>
  <si>
    <t>HSM1243573</t>
  </si>
  <si>
    <t>HSM1245676</t>
  </si>
  <si>
    <t>HSM1247214</t>
  </si>
  <si>
    <t>HSM1247262</t>
  </si>
  <si>
    <t>HSM1235662</t>
  </si>
  <si>
    <t>HSM1235693</t>
  </si>
  <si>
    <t>HSM1236635</t>
  </si>
  <si>
    <t>HSM1236645</t>
  </si>
  <si>
    <t>HSM1240133</t>
  </si>
  <si>
    <t>HSM1240706</t>
  </si>
  <si>
    <t>HSM1240730</t>
  </si>
  <si>
    <t>HSM1241552</t>
  </si>
  <si>
    <t>HSM1242611</t>
  </si>
  <si>
    <t>HSM1242624</t>
  </si>
  <si>
    <t>HSM1243803</t>
  </si>
  <si>
    <t>HSM1244763</t>
  </si>
  <si>
    <t>HSM1245689</t>
  </si>
  <si>
    <t>HSM1247215</t>
  </si>
  <si>
    <t>HSM1247221</t>
  </si>
  <si>
    <t>HSM1247248</t>
  </si>
  <si>
    <t>HSM1247254</t>
  </si>
  <si>
    <t>HSM1247263</t>
  </si>
  <si>
    <t>HSM1247278</t>
  </si>
  <si>
    <t>HSM1247280</t>
  </si>
  <si>
    <t>HSM1247301</t>
  </si>
  <si>
    <t>HSM1248576</t>
  </si>
  <si>
    <t>HSM1250292</t>
  </si>
  <si>
    <t>HSM1250368</t>
  </si>
  <si>
    <t>HSM1251575</t>
  </si>
  <si>
    <t>HSM1251578</t>
  </si>
  <si>
    <t>HSM1251830</t>
  </si>
  <si>
    <t>HSM1251831</t>
  </si>
  <si>
    <t>HSM1251886</t>
  </si>
  <si>
    <t>HSM1252386</t>
  </si>
  <si>
    <t>HSM1253419</t>
  </si>
  <si>
    <t>HSM1255236</t>
  </si>
  <si>
    <t>HSM1255272</t>
  </si>
  <si>
    <t>HSM1244536</t>
  </si>
  <si>
    <t>Facturada</t>
  </si>
  <si>
    <t>HSM1247253</t>
  </si>
  <si>
    <t>HSM1247267</t>
  </si>
  <si>
    <t>HSM1247270</t>
  </si>
  <si>
    <t>HSM1247302</t>
  </si>
  <si>
    <t>HSM1247309</t>
  </si>
  <si>
    <t>HSM1249602</t>
  </si>
  <si>
    <t>HSM1249603</t>
  </si>
  <si>
    <t>HSM1249618</t>
  </si>
  <si>
    <t>HSM1250235</t>
  </si>
  <si>
    <t>HSM1250236</t>
  </si>
  <si>
    <t>HSM1250243</t>
  </si>
  <si>
    <t>HSM1250244</t>
  </si>
  <si>
    <t>HSM1250265</t>
  </si>
  <si>
    <t>HSM1250274</t>
  </si>
  <si>
    <t>HSM1251010</t>
  </si>
  <si>
    <t>HSM1251022</t>
  </si>
  <si>
    <t>HSM1251023</t>
  </si>
  <si>
    <t>HSM1251025</t>
  </si>
  <si>
    <t>HSM1251027</t>
  </si>
  <si>
    <t>HSM1251029</t>
  </si>
  <si>
    <t>HSM1251842</t>
  </si>
  <si>
    <t>HSM1257082</t>
  </si>
  <si>
    <t>HSM1257510</t>
  </si>
  <si>
    <t>HSM1257539</t>
  </si>
  <si>
    <t>HSM1257557</t>
  </si>
  <si>
    <t>HSM1257585</t>
  </si>
  <si>
    <t>HSM1257765</t>
  </si>
  <si>
    <t>HSM1258643</t>
  </si>
  <si>
    <t>HSM1262570</t>
  </si>
  <si>
    <t>HSM1263450</t>
  </si>
  <si>
    <t>HSM1263943</t>
  </si>
  <si>
    <t>HSM1264256</t>
  </si>
  <si>
    <t>HSM1249607</t>
  </si>
  <si>
    <t>HSM1249610</t>
  </si>
  <si>
    <t>HSM1249621</t>
  </si>
  <si>
    <t>HSM1250268</t>
  </si>
  <si>
    <t>HSM1250609</t>
  </si>
  <si>
    <t>HSM1251008</t>
  </si>
  <si>
    <t>HSM1251018</t>
  </si>
  <si>
    <t>HSM1251042</t>
  </si>
  <si>
    <t>HSM1251576</t>
  </si>
  <si>
    <t>HSM1251581</t>
  </si>
  <si>
    <t>HSM1251834</t>
  </si>
  <si>
    <t>HSM1265445</t>
  </si>
  <si>
    <t>HSM1265482</t>
  </si>
  <si>
    <t>HSM1266652</t>
  </si>
  <si>
    <t>HSM1267071</t>
  </si>
  <si>
    <t>HSM1267758</t>
  </si>
  <si>
    <t>HSM1269658</t>
  </si>
  <si>
    <t>HSM1269661</t>
  </si>
  <si>
    <t>HSM1270833</t>
  </si>
  <si>
    <t>HSM1270883</t>
  </si>
  <si>
    <t>HSM1270886</t>
  </si>
  <si>
    <t>HSM1270978</t>
  </si>
  <si>
    <t>HSM1252405</t>
  </si>
  <si>
    <t>HSM1252616</t>
  </si>
  <si>
    <t>HSM1252743</t>
  </si>
  <si>
    <t>HSM1253417</t>
  </si>
  <si>
    <t>HSM1253860</t>
  </si>
  <si>
    <t>HSM1253863</t>
  </si>
  <si>
    <t>HSM1253872</t>
  </si>
  <si>
    <t>HSM1255239</t>
  </si>
  <si>
    <t>HSM1255255</t>
  </si>
  <si>
    <t>HSM1256555</t>
  </si>
  <si>
    <t>HSM1256565</t>
  </si>
  <si>
    <t>HSM1252385</t>
  </si>
  <si>
    <t>HSM1254020</t>
  </si>
  <si>
    <t>HSM1255237</t>
  </si>
  <si>
    <t>HSM1255263</t>
  </si>
  <si>
    <t>HSM1255264</t>
  </si>
  <si>
    <t>HSM1256561</t>
  </si>
  <si>
    <t>HSM1256566</t>
  </si>
  <si>
    <t>HSM1257770</t>
  </si>
  <si>
    <t>HSM1258699</t>
  </si>
  <si>
    <t>HSM1260188</t>
  </si>
  <si>
    <t>HSM1262567</t>
  </si>
  <si>
    <t>HSM1270990</t>
  </si>
  <si>
    <t>HSM1271020</t>
  </si>
  <si>
    <t>HSM1271148</t>
  </si>
  <si>
    <t>HSM1271152</t>
  </si>
  <si>
    <t>HSM1273874</t>
  </si>
  <si>
    <t>HSM1275053</t>
  </si>
  <si>
    <t>HSM1276226</t>
  </si>
  <si>
    <t>HSM1276997</t>
  </si>
  <si>
    <t>HSM1277007</t>
  </si>
  <si>
    <t>HSM1277645</t>
  </si>
  <si>
    <t>HSM1279703</t>
  </si>
  <si>
    <t>HSM1256567</t>
  </si>
  <si>
    <t>HSM1257540</t>
  </si>
  <si>
    <t>HSM1257566</t>
  </si>
  <si>
    <t>HSM1257763</t>
  </si>
  <si>
    <t>HSM1258696</t>
  </si>
  <si>
    <t>HSM1258725</t>
  </si>
  <si>
    <t>HSM1258745</t>
  </si>
  <si>
    <t>HSM1260185</t>
  </si>
  <si>
    <t>HSM1262557</t>
  </si>
  <si>
    <t>HSM1262563</t>
  </si>
  <si>
    <t>HSM1270992</t>
  </si>
  <si>
    <t>HSM1263350</t>
  </si>
  <si>
    <t>HSM1263386</t>
  </si>
  <si>
    <t>HSM1263936</t>
  </si>
  <si>
    <t>HSM1270873</t>
  </si>
  <si>
    <t>HSM1270986</t>
  </si>
  <si>
    <t>HSM1270996</t>
  </si>
  <si>
    <t>HSM1271163</t>
  </si>
  <si>
    <t>HSM1273388</t>
  </si>
  <si>
    <t>HSM1274207</t>
  </si>
  <si>
    <t>HSM1274534</t>
  </si>
  <si>
    <t>HSM1275042</t>
  </si>
  <si>
    <t>HSM1279704</t>
  </si>
  <si>
    <t>HSM1279788</t>
  </si>
  <si>
    <t>HSM1279792</t>
  </si>
  <si>
    <t>HSM1280369</t>
  </si>
  <si>
    <t>HSM1280998</t>
  </si>
  <si>
    <t>HSM1281474</t>
  </si>
  <si>
    <t>HSM1281782</t>
  </si>
  <si>
    <t>HSM1282416</t>
  </si>
  <si>
    <t>HSM1282980</t>
  </si>
  <si>
    <t>HSM1283094</t>
  </si>
  <si>
    <t>HSM1283155</t>
  </si>
  <si>
    <t>HSM1270995</t>
  </si>
  <si>
    <t>HSM1272903</t>
  </si>
  <si>
    <t>HSM1275981</t>
  </si>
  <si>
    <t>HSM1276647</t>
  </si>
  <si>
    <t>HSM1277000</t>
  </si>
  <si>
    <t>HSM1279799</t>
  </si>
  <si>
    <t>HSM1279807</t>
  </si>
  <si>
    <t>HSM1279821</t>
  </si>
  <si>
    <t>HSM1279822</t>
  </si>
  <si>
    <t>HSM1281250</t>
  </si>
  <si>
    <t>HSM1281252</t>
  </si>
  <si>
    <t>HSM1275061</t>
  </si>
  <si>
    <t>HSM1276230</t>
  </si>
  <si>
    <t>HSM1276630</t>
  </si>
  <si>
    <t>HSM1281255</t>
  </si>
  <si>
    <t>HSM1281783</t>
  </si>
  <si>
    <t>HSM1281831</t>
  </si>
  <si>
    <t>HSM1282721</t>
  </si>
  <si>
    <t>HSM1283050</t>
  </si>
  <si>
    <t>HSM1285461</t>
  </si>
  <si>
    <t>HSM1285966</t>
  </si>
  <si>
    <t>Pre - Radicada</t>
  </si>
  <si>
    <t>HSM1287868</t>
  </si>
  <si>
    <t>HSM1285490</t>
  </si>
  <si>
    <t>HSM1285948</t>
  </si>
  <si>
    <t>HSM1285949</t>
  </si>
  <si>
    <t>HSM1285950</t>
  </si>
  <si>
    <t>HSM1285951</t>
  </si>
  <si>
    <t>HSM1285954</t>
  </si>
  <si>
    <t>HSM1285961</t>
  </si>
  <si>
    <t>HSM1285962</t>
  </si>
  <si>
    <t>HSM1287869</t>
  </si>
  <si>
    <t>HSM1287871</t>
  </si>
  <si>
    <t>HSM1287874</t>
  </si>
  <si>
    <t>HSM1282421</t>
  </si>
  <si>
    <t>HSM1283048</t>
  </si>
  <si>
    <t>HSM1283051</t>
  </si>
  <si>
    <t>HSM1285484</t>
  </si>
  <si>
    <t>HSM1285952</t>
  </si>
  <si>
    <t>HSM1285953</t>
  </si>
  <si>
    <t>HSM1285955</t>
  </si>
  <si>
    <t>HSM1285956</t>
  </si>
  <si>
    <t>HSM1285960</t>
  </si>
  <si>
    <t>HSM1285963</t>
  </si>
  <si>
    <t>HSM1285964</t>
  </si>
  <si>
    <t>HSM1287888</t>
  </si>
  <si>
    <t>HSM1288208</t>
  </si>
  <si>
    <t>HSM1288209</t>
  </si>
  <si>
    <t>HSM1288214</t>
  </si>
  <si>
    <t>HSM1288215</t>
  </si>
  <si>
    <t>HSM1288217</t>
  </si>
  <si>
    <t>HSM1288220</t>
  </si>
  <si>
    <t>HSM1288221</t>
  </si>
  <si>
    <t>HSM1288224</t>
  </si>
  <si>
    <t>HSM1288230</t>
  </si>
  <si>
    <t>HSM1288231</t>
  </si>
  <si>
    <t>HSM1287878</t>
  </si>
  <si>
    <t>HSM1287880</t>
  </si>
  <si>
    <t>HSM1287885</t>
  </si>
  <si>
    <t>HSM1287886</t>
  </si>
  <si>
    <t>HSM1287887</t>
  </si>
  <si>
    <t>HSM1287890</t>
  </si>
  <si>
    <t>HSM1288205</t>
  </si>
  <si>
    <t>HSM1288211</t>
  </si>
  <si>
    <t>HSM1288216</t>
  </si>
  <si>
    <t>HSM1288222</t>
  </si>
  <si>
    <t>HSM1288234</t>
  </si>
  <si>
    <t>HSM1288235</t>
  </si>
  <si>
    <t>HSM1288237</t>
  </si>
  <si>
    <t>HSM1288238</t>
  </si>
  <si>
    <t>HSM1288240</t>
  </si>
  <si>
    <t>HSM1289003</t>
  </si>
  <si>
    <t>HSM1289015</t>
  </si>
  <si>
    <t>HSM1289020</t>
  </si>
  <si>
    <t>HSM1289021</t>
  </si>
  <si>
    <t>HSM1290496</t>
  </si>
  <si>
    <t>HSM1290519</t>
  </si>
  <si>
    <t>HSM1290522</t>
  </si>
  <si>
    <t>HSM1285967</t>
  </si>
  <si>
    <t>HSM1287877</t>
  </si>
  <si>
    <t>HSM1287894</t>
  </si>
  <si>
    <t>HSM1288206</t>
  </si>
  <si>
    <t>HSM1288212</t>
  </si>
  <si>
    <t>HSM1288218</t>
  </si>
  <si>
    <t>HSM1288226</t>
  </si>
  <si>
    <t>HSM1288233</t>
  </si>
  <si>
    <t>HSM1288241</t>
  </si>
  <si>
    <t>HSM1288242</t>
  </si>
  <si>
    <t>HSM1289005</t>
  </si>
  <si>
    <t>HSM1288232</t>
  </si>
  <si>
    <t>HSM1288236</t>
  </si>
  <si>
    <t>HSM1288239</t>
  </si>
  <si>
    <t>HSM1288999</t>
  </si>
  <si>
    <t>HSM1290500</t>
  </si>
  <si>
    <t>HSM1290513</t>
  </si>
  <si>
    <t>HSM1290517</t>
  </si>
  <si>
    <t>HSM1290532</t>
  </si>
  <si>
    <t>HSM1290545</t>
  </si>
  <si>
    <t>HSM1290549</t>
  </si>
  <si>
    <t>HSM1290553</t>
  </si>
  <si>
    <t>HSM1293361</t>
  </si>
  <si>
    <t>HSM1293362</t>
  </si>
  <si>
    <t>HSM1293881</t>
  </si>
  <si>
    <t>HSM1294313</t>
  </si>
  <si>
    <t>HSM1294764</t>
  </si>
  <si>
    <t>HSM1294765</t>
  </si>
  <si>
    <t>HSM1296859</t>
  </si>
  <si>
    <t>HSM1296864</t>
  </si>
  <si>
    <t>HSM1296888</t>
  </si>
  <si>
    <t>HSM1296891</t>
  </si>
  <si>
    <t>HSM1297707</t>
  </si>
  <si>
    <t>HSM1289013</t>
  </si>
  <si>
    <t>HSM1289017</t>
  </si>
  <si>
    <t>HSM1290493</t>
  </si>
  <si>
    <t>HSM1290502</t>
  </si>
  <si>
    <t>HSM1290506</t>
  </si>
  <si>
    <t>HSM1290534</t>
  </si>
  <si>
    <t>HSM1290551</t>
  </si>
  <si>
    <t>HSM1292038</t>
  </si>
  <si>
    <t>HSM1292049</t>
  </si>
  <si>
    <t>HSM1293364</t>
  </si>
  <si>
    <t>HSM1293668</t>
  </si>
  <si>
    <t>HSM1297712</t>
  </si>
  <si>
    <t>HSM1297715</t>
  </si>
  <si>
    <t>HSM1297718</t>
  </si>
  <si>
    <t>HSM1297732</t>
  </si>
  <si>
    <t>HSM1298976</t>
  </si>
  <si>
    <t>HSM1298983</t>
  </si>
  <si>
    <t>HSM1298984</t>
  </si>
  <si>
    <t>HSM1298992</t>
  </si>
  <si>
    <t>HSM1298995</t>
  </si>
  <si>
    <t>HSM1298998</t>
  </si>
  <si>
    <t>HSM1299002</t>
  </si>
  <si>
    <t>HSM1290530</t>
  </si>
  <si>
    <t>HSM1290547</t>
  </si>
  <si>
    <t>HSM1290555</t>
  </si>
  <si>
    <t>HSM1290557</t>
  </si>
  <si>
    <t>HSM1292020</t>
  </si>
  <si>
    <t>HSM1292041</t>
  </si>
  <si>
    <t>HSM1292045</t>
  </si>
  <si>
    <t>HSM1293322</t>
  </si>
  <si>
    <t>HSM1293327</t>
  </si>
  <si>
    <t>HSM1293328</t>
  </si>
  <si>
    <t>HSM1293330</t>
  </si>
  <si>
    <t>HSM1296862</t>
  </si>
  <si>
    <t>HSM1296866</t>
  </si>
  <si>
    <t>HSM1296867</t>
  </si>
  <si>
    <t>HSM1296880</t>
  </si>
  <si>
    <t>HSM1296887</t>
  </si>
  <si>
    <t>HSM1296892</t>
  </si>
  <si>
    <t>HSM1296894</t>
  </si>
  <si>
    <t>HSM1296904</t>
  </si>
  <si>
    <t>HSM1296912</t>
  </si>
  <si>
    <t>HSM1297722</t>
  </si>
  <si>
    <t>HSM1297724</t>
  </si>
  <si>
    <t>HSM1302529</t>
  </si>
  <si>
    <t>HSM1302533</t>
  </si>
  <si>
    <t>HSM1302550</t>
  </si>
  <si>
    <t>HSM1303114</t>
  </si>
  <si>
    <t>HSM1303686</t>
  </si>
  <si>
    <t>HSM1304823</t>
  </si>
  <si>
    <t>HSM1304844</t>
  </si>
  <si>
    <t>HSM1304859</t>
  </si>
  <si>
    <t>HSM1304860</t>
  </si>
  <si>
    <t>HSM1304863</t>
  </si>
  <si>
    <t>HSM1304869</t>
  </si>
  <si>
    <t>HSM1297730</t>
  </si>
  <si>
    <t>HSM1298981</t>
  </si>
  <si>
    <t>HSM1298982</t>
  </si>
  <si>
    <t>HSM1298985</t>
  </si>
  <si>
    <t>HSM1298988</t>
  </si>
  <si>
    <t>HSM1298989</t>
  </si>
  <si>
    <t>HSM1298999</t>
  </si>
  <si>
    <t>HSM1299005</t>
  </si>
  <si>
    <t>HSM1299009</t>
  </si>
  <si>
    <t>HSM1301995</t>
  </si>
  <si>
    <t>HSM1302511</t>
  </si>
  <si>
    <t>HSM1304877</t>
  </si>
  <si>
    <t>HSM1304882</t>
  </si>
  <si>
    <t>HSM1310860</t>
  </si>
  <si>
    <t>HSM1310861</t>
  </si>
  <si>
    <t>HSM1315234</t>
  </si>
  <si>
    <t>HSM1315239</t>
  </si>
  <si>
    <t>HSM1315240</t>
  </si>
  <si>
    <t>HSM1315242</t>
  </si>
  <si>
    <t>HSM1315249</t>
  </si>
  <si>
    <t>HSM1315259</t>
  </si>
  <si>
    <t>HSM1315261</t>
  </si>
  <si>
    <t>HSM1315262</t>
  </si>
  <si>
    <t>HSM1319014</t>
  </si>
  <si>
    <t>HSM1319306</t>
  </si>
  <si>
    <t>HSM1322800</t>
  </si>
  <si>
    <t>HSM1322801</t>
  </si>
  <si>
    <t>HSM1322815</t>
  </si>
  <si>
    <t>HSM1322821</t>
  </si>
  <si>
    <t>HSM1324754</t>
  </si>
  <si>
    <t>HSM1324757</t>
  </si>
  <si>
    <t>HSM1324759</t>
  </si>
  <si>
    <t>HSM1324763</t>
  </si>
  <si>
    <t>HSM1302521</t>
  </si>
  <si>
    <t>HSM1303193</t>
  </si>
  <si>
    <t>HSM1304842</t>
  </si>
  <si>
    <t>HSM1304845</t>
  </si>
  <si>
    <t>HSM1304865</t>
  </si>
  <si>
    <t>HSM1304878</t>
  </si>
  <si>
    <t>HSM1304880</t>
  </si>
  <si>
    <t>HSM1304884</t>
  </si>
  <si>
    <t>HSM1309268</t>
  </si>
  <si>
    <t>HSM1309276</t>
  </si>
  <si>
    <t>HSM1309719</t>
  </si>
  <si>
    <t>HSM1189183</t>
  </si>
  <si>
    <t>HSM1189442</t>
  </si>
  <si>
    <t>HSM1189446</t>
  </si>
  <si>
    <t>HSM1189802</t>
  </si>
  <si>
    <t>HSM1189803</t>
  </si>
  <si>
    <t>HSM1191198</t>
  </si>
  <si>
    <t>HSM1191203</t>
  </si>
  <si>
    <t>HSM1191341</t>
  </si>
  <si>
    <t>HSM1191343</t>
  </si>
  <si>
    <t>HSM1191347</t>
  </si>
  <si>
    <t>HSM1191356</t>
  </si>
  <si>
    <t>HSM1191358</t>
  </si>
  <si>
    <t>HSM1191360</t>
  </si>
  <si>
    <t>HSM1191370</t>
  </si>
  <si>
    <t>HSM1191372</t>
  </si>
  <si>
    <t>HSM1191377</t>
  </si>
  <si>
    <t>HSM1191378</t>
  </si>
  <si>
    <t>HSM1191379</t>
  </si>
  <si>
    <t>HSM1191516</t>
  </si>
  <si>
    <t>HSM1191530</t>
  </si>
  <si>
    <t>HSM1191531</t>
  </si>
  <si>
    <t>HSM1191532</t>
  </si>
  <si>
    <t>HSM1326640</t>
  </si>
  <si>
    <t>HSM1327326</t>
  </si>
  <si>
    <t>HSM1329346</t>
  </si>
  <si>
    <t>HSM1329348</t>
  </si>
  <si>
    <t>HSM1329349</t>
  </si>
  <si>
    <t>HSM1329352</t>
  </si>
  <si>
    <t>HSM1329353</t>
  </si>
  <si>
    <t>HSM1329355</t>
  </si>
  <si>
    <t>HSM1329358</t>
  </si>
  <si>
    <t>HSM1332578</t>
  </si>
  <si>
    <t>HSM1332589</t>
  </si>
  <si>
    <t>HSM1191930</t>
  </si>
  <si>
    <t>HSM1191935</t>
  </si>
  <si>
    <t>HSM1191942</t>
  </si>
  <si>
    <t>HSM1191944</t>
  </si>
  <si>
    <t>HSM1191950</t>
  </si>
  <si>
    <t>HSM1192262</t>
  </si>
  <si>
    <t>HSM1192291</t>
  </si>
  <si>
    <t>HSM1192322</t>
  </si>
  <si>
    <t>HSM1192344</t>
  </si>
  <si>
    <t>HSM1192797</t>
  </si>
  <si>
    <t>HSM1192800</t>
  </si>
  <si>
    <t>HSM1192804</t>
  </si>
  <si>
    <t>HSM1192811</t>
  </si>
  <si>
    <t>HSM1192816</t>
  </si>
  <si>
    <t>HSM1192836</t>
  </si>
  <si>
    <t>HSM1194383</t>
  </si>
  <si>
    <t>HSM1194389</t>
  </si>
  <si>
    <t>HSM1194394</t>
  </si>
  <si>
    <t>HSM1194395</t>
  </si>
  <si>
    <t>HSM1194561</t>
  </si>
  <si>
    <t>HSM1195427</t>
  </si>
  <si>
    <t>HSM1195434</t>
  </si>
  <si>
    <t>HSM1195440</t>
  </si>
  <si>
    <t>HSM1195622</t>
  </si>
  <si>
    <t>HSM1196868</t>
  </si>
  <si>
    <t>HSM1196891</t>
  </si>
  <si>
    <t>HSM1198000</t>
  </si>
  <si>
    <t>HSM1198190</t>
  </si>
  <si>
    <t>HSM1198818</t>
  </si>
  <si>
    <t>HSM1198866</t>
  </si>
  <si>
    <t>HSM1198960</t>
  </si>
  <si>
    <t>HSM1198963</t>
  </si>
  <si>
    <t>HSM1198965</t>
  </si>
  <si>
    <t>HSM1333179</t>
  </si>
  <si>
    <t>HSM1333183</t>
  </si>
  <si>
    <t>HSM1334778</t>
  </si>
  <si>
    <t>HSM1336916</t>
  </si>
  <si>
    <t>HSM1336919</t>
  </si>
  <si>
    <t>HSM1336924</t>
  </si>
  <si>
    <t>HSM1338164</t>
  </si>
  <si>
    <t>HSM1338166</t>
  </si>
  <si>
    <t>HSM1338167</t>
  </si>
  <si>
    <t>HSM1338171</t>
  </si>
  <si>
    <t>HSM1339405</t>
  </si>
  <si>
    <t>HSM1309720</t>
  </si>
  <si>
    <t>HSM1315238</t>
  </si>
  <si>
    <t>HSM1315245</t>
  </si>
  <si>
    <t>HSM1315254</t>
  </si>
  <si>
    <t>HSM1315265</t>
  </si>
  <si>
    <t>HSM1317884</t>
  </si>
  <si>
    <t>HSM1317886</t>
  </si>
  <si>
    <t>HSM1319015</t>
  </si>
  <si>
    <t>HSM1320427</t>
  </si>
  <si>
    <t>HSM1322822</t>
  </si>
  <si>
    <t>HSM1322825</t>
  </si>
  <si>
    <t>HSM1339566</t>
  </si>
  <si>
    <t>HSM1340033</t>
  </si>
  <si>
    <t>HSM1340489</t>
  </si>
  <si>
    <t>HSM1342478</t>
  </si>
  <si>
    <t>HSM1345969</t>
  </si>
  <si>
    <t>HSM1345971</t>
  </si>
  <si>
    <t>HSM1345974</t>
  </si>
  <si>
    <t>HSM1346694</t>
  </si>
  <si>
    <t>HSM1346697</t>
  </si>
  <si>
    <t>HSM1348735</t>
  </si>
  <si>
    <t>HSM1348737</t>
  </si>
  <si>
    <t>HSM1324751</t>
  </si>
  <si>
    <t>HSM1326642</t>
  </si>
  <si>
    <t>HSM1327055</t>
  </si>
  <si>
    <t>HSM1329344</t>
  </si>
  <si>
    <t>HSM1329350</t>
  </si>
  <si>
    <t>HSM1329356</t>
  </si>
  <si>
    <t>HSM1329655</t>
  </si>
  <si>
    <t>HSM1332591</t>
  </si>
  <si>
    <t>HSM1333172</t>
  </si>
  <si>
    <t>HSM1333181</t>
  </si>
  <si>
    <t>HSM1334776</t>
  </si>
  <si>
    <t>HSM1349155</t>
  </si>
  <si>
    <t>HSM1352733</t>
  </si>
  <si>
    <t>HSM1352735</t>
  </si>
  <si>
    <t>HSM1354175</t>
  </si>
  <si>
    <t>HSM1356654</t>
  </si>
  <si>
    <t>HSM1358502</t>
  </si>
  <si>
    <t>HSM1358503</t>
  </si>
  <si>
    <t>HSM1361097</t>
  </si>
  <si>
    <t>HSM1361099</t>
  </si>
  <si>
    <t>HSM1366399</t>
  </si>
  <si>
    <t>HSM1366406</t>
  </si>
  <si>
    <t>HSM1336905</t>
  </si>
  <si>
    <t>HSM1336910</t>
  </si>
  <si>
    <t>HSM1338169</t>
  </si>
  <si>
    <t>HSM1338195</t>
  </si>
  <si>
    <t>HSM1338886</t>
  </si>
  <si>
    <t>HSM1338887</t>
  </si>
  <si>
    <t>HSM1338921</t>
  </si>
  <si>
    <t>HSM1340101</t>
  </si>
  <si>
    <t>HSM1344370</t>
  </si>
  <si>
    <t>HSM1345972</t>
  </si>
  <si>
    <t>HSM1348738</t>
  </si>
  <si>
    <t>HSM1367713</t>
  </si>
  <si>
    <t>HSM1367725</t>
  </si>
  <si>
    <t>HSM1368429</t>
  </si>
  <si>
    <t>HSM1373016</t>
  </si>
  <si>
    <t>HSM1375375</t>
  </si>
  <si>
    <t>HSM1376062</t>
  </si>
  <si>
    <t>HSM1382704</t>
  </si>
  <si>
    <t>HSM1382716</t>
  </si>
  <si>
    <t>HSM1382718</t>
  </si>
  <si>
    <t>HSM1382736</t>
  </si>
  <si>
    <t>HSM1385124</t>
  </si>
  <si>
    <t>HSM1348914</t>
  </si>
  <si>
    <t>HSM1349087</t>
  </si>
  <si>
    <t>HSM1358491</t>
  </si>
  <si>
    <t>HSM1359384</t>
  </si>
  <si>
    <t>HSM1360105</t>
  </si>
  <si>
    <t>HSM1361100</t>
  </si>
  <si>
    <t>HSM1361104</t>
  </si>
  <si>
    <t>HSM1366394</t>
  </si>
  <si>
    <t>HSM1367718</t>
  </si>
  <si>
    <t>HSM1367722</t>
  </si>
  <si>
    <t>HSM1368027</t>
  </si>
  <si>
    <t>HSM1385126</t>
  </si>
  <si>
    <t>HSM1385128</t>
  </si>
  <si>
    <t>HSM1385129</t>
  </si>
  <si>
    <t>HSM1385152</t>
  </si>
  <si>
    <t>HSM1385808</t>
  </si>
  <si>
    <t>HSM1388543</t>
  </si>
  <si>
    <t>HSM1392883</t>
  </si>
  <si>
    <t>HSM1392910</t>
  </si>
  <si>
    <t>HSM1394564</t>
  </si>
  <si>
    <t>HSM1396987</t>
  </si>
  <si>
    <t>HSM1396990</t>
  </si>
  <si>
    <t>HSM1373028</t>
  </si>
  <si>
    <t>HSM1373176</t>
  </si>
  <si>
    <t>HSM1374144</t>
  </si>
  <si>
    <t>HSM1382645</t>
  </si>
  <si>
    <t>HSM1382647</t>
  </si>
  <si>
    <t>HSM1382697</t>
  </si>
  <si>
    <t>HSM1382698</t>
  </si>
  <si>
    <t>HSM1382720</t>
  </si>
  <si>
    <t>HSM1385131</t>
  </si>
  <si>
    <t>HSM1385133</t>
  </si>
  <si>
    <t>HSM1385144</t>
  </si>
  <si>
    <t>HSM1396998</t>
  </si>
  <si>
    <t>HSM1397002</t>
  </si>
  <si>
    <t>HSM1397016</t>
  </si>
  <si>
    <t>HSM1401663</t>
  </si>
  <si>
    <t>HSM1401667</t>
  </si>
  <si>
    <t>HSM1401669</t>
  </si>
  <si>
    <t>HSM1401670</t>
  </si>
  <si>
    <t>HSM1402826</t>
  </si>
  <si>
    <t>HSM1402845</t>
  </si>
  <si>
    <t>HSM1404382</t>
  </si>
  <si>
    <t>HSM1404703</t>
  </si>
  <si>
    <t>HSM1293360</t>
  </si>
  <si>
    <t>HSM1294312</t>
  </si>
  <si>
    <t>HSM1294318</t>
  </si>
  <si>
    <t>HSM1296885</t>
  </si>
  <si>
    <t>HSM1296886</t>
  </si>
  <si>
    <t>HSM1296906</t>
  </si>
  <si>
    <t>HSM1297706</t>
  </si>
  <si>
    <t>HSM1297708</t>
  </si>
  <si>
    <t>HSM1297711</t>
  </si>
  <si>
    <t>HSM1297713</t>
  </si>
  <si>
    <t>HSM1297714</t>
  </si>
  <si>
    <t>HSM1405510</t>
  </si>
  <si>
    <t>HSM1405839</t>
  </si>
  <si>
    <t>HSM1406433</t>
  </si>
  <si>
    <t>HSM1406435</t>
  </si>
  <si>
    <t>HSM1408587</t>
  </si>
  <si>
    <t>HSM1408588</t>
  </si>
  <si>
    <t>HSM1408589</t>
  </si>
  <si>
    <t>HSM1408593</t>
  </si>
  <si>
    <t>HSM1408595</t>
  </si>
  <si>
    <t xml:space="preserve">CAPITADO  SUB COMFENALCO VALLE </t>
  </si>
  <si>
    <t>HSM1237683</t>
  </si>
  <si>
    <t>FACTURA DE CAPITA SUBSIDIADO CORRESPONDIENTE AL MES DE DICIEMBRE 2022 CON 2005 USUARIOS A VALOR DE $23800</t>
  </si>
  <si>
    <t>HSM1252791</t>
  </si>
  <si>
    <t>Legalizacion de rips 31 enero 2023</t>
  </si>
  <si>
    <t>HSM1259607</t>
  </si>
  <si>
    <t>Legalizacion de Rips 28 Feb 2023</t>
  </si>
  <si>
    <t>HSM1268726</t>
  </si>
  <si>
    <t>Legalizacion de rips 31 marzo 2023</t>
  </si>
  <si>
    <t>HSM1277703</t>
  </si>
  <si>
    <t>Legalizacion de rips 30 abril 2023</t>
  </si>
  <si>
    <t>HSM1277812</t>
  </si>
  <si>
    <t>FACTURA DE CAPITA SUBSIDIADO CORRESPONDIENTE AL MES DE MAYO 2023 CON 1962 USUARIOS A VALOR DE $23800</t>
  </si>
  <si>
    <t>HSM1311848</t>
  </si>
  <si>
    <t>FACTURA DE CAPITA SUBSIDIADO CORRESPONDIENTE AL MES DE SEPTIEMBRE 2023</t>
  </si>
  <si>
    <t>CAPITADOPYP SUB COMFENALCO VALLE</t>
  </si>
  <si>
    <t>HSM1277704</t>
  </si>
  <si>
    <t>EVENTO CONTRIBUTIVO COMFENALCO VALLE</t>
  </si>
  <si>
    <t>Contributivo</t>
  </si>
  <si>
    <t>HSM1187933</t>
  </si>
  <si>
    <t>Plan Obligatorio de Salud POS-EPS</t>
  </si>
  <si>
    <t>HSM1188486</t>
  </si>
  <si>
    <t>HSM1188487</t>
  </si>
  <si>
    <t>HSM1191510</t>
  </si>
  <si>
    <t>HSM1191514</t>
  </si>
  <si>
    <t>HSM1191775</t>
  </si>
  <si>
    <t>HSM1192228</t>
  </si>
  <si>
    <t>HSM1195431</t>
  </si>
  <si>
    <t>HSM1195435</t>
  </si>
  <si>
    <t>HSM1195443</t>
  </si>
  <si>
    <t>HSM1198648</t>
  </si>
  <si>
    <t>HSM1198650</t>
  </si>
  <si>
    <t>HSM1203633</t>
  </si>
  <si>
    <t>HSM1204954</t>
  </si>
  <si>
    <t>HSM1205016</t>
  </si>
  <si>
    <t>HSM1205828</t>
  </si>
  <si>
    <t>HSM1385147</t>
  </si>
  <si>
    <t>HSM1385150</t>
  </si>
  <si>
    <t>HSM1385716</t>
  </si>
  <si>
    <t>HSM1386098</t>
  </si>
  <si>
    <t>HSM1388545</t>
  </si>
  <si>
    <t>HSM1388546</t>
  </si>
  <si>
    <t>HSM1392877</t>
  </si>
  <si>
    <t>HSM1392880</t>
  </si>
  <si>
    <t>HSM1392894</t>
  </si>
  <si>
    <t>HSM1392902</t>
  </si>
  <si>
    <t>HSM1392904</t>
  </si>
  <si>
    <t>HSM1392908</t>
  </si>
  <si>
    <t>HSM1392909</t>
  </si>
  <si>
    <t>HSM1392927</t>
  </si>
  <si>
    <t>HSM1394558</t>
  </si>
  <si>
    <t>HSM1396986</t>
  </si>
  <si>
    <t>HSM1396988</t>
  </si>
  <si>
    <t>HSM1396993</t>
  </si>
  <si>
    <t>HSM1396994</t>
  </si>
  <si>
    <t>HSM1396997</t>
  </si>
  <si>
    <t>HSM1397000</t>
  </si>
  <si>
    <t>HSM1397414</t>
  </si>
  <si>
    <t>HSM1205860</t>
  </si>
  <si>
    <t>HSM1212829</t>
  </si>
  <si>
    <t>HSM1212842</t>
  </si>
  <si>
    <t>HSM1215390</t>
  </si>
  <si>
    <t>HSM1215682</t>
  </si>
  <si>
    <t>HSM1223483</t>
  </si>
  <si>
    <t>HSM1225787</t>
  </si>
  <si>
    <t>HSM1225977</t>
  </si>
  <si>
    <t>HSM1226033</t>
  </si>
  <si>
    <t>HSM1226162</t>
  </si>
  <si>
    <t>HSM1233817</t>
  </si>
  <si>
    <t>HSM1401665</t>
  </si>
  <si>
    <t>HSM1401668</t>
  </si>
  <si>
    <t>HSM1401673</t>
  </si>
  <si>
    <t>HSM1401674</t>
  </si>
  <si>
    <t>HSM1403783</t>
  </si>
  <si>
    <t>HSM1403921</t>
  </si>
  <si>
    <t>HSM1404702</t>
  </si>
  <si>
    <t>HSM1404707</t>
  </si>
  <si>
    <t>HSM1404715</t>
  </si>
  <si>
    <t>HSM1405112</t>
  </si>
  <si>
    <t>HSM1405513</t>
  </si>
  <si>
    <t>HSM1235672</t>
  </si>
  <si>
    <t>HSM1240699</t>
  </si>
  <si>
    <t>HSM1257085</t>
  </si>
  <si>
    <t>HSM1257772</t>
  </si>
  <si>
    <t>HSM1270894</t>
  </si>
  <si>
    <t>HSM1288229</t>
  </si>
  <si>
    <t>HSM1294320</t>
  </si>
  <si>
    <t>HSM1296899</t>
  </si>
  <si>
    <t>HSM1299011</t>
  </si>
  <si>
    <t>HSM1304847</t>
  </si>
  <si>
    <t>HSM1317893</t>
  </si>
  <si>
    <t>HSM1297716</t>
  </si>
  <si>
    <t>HSM1297717</t>
  </si>
  <si>
    <t>HSM1297725</t>
  </si>
  <si>
    <t>HSM1298979</t>
  </si>
  <si>
    <t>HSM1298993</t>
  </si>
  <si>
    <t>HSM1298994</t>
  </si>
  <si>
    <t>HSM1298997</t>
  </si>
  <si>
    <t>HSM1299001</t>
  </si>
  <si>
    <t>HSM1301994</t>
  </si>
  <si>
    <t>HSM1302515</t>
  </si>
  <si>
    <t>HSM1303190</t>
  </si>
  <si>
    <t>HSM1406436</t>
  </si>
  <si>
    <t>HSM1406437</t>
  </si>
  <si>
    <t>HSM1406439</t>
  </si>
  <si>
    <t>HSM1406440</t>
  </si>
  <si>
    <t>HSM1207736</t>
  </si>
  <si>
    <t>CAPITA CORRESPONDIENTE AL MES DE AGOSTO CON 2070 USUARIOSA VALOR DE $23800</t>
  </si>
  <si>
    <t>HSM1287994</t>
  </si>
  <si>
    <t>FACTURA DE CAPITA SUBSIDIADO CORRESPONDIENTE AL MES DE JUNIO 2023 CON 2003 USUARIOS A VALOR DE $23800</t>
  </si>
  <si>
    <t>HSM1335440</t>
  </si>
  <si>
    <t>Legalizacion de rips 30 Noviembre 2023</t>
  </si>
  <si>
    <t>HSM1342446</t>
  </si>
  <si>
    <t>Legalizacion de rips 31 diciembre 2023</t>
  </si>
  <si>
    <t>HSM1259608</t>
  </si>
  <si>
    <t>Legalizacion de rips 28 Feb 2023</t>
  </si>
  <si>
    <t>HSM1268727</t>
  </si>
  <si>
    <t>HSM1303334</t>
  </si>
  <si>
    <t>Legalizacion de rips 31 Julio 2023</t>
  </si>
  <si>
    <t>HSM1303688</t>
  </si>
  <si>
    <t>HSM1304826</t>
  </si>
  <si>
    <t>HSM1304827</t>
  </si>
  <si>
    <t>HSM1304831</t>
  </si>
  <si>
    <t>HSM1304835</t>
  </si>
  <si>
    <t>HSM1304857</t>
  </si>
  <si>
    <t>HSM1304864</t>
  </si>
  <si>
    <t>HSM1304870</t>
  </si>
  <si>
    <t>HSM1304879</t>
  </si>
  <si>
    <t>HSM1309265</t>
  </si>
  <si>
    <t>HSM1309266</t>
  </si>
  <si>
    <t>HSM1309270</t>
  </si>
  <si>
    <t>HSM1309271</t>
  </si>
  <si>
    <t>HSM1309722</t>
  </si>
  <si>
    <t>HSM1309723</t>
  </si>
  <si>
    <t>HSM1310858</t>
  </si>
  <si>
    <t>HSM1310871</t>
  </si>
  <si>
    <t>HSM1315252</t>
  </si>
  <si>
    <t>HSM1315257</t>
  </si>
  <si>
    <t>HSM1315258</t>
  </si>
  <si>
    <t>HSM1317883</t>
  </si>
  <si>
    <t>HSM1317885</t>
  </si>
  <si>
    <t>HSM1324761</t>
  </si>
  <si>
    <t>HSM1329351</t>
  </si>
  <si>
    <t>HSM1332581</t>
  </si>
  <si>
    <t>HSM1334773</t>
  </si>
  <si>
    <t>HSM1338129</t>
  </si>
  <si>
    <t>HSM1345970</t>
  </si>
  <si>
    <t>HSM1346690</t>
  </si>
  <si>
    <t>HSM1346692</t>
  </si>
  <si>
    <t>HSM1359382</t>
  </si>
  <si>
    <t>HSM1366109</t>
  </si>
  <si>
    <t>HSM1366426</t>
  </si>
  <si>
    <t>HSM1328200</t>
  </si>
  <si>
    <t>Legalizacion de rips 31 Octubre 2023</t>
  </si>
  <si>
    <t>HSM1335441</t>
  </si>
  <si>
    <t>Legalizacion de Rips 30 Noviembre 2023</t>
  </si>
  <si>
    <t>HSM1348852</t>
  </si>
  <si>
    <t>Legalizacion de rips a 31 de enero 2024</t>
  </si>
  <si>
    <t>HSM1188482</t>
  </si>
  <si>
    <t>HSM1191512</t>
  </si>
  <si>
    <t>HSM1191513</t>
  </si>
  <si>
    <t>HSM1192212</t>
  </si>
  <si>
    <t>HSM1196863</t>
  </si>
  <si>
    <t>HSM1200141</t>
  </si>
  <si>
    <t>HSM1204986</t>
  </si>
  <si>
    <t>HSM1205882</t>
  </si>
  <si>
    <t>HSM1208923</t>
  </si>
  <si>
    <t>HSM1211274</t>
  </si>
  <si>
    <t>HSM1212748</t>
  </si>
  <si>
    <t>HSM1214270</t>
  </si>
  <si>
    <t>HSM1215691</t>
  </si>
  <si>
    <t>HSM1226023</t>
  </si>
  <si>
    <t>HSM1231324</t>
  </si>
  <si>
    <t>HSM1232391</t>
  </si>
  <si>
    <t>HSM1233848</t>
  </si>
  <si>
    <t>HSM1235691</t>
  </si>
  <si>
    <t>HSM1235742</t>
  </si>
  <si>
    <t>HSM1382845</t>
  </si>
  <si>
    <t>HSM1385157</t>
  </si>
  <si>
    <t>HSM1388548</t>
  </si>
  <si>
    <t>HSM1392916</t>
  </si>
  <si>
    <t>HSM1394560</t>
  </si>
  <si>
    <t>HSM1405509</t>
  </si>
  <si>
    <t>HSM1408597</t>
  </si>
  <si>
    <t>HSM1238290</t>
  </si>
  <si>
    <t>HSM1243569</t>
  </si>
  <si>
    <t>HSM1251844</t>
  </si>
  <si>
    <t>HSM1253420</t>
  </si>
  <si>
    <t>HSM1255273</t>
  </si>
  <si>
    <t>HSM1263984</t>
  </si>
  <si>
    <t>HSM1270868</t>
  </si>
  <si>
    <t>HSM1270871</t>
  </si>
  <si>
    <t>HSM1270925</t>
  </si>
  <si>
    <t>HSM1288207</t>
  </si>
  <si>
    <t>HSM1288243</t>
  </si>
  <si>
    <t>HSM1290554</t>
  </si>
  <si>
    <t>HSM1293319</t>
  </si>
  <si>
    <t>HSM1294315</t>
  </si>
  <si>
    <t>HSM1294316</t>
  </si>
  <si>
    <t>HSM1294319</t>
  </si>
  <si>
    <t>HSM1294432</t>
  </si>
  <si>
    <t>HSM1296897</t>
  </si>
  <si>
    <t>HSM1297719</t>
  </si>
  <si>
    <t>HSM1297720</t>
  </si>
  <si>
    <t>HSM1297727</t>
  </si>
  <si>
    <t>HSM1297729</t>
  </si>
  <si>
    <t>HSM1302563</t>
  </si>
  <si>
    <t>HSM1302568</t>
  </si>
  <si>
    <t>HSM1315244</t>
  </si>
  <si>
    <t>HSM1315247</t>
  </si>
  <si>
    <t>HSM1319009</t>
  </si>
  <si>
    <t>HSM1322834</t>
  </si>
  <si>
    <t>HSM1324750</t>
  </si>
  <si>
    <t>HSM1329338</t>
  </si>
  <si>
    <t>HSM1329340</t>
  </si>
  <si>
    <t>HSM1332585</t>
  </si>
  <si>
    <t>HSM1347457</t>
  </si>
  <si>
    <t>HSM1347458</t>
  </si>
  <si>
    <t>HSM1356651</t>
  </si>
  <si>
    <t>HSM1367708</t>
  </si>
  <si>
    <t>HSM1374699</t>
  </si>
  <si>
    <t>HSM1377026</t>
  </si>
  <si>
    <t>HSM1382850</t>
  </si>
  <si>
    <t>HSM1382852</t>
  </si>
  <si>
    <t>HSM1392874</t>
  </si>
  <si>
    <t>HSM1397025</t>
  </si>
  <si>
    <t>HSM1401676</t>
  </si>
  <si>
    <t>HSM1401677</t>
  </si>
  <si>
    <t>HSM1402811</t>
  </si>
  <si>
    <t>HSM1402818</t>
  </si>
  <si>
    <t>HSM1403155</t>
  </si>
  <si>
    <t>HSM1405508</t>
  </si>
  <si>
    <t>HSM1407792</t>
  </si>
  <si>
    <t>HSM1408598</t>
  </si>
  <si>
    <t>HSM1317887</t>
  </si>
  <si>
    <t>HSM1317888</t>
  </si>
  <si>
    <t>HSM1317889</t>
  </si>
  <si>
    <t>HSM1319008</t>
  </si>
  <si>
    <t>HSM1319011</t>
  </si>
  <si>
    <t>HSM1322797</t>
  </si>
  <si>
    <t>HSM1322799</t>
  </si>
  <si>
    <t>HSM1322805</t>
  </si>
  <si>
    <t>HSM1324752</t>
  </si>
  <si>
    <t>HSM1324753</t>
  </si>
  <si>
    <t>HSM1324755</t>
  </si>
  <si>
    <t>HSM1324756</t>
  </si>
  <si>
    <t>HSM1324762</t>
  </si>
  <si>
    <t>HSM1324764</t>
  </si>
  <si>
    <t>HSM1326643</t>
  </si>
  <si>
    <t>HSM1329336</t>
  </si>
  <si>
    <t>HSM1329337</t>
  </si>
  <si>
    <t>HSM1329339</t>
  </si>
  <si>
    <t>HSM1329345</t>
  </si>
  <si>
    <t>HSM1329354</t>
  </si>
  <si>
    <t>HSM1329357</t>
  </si>
  <si>
    <t>HSM1333178</t>
  </si>
  <si>
    <t>HSM1333925</t>
  </si>
  <si>
    <t>HSM1334960</t>
  </si>
  <si>
    <t>HSM1336912</t>
  </si>
  <si>
    <t>HSM1338140</t>
  </si>
  <si>
    <t>HSM1338142</t>
  </si>
  <si>
    <t>HSM1338192</t>
  </si>
  <si>
    <t>HSM1338194</t>
  </si>
  <si>
    <t>HSM1338196</t>
  </si>
  <si>
    <t>HSM1339364</t>
  </si>
  <si>
    <t>HSM1339568</t>
  </si>
  <si>
    <t>HSM1339712</t>
  </si>
  <si>
    <t>HSM1340392</t>
  </si>
  <si>
    <t>HSM1342322</t>
  </si>
  <si>
    <t>HSM1345160</t>
  </si>
  <si>
    <t>HSM1346693</t>
  </si>
  <si>
    <t>HSM1346695</t>
  </si>
  <si>
    <t>HSM1347456</t>
  </si>
  <si>
    <t>HSM1348897</t>
  </si>
  <si>
    <t>HSM1350366</t>
  </si>
  <si>
    <t>HSM1353728</t>
  </si>
  <si>
    <t>HSM1355031</t>
  </si>
  <si>
    <t>HSM1355035</t>
  </si>
  <si>
    <t>HSM1199230</t>
  </si>
  <si>
    <t>HSM1203382</t>
  </si>
  <si>
    <t>HSM1203391</t>
  </si>
  <si>
    <t>HSM1203412</t>
  </si>
  <si>
    <t>HSM1203457</t>
  </si>
  <si>
    <t>HSM1204597</t>
  </si>
  <si>
    <t>HSM1205839</t>
  </si>
  <si>
    <t>HSM1205846</t>
  </si>
  <si>
    <t>HSM1206123</t>
  </si>
  <si>
    <t>HSM1212590</t>
  </si>
  <si>
    <t>HSM1212661</t>
  </si>
  <si>
    <t>HSM1358496</t>
  </si>
  <si>
    <t>HSM1358505</t>
  </si>
  <si>
    <t>HSM1358508</t>
  </si>
  <si>
    <t>HSM1360106</t>
  </si>
  <si>
    <t>HSM1366395</t>
  </si>
  <si>
    <t>HSM1366396</t>
  </si>
  <si>
    <t>HSM1367716</t>
  </si>
  <si>
    <t>HSM1373012</t>
  </si>
  <si>
    <t>HSM1373258</t>
  </si>
  <si>
    <t>HSM1373335</t>
  </si>
  <si>
    <t>HSM1374098</t>
  </si>
  <si>
    <t>HSM1212688</t>
  </si>
  <si>
    <t>HSM1212839</t>
  </si>
  <si>
    <t>HSM1213249</t>
  </si>
  <si>
    <t>HSM1214265</t>
  </si>
  <si>
    <t>HSM1214267</t>
  </si>
  <si>
    <t>HSM1215568</t>
  </si>
  <si>
    <t>HSM1221190</t>
  </si>
  <si>
    <t>HSM1221234</t>
  </si>
  <si>
    <t>HSM1221243</t>
  </si>
  <si>
    <t>HSM1221246</t>
  </si>
  <si>
    <t>HSM1221288</t>
  </si>
  <si>
    <t>HSM1374132</t>
  </si>
  <si>
    <t>HSM1374179</t>
  </si>
  <si>
    <t>HSM1376188</t>
  </si>
  <si>
    <t>HSM1376384</t>
  </si>
  <si>
    <t>HSM1376812</t>
  </si>
  <si>
    <t>HSM1382651</t>
  </si>
  <si>
    <t>HSM1382702</t>
  </si>
  <si>
    <t>HSM1382715</t>
  </si>
  <si>
    <t>HSM1385153</t>
  </si>
  <si>
    <t>HSM1388544</t>
  </si>
  <si>
    <t>HSM1392878</t>
  </si>
  <si>
    <t>HSM1392888</t>
  </si>
  <si>
    <t>HSM1392914</t>
  </si>
  <si>
    <t>HSM1392923</t>
  </si>
  <si>
    <t>HSM1394562</t>
  </si>
  <si>
    <t>HSM1394568</t>
  </si>
  <si>
    <t>HSM1396985</t>
  </si>
  <si>
    <t>HSM1396995</t>
  </si>
  <si>
    <t>HSM1396999</t>
  </si>
  <si>
    <t>HSM1397003</t>
  </si>
  <si>
    <t>HSM1397018</t>
  </si>
  <si>
    <t>HSM1401651</t>
  </si>
  <si>
    <t>HSM1401666</t>
  </si>
  <si>
    <t>HSM1401672</t>
  </si>
  <si>
    <t>HSM1402846</t>
  </si>
  <si>
    <t>HSM1403818</t>
  </si>
  <si>
    <t>HSM1405113</t>
  </si>
  <si>
    <t>HSM1405499</t>
  </si>
  <si>
    <t>HSM1405500</t>
  </si>
  <si>
    <t>HSM1405502</t>
  </si>
  <si>
    <t>HSM1405512</t>
  </si>
  <si>
    <t>HSM1408590</t>
  </si>
  <si>
    <t>HSM1408591</t>
  </si>
  <si>
    <t>HSM1408592</t>
  </si>
  <si>
    <t>HSM1286058</t>
  </si>
  <si>
    <t>Legalizacion de rips 31 de mayo 2023</t>
  </si>
  <si>
    <t>HSM1296339</t>
  </si>
  <si>
    <t>Legalizacion de rips 30 junio 2023</t>
  </si>
  <si>
    <t>HSM1303333</t>
  </si>
  <si>
    <t>Legalizacion de rips 31 de Julio 2023</t>
  </si>
  <si>
    <t>HSM1311687</t>
  </si>
  <si>
    <t>Legalizacion de rips 31 agosto 2023</t>
  </si>
  <si>
    <t>HSM1320513</t>
  </si>
  <si>
    <t>Legalizacion de rips a 30 de septiembre 2023</t>
  </si>
  <si>
    <t>HSM1328199</t>
  </si>
  <si>
    <t>Legalizacion de rips 31 octubre 2023</t>
  </si>
  <si>
    <t>HSM1361066</t>
  </si>
  <si>
    <t>FACTURA LEGALIZACION RIPS</t>
  </si>
  <si>
    <t>HSM1386873</t>
  </si>
  <si>
    <t>FACTURA CAPITA SUBSIDIADO CORRESPONDIENTE AL MES DE JULIO 2024</t>
  </si>
  <si>
    <t>HSM1286059</t>
  </si>
  <si>
    <t>HSM1342447</t>
  </si>
  <si>
    <t>HSM1186019</t>
  </si>
  <si>
    <t>HSM1188490</t>
  </si>
  <si>
    <t>HSM1188492</t>
  </si>
  <si>
    <t>HSM1190405</t>
  </si>
  <si>
    <t>HSM1192222</t>
  </si>
  <si>
    <t>HSM1193224</t>
  </si>
  <si>
    <t>HSM1195429</t>
  </si>
  <si>
    <t>HSM1195442</t>
  </si>
  <si>
    <t>HSM1196882</t>
  </si>
  <si>
    <t>HSM1199149</t>
  </si>
  <si>
    <t>HSM1199463</t>
  </si>
  <si>
    <t>HSM1199715</t>
  </si>
  <si>
    <t>HSM1203613</t>
  </si>
  <si>
    <t>HSM1203630</t>
  </si>
  <si>
    <t>HSM1205858</t>
  </si>
  <si>
    <t>HSM1208919</t>
  </si>
  <si>
    <t>HSM1210135</t>
  </si>
  <si>
    <t>HSM1213795</t>
  </si>
  <si>
    <t>HSM1215388</t>
  </si>
  <si>
    <t>HSM1215405</t>
  </si>
  <si>
    <t>HSM1215686</t>
  </si>
  <si>
    <t>HSM1218235</t>
  </si>
  <si>
    <t>HSM1219062</t>
  </si>
  <si>
    <t>HSM1221013</t>
  </si>
  <si>
    <t>HSM1221056</t>
  </si>
  <si>
    <t>HSM1226173</t>
  </si>
  <si>
    <t>HSM1226290</t>
  </si>
  <si>
    <t>HSM1231646</t>
  </si>
  <si>
    <t>HSM1233435</t>
  </si>
  <si>
    <t>HSM1247271</t>
  </si>
  <si>
    <t>HSM1248577</t>
  </si>
  <si>
    <t>HSM1253873</t>
  </si>
  <si>
    <t>HSM1257507</t>
  </si>
  <si>
    <t>HSM1257508</t>
  </si>
  <si>
    <t>HSM1258678</t>
  </si>
  <si>
    <t>HSM1270937</t>
  </si>
  <si>
    <t>HSM1279806</t>
  </si>
  <si>
    <t>HSM1294426</t>
  </si>
  <si>
    <t>HSM1294428</t>
  </si>
  <si>
    <t>HSM1296900</t>
  </si>
  <si>
    <t>HSM1297723</t>
  </si>
  <si>
    <t>HSM1297728</t>
  </si>
  <si>
    <t>HSM1302559</t>
  </si>
  <si>
    <t>HSM1309281</t>
  </si>
  <si>
    <t>HSM1315251</t>
  </si>
  <si>
    <t>HSM1324760</t>
  </si>
  <si>
    <t>HSM1327872</t>
  </si>
  <si>
    <t>HSM1329341</t>
  </si>
  <si>
    <t>HSM1345084</t>
  </si>
  <si>
    <t>HSM1345973</t>
  </si>
  <si>
    <t>HSM1346840</t>
  </si>
  <si>
    <t>HSM1350437</t>
  </si>
  <si>
    <t>HSM1366425</t>
  </si>
  <si>
    <t>HSM1367997</t>
  </si>
  <si>
    <t>HSM1373382</t>
  </si>
  <si>
    <t>HSM1221933</t>
  </si>
  <si>
    <t>HSM1225470</t>
  </si>
  <si>
    <t>HSM1226202</t>
  </si>
  <si>
    <t>HSM1226457</t>
  </si>
  <si>
    <t>HSM1226543</t>
  </si>
  <si>
    <t>HSM1226598</t>
  </si>
  <si>
    <t>HSM1229642</t>
  </si>
  <si>
    <t>HSM1232226</t>
  </si>
  <si>
    <t>HSM1232227</t>
  </si>
  <si>
    <t>HSM1232242</t>
  </si>
  <si>
    <t>HSM1232371</t>
  </si>
  <si>
    <t>HSM1232388</t>
  </si>
  <si>
    <t>HSM1233433</t>
  </si>
  <si>
    <t>HSM1235642</t>
  </si>
  <si>
    <t>HSM1235644</t>
  </si>
  <si>
    <t>HSM1236600</t>
  </si>
  <si>
    <t>HSM1237341</t>
  </si>
  <si>
    <t>HSM1239089</t>
  </si>
  <si>
    <t>HSM1240061</t>
  </si>
  <si>
    <t>HSM1240063</t>
  </si>
  <si>
    <t>HSM1240715</t>
  </si>
  <si>
    <t>HSM1242982</t>
  </si>
  <si>
    <t>HSM1243153</t>
  </si>
  <si>
    <t>HSM1243567</t>
  </si>
  <si>
    <t>HSM1244127</t>
  </si>
  <si>
    <t>HSM1244767</t>
  </si>
  <si>
    <t>HSM1244769</t>
  </si>
  <si>
    <t>HSM1246129</t>
  </si>
  <si>
    <t>HSM1247281</t>
  </si>
  <si>
    <t>HSM1247304</t>
  </si>
  <si>
    <t>HSM1250296</t>
  </si>
  <si>
    <t>HSM1250359</t>
  </si>
  <si>
    <t>HSM1250612</t>
  </si>
  <si>
    <t>HSM1374701</t>
  </si>
  <si>
    <t>HSM1382848</t>
  </si>
  <si>
    <t>HSM1382853</t>
  </si>
  <si>
    <t>HSM1385156</t>
  </si>
  <si>
    <t>HSM1392921</t>
  </si>
  <si>
    <t>HSM1395541</t>
  </si>
  <si>
    <t>HSM1397021</t>
  </si>
  <si>
    <t>HSM1397413</t>
  </si>
  <si>
    <t>HSM1251815</t>
  </si>
  <si>
    <t>HSM1251939</t>
  </si>
  <si>
    <t>HSM1252135</t>
  </si>
  <si>
    <t>HSM1252398</t>
  </si>
  <si>
    <t>HSM1253418</t>
  </si>
  <si>
    <t>HSM1254178</t>
  </si>
  <si>
    <t>HSM1257080</t>
  </si>
  <si>
    <t>HSM1257084</t>
  </si>
  <si>
    <t>HSM1257519</t>
  </si>
  <si>
    <t>HSM1257541</t>
  </si>
  <si>
    <t>HSM1258568</t>
  </si>
  <si>
    <t>HSM1258645</t>
  </si>
  <si>
    <t>HSM1258684</t>
  </si>
  <si>
    <t>HSM1258713</t>
  </si>
  <si>
    <t>HSM1258716</t>
  </si>
  <si>
    <t>HSM1258720</t>
  </si>
  <si>
    <t>HSM1260189</t>
  </si>
  <si>
    <t>HSM1262561</t>
  </si>
  <si>
    <t>HSM1262568</t>
  </si>
  <si>
    <t>HSM1264682</t>
  </si>
  <si>
    <t>HSM1264685</t>
  </si>
  <si>
    <t>HSM1266660</t>
  </si>
  <si>
    <t>HSM1269660</t>
  </si>
  <si>
    <t>HSM1269663</t>
  </si>
  <si>
    <t>HSM1270885</t>
  </si>
  <si>
    <t>HSM1271119</t>
  </si>
  <si>
    <t>HSM1271154</t>
  </si>
  <si>
    <t>HSM1273400</t>
  </si>
  <si>
    <t>HSM1273877</t>
  </si>
  <si>
    <t>HSM1273890</t>
  </si>
  <si>
    <t>HSM1275052</t>
  </si>
  <si>
    <t>HSM1275292</t>
  </si>
  <si>
    <t>HSM1275979</t>
  </si>
  <si>
    <t>HSM1276629</t>
  </si>
  <si>
    <t>HSM1276635</t>
  </si>
  <si>
    <t>HSM1276693</t>
  </si>
  <si>
    <t>HSM1276722</t>
  </si>
  <si>
    <t>HSM1276765</t>
  </si>
  <si>
    <t>HSM1277252</t>
  </si>
  <si>
    <t>HSM1278369</t>
  </si>
  <si>
    <t>HSM1279716</t>
  </si>
  <si>
    <t>HSM1279794</t>
  </si>
  <si>
    <t>HSM1279810</t>
  </si>
  <si>
    <t>HSM1280362</t>
  </si>
  <si>
    <t>HSM1280363</t>
  </si>
  <si>
    <t>HSM1281467</t>
  </si>
  <si>
    <t>HSM1282417</t>
  </si>
  <si>
    <t>HSM1282723</t>
  </si>
  <si>
    <t>HSM1283817</t>
  </si>
  <si>
    <t>HSM1285959</t>
  </si>
  <si>
    <t>HSM1285965</t>
  </si>
  <si>
    <t>HSM1285969</t>
  </si>
  <si>
    <t>HSM1285970</t>
  </si>
  <si>
    <t>HSM1287872</t>
  </si>
  <si>
    <t>HSM1287876</t>
  </si>
  <si>
    <t>HSM1287882</t>
  </si>
  <si>
    <t>HSM1287883</t>
  </si>
  <si>
    <t>HSM1287884</t>
  </si>
  <si>
    <t>HSM1287889</t>
  </si>
  <si>
    <t>HSM1287892</t>
  </si>
  <si>
    <t>HSM1287997</t>
  </si>
  <si>
    <t>HSM1288210</t>
  </si>
  <si>
    <t>HSM1288213</t>
  </si>
  <si>
    <t>HSM1288219</t>
  </si>
  <si>
    <t>HSM1288223</t>
  </si>
  <si>
    <t>HSM1288225</t>
  </si>
  <si>
    <t>HSM1290491</t>
  </si>
  <si>
    <t>HSM1290497</t>
  </si>
  <si>
    <t>HSM1290505</t>
  </si>
  <si>
    <t>HSM1290508</t>
  </si>
  <si>
    <t>HSM1290511</t>
  </si>
  <si>
    <t>HSM1290514</t>
  </si>
  <si>
    <t>HSM1290520</t>
  </si>
  <si>
    <t>HSM1290537</t>
  </si>
  <si>
    <t>HSM1290544</t>
  </si>
  <si>
    <t>HSM1290561</t>
  </si>
  <si>
    <t>HSM1291453</t>
  </si>
  <si>
    <t>HSM1292005</t>
  </si>
  <si>
    <t>HSM1292017</t>
  </si>
  <si>
    <t>HSM1292032</t>
  </si>
  <si>
    <t>HSM1294767</t>
  </si>
  <si>
    <t>HSM1294768</t>
  </si>
  <si>
    <t>HSM1295505</t>
  </si>
  <si>
    <t>HSM1296861</t>
  </si>
  <si>
    <t>HSM1296868</t>
  </si>
  <si>
    <t>HSM1296877</t>
  </si>
  <si>
    <t>HSM1296882</t>
  </si>
  <si>
    <t>HSM1296884</t>
  </si>
  <si>
    <t>HSM1297710</t>
  </si>
  <si>
    <t>HSM1297721</t>
  </si>
  <si>
    <t>HSM1297726</t>
  </si>
  <si>
    <t>HSM1297731</t>
  </si>
  <si>
    <t>HSM1298977</t>
  </si>
  <si>
    <t>HSM1298987</t>
  </si>
  <si>
    <t>HSM1298990</t>
  </si>
  <si>
    <t>HSM1299003</t>
  </si>
  <si>
    <t>HSM1302507</t>
  </si>
  <si>
    <t>HSM1302541</t>
  </si>
  <si>
    <t>HSM1302547</t>
  </si>
  <si>
    <t>HSM1303116</t>
  </si>
  <si>
    <t>HSM1303188</t>
  </si>
  <si>
    <t>HSM1303253</t>
  </si>
  <si>
    <t>HSM1303689</t>
  </si>
  <si>
    <t>HSM1304838</t>
  </si>
  <si>
    <t>HSM1304871</t>
  </si>
  <si>
    <t>HSM1304872</t>
  </si>
  <si>
    <t>HSM1309273</t>
  </si>
  <si>
    <t>HSM1310867</t>
  </si>
  <si>
    <t>HSM1311748</t>
  </si>
  <si>
    <t>HSM1315235</t>
  </si>
  <si>
    <t>HSM1315237</t>
  </si>
  <si>
    <t>HSM1315243</t>
  </si>
  <si>
    <t>HSM1315246</t>
  </si>
  <si>
    <t>HSM1315255</t>
  </si>
  <si>
    <t>HSM1315256</t>
  </si>
  <si>
    <t>HSM1315263</t>
  </si>
  <si>
    <t>HSM1315264</t>
  </si>
  <si>
    <t>HSM1317881</t>
  </si>
  <si>
    <t>HSM1319012</t>
  </si>
  <si>
    <t>HSM1319310</t>
  </si>
  <si>
    <t>HSM1319671</t>
  </si>
  <si>
    <t>HSM1322819</t>
  </si>
  <si>
    <t>HSM1322830</t>
  </si>
  <si>
    <t>HSM1324758</t>
  </si>
  <si>
    <t>HSM1329347</t>
  </si>
  <si>
    <t>HSM1329445</t>
  </si>
  <si>
    <t>HSM1332593</t>
  </si>
  <si>
    <t>HSM1333175</t>
  </si>
  <si>
    <t>HSM1334775</t>
  </si>
  <si>
    <t>HSM1334933</t>
  </si>
  <si>
    <t>HSM1335296</t>
  </si>
  <si>
    <t>HSM1338150</t>
  </si>
  <si>
    <t>HSM1338172</t>
  </si>
  <si>
    <t>HSM1338189</t>
  </si>
  <si>
    <t>HSM1340030</t>
  </si>
  <si>
    <t>HSM1342477</t>
  </si>
  <si>
    <t>HSM1342765</t>
  </si>
  <si>
    <t>HSM1343769</t>
  </si>
  <si>
    <t>HSM1344693</t>
  </si>
  <si>
    <t>HSM1348734</t>
  </si>
  <si>
    <t>HSM1351321</t>
  </si>
  <si>
    <t>HSM1353657</t>
  </si>
  <si>
    <t>HSM1353729</t>
  </si>
  <si>
    <t>HSM1353976</t>
  </si>
  <si>
    <t>HSM1353994</t>
  </si>
  <si>
    <t>HSM1358493</t>
  </si>
  <si>
    <t>HSM1358499</t>
  </si>
  <si>
    <t>HSM1358506</t>
  </si>
  <si>
    <t>HSM1359990</t>
  </si>
  <si>
    <t>HSM1361107</t>
  </si>
  <si>
    <t>HSM1361111</t>
  </si>
  <si>
    <t>HSM1366397</t>
  </si>
  <si>
    <t>HSM1366413</t>
  </si>
  <si>
    <t>HSM1367995</t>
  </si>
  <si>
    <t>HSM1368028</t>
  </si>
  <si>
    <t>HSM1373042</t>
  </si>
  <si>
    <t>HSM1373043</t>
  </si>
  <si>
    <t>HSM1373046</t>
  </si>
  <si>
    <t>HSM1373146</t>
  </si>
  <si>
    <t>HSM1373157</t>
  </si>
  <si>
    <t>HSM1374141</t>
  </si>
  <si>
    <t>HSM1374415</t>
  </si>
  <si>
    <t>HSM1376346</t>
  </si>
  <si>
    <t>HSM1376391</t>
  </si>
  <si>
    <t>HSM1382707</t>
  </si>
  <si>
    <t>HSM1382708</t>
  </si>
  <si>
    <t>HSM1385154</t>
  </si>
  <si>
    <t>HSM1392875</t>
  </si>
  <si>
    <t>HSM1392897</t>
  </si>
  <si>
    <t>HSM1392905</t>
  </si>
  <si>
    <t>HSM1392907</t>
  </si>
  <si>
    <t>HSM1392911</t>
  </si>
  <si>
    <t>HSM1392915</t>
  </si>
  <si>
    <t>HSM1394569</t>
  </si>
  <si>
    <t>HSM1394722</t>
  </si>
  <si>
    <t>HSM1395232</t>
  </si>
  <si>
    <t>HSM1396989</t>
  </si>
  <si>
    <t>HSM1396991</t>
  </si>
  <si>
    <t>HSM1396992</t>
  </si>
  <si>
    <t>HSM1396996</t>
  </si>
  <si>
    <t>HSM1397001</t>
  </si>
  <si>
    <t>HSM1401649</t>
  </si>
  <si>
    <t>HSM1401664</t>
  </si>
  <si>
    <t>HSM1401671</t>
  </si>
  <si>
    <t>HSM1401675</t>
  </si>
  <si>
    <t>HSM1402824</t>
  </si>
  <si>
    <t>HSM1402843</t>
  </si>
  <si>
    <t>HSM1403782</t>
  </si>
  <si>
    <t>HSM1404073</t>
  </si>
  <si>
    <t>HSM1404708</t>
  </si>
  <si>
    <t>HSM1405503</t>
  </si>
  <si>
    <t>HSM1406434</t>
  </si>
  <si>
    <t>HSM1406438</t>
  </si>
  <si>
    <t>HSM1408596</t>
  </si>
  <si>
    <t>HSM1297040</t>
  </si>
  <si>
    <t>FACTURA DE CAPITA SUBSIDIADO CORRESPONDIENTE AL MES DE JULIO 2023 CON 1986 USUARIOS A VALOR DE $23800</t>
  </si>
  <si>
    <t>HSM1303443</t>
  </si>
  <si>
    <t>FACTURA DE CAPITA SUBSIDIADO CORRESPONDIENTE AL MES DE AGOSTO 2023 CON 1961 USUARIOS A VALOR DE $23800</t>
  </si>
  <si>
    <t>HSM1348846</t>
  </si>
  <si>
    <t>HSM1407486</t>
  </si>
  <si>
    <t>FACTURA CAPITA SUBSIDIADO CORRESPONDIENTE AL MES DE SEPTIEMBRE DEL AÑO 2024</t>
  </si>
  <si>
    <t>HSM1252792</t>
  </si>
  <si>
    <t>HSM1296340</t>
  </si>
  <si>
    <t>HSM1311688</t>
  </si>
  <si>
    <t>HSM1320518</t>
  </si>
  <si>
    <t>HSM1188485</t>
  </si>
  <si>
    <t>HSM1188488</t>
  </si>
  <si>
    <t>HSM1188491</t>
  </si>
  <si>
    <t>HSM1189444</t>
  </si>
  <si>
    <t>HSM1195432</t>
  </si>
  <si>
    <t>HSM1195433</t>
  </si>
  <si>
    <t>HSM1198633</t>
  </si>
  <si>
    <t>HSM1198641</t>
  </si>
  <si>
    <t>HSM1198647</t>
  </si>
  <si>
    <t>HSM1199232</t>
  </si>
  <si>
    <t>HSM1203631</t>
  </si>
  <si>
    <t>HSM1204998</t>
  </si>
  <si>
    <t>HSM1206440</t>
  </si>
  <si>
    <t>HSM1212693</t>
  </si>
  <si>
    <t>HSM1212843</t>
  </si>
  <si>
    <t>HSM1214269</t>
  </si>
  <si>
    <t>HSM1219641</t>
  </si>
  <si>
    <t>HSM1221012</t>
  </si>
  <si>
    <t>HSM1225748</t>
  </si>
  <si>
    <t>HSM1226029</t>
  </si>
  <si>
    <t>HSM1226124</t>
  </si>
  <si>
    <t>HSM1226525</t>
  </si>
  <si>
    <t>HSM1228641</t>
  </si>
  <si>
    <t>HSM1229181</t>
  </si>
  <si>
    <t>HSM1232382</t>
  </si>
  <si>
    <t>HSM1235586</t>
  </si>
  <si>
    <t>HSM1235744</t>
  </si>
  <si>
    <t>HSM1247320</t>
  </si>
  <si>
    <t>HSM1251827</t>
  </si>
  <si>
    <t>HSM1257774</t>
  </si>
  <si>
    <t>HSM1258661</t>
  </si>
  <si>
    <t>HSM1263349</t>
  </si>
  <si>
    <t>HSM1281519</t>
  </si>
  <si>
    <t>HSM1288227</t>
  </si>
  <si>
    <t>HSM1288228</t>
  </si>
  <si>
    <t>HSM1293323</t>
  </si>
  <si>
    <t>HSM1294430</t>
  </si>
  <si>
    <t>HSM1296902</t>
  </si>
  <si>
    <t>HSM1296908</t>
  </si>
  <si>
    <t>HSM1296914</t>
  </si>
  <si>
    <t>HSM1296915</t>
  </si>
  <si>
    <t>HSM1297709</t>
  </si>
  <si>
    <t>HSM1299012</t>
  </si>
  <si>
    <t>HSM1302562</t>
  </si>
  <si>
    <t>HSM1304850</t>
  </si>
  <si>
    <t>HSM1304856</t>
  </si>
  <si>
    <t>HSM1309724</t>
  </si>
  <si>
    <t>HSM1317895</t>
  </si>
  <si>
    <t>HSM1322836</t>
  </si>
  <si>
    <t>HSM1326903</t>
  </si>
  <si>
    <t>HSM1329343</t>
  </si>
  <si>
    <t>HSM1332587</t>
  </si>
  <si>
    <t>HSM1333184</t>
  </si>
  <si>
    <t>HSM1336929</t>
  </si>
  <si>
    <t>HSM1338144</t>
  </si>
  <si>
    <t>HSM1340095</t>
  </si>
  <si>
    <t>HSM1347460</t>
  </si>
  <si>
    <t>HSM1356652</t>
  </si>
  <si>
    <t>HSM1359376</t>
  </si>
  <si>
    <t>HSM1367996</t>
  </si>
  <si>
    <t>HSM1382851</t>
  </si>
  <si>
    <t>HSM1382854</t>
  </si>
  <si>
    <t>HSM1388549</t>
  </si>
  <si>
    <t>HSM1392917</t>
  </si>
  <si>
    <t>HSM1402800</t>
  </si>
  <si>
    <t>ESE HOSPITAL SANTA MONICA</t>
  </si>
  <si>
    <t>DOSQUEBRADAS</t>
  </si>
  <si>
    <t>EVENTO SUBSIDIADO</t>
  </si>
  <si>
    <t>EVENTO CONTRIBUTIVO</t>
  </si>
  <si>
    <t>CAPITADOPYP SUBSIDIADO</t>
  </si>
  <si>
    <t>CAPITADO MORBILIDAD SUBSIDIADO</t>
  </si>
  <si>
    <t>HSM</t>
  </si>
  <si>
    <t>FACT</t>
  </si>
  <si>
    <t>LLAVE</t>
  </si>
  <si>
    <t>CANT</t>
  </si>
  <si>
    <t>ESTADO CARTERA ANTERIOR</t>
  </si>
  <si>
    <t>ESTADO EPS 19-10-2024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</si>
  <si>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</si>
  <si>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</si>
  <si>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</si>
  <si>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</si>
  <si>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</si>
  <si>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</si>
  <si>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</si>
  <si>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</si>
  <si>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</si>
  <si>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</si>
  <si>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</si>
  <si>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</si>
  <si>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</si>
  <si>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</si>
  <si>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</si>
  <si>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</si>
  <si>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</si>
  <si>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</si>
  <si>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</si>
  <si>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</si>
  <si>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</si>
  <si>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</si>
  <si>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</si>
  <si>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</si>
  <si>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</si>
  <si>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</si>
  <si>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</si>
  <si>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</si>
  <si>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</si>
  <si>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891411663_HSM1250612</t>
  </si>
  <si>
    <t>Facturacion Covid-19</t>
  </si>
  <si>
    <t>ESTADO DOS</t>
  </si>
  <si>
    <t>Finalizada</t>
  </si>
  <si>
    <t>NULL</t>
  </si>
  <si>
    <t>891411663_HSM1256565</t>
  </si>
  <si>
    <t>891411663_HSM1282421</t>
  </si>
  <si>
    <t>891411663_HSM1334933</t>
  </si>
  <si>
    <t>891411663_HSM1338169</t>
  </si>
  <si>
    <t>891411663_HSM1214270</t>
  </si>
  <si>
    <t>891411663_HSM1235586</t>
  </si>
  <si>
    <t>891411663_HSM1255272</t>
  </si>
  <si>
    <t>891411663_HSM1267758</t>
  </si>
  <si>
    <t>1020190</t>
  </si>
  <si>
    <t>891411663_1020190</t>
  </si>
  <si>
    <t>Factura no radicada</t>
  </si>
  <si>
    <t>1020700</t>
  </si>
  <si>
    <t>891411663_1020700</t>
  </si>
  <si>
    <t>891411663_HSM1039097</t>
  </si>
  <si>
    <t>891411663_HSM1133338</t>
  </si>
  <si>
    <t>891411663_HSM1143162</t>
  </si>
  <si>
    <t>891411663_HSM1143166</t>
  </si>
  <si>
    <t>891411663_HSM1143825</t>
  </si>
  <si>
    <t>891411663_HSM1146283</t>
  </si>
  <si>
    <t>891411663_HSM1148266</t>
  </si>
  <si>
    <t>891411663_HSM1169374</t>
  </si>
  <si>
    <t>Factura aceptada por la IPS</t>
  </si>
  <si>
    <t>Devuelta CA</t>
  </si>
  <si>
    <t>Por solicitud de la EPS en el SRX126239</t>
  </si>
  <si>
    <t>DEVOLUCION</t>
  </si>
  <si>
    <t xml:space="preserve">PGP O CAPITA: SE DEVUELVE FACTURA CON SOPORTES COMPLETOS SERVICIO 890701 URGENCIA PERTENECE ALA CAPITA.                 YUFREY HERNANDEZ                                                                                                                                                                                                                                                                                                                                                                                                                                                                                                                                                                                                        </t>
  </si>
  <si>
    <t>PGP</t>
  </si>
  <si>
    <t>891411663_HSM1178507</t>
  </si>
  <si>
    <t>Por solicitud de la EPS en el SRX126199</t>
  </si>
  <si>
    <t xml:space="preserve">PGP O CAPITA; SE DEVUELVE FACTURA CON SOPORTES COMPLETOS SERVICIO DE VACUNACION PERTENECE ALA CAPITA                    YUFREY HERNNSDWZ                                                                                                                                                                                                                                                                                                                                                                                                                                                                                                                                                                                                        </t>
  </si>
  <si>
    <t>891411663_HSM1179203</t>
  </si>
  <si>
    <t>Por solicitud de la EPS en el SRX126220</t>
  </si>
  <si>
    <t xml:space="preserve">PGP O CAPITA; SE DEVUELVE FACTURA CON SOPORTES COMPLETOS USURIO Y SERVICIO PERTENECEN ALA CAPITA                        YUFREY HERNDEZ                                                                                                                                                                                                                                                                                                                                                                                                                                                                                                                                                                                                          </t>
  </si>
  <si>
    <t>891411663_HSM1181098</t>
  </si>
  <si>
    <t>Por solicitud de la EPS en el SRX126113</t>
  </si>
  <si>
    <t xml:space="preserve">AUT: se devuelve factura con soportes completos servicios facturados no cuentan con autorizacion                        favor validar continuar tramite. YUFREY HERNANDEZ                                                                                                                                                                                                                                                                                                                                                                                                                                                                                                                                                                       </t>
  </si>
  <si>
    <t>AUTORIZACION</t>
  </si>
  <si>
    <t>891411663_HSM1180574</t>
  </si>
  <si>
    <t>Por solicitud de la EPS en el SRX126188</t>
  </si>
  <si>
    <t xml:space="preserve">COVID: SE DEVUELVE FACTURA CON SOPORTESA COMPLETOS CORREGIR PRESTADOR WESSERVIS </t>
  </si>
  <si>
    <t>COVID-19</t>
  </si>
  <si>
    <t>891411663_HSM1179960</t>
  </si>
  <si>
    <t>Por solicitud de la EPS en el SRX126242</t>
  </si>
  <si>
    <t xml:space="preserve">PGP: SE DEVUELVE FACTURA CON SOPORTES COMPLETOS SERVICIO PERTENECE ALA CAPITA 890701                                    YUFREY HERNANDEZ                                                                                                                                                                                                                                                                                                                                                                                                                                                                                                                                                                                                        </t>
  </si>
  <si>
    <t>891411663_HSM1180603</t>
  </si>
  <si>
    <t>891411663_HSM1181160</t>
  </si>
  <si>
    <t>891411663_HSM1181746</t>
  </si>
  <si>
    <t>891411663_HSM1182020</t>
  </si>
  <si>
    <t>Factura pendiente en programacion de pago</t>
  </si>
  <si>
    <t>891411663_HSM1182306</t>
  </si>
  <si>
    <t>Por solicitud de la EPS en el SRX126114</t>
  </si>
  <si>
    <t xml:space="preserve">AUT:SEDEVUELVE FACTURA CON SOPORTES COMPLETOS servicios facturados no cuentan con autorizacion                          favor validar continuar tramite. YUFREY HERNANDEZ                                                                                                                                                                                                                                                                                                                                                                                                                                                                                                                                                                       </t>
  </si>
  <si>
    <t>891411663_HSM1182305</t>
  </si>
  <si>
    <t>Por solicitud de la EPS en el SRX126108</t>
  </si>
  <si>
    <t xml:space="preserve">AUT.SE DEVUELVE FACTURA CON SOPORTES COMPLETOS servicios facturados no cuentan con autorizacion                         favor validar continuar tramite. YUFREY HERMNANDEZ                                                                                                                                                                                                                                                                                                                                                                                                                                                                                                                                                                      </t>
  </si>
  <si>
    <t>891411663_HSM1182304</t>
  </si>
  <si>
    <t>891411663_HSM1183076</t>
  </si>
  <si>
    <t>Por solicitud de la EPS en el SRX125956</t>
  </si>
  <si>
    <t xml:space="preserve">AUT:se devuelve factura con soportes completos servicios facturados no cuentan con autorizacion                         favor validar continuar tramite. YUFREY HERNANDEDZ                                                                                                                                                                                                                                                                                                                                                                                                                                                                                                                                                                      </t>
  </si>
  <si>
    <t>891411663_HSM1184184</t>
  </si>
  <si>
    <t>Por solicitud de la EPS en el SRX126222</t>
  </si>
  <si>
    <t xml:space="preserve">PGP: SE DEVUELVE FACTURA CON SOPORTES COMPLETOS SERVICIO PERTENECE ALA CAPITA .890701                                   YUFREY HERNANDEZ                                                                                                                                                                                                                                                                                                                                                                                                                                                                                                                                                                                                        </t>
  </si>
  <si>
    <t>891411663_HSM1184198</t>
  </si>
  <si>
    <t>891411663_HSM1184540</t>
  </si>
  <si>
    <t>Por solicitud de la EPS en el SRX126115</t>
  </si>
  <si>
    <t xml:space="preserve">AUT.se devuelve factura con soportes completos servicios facturados no cuentan con autorizacion                         favor validar continuar tramite. yufrey hernandez                                                                                                                                                                                                                                                                                                                                                                                                                                                                                                                                                                       </t>
  </si>
  <si>
    <t>891411663_HSM1184538</t>
  </si>
  <si>
    <t>Por solicitud de la EPS en el SRX126236</t>
  </si>
  <si>
    <t xml:space="preserve">PGP O CAPITA:SE DEVEULVE FACTURA CON SOPORTES COMPLETOS SERVICIO URGENCIA CUP  890701 PERTENCE ALA CAPITA               YUFREY HERNANDEZ                                                                                                                                                                                                                                                                                                                                                                                                                                                                                                                                                                                                        </t>
  </si>
  <si>
    <t>891411663_HSM1184539</t>
  </si>
  <si>
    <t>Por solicitud de la EPS en el SRX126244</t>
  </si>
  <si>
    <t xml:space="preserve">PGP: SE DEVUELVE FACTURA CON SOPORTES COMPLETOS USUARIO SERVICIO PERTENECE ALA CAPITA                                   YUFREY  HERNANDEZ                                                                                                                                                                                                                                                                                                                                                                                                                                                                                                                                                                                                       </t>
  </si>
  <si>
    <t>891411663_HSM1185042</t>
  </si>
  <si>
    <t>Por solicitud de la EPS en el SRX126116</t>
  </si>
  <si>
    <t xml:space="preserve">AUT:se devuelve factura con soportes completos servicios facturados no cuentan con autorizacion                         favor validar continuar tramite. YUFREY HERNNDEZ                                                                                                                                                                                                                                                                                                                                                                                                                                                                                                                                                                        </t>
  </si>
  <si>
    <t>891411663_HSM1185045</t>
  </si>
  <si>
    <t>Por solicitud de la EPS en el SRX126117</t>
  </si>
  <si>
    <t>891411663_HSM1185039</t>
  </si>
  <si>
    <t>Por solicitud de la EPS en el SRX126038</t>
  </si>
  <si>
    <t>891411663_HSM1185041</t>
  </si>
  <si>
    <t>Por solicitud de la EPS en el SRX126005</t>
  </si>
  <si>
    <t xml:space="preserve">AUT:se devuelve factura con soportes completos servicios facturados no cuentan con autorizacion                         favor validar continuar tramite. YUFREY HERNNADEZ                                                                                                                                                                                                                                                                                                                                                                                                                                                                                                                                                                       </t>
  </si>
  <si>
    <t>891411663_HSM1185043</t>
  </si>
  <si>
    <t>Por solicitud de la EPS en el SRX126003</t>
  </si>
  <si>
    <t>891411663_HSM1185049</t>
  </si>
  <si>
    <t>Por solicitud de la EPS en el SRX125979</t>
  </si>
  <si>
    <t xml:space="preserve">AUT: se devuelve factura con soportes completos servicios facturados no cuentan con autorizacion                        favor validar continuar tramite.yufrey hernandez                                                                                                                                                                                                                                                                                                                                                                                                                                                                                                                                                                        </t>
  </si>
  <si>
    <t>891411663_HSM1185046</t>
  </si>
  <si>
    <t>Por solicitud de la EPS en el SRX125958</t>
  </si>
  <si>
    <t xml:space="preserve">AUT: se devuelve factura con soportes completos servicios facturados no cuentan con autorizacion                        favor validar continuar tramite. YUFREY HERNA NDEZ                                                                                                                                                                                                                                                                                                                                                                                                                                                                                                                                                                      </t>
  </si>
  <si>
    <t>891411663_HSM1185040</t>
  </si>
  <si>
    <t>891411663_HSM1185048</t>
  </si>
  <si>
    <t>891411663_HSM1185047</t>
  </si>
  <si>
    <t>891411663_HSM1185809</t>
  </si>
  <si>
    <t>891411663_HSM1186019</t>
  </si>
  <si>
    <t>Por solicitud de la EPS en el SRX126268</t>
  </si>
  <si>
    <t xml:space="preserve">SPTE INCOMPLETO/TARIFA/PAIWEB:SE DEVUELVE FACTURA AL VALIDAR  LOS SERVICIOS NO SE ENCUENTRAN REPORTADOS EN PAIWEB,2-NO SEVIDENCIA EPICRISIS O SOPORTE DE APLICACION DE LAS VACUNAS, MAYOR VALOR COBRADO EN VACUNAS VALOR A RECONOCER SOAT-25% $9$.225 FAVOR VALIDAR.JENNIFER REBOLLEDO                                                                                                                                                                                                                                                                                                                                                                                                                                                          </t>
  </si>
  <si>
    <t>SOAT</t>
  </si>
  <si>
    <t>891411663_HSM1185863</t>
  </si>
  <si>
    <t>Por solicitud de la EPS en el SRX126118</t>
  </si>
  <si>
    <t>891411663_HSM1186435</t>
  </si>
  <si>
    <t>Por solicitud de la EPS en el SRX126119</t>
  </si>
  <si>
    <t xml:space="preserve">AUT:se devuelve factura con soportes completos </t>
  </si>
  <si>
    <t>891411663_HSM1185805</t>
  </si>
  <si>
    <t>Por solicitud de la EPS en el SRX126065</t>
  </si>
  <si>
    <t xml:space="preserve">AUT: se devuelve factura con soportes completos servicios facturados no cuentan con autorizacion                        fAvor realizar gestion. Yufrey hernandez YUFREY HERNANDEZ                                                                                                                                                                                                                                                                                                                                                                                                                                                                                                                                                               </t>
  </si>
  <si>
    <t>891411663_HSM1185800</t>
  </si>
  <si>
    <t>Por solicitud de la EPS en el SRX126189</t>
  </si>
  <si>
    <t xml:space="preserve">COVID: SE DEVUEVE FACTURA CON SOPORTES COMPLETOS CORREGIR PRESTADOR WERSIS </t>
  </si>
  <si>
    <t>891411663_HSM1185794</t>
  </si>
  <si>
    <t>Por solicitud de la EPS en el SRX125935</t>
  </si>
  <si>
    <t xml:space="preserve">AUTO: SE DEVUELVE FACTURA CON SOPORTES COMPLETOS NO ANEXAN AUTORIZACION DELOS SERVICIOS ,ANEXAR PARA CONTINUAR          TRAMITE. YUFREY HERNANDEZ                                                                                                                                                                                                                                                                                                                                                                                                                                                                                                                                                                                               </t>
  </si>
  <si>
    <t>891411663_HSM1185697</t>
  </si>
  <si>
    <t>891411663_HSM1185735</t>
  </si>
  <si>
    <t>891411663_HSM1186163</t>
  </si>
  <si>
    <t>891411663_HSM1186259</t>
  </si>
  <si>
    <t>891411663_HSM1185623</t>
  </si>
  <si>
    <t>891411663_HSM1187925</t>
  </si>
  <si>
    <t>Por solicitud de la EPS en el SRX126109</t>
  </si>
  <si>
    <t xml:space="preserve">AUTO: SE DEVUELVE FACTURA CON SOPORTES COMPLETOS NO ANEXAN AUTORIZACION DEL SERVICIO , ANEXAR CONTINUAR                 TRAMITE. YUFREY HERNNSDEZ                                                                                                                                                                                                                                                                                                                                                                                                                                                                                                                                                                                               </t>
  </si>
  <si>
    <t>891411663_HSM1187933</t>
  </si>
  <si>
    <t>Por solicitud de la EPS en el SRX126214</t>
  </si>
  <si>
    <t xml:space="preserve">PGP O CAPITA  ; SE DEVUELVE FACTURA CON SOPORTES COMPLETOS USUARIO Y SERVICIO PERTENECEN ALA CAPITA                     YUFREY HERNDEZ                                                                                                                                                                                                                                                                                                                                                                                                                                                                                                                                                                                                          </t>
  </si>
  <si>
    <t>891411663_HSM1187922</t>
  </si>
  <si>
    <t>Por solicitud de la EPS en el SRX125949</t>
  </si>
  <si>
    <t xml:space="preserve">AUTO: SE DEVUELVE FACTURA CON SOPORTES COMPLETOS NO ANEXAN AUTORIZACION , FAVOR ANEXAR CONTINUAR TRAMITE                YUFREY HERNNADEZ                                                                                                                                                                                                                                                                                                                                                                                                                                                                                                                                                                                                        </t>
  </si>
  <si>
    <t>891411663_HSM1187927</t>
  </si>
  <si>
    <t>891411663_HSM1187929</t>
  </si>
  <si>
    <t>891411663_HSM1187937</t>
  </si>
  <si>
    <t>891411663_HSM1187939</t>
  </si>
  <si>
    <t>891411663_HSM1187941</t>
  </si>
  <si>
    <t>891411663_HSM1187942</t>
  </si>
  <si>
    <t>891411663_HSM1187944</t>
  </si>
  <si>
    <t>891411663_HSM1187947</t>
  </si>
  <si>
    <t>891411663_HSM1187952</t>
  </si>
  <si>
    <t>891411663_HSM1187955</t>
  </si>
  <si>
    <t>891411663_HSM1187959</t>
  </si>
  <si>
    <t>891411663_HSM1187961</t>
  </si>
  <si>
    <t>891411663_HSM1187963</t>
  </si>
  <si>
    <t>891411663_HSM1187965</t>
  </si>
  <si>
    <t>891411663_HSM1187970</t>
  </si>
  <si>
    <t>891411663_HSM1187972</t>
  </si>
  <si>
    <t>891411663_HSM1187950</t>
  </si>
  <si>
    <t>891411663_HSM1187958</t>
  </si>
  <si>
    <t>891411663_HSM1187931</t>
  </si>
  <si>
    <t>891411663_HSM1187938</t>
  </si>
  <si>
    <t>891411663_HSM1188121</t>
  </si>
  <si>
    <t>891411663_HSM1188486</t>
  </si>
  <si>
    <t>891411663_HSM1188487</t>
  </si>
  <si>
    <t>891411663_HSM1188491</t>
  </si>
  <si>
    <t>891411663_HSM1188492</t>
  </si>
  <si>
    <t>891411663_HSM1188494</t>
  </si>
  <si>
    <t>Por solicitud de la EPS en el SRX126120</t>
  </si>
  <si>
    <t xml:space="preserve">AUT: SE DEVUELVE FACTURA CON SOPORTES COMPLETOS NO ANEXAR AUTORIZACION , ANEXAR CONTINUAR TRAMITE.                      YUFREY HERNNADEZ                                                                                                                                                                                                                                                                                                                                                                                                                                                                                                                                                                                                        </t>
  </si>
  <si>
    <t>891411663_HSM1188496</t>
  </si>
  <si>
    <t>Por solicitud de la EPS en el SRX126084</t>
  </si>
  <si>
    <t xml:space="preserve">AUTO: SE DEVUELVE FACTURA CON SOPORTES COMPLETOS NO ANEXAN AUTORIZACION DEL SERVICIO ,ANEXAR PARA CONTINUAR TRAMITE.    YUFREY HERNNADEZ                                                                                                                                                                                                                                                                                                                                                                                                                                                                                                                                                                                                        </t>
  </si>
  <si>
    <t>891411663_HSM1188488</t>
  </si>
  <si>
    <t>Por solicitud de la EPS en el SRX126211</t>
  </si>
  <si>
    <t xml:space="preserve">PGP O CAPITA; SE DEVUELVE FACTURA CON SOPORTES COMPLETOS USUARIO Y SERVICIO PERTENCE ALA CAPITA.                        YUFREY HERNNDEZ                                                                                                                                                                                                                                                                                                                                                                                                                                                                                                                                                                                                         </t>
  </si>
  <si>
    <t>891411663_HSM1188490</t>
  </si>
  <si>
    <t>Por solicitud de la EPS en el SRX126212</t>
  </si>
  <si>
    <t xml:space="preserve">PGP O CAPITA; SE DEVUELVE FACTURA CON SOPORTES COMPLETOS USUARIO Y SERVICIO PERTENCE ALA CAPITA.                        YUFREY HERNDEZ                                                                                                                                                                                                                                                                                                                                                                                                                                                                                                                                                                                                          </t>
  </si>
  <si>
    <t>891411663_HSM1188485</t>
  </si>
  <si>
    <t>Por solicitud de la EPS en el SRX126219</t>
  </si>
  <si>
    <t xml:space="preserve">PGP O CAPITA; SE DEVUELVE FACTURSA CON SOPORTES COMPLETOS USUARIO Y SERVICIO PERTENECEN ALA CAPITA                      YUFREY HERNNADEZ                                                                                                                                                                                                                                                                                                                                                                                                                                                                                                                                                                                                        </t>
  </si>
  <si>
    <t>891411663_HSM1188493</t>
  </si>
  <si>
    <t>891411663_HSM1188482</t>
  </si>
  <si>
    <t>891411663_HSM1188480</t>
  </si>
  <si>
    <t>891411663_HSM1189144</t>
  </si>
  <si>
    <t>Por solicitud de la EPS en el SRX126099</t>
  </si>
  <si>
    <t xml:space="preserve">AUT: SE DEVUELVE FACTURA CON SOPORTES COMPLETOS NO REPORTAN AUTORIZACION FAVOR ANEXAR CONTINUAR TRAMITE.                YUFREY HERNNDE                                                                                                                                                                                                                                                                                                                                                                                                                                                                                                                                                                                                          </t>
  </si>
  <si>
    <t>891411663_HSM1189157</t>
  </si>
  <si>
    <t>891411663_HSM1189156</t>
  </si>
  <si>
    <t>891411663_HSM1189114</t>
  </si>
  <si>
    <t>891411663_HSM1189125</t>
  </si>
  <si>
    <t>891411663_HSM1189136</t>
  </si>
  <si>
    <t>891411663_HSM1189139</t>
  </si>
  <si>
    <t>891411663_HSM1189148</t>
  </si>
  <si>
    <t>891411663_HSM1189150</t>
  </si>
  <si>
    <t>891411663_HSM1189151</t>
  </si>
  <si>
    <t>891411663_HSM1189154</t>
  </si>
  <si>
    <t>891411663_HSM1189169</t>
  </si>
  <si>
    <t>891411663_HSM1189171</t>
  </si>
  <si>
    <t>891411663_HSM1189174</t>
  </si>
  <si>
    <t>891411663_HSM1189183</t>
  </si>
  <si>
    <t>891411663_HSM1189189</t>
  </si>
  <si>
    <t>891411663_HSM1189191</t>
  </si>
  <si>
    <t>891411663_HSM1189192</t>
  </si>
  <si>
    <t>891411663_HSM1189141</t>
  </si>
  <si>
    <t>891411663_HSM1189138</t>
  </si>
  <si>
    <t>891411663_HSM1189195</t>
  </si>
  <si>
    <t>891411663_HSM1189184</t>
  </si>
  <si>
    <t>891411663_HSM1189128</t>
  </si>
  <si>
    <t>891411663_HSM1189132</t>
  </si>
  <si>
    <t>891411663_HSM1189134</t>
  </si>
  <si>
    <t>891411663_HSM1189160</t>
  </si>
  <si>
    <t>891411663_HSM1189142</t>
  </si>
  <si>
    <t>891411663_HSM1189186</t>
  </si>
  <si>
    <t>891411663_HSM1189182</t>
  </si>
  <si>
    <t>891411663_HSM1189177</t>
  </si>
  <si>
    <t>891411663_HSM1189180</t>
  </si>
  <si>
    <t>891411663_HSM1189153</t>
  </si>
  <si>
    <t>891411663_HSM1189166</t>
  </si>
  <si>
    <t>891411663_HSM1189178</t>
  </si>
  <si>
    <t>891411663_HSM1189164</t>
  </si>
  <si>
    <t>891411663_HSM1189444</t>
  </si>
  <si>
    <t>Por solicitud de la EPS en el SRX126181</t>
  </si>
  <si>
    <t xml:space="preserve">AUTORIZACION, se devuelve factura con soportes completos no trae autorizacion del servicio.                             yufrey hernandez                                                                                                                                                                                                                                                                                                                                                                                                                                                                                                                                                                                                        </t>
  </si>
  <si>
    <t>891411663_HSM1189447</t>
  </si>
  <si>
    <t>891411663_HSM1189442</t>
  </si>
  <si>
    <t>891411663_HSM1189619</t>
  </si>
  <si>
    <t>891411663_HSM1189445</t>
  </si>
  <si>
    <t>891411663_HSM1189446</t>
  </si>
  <si>
    <t>891411663_HSM1189443</t>
  </si>
  <si>
    <t>891411663_HSM1190012</t>
  </si>
  <si>
    <t>891411663_HSM1189804</t>
  </si>
  <si>
    <t>891411663_HSM1190013</t>
  </si>
  <si>
    <t>891411663_HSM1190014</t>
  </si>
  <si>
    <t>891411663_HSM1189802</t>
  </si>
  <si>
    <t>891411663_HSM1189801</t>
  </si>
  <si>
    <t>891411663_HSM1189803</t>
  </si>
  <si>
    <t>891411663_HSM1190183</t>
  </si>
  <si>
    <t>891411663_HSM1190316</t>
  </si>
  <si>
    <t>891411663_HSM1190318</t>
  </si>
  <si>
    <t>891411663_HSM1190319</t>
  </si>
  <si>
    <t>891411663_HSM1190405</t>
  </si>
  <si>
    <t>891411663_HSM1191194</t>
  </si>
  <si>
    <t>Por solicitud de la EPS en el SRX126238</t>
  </si>
  <si>
    <t xml:space="preserve">PGP O CAPITA: SE DEVUELVE FACTURA CON SOPORTES COMPLETOS CUP 890701 URGENCIA PERTENECE ALA CAPITA.                      YUFREY HERNANDEZ                                                                                                                                                                                                                                                                                                                                                                                                                                                                                                                                                                                                        </t>
  </si>
  <si>
    <t>891411663_HSM1191339</t>
  </si>
  <si>
    <t>Por solicitud de la EPS en el SRX126182</t>
  </si>
  <si>
    <t xml:space="preserve">AUTORIZACION: SE GLOSA FACTURA POR LA AUTORIZACION FAVOR ANEXAR CONTINUAR TRAMITE                                       YUFREY HERNNSDEZ                                                                                                                                                                                                                                                                                                                                                                                                                                                                                                                                                                                                        </t>
  </si>
  <si>
    <t>891411663_HSM1191202</t>
  </si>
  <si>
    <t>Por solicitud de la EPS en el SRX126121</t>
  </si>
  <si>
    <t xml:space="preserve">AUTO: SE DEVEULVE FACTURA CON SOPORTES COMPLETOS NO REPORTAN  AURORIZACION , FAVOR ANEXAR CONTINUAR TRAMITE             YUFREY HERNNADEZ                                                                                                                                                                                                                                                                                                                                                                                                                                                                                                                                                                                                        </t>
  </si>
  <si>
    <t>891411663_HSM1191203</t>
  </si>
  <si>
    <t>Por solicitud de la EPS en el SRX126122</t>
  </si>
  <si>
    <t xml:space="preserve">AUTO: SE DEVEULVE FACTURA CON SOPORTES COMPLETOS NO REPORTAN AUTORIZACION , FAVOR ANEXAR CONTINUAR TRAMITE              YUFREY HERNNADEZ                                                                                                                                                                                                                                                                                                                                                                                                                                                                                                                                                                                                        </t>
  </si>
  <si>
    <t>891411663_HSM1191348</t>
  </si>
  <si>
    <t>Por solicitud de la EPS en el SRX126039</t>
  </si>
  <si>
    <t xml:space="preserve">AUTO: SE DEVUELVE FACTURA CON SOPORTES COMPLETOS NO PRESENTAN AUTORIZACION DE LOS SERVICIOS                             YUFEY HERNANDEZ                                                                                                                                                                                                                                                                                                                                                                                                                                                                                                                                                                                                         </t>
  </si>
  <si>
    <t>891411663_HSM1191200</t>
  </si>
  <si>
    <t>Por solicitud de la EPS en el SRX125959</t>
  </si>
  <si>
    <t xml:space="preserve">AUT: SE DEVUELVE FACTURA CON SOPORTES COMPLETOS NO REPORTAN AUTORIZACION ANEXAR SOPORTES PARA CONTINUAR TRAMITE         YUFREY HERNSNDEZ                                                                                                                                                                                                                                                                                                                                                                                                                                                                                                                                                                                                        </t>
  </si>
  <si>
    <t>891411663_HSM1191340</t>
  </si>
  <si>
    <t>Por solicitud de la EPS en el SRX126237</t>
  </si>
  <si>
    <t xml:space="preserve">PGP O CAPITA: SE DEVUELVE FACTURA CON SOPORTES COMPLETOS CUP 890701 URGENCIA .PERTENECE ALA CAPITA.                     YUFREY HERNNADEZ TRUQUE                                                                                                                                                                                                                                                                                                                                                                                                                                                                                                                                                                                                 </t>
  </si>
  <si>
    <t>891411663_HSM1191379</t>
  </si>
  <si>
    <t>891411663_HSM1191197</t>
  </si>
  <si>
    <t>891411663_HSM1191342</t>
  </si>
  <si>
    <t>891411663_HSM1191343</t>
  </si>
  <si>
    <t>891411663_HSM1191345</t>
  </si>
  <si>
    <t>891411663_HSM1191354</t>
  </si>
  <si>
    <t>891411663_HSM1191355</t>
  </si>
  <si>
    <t>891411663_HSM1191356</t>
  </si>
  <si>
    <t>891411663_HSM1191360</t>
  </si>
  <si>
    <t>891411663_HSM1191363</t>
  </si>
  <si>
    <t>891411663_HSM1191370</t>
  </si>
  <si>
    <t>891411663_HSM1191372</t>
  </si>
  <si>
    <t>891411663_HSM1191374</t>
  </si>
  <si>
    <t>891411663_HSM1191377</t>
  </si>
  <si>
    <t>891411663_HSM1191381</t>
  </si>
  <si>
    <t>891411663_HSM1191378</t>
  </si>
  <si>
    <t>891411663_HSM1191198</t>
  </si>
  <si>
    <t>891411663_HSM1191336</t>
  </si>
  <si>
    <t>891411663_HSM1191346</t>
  </si>
  <si>
    <t>891411663_HSM1191335</t>
  </si>
  <si>
    <t>891411663_HSM1191341</t>
  </si>
  <si>
    <t>891411663_HSM1191338</t>
  </si>
  <si>
    <t>891411663_HSM1191337</t>
  </si>
  <si>
    <t>891411663_HSM1191352</t>
  </si>
  <si>
    <t>891411663_HSM1191371</t>
  </si>
  <si>
    <t>891411663_HSM1191347</t>
  </si>
  <si>
    <t>891411663_HSM1191358</t>
  </si>
  <si>
    <t>891411663_HSM1191365</t>
  </si>
  <si>
    <t>891411663_HSM1191375</t>
  </si>
  <si>
    <t>891411663_HSM1191367</t>
  </si>
  <si>
    <t>891411663_HSM1191204</t>
  </si>
  <si>
    <t>891411663_HSM1191199</t>
  </si>
  <si>
    <t>891411663_HSM1191510</t>
  </si>
  <si>
    <t>891411663_HSM1191775</t>
  </si>
  <si>
    <t>891411663_HSM1191512</t>
  </si>
  <si>
    <t>Por solicitud de la EPS en el SRX126224</t>
  </si>
  <si>
    <t xml:space="preserve">PGP O CAPITA SE DEVUELVE FACTURA CON SOPORTES COMPLETOS SERVICIO Y USUARIO PERTENCEN ALA CAPITA-                        YUFREY HERNNDEZ                                                                                                                                                                                                                                                                                                                                                                                                                                                                                                                                                                                                         </t>
  </si>
  <si>
    <t>891411663_HSM1191513</t>
  </si>
  <si>
    <t>Por solicitud de la EPS en el SRX126230</t>
  </si>
  <si>
    <t xml:space="preserve">PGP O CAPITA; SE DEVUELVE FACTURA CON SOPORTES COMPLETOS EL USUARIO Y LOS SERVICIOS PERTENCE ALA CAPITA                 YUFREY HERNNDEZ                                                                                                                                                                                                                                                                                                                                                                                                                                                                                                                                                                                                         </t>
  </si>
  <si>
    <t>891411663_HSM1191796</t>
  </si>
  <si>
    <t>Por solicitud de la EPS en el SRX126235</t>
  </si>
  <si>
    <t xml:space="preserve">PGP O CAPITA: SE GLOSA FACTURA POR QUE USURIO PERTENECE ALA CAPITA , SE VALIDA REGISTRO AL CLIENTE 25200976             YUFREY HERNNADEZ                                                                                                                                                                                                                                                                                                                                                                                                                                                                                                                                                                                                        </t>
  </si>
  <si>
    <t>891411663_HSM1191527</t>
  </si>
  <si>
    <t>891411663_HSM1191529</t>
  </si>
  <si>
    <t>891411663_HSM1191530</t>
  </si>
  <si>
    <t>891411663_HSM1191531</t>
  </si>
  <si>
    <t>891411663_HSM1191532</t>
  </si>
  <si>
    <t>891411663_HSM1191536</t>
  </si>
  <si>
    <t>891411663_HSM1191537</t>
  </si>
  <si>
    <t>891411663_HSM1191541</t>
  </si>
  <si>
    <t>891411663_HSM1191516</t>
  </si>
  <si>
    <t>891411663_HSM1191522</t>
  </si>
  <si>
    <t>891411663_HSM1191524</t>
  </si>
  <si>
    <t>891411663_HSM1191517</t>
  </si>
  <si>
    <t>891411663_HSM1191519</t>
  </si>
  <si>
    <t>891411663_HSM1191539</t>
  </si>
  <si>
    <t>891411663_HSM1191514</t>
  </si>
  <si>
    <t>891411663_HSM1191946</t>
  </si>
  <si>
    <t>891411663_HSM1191934</t>
  </si>
  <si>
    <t>891411663_HSM1191929</t>
  </si>
  <si>
    <t>891411663_HSM1191935</t>
  </si>
  <si>
    <t>891411663_HSM1191940</t>
  </si>
  <si>
    <t>891411663_HSM1191944</t>
  </si>
  <si>
    <t>891411663_HSM1191948</t>
  </si>
  <si>
    <t>891411663_HSM1191949</t>
  </si>
  <si>
    <t>891411663_HSM1191951</t>
  </si>
  <si>
    <t>891411663_HSM1191952</t>
  </si>
  <si>
    <t>891411663_HSM1191931</t>
  </si>
  <si>
    <t>891411663_HSM1191953</t>
  </si>
  <si>
    <t>891411663_HSM1191943</t>
  </si>
  <si>
    <t>891411663_HSM1191933</t>
  </si>
  <si>
    <t>891411663_HSM1191930</t>
  </si>
  <si>
    <t>891411663_HSM1191938</t>
  </si>
  <si>
    <t>891411663_HSM1191942</t>
  </si>
  <si>
    <t>891411663_HSM1191945</t>
  </si>
  <si>
    <t>891411663_HSM1191939</t>
  </si>
  <si>
    <t>891411663_HSM1191941</t>
  </si>
  <si>
    <t>891411663_HSM1191936</t>
  </si>
  <si>
    <t>891411663_HSM1191950</t>
  </si>
  <si>
    <t>891411663_HSM1192222</t>
  </si>
  <si>
    <t>891411663_HSM1192258</t>
  </si>
  <si>
    <t>Por solicitud de la EPS en el SRX126254</t>
  </si>
  <si>
    <t xml:space="preserve">.TARIFA: se glosa factura por mayor valor cobrado en cita de ginecologia cup: 890250 modalidad convenio evento mesos 25%yufrey hernsndez                                                                                                                                                                                                                                                                                                                                                                                                                                                                                                                                                                                                        </t>
  </si>
  <si>
    <t>TARIFA</t>
  </si>
  <si>
    <t>891411663_HSM1192262</t>
  </si>
  <si>
    <t>Por solicitud de la EPS en el SRX126255</t>
  </si>
  <si>
    <t xml:space="preserve">.TARIFA: se glosa factura por mayor valor cobrado  en cita de  medician ainternista cups: 890266 modadalida convenio es menos 25%. yufrey hernnadez                                                                                                                                                                                                                                                                                                                                                                                                                                                                                                                                                                                             </t>
  </si>
  <si>
    <t>891411663_HSM1192267</t>
  </si>
  <si>
    <t>Por solicitud de la EPS en el SRX126256</t>
  </si>
  <si>
    <t xml:space="preserve">.TARIFA: SE GLOSA FACTURA POR MAYOR VALOR COBRADO EN CITA PEDIATRIA CUPS : 890283 MODALIDA CONVENIO -25%                YUFREY HERNANDEZ                                                                                                                                                                                                                                                                                                                                                                                                                                                                                                                                                                                                        </t>
  </si>
  <si>
    <t>891411663_HSM1192228</t>
  </si>
  <si>
    <t>Por solicitud de la EPS en el SRX126183</t>
  </si>
  <si>
    <t xml:space="preserve">AUTORIZACION. se devuelve factura con soportes completos por no hay autorizacion de servicio.                           yufrey hwernndez                                                                                                                                                                                                                                                                                                                                                                                                                                                                                                                                                                                                        </t>
  </si>
  <si>
    <t>891411663_HSM1192212</t>
  </si>
  <si>
    <t>Por solicitud de la EPS en el SRX126248</t>
  </si>
  <si>
    <t xml:space="preserve">SPTE.INCOMPLETO: SE DEVEULVE FACTURA CON SOPORTES COMPLETOS NO ANEXAN HISTORIA DE LA NUTRICION </t>
  </si>
  <si>
    <t>SOPORTE</t>
  </si>
  <si>
    <t>891411663_HSM1192264</t>
  </si>
  <si>
    <t>Por solicitud de la EPS en el SRX126249</t>
  </si>
  <si>
    <t xml:space="preserve">SPTE.INCOMPLETO: se devuelve factura con soportes completos no anexan soporte de historia de nutricion favor anexar     continuar tramite. yufrey hernandez                                                                                                                                                                                                                                                                                                                                                                                                                                                                                                                                                                                     </t>
  </si>
  <si>
    <t>891411663_HSM1192247</t>
  </si>
  <si>
    <t>891411663_HSM1192288</t>
  </si>
  <si>
    <t>891411663_HSM1192291</t>
  </si>
  <si>
    <t>891411663_HSM1192344</t>
  </si>
  <si>
    <t>891411663_HSM1192332</t>
  </si>
  <si>
    <t>891411663_HSM1192319</t>
  </si>
  <si>
    <t>891411663_HSM1192238</t>
  </si>
  <si>
    <t>891411663_HSM1192260</t>
  </si>
  <si>
    <t>891411663_HSM1192255</t>
  </si>
  <si>
    <t>891411663_HSM1192244</t>
  </si>
  <si>
    <t>891411663_HSM1192285</t>
  </si>
  <si>
    <t>891411663_HSM1192281</t>
  </si>
  <si>
    <t>891411663_HSM1192251</t>
  </si>
  <si>
    <t>891411663_HSM1192254</t>
  </si>
  <si>
    <t>891411663_HSM1192250</t>
  </si>
  <si>
    <t>891411663_HSM1192053</t>
  </si>
  <si>
    <t>891411663_HSM1192339</t>
  </si>
  <si>
    <t>Glosa por contestar IPS</t>
  </si>
  <si>
    <t>Para respuesta prestador</t>
  </si>
  <si>
    <t>GLOSA</t>
  </si>
  <si>
    <t>TARIFA: se glosa factura por mayor valor cobrado en cita decups 890235 modalidad -25% cirujano yufrey hernnsadez</t>
  </si>
  <si>
    <t>891411663_HSM1192322</t>
  </si>
  <si>
    <t>TARIFA: SE glosa factura por mayor valor cobrado en citaginecologia convenio esta menos 25% yufrey hermnnadez</t>
  </si>
  <si>
    <t>891411663_HSM1192329</t>
  </si>
  <si>
    <t>TARIFA:se glosa factura por mayor valor cobrado en citacirujano convenio -25% para evento yufrey hernnadez</t>
  </si>
  <si>
    <t>891411663_HSM1192324</t>
  </si>
  <si>
    <t>TARIFA; SE GLOSA FACTURA POR VALOR COBRADO EN CITA DE PEDIATRIA CONVENIO Soat menos 25% YUFREY HERNNADEZ</t>
  </si>
  <si>
    <t>891411663_HSM1192337</t>
  </si>
  <si>
    <t>891411663_HSM1193224</t>
  </si>
  <si>
    <t>Por solicitud de la EPS en el SRX126145</t>
  </si>
  <si>
    <t xml:space="preserve">AUTORIZACION, se devuelve factura con soportes completos no presenta autorizacion de urgencia.                          yufrey hernandez                                                                                                                                                                                                                                                                                                                                                                                                                                                                                                                                                                                                        </t>
  </si>
  <si>
    <t>891411663_HSM1192791</t>
  </si>
  <si>
    <t>Por solicitud de la EPS en el SRX126089</t>
  </si>
  <si>
    <t xml:space="preserve">AUTORIZACION. se devuelve factura con soportes completos no reportan autorizacion de srvicios                           yufrey hernnade                                                                                                                                                                                                                                                                                                                                                                                                                                                                                                                                                                                                         </t>
  </si>
  <si>
    <t>891411663_HSM1192830</t>
  </si>
  <si>
    <t>Por solicitud de la EPS en el SRX126066</t>
  </si>
  <si>
    <t xml:space="preserve">AUTORIZACION: SE DEVUEVE FACTURA CON SOPORTES COMPLETOS NO REPORTAN AUTORIZACION DE LOS SERVICIOS ,FAVOR ANEXAR         CONTINUAR TRAMITE. YUFREY HERNNADEZ                                                                                                                                                                                                                                                                                                                                                                                                                                                                                                                                                                                     </t>
  </si>
  <si>
    <t>891411663_HSM1192797</t>
  </si>
  <si>
    <t>891411663_HSM1192808</t>
  </si>
  <si>
    <t>891411663_HSM1192811</t>
  </si>
  <si>
    <t>891411663_HSM1192834</t>
  </si>
  <si>
    <t>891411663_HSM1192799</t>
  </si>
  <si>
    <t>891411663_HSM1192836</t>
  </si>
  <si>
    <t>891411663_HSM1192806</t>
  </si>
  <si>
    <t>891411663_HSM1192804</t>
  </si>
  <si>
    <t>891411663_HSM1192807</t>
  </si>
  <si>
    <t>891411663_HSM1192802</t>
  </si>
  <si>
    <t>891411663_HSM1192789</t>
  </si>
  <si>
    <t>891411663_HSM1192795</t>
  </si>
  <si>
    <t>891411663_HSM1192792</t>
  </si>
  <si>
    <t>891411663_HSM1192800</t>
  </si>
  <si>
    <t>891411663_HSM1192816</t>
  </si>
  <si>
    <t>891411663_HSM1193194</t>
  </si>
  <si>
    <t>891411663_HSM1192813</t>
  </si>
  <si>
    <t>891411663_HSM1194383</t>
  </si>
  <si>
    <t>Por solicitud de la EPS en el SRX125969</t>
  </si>
  <si>
    <t xml:space="preserve">AUTO: SE DEVUELVE FACTURA CON SOPORTES COMPLETOS NO REPORTAN AUTORIZACION DEL SERVICIO ANEXAR CONTINUAR TRAMITE         YUFRRY HERNNADZ                                                                                                                                                                                                                                                                                                                                                                                                                                                                                                                                                                                                         </t>
  </si>
  <si>
    <t>891411663_HSM1194392</t>
  </si>
  <si>
    <t>891411663_HSM1194393</t>
  </si>
  <si>
    <t>891411663_HSM1194384</t>
  </si>
  <si>
    <t>891411663_HSM1194389</t>
  </si>
  <si>
    <t>891411663_HSM1194390</t>
  </si>
  <si>
    <t>891411663_HSM1194394</t>
  </si>
  <si>
    <t>891411663_HSM1194382</t>
  </si>
  <si>
    <t>891411663_HSM1194388</t>
  </si>
  <si>
    <t>891411663_HSM1194386</t>
  </si>
  <si>
    <t>891411663_HSM1194395</t>
  </si>
  <si>
    <t>891411663_HSM1194226</t>
  </si>
  <si>
    <t>891411663_HSM1194379</t>
  </si>
  <si>
    <t>TARIFA : SE GLOSA FACTURA POR MAYOR VALOR COBRADOCITA DE UROLOGIA 890394 Modalidad Contrato  Soat menos 25% YUFREY HERNANDEZ</t>
  </si>
  <si>
    <t>891411663_HSM1194391</t>
  </si>
  <si>
    <t>TARIFA: SE GLOSA FACTURA MAYOR VALOR COBRADO EN CITA DE ESPECIALISTA Modalidad Contrato: Soat menos 25% YUFREY HERNNADEZ</t>
  </si>
  <si>
    <t>891411663_HSM1194381</t>
  </si>
  <si>
    <t>TARIFA: SE GLOSA FACTURA POR MAYOR VALOR COBRADO EN CITACUPS :890250 GINECOLOGIA Modalidad Contrato:  Soat menos 25% YUFREYH HERNNADEZ</t>
  </si>
  <si>
    <t>891411663_HSM1194398</t>
  </si>
  <si>
    <t>891411663_HSM1194561</t>
  </si>
  <si>
    <t>891411663_HSM1195429</t>
  </si>
  <si>
    <t>Por solicitud de la EPS en el SRX126184</t>
  </si>
  <si>
    <t xml:space="preserve">AUT: SERVICIO FACTURADO NO CUENTA CON AUTORIZACION. ANDRES FERNANDEZ                                                                                                                                                                                                                                                                                                                                                                                                                                                                                                                                                                                                                                                                            </t>
  </si>
  <si>
    <t>891411663_HSM1195442</t>
  </si>
  <si>
    <t>Por solicitud de la EPS en el SRX126185</t>
  </si>
  <si>
    <t>891411663_HSM1195443</t>
  </si>
  <si>
    <t>Por solicitud de la EPS en el SRX126156</t>
  </si>
  <si>
    <t>891411663_HSM1195433</t>
  </si>
  <si>
    <t>Por solicitud de la EPS en el SRX126146</t>
  </si>
  <si>
    <t>891411663_HSM1195435</t>
  </si>
  <si>
    <t>Por solicitud de la EPS en el SRX126147</t>
  </si>
  <si>
    <t>891411663_HSM1195380</t>
  </si>
  <si>
    <t>Por solicitud de la EPS en el SRX126100</t>
  </si>
  <si>
    <t>891411663_HSM1195432</t>
  </si>
  <si>
    <t>Por solicitud de la EPS en el SRX126071</t>
  </si>
  <si>
    <t>891411663_HSM1195434</t>
  </si>
  <si>
    <t>Por solicitud de la EPS en el SRX126067</t>
  </si>
  <si>
    <t>891411663_HSM1195440</t>
  </si>
  <si>
    <t>Por solicitud de la EPS en el SRX126205</t>
  </si>
  <si>
    <t xml:space="preserve">PGP: DEVOLUCION EL SERVICIO FACTURADO ESTA DENTRO DEL PGP ANDRES FERNANDEZ                                                                                                                                                                                                                                                                                                                                                                                                                                                                                                                                                                                                                                                                      </t>
  </si>
  <si>
    <t>891411663_HSM1195390</t>
  </si>
  <si>
    <t>Por solicitud de la EPS en el SRX126053</t>
  </si>
  <si>
    <t>891411663_HSM1195427</t>
  </si>
  <si>
    <t>Por solicitud de la EPS en el SRX126049</t>
  </si>
  <si>
    <t>891411663_HSM1195431</t>
  </si>
  <si>
    <t>Por solicitud de la EPS en el SRX126010</t>
  </si>
  <si>
    <t>891411663_HSM1195384</t>
  </si>
  <si>
    <t>Por solicitud de la EPS en el SRX126006</t>
  </si>
  <si>
    <t>891411663_HSM1195383</t>
  </si>
  <si>
    <t>Por solicitud de la EPS en el SRX126002</t>
  </si>
  <si>
    <t>891411663_HSM1195403</t>
  </si>
  <si>
    <t>Por solicitud de la EPS en el SRX126217</t>
  </si>
  <si>
    <t xml:space="preserve">PGP: DEVOLUCION EL SERVICIO FACTURADO ESTA DENTRO DE LA PGP ANDRES FERNANDEZ                                                                                                                                                                                                                                                                                                                                                                                                                                                                                                                                                                                                                                                                    </t>
  </si>
  <si>
    <t>891411663_HSM1195402</t>
  </si>
  <si>
    <t>Por solicitud de la EPS en el SRX126234</t>
  </si>
  <si>
    <t xml:space="preserve">PGP: EL SERVICIO FACTURADO ESTA DENTRO DEL PGP ANDRES FERNANDEZ                                                                                                                                                                                                                                                                                                                                                                                                                                                                                                                                                                                                                                                                                 </t>
  </si>
  <si>
    <t>891411663_HSM1195385</t>
  </si>
  <si>
    <t>891411663_HSM1195622</t>
  </si>
  <si>
    <t>891411663_HSM1195758</t>
  </si>
  <si>
    <t>Por solicitud de la EPS en el SRX126007</t>
  </si>
  <si>
    <t>891411663_HSM1196882</t>
  </si>
  <si>
    <t>Por solicitud de la EPS en el SRX126148</t>
  </si>
  <si>
    <t>891411663_HSM1196884</t>
  </si>
  <si>
    <t>Por solicitud de la EPS en el SRX126123</t>
  </si>
  <si>
    <t>891411663_HSM1196863</t>
  </si>
  <si>
    <t>Por solicitud de la EPS en el SRX126052</t>
  </si>
  <si>
    <t>891411663_HSM1196872</t>
  </si>
  <si>
    <t>Por solicitud de la EPS en el SRX126040</t>
  </si>
  <si>
    <t>891411663_HSM1196873</t>
  </si>
  <si>
    <t>Por solicitud de la EPS en el SRX126027</t>
  </si>
  <si>
    <t>891411663_HSM1196530</t>
  </si>
  <si>
    <t>Por solicitud de la EPS en el SRX126197</t>
  </si>
  <si>
    <t xml:space="preserve">NOPBS: SE DEVUELVE FACTURA 1-MIPRES NO SE ENCUENTRA REPORTAD  EN LA WEB SERVICES, 2-HISTORIA CLINICA INCOMPLETA ,3-CODIG DEL ENSURE SE ENCUENTRA ERRADO DEBE DE IR CODIGO MIPRES,EN LA WEB SERVICES SE DEBE DE REPORTAR LOS MISMOS DATOS FACTURADOS, FECHA DE DISPENSACION DEBE DE IR LA FECHA DE EGRESO, CA TIDAD, VALOR,CODIGO MIPRES.LA FECHA DE INGRESO Y EGRESO NO OINCIDE CON LA ADMINISTRACION DE LOS ALIMENTOS INDICAN QUE I NGRESAR EL 22/05/2022 Y FINALIZA EL 22/05/2022 EN LA FACTURFAVOR VALIDAR Y ANEXAR LO REQUERIDO PARA DAR TRAMITE.JENNIFE R REBOLLEDO                                                                                                                                                                        </t>
  </si>
  <si>
    <t>NO PBS</t>
  </si>
  <si>
    <t>891411663_HSM1196868</t>
  </si>
  <si>
    <t>Por solicitud de la EPS en el SRX126011</t>
  </si>
  <si>
    <t>891411663_HSM1196866</t>
  </si>
  <si>
    <t>Por solicitud de la EPS en el SRX125995</t>
  </si>
  <si>
    <t>891411663_HSM1196891</t>
  </si>
  <si>
    <t>891411663_HSM1196652</t>
  </si>
  <si>
    <t>TARIFA: SE SOSTIENE OBJECCION VALOR A RECONOCER SOAT-25 %, MAYOR VALOR COBRADO EN TERAPIAFISICA 15 SS VP$19.275 VC$25.700, SE OBJETA LA DIFERENCIA.JENNIFER REBOLLEDO</t>
  </si>
  <si>
    <t>891411663_HSM1198633</t>
  </si>
  <si>
    <t>Por solicitud de la EPS en el SRX126149</t>
  </si>
  <si>
    <t>891411663_HSM1198647</t>
  </si>
  <si>
    <t>Por solicitud de la EPS en el SRX126150</t>
  </si>
  <si>
    <t>891411663_HSM1198001</t>
  </si>
  <si>
    <t>Por solicitud de la EPS en el SRX126124</t>
  </si>
  <si>
    <t>891411663_HSM1198190</t>
  </si>
  <si>
    <t>Por solicitud de la EPS en el SRX126077</t>
  </si>
  <si>
    <t>891411663_HSM1198650</t>
  </si>
  <si>
    <t>Por solicitud de la EPS en el SRX126064</t>
  </si>
  <si>
    <t>891411663_HSM1198002</t>
  </si>
  <si>
    <t>Por solicitud de la EPS en el SRX126028</t>
  </si>
  <si>
    <t>891411663_HSM1198648</t>
  </si>
  <si>
    <t>Por solicitud de la EPS en el SRX126012</t>
  </si>
  <si>
    <t>891411663_HSM1198641</t>
  </si>
  <si>
    <t>Por solicitud de la EPS en el SRX125977</t>
  </si>
  <si>
    <t>891411663_HSM1198616</t>
  </si>
  <si>
    <t>Por solicitud de la EPS en el SRX125964</t>
  </si>
  <si>
    <t>891411663_HSM1198409</t>
  </si>
  <si>
    <t>Por solicitud de la EPS en el SRX125940</t>
  </si>
  <si>
    <t>891411663_HSM1198020</t>
  </si>
  <si>
    <t>Por solicitud de la EPS en el SRX126243</t>
  </si>
  <si>
    <t xml:space="preserve">PGP: DEVOLUCION SERVICIO FACTURADO 906039 TREPONEMA PALLIDUM ANTICUERPOS (PRUEBA TREPONEMICA) MANUAL                    O AUTOMATIZADA ESTA DENTRO DEL PGP CAPITA. ANDRES FERNANDEZ                                                                                                                                                                                                                                                                                                                                                                                                                                                                                                                                                             </t>
  </si>
  <si>
    <t>891411663_HSM1198000</t>
  </si>
  <si>
    <t>891411663_HSM1198620</t>
  </si>
  <si>
    <t>891411663_HSM1198960</t>
  </si>
  <si>
    <t>891411663_HSM1199149</t>
  </si>
  <si>
    <t>891411663_HSM1199715</t>
  </si>
  <si>
    <t>891411663_HSM1199463</t>
  </si>
  <si>
    <t>Por solicitud de la EPS en el SRX126186</t>
  </si>
  <si>
    <t>891411663_HSM1198818</t>
  </si>
  <si>
    <t>Por solicitud de la EPS en el SRX126166</t>
  </si>
  <si>
    <t>891411663_HSM1198962</t>
  </si>
  <si>
    <t>Por solicitud de la EPS en el SRX126190</t>
  </si>
  <si>
    <t xml:space="preserve">COVID-19: Se devuelve factura completa servicio lab SARS CoV 2 [COVID-19] ANTÍGENO $80800; presenta inconsistenc        ia en: reporte sismuestra No reportada - SIN ASEGURADORA. Gladys Vivas.                                                                                                                                                                                                                                                                                                                                                                                                                                                                                                                                                 </t>
  </si>
  <si>
    <t>891411663_HSM1198969</t>
  </si>
  <si>
    <t>Por solicitud de la EPS en el SRX126191</t>
  </si>
  <si>
    <t xml:space="preserve">COVID-19: Se devuelve factura completa servicio lab SARS CoV 2 [COVID-19] ANTÍGENO $80800; presenta inconsistenc        ia en: reporte sismuestra SIN ASEGURADORA. Gladys Vivas.                                                                                                                                                                                                                                                                                                                                                                                                                                                                                                                                                                </t>
  </si>
  <si>
    <t>891411663_HSM1198965</t>
  </si>
  <si>
    <t>Por solicitud de la EPS en el SRX126036</t>
  </si>
  <si>
    <t>891411663_HSM1199232</t>
  </si>
  <si>
    <t>Por solicitud de la EPS en el SRX125987</t>
  </si>
  <si>
    <t>891411663_HSM1198866</t>
  </si>
  <si>
    <t>Por solicitud de la EPS en el SRX126233</t>
  </si>
  <si>
    <t xml:space="preserve">PGP: DEVOLUCION SERVICIO FACTURADO 903844 GLUCOSA CURVA DE TOLERANCIA ESTA DENTRO DEL PGP CAPITA. ANDRES FERNANDEZ                                                                                                                                                                                                                                                                                                                                                                                                                                                                                                                                                                                                                              </t>
  </si>
  <si>
    <t>891411663_HSM1198826</t>
  </si>
  <si>
    <t>891411663_HSM1199460</t>
  </si>
  <si>
    <t>891411663_HSM1198963</t>
  </si>
  <si>
    <t>891411663_HSM1199230</t>
  </si>
  <si>
    <t>891411663_HSM1199738</t>
  </si>
  <si>
    <t>891411663_HSM1200141</t>
  </si>
  <si>
    <t>Por solicitud de la EPS en el SRX126187</t>
  </si>
  <si>
    <t>891411663_HSM1203630</t>
  </si>
  <si>
    <t>Por solicitud de la EPS en el SRX126167</t>
  </si>
  <si>
    <t xml:space="preserve">DEVOLUCION LA NAP 221233360458190 RELACIONADA ESTA PAGADA EN LA FACTURA HSM-1189219                                     ANDRES FERNANDEZ                                                                                                                                                                                                                                                                                                                                                                                                                                                                                                                                                                                                        </t>
  </si>
  <si>
    <t>891411663_HSM1203382</t>
  </si>
  <si>
    <t>Por solicitud de la EPS en el SRX126125</t>
  </si>
  <si>
    <t>891411663_HSM1203389</t>
  </si>
  <si>
    <t>Por solicitud de la EPS en el SRX126126</t>
  </si>
  <si>
    <t>891411663_HSM1203391</t>
  </si>
  <si>
    <t>Por solicitud de la EPS en el SRX126127</t>
  </si>
  <si>
    <t>891411663_HSM1203385</t>
  </si>
  <si>
    <t>Por solicitud de la EPS en el SRX126101</t>
  </si>
  <si>
    <t>891411663_HSM1203457</t>
  </si>
  <si>
    <t>Por solicitud de la EPS en el SRX126068</t>
  </si>
  <si>
    <t>891411663_HSM1203519</t>
  </si>
  <si>
    <t>Por solicitud de la EPS en el SRX126206</t>
  </si>
  <si>
    <t xml:space="preserve">PGP: DEVOLUCION SERVICIO FACTURADO 903809 BILIRRUBINAS TOTAL Y DIRECTA ESTA DENTRO DEL PGP CAPITA. ANDRES FERNANDEZ                                                                                                                                                                                                                                                                                                                                                                                                                                                                                                                                                                                                                             </t>
  </si>
  <si>
    <t>891411663_HSM1203412</t>
  </si>
  <si>
    <t>Por solicitud de la EPS en el SRX126041</t>
  </si>
  <si>
    <t>891411663_HSM1203631</t>
  </si>
  <si>
    <t>Por solicitud de la EPS en el SRX125996</t>
  </si>
  <si>
    <t>891411663_HSM1203633</t>
  </si>
  <si>
    <t>Por solicitud de la EPS en el SRX125994</t>
  </si>
  <si>
    <t>891411663_HSM1203613</t>
  </si>
  <si>
    <t>Por solicitud de la EPS en el SRX125992</t>
  </si>
  <si>
    <t>891411663_HSM1203393</t>
  </si>
  <si>
    <t>Por solicitud de la EPS en el SRX125965</t>
  </si>
  <si>
    <t>891411663_HSM1203436</t>
  </si>
  <si>
    <t>891411663_HSM1203379</t>
  </si>
  <si>
    <t>891411663_HSM1203581</t>
  </si>
  <si>
    <t>891411663_HSM1203826</t>
  </si>
  <si>
    <t>Por solicitud de la EPS en el SRX126110</t>
  </si>
  <si>
    <t>891411663_HSM1204597</t>
  </si>
  <si>
    <t>891411663_HSM1204998</t>
  </si>
  <si>
    <t>Por solicitud de la EPS en el SRX126151</t>
  </si>
  <si>
    <t>891411663_HSM1204954</t>
  </si>
  <si>
    <t>Por solicitud de la EPS en el SRX126056</t>
  </si>
  <si>
    <t>891411663_HSM1204986</t>
  </si>
  <si>
    <t>Por solicitud de la EPS en el SRX126048</t>
  </si>
  <si>
    <t>891411663_HSM1205016</t>
  </si>
  <si>
    <t>Por solicitud de la EPS en el SRX126015</t>
  </si>
  <si>
    <t>891411663_HSM1205882</t>
  </si>
  <si>
    <t>Por solicitud de la EPS en el SRX126179</t>
  </si>
  <si>
    <t>891411663_HSM1205828</t>
  </si>
  <si>
    <t>Por solicitud de la EPS en el SRX126157</t>
  </si>
  <si>
    <t>891411663_HSM1205858</t>
  </si>
  <si>
    <t>Por solicitud de la EPS en el SRX126158</t>
  </si>
  <si>
    <t>891411663_HSM1205860</t>
  </si>
  <si>
    <t>Por solicitud de la EPS en el SRX126026</t>
  </si>
  <si>
    <t>891411663_HSM1205839</t>
  </si>
  <si>
    <t>Por solicitud de la EPS en el SRX126023</t>
  </si>
  <si>
    <t>891411663_HSM1205845</t>
  </si>
  <si>
    <t>Por solicitud de la EPS en el SRX125999</t>
  </si>
  <si>
    <t>891411663_HSM1205846</t>
  </si>
  <si>
    <t>Por solicitud de la EPS en el SRX125970</t>
  </si>
  <si>
    <t>891411663_HSM1206440</t>
  </si>
  <si>
    <t>891411663_HSM1206348</t>
  </si>
  <si>
    <t>Por solicitud de la EPS en el SRX125960</t>
  </si>
  <si>
    <t>891411663_HSM1206123</t>
  </si>
  <si>
    <t>891411663_HSM1207066</t>
  </si>
  <si>
    <t>Por solicitud de la EPS en el SRX126090</t>
  </si>
  <si>
    <t>891411663_HSM1207347</t>
  </si>
  <si>
    <t>891411663_HSM1207736</t>
  </si>
  <si>
    <t>891411663_HSM1208565</t>
  </si>
  <si>
    <t>Por solicitud de la EPS en el SRX126209</t>
  </si>
  <si>
    <t xml:space="preserve">PGP: DEVOLUCION SERVICIO FACTURADO 871121 RADIOGRAFIA DE TORAX (P.A. O A.P. Y LATERAL, DECUBITO LATERAL, OBLICUAS       O LATERAL) ESTA DENTRO DEL PGP CAPITA. ANDRES FERNANDEZ                                                                                                                                                                                                                                                                                                                                                                                                                                                                                                                                                                 </t>
  </si>
  <si>
    <t>891411663_HSM1208914</t>
  </si>
  <si>
    <t>Por solicitud de la EPS en el SRX126128</t>
  </si>
  <si>
    <t>891411663_HSM1208919</t>
  </si>
  <si>
    <t>Por solicitud de la EPS en el SRX126076</t>
  </si>
  <si>
    <t>891411663_HSM1208923</t>
  </si>
  <si>
    <t>Por solicitud de la EPS en el SRX126061</t>
  </si>
  <si>
    <t>891411663_HSM1208831</t>
  </si>
  <si>
    <t>Por solicitud de la EPS en el SRX126054</t>
  </si>
  <si>
    <t>891411663_HSM1210135</t>
  </si>
  <si>
    <t>Por solicitud de la EPS en el SRX126057</t>
  </si>
  <si>
    <t xml:space="preserve">AUT/SPTE INCOMPLETO: SE DEVUELVE FACTURA NO CUENTA CON AUTOR IZACION POR LOS SERVICIOS PRESTADOS EL NAP QUE ANEXAN SE ENENTRA PAGO EN LA FACTURA HSM-1201579 , NO SE EVIDENCIA COMPR BANTE DE RECIBIDO POR EL USUARIO.JENNIFER REBOLLEDO                                                                                                                                                                                                                                                                                                                                                                                                                                                                                                        </t>
  </si>
  <si>
    <t>891411663_HSM1211252</t>
  </si>
  <si>
    <t>Por solicitud de la EPS en el SRX126203</t>
  </si>
  <si>
    <t xml:space="preserve">PGP: DEVOLUCION SERVICIO FACTURADO 903895 CREATININA EN SUERO U OTROS FLUIDOS ESTA DENTRO DEL PGP                       CAPITA. ANDRES FERNANDEZ                                                                                                                                                                                                                                                                                                                                                                                                                                                                                                                                                                                                </t>
  </si>
  <si>
    <t>891411663_HSM1211260</t>
  </si>
  <si>
    <t>Por solicitud de la EPS en el SRX126091</t>
  </si>
  <si>
    <t>891411663_HSM1211274</t>
  </si>
  <si>
    <t>Por solicitud de la EPS en el SRX125976</t>
  </si>
  <si>
    <t>891411663_HSM1211256</t>
  </si>
  <si>
    <t>Por solicitud de la EPS en el SRX125950</t>
  </si>
  <si>
    <t>891411663_HSM1211249</t>
  </si>
  <si>
    <t>Por solicitud de la EPS en el SRX125945</t>
  </si>
  <si>
    <t>891411663_HSM1211251</t>
  </si>
  <si>
    <t>891411663_HSM1212842</t>
  </si>
  <si>
    <t>Por solicitud de la EPS en el SRX126078</t>
  </si>
  <si>
    <t xml:space="preserve">AUT:SE DEVUELVE FACTURA AL VALIDAR NO CUENTA CON AUTORIZACIO N POR LOS SERVICIOS FACTURADOS FAVOR SOLICITAR PARA DAR TRAITE.JENNIFER REBOLLEDO                                                                                                                                                                                                                                                                                                                                                                                                                                                                                                                                                                                                  </t>
  </si>
  <si>
    <t>891411663_HSM1212839</t>
  </si>
  <si>
    <t>Por solicitud de la EPS en el SRX126042</t>
  </si>
  <si>
    <t xml:space="preserve">AUT/TARIFA:SE DEVUELVE FACTURA NO CUENTA CON AUTORIZACION PA RA EL SEVICIO FACTURADO, MAYOR VALOR COBRADO EN TROPONINA V $64.001 DIFERENCIA POR $21.299 FAVOR VALIDAR.JENNIFER REVBO LLEDO                                                                                                                                                                                                                                                                                                                                                                                                                                                                                                                                                      </t>
  </si>
  <si>
    <t>891411663_HSM1212661</t>
  </si>
  <si>
    <t>Por solicitud de la EPS en el SRX126037</t>
  </si>
  <si>
    <t xml:space="preserve">AUT: SE DEVUELVE FACTURA AL VALIDAR NO CUENTA CON AUTORIZACI ON POR LOS SERVICIOS PRESTADOS EL NAP QUE ANEXAN SE ENCUENTA PAGO EN LA FACTURA HSM-1198813 .JENNIFER REBOLLEDO                                                                                                                                                                                                                                                                                                                                                                                                                                                                                                                                                                    </t>
  </si>
  <si>
    <t>891411663_HSM1212748</t>
  </si>
  <si>
    <t>Por solicitud de la EPS en el SRX126020</t>
  </si>
  <si>
    <t xml:space="preserve">AUT: SE DEVUELVE FACTURA LOS SERVICIOS FACTURADOS NO CUENTAN  CON AUTORIZACION FAVOR VALIDAR PARA DAR TRAMITE.JENNIFER RBOLLEDO                                                                                                                                                                                                                                                                                                                                                                                                                                                                                                                                                                                                                 </t>
  </si>
  <si>
    <t>891411663_HSM1212843</t>
  </si>
  <si>
    <t>Por solicitud de la EPS en el SRX126013</t>
  </si>
  <si>
    <t xml:space="preserve">AUT: SE DEVUELVE FACTURA AL VALIDAR NO CUENTA CON AUTORIZACI ON POR LOS SERVICIOS FACTURADOS FAVOR SOLICITAR PARA DAR TRMITE.JENNIFER REBOLLEDO                                                                                                                                                                                                                                                                                                                                                                                                                                                                                                                                                                                                 </t>
  </si>
  <si>
    <t>891411663_HSM1212592</t>
  </si>
  <si>
    <t>Por solicitud de la EPS en el SRX125941</t>
  </si>
  <si>
    <t xml:space="preserve">AUT/TARIFAS/FACTURACION: SE DEVUELVE FACTURA :1-AL VALIDAR M NO CUENTA CON AUTORIZACION POR LOS SERVICIOS PRESTADOS,2-PAIENTE NO SE ENCUENTRA RETIRADO A LA FECHA DE LA PRESTACION, 3-MAYOR VALOR COBRADO EN LABORATORIO :PCR VP$42.250 DIFERENCIA POR $14.050,SODIO VP$24.500 DIFERENCIA $8.200,POTASIO VP$ 9.750,DIFERENCIA $9.950,CLORO VP $9.500 DIFERENCIA $3.200, COPROSCOPICO VP$32.500 DIFERENCIA POR $10.800 FAVOR VALIDAR PARA DAR TRAMITE.JENNIFER REBOLLEDO                                                                                                                                                                                                                                                                         </t>
  </si>
  <si>
    <t>891411663_HSM1212595</t>
  </si>
  <si>
    <t>891411663_HSM1212590</t>
  </si>
  <si>
    <t>891411663_HSM1212829</t>
  </si>
  <si>
    <t>891411663_HSM1212688</t>
  </si>
  <si>
    <t>891411663_HSM1212772</t>
  </si>
  <si>
    <t>891411663_HSM1212693</t>
  </si>
  <si>
    <t>SE SOSTIENE GLOSA C.MODERADORA/COPAGO/FACTURACION/TARIFA:SEREALIZA OBJECCION NO SE EVIDENCIA RECIBO DE PAGO COMPARTIDORECUADADO PACIENTE ORRAFIA UMBILICAL VP $841.200 DIFERENCIAPOR $56.200, FAVORORRAFIA UMBILICAL VP $841.200 DIFERENCIA P</t>
  </si>
  <si>
    <t>FACTURACION</t>
  </si>
  <si>
    <t>891411663_HSM1212652</t>
  </si>
  <si>
    <t>TARIFA: SE REALIZA OBJECCION MAYOR VALOR COBRADO EN PARACLINICO TIEMPO DE PROTROMBINA VP $30.250 VC$40.300 SE OBJETA LA IFERENCIA.JENNIFER REBOLEDO</t>
  </si>
  <si>
    <t>891411663_HSM1213284</t>
  </si>
  <si>
    <t>891411663_HSM1213795</t>
  </si>
  <si>
    <t>se sotiene CMODERADORA/COPAGO SE REALIZA OBJECCION COPAGONO RECAUDADEN SERVICIO PACIENTE BENF RANGO 1 FAVOR VALIDARANDRES FERNANDEZ</t>
  </si>
  <si>
    <t>COPAGO/CUOTA MODERADORA</t>
  </si>
  <si>
    <t>891411663_HSM1213249</t>
  </si>
  <si>
    <t>TARIFA: SE REALIZA OBJECCION MAYOR VALOR COBRADO EN PARACLINICO PTT CUPS 902049 VP$30.250 VC$39.300 SE OBJETA LA DIFEREN A.JENNIFER REBOLLEDO</t>
  </si>
  <si>
    <t>891411663_HSM1213841</t>
  </si>
  <si>
    <t>.PGP/FACTURACION/TARIFA: SE REALIZA OBJECCION LOS SIGUIENTESSERVICIOS SE ENCUENTRAN INCLUIDOS DENTRO DE LA CAPITA:LACTAORINGER $16.000, INTERNACION 4 CAMAS$195.700,CUIDADO MANEJOHOOSPITALARIO $134.000,BILIRRUBINA TOTAL $30.000,HEMOGRAMA 27.27.700,RECUENTO DE PLAQUETAS $11.300,GLUCOSA $5.700, MAYOR VALOR COBRADO EN LOS SIGUIENTES LAB Y IMAGENOLOGIA: ULTRASONGRAFIA VP$97.250 DIF$32.450,TRANSAMINASAS VP$21.750 DIF$29.000 CANT:2 ,LEPTOSPIRA VP$30.250 DIF$10.050,CITOMEGALOVIRUS OPACTADO NO SE EVIDENCIAN COTIZACION $74.000,FOSFATASA VP$1 5.250 DIF$5.050,PTT VP$29.500 DIF$9.800,DENGUE VP$88.751 DI$29.549 TOTAL GLOSA $617.549.ANDRES FERNANDEZ</t>
  </si>
  <si>
    <t>891411663_HSM1214269</t>
  </si>
  <si>
    <t>891411663_HSM1214265</t>
  </si>
  <si>
    <t>Por solicitud de la EPS en el SRX126225</t>
  </si>
  <si>
    <t xml:space="preserve">PGP: SE DEVUELVE FACTURA SERVICIOS FACTURADOS SE ENCUENTRA I NCLUIDOS DENTRO DE LA CAPITA PACIENTE CON IPS SANTA MONICA JENNIFER REBOLLEDO                                                                                                                                                                                                                                                                                                                                                                                                                                                                                                                                                                                                      </t>
  </si>
  <si>
    <t>891411663_HSM1214267</t>
  </si>
  <si>
    <t>891411663_HSM1215398</t>
  </si>
  <si>
    <t>Por solicitud de la EPS en el SRX126129</t>
  </si>
  <si>
    <t xml:space="preserve">AUT/TARIFA: SE DEVUELVE FACTURA EL SERVICIO FACTURADO NO CUE TA CON AUTORIZACION, 2-MAYOR VALOR COBRADO EN PCR CUPS 90693 VP$42.250 VC$56.300 FAVOR VALIDAR.JENNIFER REBOLLEDO                                                                                                                                                                                                                                                                                                                                                                                                                                                                                                                                                                  </t>
  </si>
  <si>
    <t>891411663_HSM1215405</t>
  </si>
  <si>
    <t>Por solicitud de la EPS en el SRX126017</t>
  </si>
  <si>
    <t xml:space="preserve">AUT: SE DEVUELVE FACTURA NO CUENTA CON AUTORIZACION POR LOS ERVICIOS FACTURADOS, FAVOR SOLICITAR PARA DAR TRAMITE.JENNIFER REBOLLEDO                                                                                                                                                                                                                                                                                                                                                                                                                                                                                                                                                                                                            </t>
  </si>
  <si>
    <t>891411663_HSM1215402</t>
  </si>
  <si>
    <t>Por solicitud de la EPS en el SRX125966</t>
  </si>
  <si>
    <t xml:space="preserve">AUT/TARIFA: SE DEVUELVE FACTURA NO CUENTA CON AUTORIZACION P OR LOS SERVICIOS FACTURADOS, MAYOR VALOR COBRADO EN PARACLIICO TIROXINA LIBRE VP$50.000 VC$66.700 DIFERENCIA POR $16.70 0 FAVOR VALIDAR.JENNIFER REBOLLEDO                                                                                                                                                                                                                                                                                                                                                                                                                                                                                                                         </t>
  </si>
  <si>
    <t>891411663_HSM1215393</t>
  </si>
  <si>
    <t>Por solicitud de la EPS en el SRX126227</t>
  </si>
  <si>
    <t xml:space="preserve">PGP: SE DEVUELVE FACTURA AL VALIDAR EL SERVICIO FACTURADO SE ENCUENTRA INCLUIDO DENTRO DE LA CAPITA CODIGO PACTADO ES 90610 ANTIGENO ESPECIFICO DE PROSTATA.JENNIFER REBOLLEDO                                                                                                                                                                                                                                                                                                                                                                                                                                                                                                                                                                  </t>
  </si>
  <si>
    <t>891411663_HSM1215400</t>
  </si>
  <si>
    <t>Por solicitud de la EPS en el SRX125946</t>
  </si>
  <si>
    <t xml:space="preserve">AUT/PGP/TARIFA: SE DEVUELVE FACTURA AL VALIDAR NO CUENTA CON  AUTORIZACION POR LOS SERVICIOS FACTURADOS,2-PARACLINICO HEATITIS B SE ENCUENTRA INCLUIDO DENTRO DE LA CAPITA,3-MAYOR V LOR COBRADO EN PARACLINICOS SE RECONOCE SOAT-25% FAVOR VALIAR PARA DAR TRAMITE.JENNIFER REBOLLEDO                                                                                                                                                                                                                                                                                                                                                                                                                                                          </t>
  </si>
  <si>
    <t>891411663_HSM1215388</t>
  </si>
  <si>
    <t>Por solicitud de la EPS en el SRX125944</t>
  </si>
  <si>
    <t xml:space="preserve">AUT:SE DEVUELVE FACTURA NO CUENTA CON AUTORIZACION POR LOS S ERVICIOS PRESTADOS , SERVICIOS INCLUIDOS DENTRO DE LA CAPIT CONSULTA DE URGENCIAS $52.500 FAVOR VALIDAR PARA DAR TRAMIT E.JENNIFER REBOLLEDO                                                                                                                                                                                                                                                                                                                                                                                                                                                                                                                                       </t>
  </si>
  <si>
    <t>891411663_HSM1215390</t>
  </si>
  <si>
    <t>C.MODERADORA/COPAGO: SE REALIZA OBJECCION MENOR VALOR RECAUDADO POR SERVICIO DE ESOFAGOGASTRODUODENOSCOPIA VALOR A COBRA R PACIENTE RANGO 1 $28.800 VALOR COBRADO $3.700 SE OBJETA LA  DIFERENCIA.JENNIFER REBOLLEDO</t>
  </si>
  <si>
    <t>891411663_HSM1215568</t>
  </si>
  <si>
    <t>TARIFA: SE REALIZA OBJECCION MAYOR VALOR COBRADO EN CUPS 902045 VALOR PACTADO $30250 VALOR COBRADO$40300 DIFERENCIA POR $10050 FAVOR VALIDAR.JENNIFER REBOLLEDO</t>
  </si>
  <si>
    <t>891411663_HSM1215686</t>
  </si>
  <si>
    <t>Por solicitud de la EPS en el SRX126257</t>
  </si>
  <si>
    <t xml:space="preserve">SPTE.INCOMPLETO/TARIFA: SE DEVUELVE FACTURA AL VALIDAR EL SE RVICIO NO SE ENCUENTRA REPORTADO EN PAIWEB,2-NO SE EVIDENCI SOPORTE DE APLICACION DE VACUNA CONTRA FIEBRE AMARILLA,3-MA YOR VALOR COBRADO EN SERVICIOS VP$9.225 VC$12.300 SE OBJETALA DIFERENCIA, FAVOR VALIDAR.JENNIFER REBOLLEDO                                                                                                                                                                                                                                                                                                                                                                                                                                                 </t>
  </si>
  <si>
    <t>VACUNA</t>
  </si>
  <si>
    <t>891411663_HSM1215682</t>
  </si>
  <si>
    <t>Por solicitud de la EPS en el SRX126152</t>
  </si>
  <si>
    <t xml:space="preserve">AUT: SE DEVUELVE FACTURA NO CUENTA CON AUTORIZACION POR LOS SERVICIOS PRESTADOS FAVOR SOLICITAR PARA DAR TRAMITE.JENNIFER REBOLLEDO                                                                                                                                                                                                                                                                                                                                                                                                                                                                                                                                                                                                             </t>
  </si>
  <si>
    <t>891411663_HSM1215691</t>
  </si>
  <si>
    <t>Por solicitud de la EPS en el SRX126074</t>
  </si>
  <si>
    <t xml:space="preserve">AUT: SE DEVUELVE FACTURA NO CUENTA CON AUTORIZACION POR LOS ERVICIOS PRESTADOS FAVOR SOLICITAR PARA DAR TRAMITE.JENNIFER REBOLLEDO                                                                                                                                                                                                                                                                                                                                                                                                                                                                                                                                                                                                              </t>
  </si>
  <si>
    <t>891411663_HSM1215850</t>
  </si>
  <si>
    <t>891411663_HSM1216070</t>
  </si>
  <si>
    <t>891411663_HSM1216950</t>
  </si>
  <si>
    <t>891411663_HSM1218235</t>
  </si>
  <si>
    <t>Por solicitud de la EPS en el SRX126072</t>
  </si>
  <si>
    <t>891411663_HSM1219062</t>
  </si>
  <si>
    <t>891411663_HSM1219183</t>
  </si>
  <si>
    <t>891411663_HSM1219641</t>
  </si>
  <si>
    <t>891411663_HSM1219885</t>
  </si>
  <si>
    <t>891411663_HSM1221013</t>
  </si>
  <si>
    <t>Por solicitud de la EPS en el SRX126153</t>
  </si>
  <si>
    <t xml:space="preserve">AUT: SE DEVUELVE FACTURA NO CUENTA CON AUTORIZACION POR LOS ERVICIOS FACTURADOS, FAVOR SOLICITAR PARA DAR TRAMITE.JENNIFER REBOLLEOD                                                                                                                                                                                                                                                                                                                                                                                                                                                                                                                                                                                                            </t>
  </si>
  <si>
    <t>891411663_HSM1221012</t>
  </si>
  <si>
    <t>Por solicitud de la EPS en el SRX126215</t>
  </si>
  <si>
    <t xml:space="preserve">PGP/AUT: SE DEVUELVE FACTURA PARA LA FECHA DE LA PRESTACION EL SERVICIO USUARIO SE ENCUENTRA ACTIVO COMO REGIMEN SUBISIDIADO Y LOS SERVICIOS FACTURADOS SE ENCUENTRAN INCLUIDOS DENT RO DE LA CAPITA NO CUENTA CON AUTORIZACION.JENNIFER REBOLLE                                                                                                                                                                                                                                                                                                                                                                                                                                                                                                </t>
  </si>
  <si>
    <t>891411663_HSM1220943</t>
  </si>
  <si>
    <t>Por solicitud de la EPS en el SRX125947</t>
  </si>
  <si>
    <t xml:space="preserve">AUT/CAPITA: SE DEVUELVE FACTURA NO CUENTA CON AUTORIZACION P OR LOS SERVICIOS PRESTADOS , EL PARACLINICO HEPATITIS B CUP 906317 SE ENCUENTRA INCLUIDO EN LA CAPITA FAVOR VALIDAR.JEN NIFER REBOLLEDO                                                                                                                                                                                                                                                                                                                                                                                                                                                                                                                                            </t>
  </si>
  <si>
    <t>891411663_HSM1221004</t>
  </si>
  <si>
    <t>Por solicitud de la EPS en el SRX126241</t>
  </si>
  <si>
    <t xml:space="preserve">PGP/CAPITA: SE DEVUELVE FACTURA AL VALIDAR LOS SERVICIOS SE ENCUENTRAN INCLUIDOS DENTRO DE LA CAPITA SE VALIDA CON AUDITRIA MEDICA.JENNIFER REBOLLEDO                                                                                                                                                                                                                                                                                                                                                                                                                                                                                                                                                                                           </t>
  </si>
  <si>
    <t>891411663_HSM1221056</t>
  </si>
  <si>
    <t>891411663_HSM1221188</t>
  </si>
  <si>
    <t>Por solicitud de la EPS en el SRX126102</t>
  </si>
  <si>
    <t xml:space="preserve">AUT: SE DEVUELVE FACTURA NO CUENTA CON AUTORIZACION POR EL S ERVICIO FACTURADO FAVOR SOLICITAR.JENNIFER REBOLLEDO                                                                                                                                                                                                                                                                                                                                                                                                                                                                                                                                                                                                                               </t>
  </si>
  <si>
    <t>891411663_HSM1221196</t>
  </si>
  <si>
    <t>Por solicitud de la EPS en el SRX126208</t>
  </si>
  <si>
    <t xml:space="preserve">PGP/CAPITA: SE DEVUELVE FACTURA SE VALIDA SERVICIOS FACTURAD S SE ENCUENTRA INCLUIDOS DENTRO DE LA CAPITA.JENNIFER REBOLDO                                                                                                                                                                                                                                                                                                                                                                                                                                                                                                                                                                                                                      </t>
  </si>
  <si>
    <t>891411663_HSM1221248</t>
  </si>
  <si>
    <t>Por solicitud de la EPS en el SRX126008</t>
  </si>
  <si>
    <t xml:space="preserve">AUT/TARIFA: SE DEVUELVE FACTURA NO CUENTA CON AUTORIZACION P OR EL PARACLINICO TSH CUPS 904904 FAVOR SOLICITAR , MAYOR VLOR COBRADO EN CONSULTA DE PSICOLOGIA VP$ 24.570 VC$27.300 F AVOR VALIDAR.JENNIFER REBOLLEDO                                                                                                                                                                                                                                                                                                                                                                                                                                                                                                                            </t>
  </si>
  <si>
    <t>891411663_HSM1221242</t>
  </si>
  <si>
    <t>Por solicitud de la EPS en el SRX125972</t>
  </si>
  <si>
    <t xml:space="preserve">AUT/TARIFA: SE DEVUELVE FACTURA NO CUENTA CON AUTORIZACION,P OR LOS SERVICIOS FACTURADOS, MAYOR VALOR COBRADO SE RECONOC EN SOAT-25%.JENNIFER REBOLLEDO                                                                                                                                                                                                                                                                                                                                                                                                                                                                                                                                                                                         </t>
  </si>
  <si>
    <t>891411663_HSM1221200</t>
  </si>
  <si>
    <t>Por solicitud de la EPS en el SRX125939</t>
  </si>
  <si>
    <t xml:space="preserve">AUT: SE DEVUELVE FACTURA NO CUENTA CON AUTORIZACION POR EL S ERVICIO FACTURADO FAVOR SOLICITAR PARA DAR TRAMITE.JENNIFERREBOLLEDO                                                                                                                                                                                                                                                                                                                                                                                                                                                                                                                                                                                                               </t>
  </si>
  <si>
    <t>891411663_HSM1221229</t>
  </si>
  <si>
    <t>Por solicitud de la EPS en el SRX126240</t>
  </si>
  <si>
    <t xml:space="preserve">PGP/CAPITA: SE DEVUELVE FACTURA SERVICIO OBTURACION DENTAL C UPS 232103 SE ENCUENTRA INCLUIDO DENTRO DE LA CAPITA.JENNIFR REBOLLEDO                                                                                                                                                                                                                                                                                                                                                                                                                                                                                                                                                                                                             </t>
  </si>
  <si>
    <t>891411663_HSM1221198</t>
  </si>
  <si>
    <t>891411663_HSM1221234</t>
  </si>
  <si>
    <t>891411663_HSM1221288</t>
  </si>
  <si>
    <t>891411663_HSM1221246</t>
  </si>
  <si>
    <t>AUT/FACTURACION: SE REALIZA OBJECCION CUPS FACTURADO 904904TSH NO CORRESPONDE AL AUTORIZADO ,NAP AUTORIZA CUPS 904902 Y  POR ESTE PARACLINICO EL VALOR PACTADO ES $65.751 FAVOR VALI AR.JENNIFER REBOLLEDO</t>
  </si>
  <si>
    <t>891411663_HSM1221243</t>
  </si>
  <si>
    <t>SPTE INCOMPLETO/TARIFA: SE REALIZA OBJECCION MAYOR VALOR COBRADO EN VITAMIDA D25, VP$110.000 VC$146.700 NO SE EVIDENCIA OPORTE DEL PARACLINICO FAVOR VALIDAR.JENNIFER REBOLLEDO</t>
  </si>
  <si>
    <t>891411663_HSM1221933</t>
  </si>
  <si>
    <t>891411663_HSM1222345</t>
  </si>
  <si>
    <t>891411663_HSM1222347</t>
  </si>
  <si>
    <t>891411663_HSM1222173</t>
  </si>
  <si>
    <t>891411663_HSM1223483</t>
  </si>
  <si>
    <t>Por solicitud de la EPS en el SRX126080</t>
  </si>
  <si>
    <t>891411663_HSM1221190</t>
  </si>
  <si>
    <t>Por solicitud de la EPS en el SRX126018</t>
  </si>
  <si>
    <t xml:space="preserve">AUT/TARIFA: SE DEVUELVE FACTURA NO CUENTA CON AUTORIZACION P OR LOS SERVICIOS FACTURADOS,2-MAYOR VALOR COBRADO EN SERVICOS SE RECONOCE SOAT-25% FAVOR VALIDAR.JENNIFER REBOLLEDO                                                                                                                                                                                                                                                                                                                                                                                                                                                                                                                                                                </t>
  </si>
  <si>
    <t>891411663_HSM1223562</t>
  </si>
  <si>
    <t>891411663_HSM1223689</t>
  </si>
  <si>
    <t>891411663_HSM1224249</t>
  </si>
  <si>
    <t>Por solicitud de la EPS en el SRX125975</t>
  </si>
  <si>
    <t xml:space="preserve">AUT/TARIFA: SE DEVUELVE FACTURA NO CUENTA CON AUTORIZACION P OR LOS SERVICIOS PRESTADOS, 2- MAYOR VALOR COBRADO EN SERVIIOS CUPS 901221 HEMOCULTIVO VP$59.250, 890483 INTERCONSULTA POR PEDIATRA VP$44.370 FAVOR VALIDAR.JENNIFER REBOLLEDO                                                                                                                                                                                                                                                                                                                                                                                                                                                                                                     </t>
  </si>
  <si>
    <t>891411663_HSM1224248</t>
  </si>
  <si>
    <t>Por solicitud de la EPS en el SRX126246</t>
  </si>
  <si>
    <t xml:space="preserve">PGP/CAPITA: SE DEVUELVE FACTURA LOS SERVICIOS FACTURADOS SE ENCUENTRAN INCLUIDOS DENTRO DE LA CAPITA FAVOR VALIDAR.JENNIER REBOLLEDO                                                                                                                                                                                                                                                                                                                                                                                                                                                                                                                                                                                                            </t>
  </si>
  <si>
    <t>891411663_HSM1226173</t>
  </si>
  <si>
    <t>891411663_HSM1226162</t>
  </si>
  <si>
    <t>891411663_HSM1226023</t>
  </si>
  <si>
    <t>891411663_HSM1226124</t>
  </si>
  <si>
    <t>891411663_HSM1226595</t>
  </si>
  <si>
    <t>Por solicitud de la EPS en el SRX126198</t>
  </si>
  <si>
    <t xml:space="preserve">PGP/CAPITA: SE DEVUELVE FACTURA EL SERVICIO DE VACUNA CONTRA  VPH SE ENCUENTRA INCLUIDO DENTRO DE LA CAPITA.JENNIFER REBLLEDO                                                                                                                                                                                                                                                                                                                                                                                                                                                                                                                                                                                                                   </t>
  </si>
  <si>
    <t>891411663_HSM1225646</t>
  </si>
  <si>
    <t>Por solicitud de la EPS en el SRX126269</t>
  </si>
  <si>
    <t xml:space="preserve">PAIWEB: SE DEVUELVE FACTURA AL VALIDAR LAS VACUNAS NO SE ENC ENTRAN REPORTADAS EN PAIWEB2- NO SE EVIDENCIA SOPORTE DE ALICACION DE VACUNAS FAVOR ANEXAR LO REQUERIDO PARA DAR TRAMI TE.JENNIFER REBOLLEOD                                                                                                                                                                                                                                                                                                                                                                                                                                                                                                                                                                                                                                                                                                                                                                                                                                                                                                                                                                                                                                                                                                                                                                                                                                                                                                                                                  </t>
  </si>
  <si>
    <t>891411663_HSM1225663</t>
  </si>
  <si>
    <t>Por solicitud de la EPS en el SRX126130</t>
  </si>
  <si>
    <t xml:space="preserve">AUT: SE DEVUELVE FACTURA NO CUENTA CON AUTORIZACION POR LOS SERVICIOS FACTURADOS FAVOR VALIDAR.JENNIFER REBOLLEDO                                                                                                                                                                                                                                                                                                                                                                                                                                                                                                                                                                                                                               </t>
  </si>
  <si>
    <t>891411663_HSM1226459</t>
  </si>
  <si>
    <t>Por solicitud de la EPS en el SRX126131</t>
  </si>
  <si>
    <t xml:space="preserve">AUT: SE DEVUELVE FACTURA NO CUENTA CON AUTORIZACION POR LOS ERVICIOS PRESTADOS.JENNIFER REBOLLEDO                                                                                                                                                                                                                                                                                                                                                                                                                                                                                                                                                                                                                                               </t>
  </si>
  <si>
    <t>891411663_HSM1226539</t>
  </si>
  <si>
    <t>Por solicitud de la EPS en el SRX126132</t>
  </si>
  <si>
    <t xml:space="preserve">AUT: SE DEVUELVE FACTURA SERVICIO FACTURADO NO CUENTA CON AU TORIZACION .JENNIFER REBOLLEDO                                                                                                                                                                                                                                                                                                                                                                                                                                                                                                                                                                                                                                                     </t>
  </si>
  <si>
    <t>891411663_HSM1226598</t>
  </si>
  <si>
    <t>Por solicitud de la EPS en el SRX126201</t>
  </si>
  <si>
    <t xml:space="preserve">CPGP/CAPITA: SE DEVUELVE FACTURA EL SERVICIO FACTURADO SE EN UENTRA INCLUIDO DENTRO DE LA CAPITA.JENNIFER REBOLLEDO                                                                                                                                                                                                                                                                                                                                                                                                                                                                                                                                                                                                                             </t>
  </si>
  <si>
    <t>891411663_HSM1226616</t>
  </si>
  <si>
    <t>Por solicitud de la EPS en el SRX126195</t>
  </si>
  <si>
    <t xml:space="preserve">FACTURACION: SE DEVEULVE FACTURA CON SOPORTES COMPLETOS LA AUTORIZACION 222423360409555 YA FUE PAGADA EN LA FACTURA     HSM 1215666. YUFREY HERNANDEZ                                                                                                                                                                                                                                                                                                                                                                                                                                                                                                                                                                                           </t>
  </si>
  <si>
    <t>891411663_HSM1226543</t>
  </si>
  <si>
    <t>Por solicitud de la EPS en el SRX126103</t>
  </si>
  <si>
    <t xml:space="preserve">AUT: SE DEVUELVE FACTURA NO CUENTA CON AUTORIZACION PARA LOS CSERVICIOS FACTURADOS,MAYOR VALOR COBRADO EN HEMOGLOBINA GLDILADA SE RECONOCE SOAT-25%.JENNIFER REBOLLEDO                                                                                                                                                                                                                                                                                                                                                                                                                                                                                                                                                                          </t>
  </si>
  <si>
    <t>891411663_HSM1226326</t>
  </si>
  <si>
    <t>Por solicitud de la EPS en el SRX126092</t>
  </si>
  <si>
    <t xml:space="preserve">AUT: SE DEFVUELVE FACTURA AL VALIDAR NO CUENTA CON AUTORIZAC ON POR LOS SERVICIOS FACTURADOS FAVOR VALIDAR.JENNIFER REBOLEDO                                                                                                                                                                                                                                                                                                                                                                                                                                                                                                                                                                                                                    </t>
  </si>
  <si>
    <t>891411663_HSM1226798</t>
  </si>
  <si>
    <t>Por solicitud de la EPS en el SRX126093</t>
  </si>
  <si>
    <t xml:space="preserve">AUT: SE DEVUELVE FACTURA NO CUENTA CON AUTORIZACION POR LOS SERVICIOS PRESTADOS FAVOR VALIDAR.JENNIFER REBOLLEDO                                                                                                                                                                                                                                                                                                                                                                                                                                                                                                                                                                                                                                </t>
  </si>
  <si>
    <t>891411663_HSM1225748</t>
  </si>
  <si>
    <t>Por solicitud de la EPS en el SRX126083</t>
  </si>
  <si>
    <t>891411663_HSM1225977</t>
  </si>
  <si>
    <t>Por solicitud de la EPS en el SRX126073</t>
  </si>
  <si>
    <t>891411663_HSM1226465</t>
  </si>
  <si>
    <t>Por solicitud de la EPS en el SRX126055</t>
  </si>
  <si>
    <t xml:space="preserve">AUT/TARIFA: SE DEVUELVE FACTURA NO CUENTA CON AUTORIZACION P OR LOS SERVICIOS PRESTADOS, MAYOR VALOR COBRADO EN PARACLINCOS SE RECONOCE SOAT-25%.JENNIFER REBOLLEDO                                                                                                                                                                                                                                                                                                                                                                                                                                                                                                                                                                             </t>
  </si>
  <si>
    <t>891411663_HSM1226475</t>
  </si>
  <si>
    <t>Por solicitud de la EPS en el SRX126050</t>
  </si>
  <si>
    <t xml:space="preserve">AUT/TARIFA: SE DEVUELVE FACTURA NO CUENTA CON AUTORIZACION P OR LOS SERVICIOS FACTURADOS, MAYOR VALOR COBRADO EN PARACLIICOS SE RECONOCEN A TARIFA SOAT-25% SEGUN CONVENIO.JENNIFER REBOLLEDO                                                                                                                                                                                                                                                                                                                                                                                                                                                                                                                                                   </t>
  </si>
  <si>
    <t>891411663_HSM1225540</t>
  </si>
  <si>
    <t>Por solicitud de la EPS en el SRX126210</t>
  </si>
  <si>
    <t xml:space="preserve">PGP/CAPITA: SE DEVUELVE FACTURA AL VALIDAR LOS SERVICIOS FAC TURADOS SE ENCUENTRAN INCLUIDOS DENTRO DE LA CAPITA.JENNIFEREBOLLEDO                                                                                                                                                                                                                                                                                                                                                                                                                                                                                                                                                                                                               </t>
  </si>
  <si>
    <t>891411663_HSM1226202</t>
  </si>
  <si>
    <t>Por solicitud de la EPS en el SRX126043</t>
  </si>
  <si>
    <t xml:space="preserve">AUT: SE DEVUELVE FACTURA NO CUENTA CON AUTORIZACION POR LOS SERVICIOS FACTURADOS, FAVOR VALIDAR.JENNIFER REBOLELDO                                                                                                                                                                                                                                                                                                                                                                                                                                                                                                                                                                                                                              </t>
  </si>
  <si>
    <t>891411663_HSM1225787</t>
  </si>
  <si>
    <t>Por solicitud de la EPS en el SRX126035</t>
  </si>
  <si>
    <t>891411663_HSM1225470</t>
  </si>
  <si>
    <t>Por solicitud de la EPS en el SRX126019</t>
  </si>
  <si>
    <t xml:space="preserve">AUT/PGP: SE DEVUELVE FACTURA AL VALIDAR AUTORIZACION NO COIN CIDE CON EL CODIGO FACTURADO AUTORIZAN CUPS 904902 Y FACTURN CUPS 904904 EL CUPS 904902 SE ENCUENTRA PACTADO POR $65.75 1 , TRIGLICERIDOS SE ENCUENTRAN INCLUIDOS EN LA CAPITA FAVOVALIDAR PARA DAR TRAMITE.JENNIFER REBOLLEDO                                                                                                                                                                                                                                                                                                                                                                                                                                                     </t>
  </si>
  <si>
    <t>891411663_HSM1226033</t>
  </si>
  <si>
    <t>Por solicitud de la EPS en el SRX126001</t>
  </si>
  <si>
    <t>891411663_HSM1226525</t>
  </si>
  <si>
    <t>Por solicitud de la EPS en el SRX125998</t>
  </si>
  <si>
    <t>891411663_HSM1226341</t>
  </si>
  <si>
    <t>Por solicitud de la EPS en el SRX125997</t>
  </si>
  <si>
    <t xml:space="preserve">AUT: SE DEVUELVE FACTURA NO CUENTA CON AUTORIZACION POR LOS ERVICIOS PRESTADOS, MAYOR VALOR COBRADO EN SERVIVICIOS SE RECONOCE SOAT-25% .JENNIFER REBOLLEOD                                                                                                                                                                                                                                                                                                                                                                                                                                                                                                                                                                                     </t>
  </si>
  <si>
    <t>891411663_HSM1225478</t>
  </si>
  <si>
    <t>Por solicitud de la EPS en el SRX126218</t>
  </si>
  <si>
    <t xml:space="preserve">PGP/CAPITA SE DEVUELVE FACTURA AL VALIDAR LOS SERVICIOS FACT URADOS SE ENCUENTRA INCLUIDOS DENTRO DE LA CAPITA.JENNIFER EBOLLEDO                                                                                                                                                                                                                                                                                                                                                                                                                                                                                                                                                                                                                </t>
  </si>
  <si>
    <t>891411663_HSM1226212</t>
  </si>
  <si>
    <t>Por solicitud de la EPS en el SRX125989</t>
  </si>
  <si>
    <t xml:space="preserve">AUT/TARIFA: SE DEVUELVE FACTURA NO CUENTA CON AUTORIZACION P OR LOS SERVICIOS PRESTADOS ,2-MAYOR VALOR COBRADO EN CUPS 81301 VP100.000 VC$133.300 DIFERENCIA POR$33.300 FAVOR VALIDA R.JENNIFER REBOLLEDO                                                                                                                                                                                                                                                                                                                                                                                                                                                                                                                                       </t>
  </si>
  <si>
    <t>891411663_HSM1225533</t>
  </si>
  <si>
    <t>Por solicitud de la EPS en el SRX126223</t>
  </si>
  <si>
    <t>891411663_HSM1226290</t>
  </si>
  <si>
    <t>891411663_HSM1226549</t>
  </si>
  <si>
    <t>891411663_HSM1226029</t>
  </si>
  <si>
    <t>891411663_HSM1226207</t>
  </si>
  <si>
    <t>891411663_HSM1226457</t>
  </si>
  <si>
    <t>891411663_HSM1224617</t>
  </si>
  <si>
    <t>891411663_HSM1228641</t>
  </si>
  <si>
    <t>Por solicitud de la EPS en el SRX126143</t>
  </si>
  <si>
    <t>891411663_HSM1228137</t>
  </si>
  <si>
    <t>Por solicitud de la EPS en el SRX126133</t>
  </si>
  <si>
    <t xml:space="preserve">AUT: SE DEVUELVE FACTURA NO CUENTA CON AUTORIZACION POR EL S ERVICIO FACTURADO .JENNIFER REBOLLEDO                                                                                                                                                                                                                                                                                                                                                                                                                                                                                                                                                                                                                                              </t>
  </si>
  <si>
    <t>891411663_HSM1228562</t>
  </si>
  <si>
    <t>Por solicitud de la EPS en el SRX126134</t>
  </si>
  <si>
    <t xml:space="preserve">AUT:SE DEVUELVE FACTURA NO CUENTA CON AUTORIZACION POR EL SE RVICIO PRESTADO.JENNIFER REBOLLEDO                                                                                                                                                                                                                                                                                                                                                                                                                                                                                                                                                                                                                                                 </t>
  </si>
  <si>
    <t>891411663_HSM1228567</t>
  </si>
  <si>
    <t>Por solicitud de la EPS en el SRX126094</t>
  </si>
  <si>
    <t xml:space="preserve">AUT: SE DEVUELVE FACTURA NO CUENTA CON AUTORIZACION POR LOS SERVICIOS FACTURADOS .JENNIFER REBOLLEDO                                                                                                                                                                                                                                                                                                                                                                                                                                                                                                                                                                                                                                            </t>
  </si>
  <si>
    <t>891411663_HSM1228044</t>
  </si>
  <si>
    <t>Por solicitud de la EPS en el SRX126082</t>
  </si>
  <si>
    <t xml:space="preserve">AUT:SE DEVUELVE FACTURA NO CUENTA CON AUTORIZACION POR LOS S ERVICIOS FACTURADOS.JENNIFER REBOLLEDO                                                                                                                                                                                                                                                                                                                                                                                                                                                                                                                                                                                                                                             </t>
  </si>
  <si>
    <t>891411663_HSM1228573</t>
  </si>
  <si>
    <t>Por solicitud de la EPS en el SRX126081</t>
  </si>
  <si>
    <t>891411663_HSM1228136</t>
  </si>
  <si>
    <t>Por solicitud de la EPS en el SRX126069</t>
  </si>
  <si>
    <t xml:space="preserve">AUT: SE DEVUELVE FACTURA AL VALIDAR NO CUENTA CON AUTORIZACI ON POR LOS SERVICIOS PRESTADOS .JENNIFER REBOLLEDO                                                                                                                                                                                                                                                                                                                                                                                                                                                                                                                                                                                                                                 </t>
  </si>
  <si>
    <t>891411663_HSM1228592</t>
  </si>
  <si>
    <t>Por solicitud de la EPS en el SRX126207</t>
  </si>
  <si>
    <t xml:space="preserve">PGP/CAPITA: SE DEVUELVE FACTURA EL SERVICIO FACTURADO SE ENC ENTRA DENTRO DE LA CAPITA .JENNIFER REBOLLEDO                                                                                                                                                                                                                                                                                                                                                                                                                                                                                                                                                                                                                                      </t>
  </si>
  <si>
    <t>891411663_HSM1228126</t>
  </si>
  <si>
    <t>Por solicitud de la EPS en el SRX126192</t>
  </si>
  <si>
    <t xml:space="preserve">COVID: SE DEVUELVE FACTURA EL SERVICIO FACTURADO NO SE ENCUE TRA REPORTADO EN LA BASE DE SISMUESTRAS SE ENCUENTRA PARA ORA EPS FAVOR VALIDAT.JENNIFER REBOLLEDO                                                                                                                                                                                                                                                                                                                                                                                                                                                                                                                                                                                 </t>
  </si>
  <si>
    <t>891411663_HSM1228628</t>
  </si>
  <si>
    <t>Por solicitud de la EPS en el SRX126252</t>
  </si>
  <si>
    <t xml:space="preserve">SPTE.INCOMPLETO : SE DEVUELVE FACTURA AL VALIDAR NO SE EVIDE CIA SOPORTE DEL PROCEDIMIENTO FACTURADO FAVOR ANEXAR FACTUR CON SOPORTES COMPLETOS PARA DAR TRAMITE.JENNIFER REBOLLEDO                                                                                                                                                                                                                                                                                                                                                                                                                                                                                                                                                             </t>
  </si>
  <si>
    <t>891411663_HSM1228087</t>
  </si>
  <si>
    <t>Por solicitud de la EPS en el SRX126025</t>
  </si>
  <si>
    <t xml:space="preserve">AUT: SE DEVUELVE FACTURA NO CUENTA CON AUTORIZACION POR LOS SERVICIOS PRESTADOS, FAVOR SOLICITAR PARA DAR TRAMITE.JENNIFER REBOLLEDO                                                                                                                                                                                                                                                                                                                                                                                                                                                                                                                                                                                                            </t>
  </si>
  <si>
    <t>891411663_HSM1228558</t>
  </si>
  <si>
    <t>Por solicitud de la EPS en el SRX125984</t>
  </si>
  <si>
    <t>891411663_HSM1228168</t>
  </si>
  <si>
    <t>891411663_HSM1228643</t>
  </si>
  <si>
    <t>891411663_HSM1227988</t>
  </si>
  <si>
    <t xml:space="preserve">.C.MODERADORA/COPAGO: SE REALIZA OBJECCION RECIBO DE PAGO COM PARTIDO NO RECAUDADO EN SERVICIO.JENNIFER REBOLLEDO                                                                                                                                                                                                                                                                                                                                                                                                                                                                                                                                                                                                                               </t>
  </si>
  <si>
    <t>891411663_HSM1228627</t>
  </si>
  <si>
    <t>TARIFA: SE REALIZA OBJECCION MAYOR VALOR COBRADO EN CUPS 881202 VALOR PACTADO $250000 VALOR COBRADO$687300 DIFERENCIA PO R $437300 FAVOR VALIDAR.JENNIFER REBOLLEDO</t>
  </si>
  <si>
    <t>891411663_HSM1229181</t>
  </si>
  <si>
    <t>Por solicitud de la EPS en el SRX126014</t>
  </si>
  <si>
    <t>891411663_HSM1229642</t>
  </si>
  <si>
    <t>PGP/CAPITA: SE REALIZA OBJECCION AL VALIDAR LOS SIGUIENTES SERVICIOS SE ENCUENTRAN INCLUIDOS DENTRO DE LA CAPITA: COLEST ROL ALTA DENSIDAD $28.000,COLESTEROL BAJA DENSIDAD $32.900, COLESTEROL TOTAL $34.000,TRIGLICERIDOS $18.700,GLUCOSA $16.7 00, FAVOR VALIDAR.JENNIFER REBOLLEDO</t>
  </si>
  <si>
    <t>891411663_HSM1231646</t>
  </si>
  <si>
    <t>891411663_HSM1232388</t>
  </si>
  <si>
    <t>891411663_HSM1232391</t>
  </si>
  <si>
    <t>Por solicitud de la EPS en el SRX126154</t>
  </si>
  <si>
    <t xml:space="preserve">AUTORIZACION. se deveulve factura con soportes completos no anexan autorizacion de los servicios solicitarla ala capa   utorizaciones@epsdelagente.com.co.para darle tramite ala fac tura--yufrey/jenifer                                                                                                                                                                                                                                                                                                                                                                                                                                                                                                                                       </t>
  </si>
  <si>
    <t>891411663_HSM1232227</t>
  </si>
  <si>
    <t>Por solicitud de la EPS en el SRX126135</t>
  </si>
  <si>
    <t xml:space="preserve">AUT: SE DEVUELVE FACTURA NO CUENTA CON AUTORIZACION POR LOS SERVICIOS FACTURADOS, FAVOR SOLICITAR PARA DAR TRAMITE EL NAP QUE ANEXAN NO CORRESPONDE AL SERVICIO.JENNIFER REBOLLEDO                                                                                                                                                                                                                                                                                                                                                                                                                                                                                                                                                              </t>
  </si>
  <si>
    <t>891411663_HSM1232371</t>
  </si>
  <si>
    <t>Por solicitud de la EPS en el SRX126202</t>
  </si>
  <si>
    <t>891411663_HSM1232226</t>
  </si>
  <si>
    <t>Por solicitud de la EPS en el SRX125980</t>
  </si>
  <si>
    <t xml:space="preserve">AUT: SE DEVUELVE FACTURA NO CUENTA CON AUTORIZACION POR LOS SERVICIOS FACTURADOS, FAVOR SOLICITAR Y ANEXAR PARA DAR TRAMITE.JENNIFER REBOLLEDO                                                                                                                                                                                                                                                                                                                                                                                                                                                                                                                                                                                                  </t>
  </si>
  <si>
    <t>891411663_HSM1232242</t>
  </si>
  <si>
    <t>Por solicitud de la EPS en el SRX125981</t>
  </si>
  <si>
    <t xml:space="preserve">AUT/TARIFA: SE DEVUELVE FACTURA NO CUENTA CON AUTORIZACION P OR LOS SERVICIOS PRESTADOS ,MAYOR VALOR COBRADO SE RECONOCETARIFA SOAT-25%.JENNIFER REBOLLEDO                                                                                                                                                                                                                                                                                                                                                                                                                                                                                                                                                                                      </t>
  </si>
  <si>
    <t>891411663_HSM1232233</t>
  </si>
  <si>
    <t>Por solicitud de la EPS en el SRX125954</t>
  </si>
  <si>
    <t xml:space="preserve">AUT:SE DEVUELVE FACTURA NO CUENTA CON AUTORIZACION POR LOS S ERVICIOS FACTURADOS, FAVOR SOLICITAR MAYOR VALOR COBRADO SERECONOCE SOAT-25%.JENNIFER REBOLLEDO                                                                                                                                                                                                                                                                                                                                                                                                                                                                                                                                                                                    </t>
  </si>
  <si>
    <t>891411663_HSM1232270</t>
  </si>
  <si>
    <t>Por solicitud de la EPS en el SRX126245</t>
  </si>
  <si>
    <t xml:space="preserve">PGP/CAPITA/AUT: SE DEVUELVE FACTURA LOS SERVICIOS FACTURADOS SE ENCUENTRAN INCLUIDOS DENTRO DE LA CAPITA, NO SE EVIDENCI AUTORIZACION POR EL CUPS 230202 FAVOR VALIDAR.JENNIFER REBO LLEDO                                                                                                                                                                                                                                                                                                                                                                                                                                                                                                                                                      </t>
  </si>
  <si>
    <t>891411663_HSM1232236</t>
  </si>
  <si>
    <t>891411663_HSM1232380</t>
  </si>
  <si>
    <t>891411663_HSM1232382</t>
  </si>
  <si>
    <t>891411663_HSM1232250</t>
  </si>
  <si>
    <t>891411663_HSM1233435</t>
  </si>
  <si>
    <t>891411663_HSM1233433</t>
  </si>
  <si>
    <t>891411663_HSM1233848</t>
  </si>
  <si>
    <t>Por solicitud de la EPS en el SRX126144</t>
  </si>
  <si>
    <t xml:space="preserve">AUTORIZACION. se devuelve factura con soportes completos por la autorizacion delos servicios . la solicitud de autori   zacion solicitada por ustedes no corresponde al correo de la cap. pediarla capautorizaciones@epsdelagente.com.co ..yufey                                                                                                                                                                                                                                                                                                                                                                                                                                                                                                </t>
  </si>
  <si>
    <t>891411663_HSM1233814</t>
  </si>
  <si>
    <t>Por solicitud de la EPS en el SRX126136</t>
  </si>
  <si>
    <t xml:space="preserve">AUT: SE DEVUELVE FACTURA NO CUENTA CON AUTORIZACION POR LOS SERVICIOS PRESTADOS ,MAYOR VALOR COBRADO EN SERVICIOS TARIFA SOAT-25%.JENNIFER REBOLLEDO                                                                                                                                                                                                                                                                                                                                                                                                                                                                                                                                                                                            </t>
  </si>
  <si>
    <t>891411663_HSM1233857</t>
  </si>
  <si>
    <t>Por solicitud de la EPS en el SRX126213</t>
  </si>
  <si>
    <t>891411663_HSM1233817</t>
  </si>
  <si>
    <t>Por solicitud de la EPS en el SRX125936</t>
  </si>
  <si>
    <t xml:space="preserve">AUTORIZACION. se devuelve factura con soportes completos no anexan autorizacion delos servicios pediarla ala capautor   izaciones@epsdelagente.com.co.para darle tramite ala factura jenifer/yufrey                                                                                                                                                                                                                                                                                                                                                                                                                                                                                                                                             </t>
  </si>
  <si>
    <t>891411663_HSM1231324</t>
  </si>
  <si>
    <t>891411663_HSM1234201</t>
  </si>
  <si>
    <t>891411663_HSM1235672</t>
  </si>
  <si>
    <t>891411663_HSM1235634</t>
  </si>
  <si>
    <t>Por solicitud de la EPS en el SRX126200</t>
  </si>
  <si>
    <t>891411663_HSM1235642</t>
  </si>
  <si>
    <t>Por solicitud de la EPS en el SRX126137</t>
  </si>
  <si>
    <t xml:space="preserve">AUT: SE DEVUELVE FACTURA NO CUENTA CON AUTORIZACION POR LOS SERVICIOS FACTURADOS.JENNIFER REBOLLEDO                                                                                                                                                                                                                                                                                                                                                                                                                                                                                                                                                                                                                                             </t>
  </si>
  <si>
    <t>891411663_HSM1236639</t>
  </si>
  <si>
    <t>Por solicitud de la EPS en el SRX126138</t>
  </si>
  <si>
    <t xml:space="preserve">AUT: SE DEVUELVE FACTURA NO CUENTA CON AUTORIZACION POR LOS ERVICIOS FACTURADOS, FAVOR SOLICITAR ,MAYOR VALOR COBRADO EN SERVIVICIO SE RECONOCE SOAT-25%.JENNIFER REBOLLEDO                                                                                                                                                                                                                                                                                                                                                                                                                                                                                                                                                                     </t>
  </si>
  <si>
    <t>891411663_HSM1236642</t>
  </si>
  <si>
    <t>Por solicitud de la EPS en el SRX126104</t>
  </si>
  <si>
    <t>891411663_HSM1235679</t>
  </si>
  <si>
    <t>Por solicitud de la EPS en el SRX126051</t>
  </si>
  <si>
    <t>891411663_HSM1235601</t>
  </si>
  <si>
    <t>Por solicitud de la EPS en el SRX126044</t>
  </si>
  <si>
    <t xml:space="preserve">AUT: SE DEVUELVE FACTURA NO CUENTA CON AUTORIZACION PARA LOS SERVICIOS PRESTADOS FAVOR SOLICITAR PARA DAR TRAMITE.JENNIFR REBOLLEDO                                                                                                                                                                                                                                                                                                                                                                                                                                                                                                                                                                                                             </t>
  </si>
  <si>
    <t>891411663_HSM1235644</t>
  </si>
  <si>
    <t>Por solicitud de la EPS en el SRX126045</t>
  </si>
  <si>
    <t xml:space="preserve">AUT:SE DEVUELVE FACTURA NO CUENTA CON AUTORIZACION POR LOS S ERVICIOS FACTURADOS FAVOR SOLICITAR PARA DAR TRAMITE.JENNIFR REBOLLEDO                                                                                                                                                                                                                                                                                                                                                                                                                                                                                                                                                                                                             </t>
  </si>
  <si>
    <t>891411663_HSM1235652</t>
  </si>
  <si>
    <t>Por solicitud de la EPS en el SRX125990</t>
  </si>
  <si>
    <t>891411663_HSM1235667</t>
  </si>
  <si>
    <t>Por solicitud de la EPS en el SRX125991</t>
  </si>
  <si>
    <t>891411663_HSM1235662</t>
  </si>
  <si>
    <t>Por solicitud de la EPS en el SRX125982</t>
  </si>
  <si>
    <t>891411663_HSM1235651</t>
  </si>
  <si>
    <t>Por solicitud de la EPS en el SRX125961</t>
  </si>
  <si>
    <t>891411663_HSM1235693</t>
  </si>
  <si>
    <t>Por solicitud de la EPS en el SRX125962</t>
  </si>
  <si>
    <t>891411663_HSM1235614</t>
  </si>
  <si>
    <t>Por solicitud de la EPS en el SRX125948</t>
  </si>
  <si>
    <t xml:space="preserve">AUT/PGP/CAPITA: SE DEVUELVE FACTURA NO CUENTA CON AUTORIZACI ON POR LOS SERVICIOS TRANSAMINASAS,2-EL PARACLINICO HEPATITS B ANTIGENO CUPS 906317 SE ENCUENTRA INCLUIDO DENTRO DE LA CAPITA, FAVOR VALIDAR.JENNIFER REBOLLEDO                                                                                                                                                                                                                                                                                                                                                                                                                                                                                                                    </t>
  </si>
  <si>
    <t>891411663_HSM1235691</t>
  </si>
  <si>
    <t>891411663_HSM1235742</t>
  </si>
  <si>
    <t>891411663_HSM1235745</t>
  </si>
  <si>
    <t>891411663_HSM1236645</t>
  </si>
  <si>
    <t>891411663_HSM1236696</t>
  </si>
  <si>
    <t>891411663_HSM1236635</t>
  </si>
  <si>
    <t>891411663_HSM1236600</t>
  </si>
  <si>
    <t>891411663_HSM1235744</t>
  </si>
  <si>
    <t>C.MODERADORA/COOPAGO: SE GLOSA FACTURA POR COOPAGONO DESCONTADO .USUARIO DEBE PAGAR $43300 DEL SERVICIO Y NO FUE DESCONTADO DELA FACTURA. YUFREY HERNANDEZ</t>
  </si>
  <si>
    <t>891411663_HSM1237341</t>
  </si>
  <si>
    <t>Por solicitud de la EPS en el SRX126204</t>
  </si>
  <si>
    <t xml:space="preserve">PGP/CAPITA: SE DEVUELVE FACTURA EL SERVICIO FACTURADO SE ENC ENTRA INCLUIDO DENTRO DE LA CAPITA .JENNIFER REBOLLEDO                                                                                                                                                                                                                                                                                                                                                                                                                                                                                                                                                                                                                             </t>
  </si>
  <si>
    <t>891411663_HSM1237683</t>
  </si>
  <si>
    <t>891411663_HSM1238290</t>
  </si>
  <si>
    <t>891411663_HSM1238529</t>
  </si>
  <si>
    <t xml:space="preserve">.AUT: SE REALIZA OBJECCION PROCEDIMIENTO CUPS 835500 BURSECTO MIA NO SE ENCUENTRA AUTORIZADO FAVOR SOLICITAR PARA DAR TRITE.JENNIFER REBOLLEDO                                                                                                                                                                                                                                                                                                                                                                                                                                                                                                                                                                                                  </t>
  </si>
  <si>
    <t>891411663_HSM1239089</t>
  </si>
  <si>
    <t>Por solicitud de la EPS en el SRX126228</t>
  </si>
  <si>
    <t xml:space="preserve">PGP/CAPITA: SE DEVUELVE FACTURA AMBULATORIA EL SERVICIO AUTO RIZADO SE ENCUENTRA INCLUIDO DENTRO DE LA CAPITA FAVOR VALIAR .JENNIFER REBOLLEDO                                                                                                                                                                                                                                                                                                                                                                                                                                                                                                                                                                                                  </t>
  </si>
  <si>
    <t>891411663_HSM1239105</t>
  </si>
  <si>
    <t>Por solicitud de la EPS en el SRX126229</t>
  </si>
  <si>
    <t xml:space="preserve">PGP/CAPITA: SE DEVUELVE FACTURA AMBULATORIA SERVICIO AUTORIZ ADO CUPS 906610 SE ENCUENTRA INCLUIDO DENTRO DE LA CAPITA FOR VALIDAR.JENNIFER REBOLLEDO                                                                                                                                                                                                                                                                                                                                                                                                                                                                                                                                                                                           </t>
  </si>
  <si>
    <t>891411663_HSM1240059</t>
  </si>
  <si>
    <t>Por solicitud de la EPS en el SRX126171</t>
  </si>
  <si>
    <t xml:space="preserve">AUT/TARIFA: SE DEVUELVE FACTURA AMBULATORIA AL VALIDAR EL NA  QUE ANEXAN SE ENCUENTRA PAGO EN LA FACTURA HSM-1226294 FAVR SOLICITAR AUTORIZACION POR EL SERVICIO, MAYOR VALOR COBRAD  EN CONSULTA VALOR PACTADO $24.570. FAVOR VALIDAR .JENNIFER                                                                                                                                                                                                                                                                                                                                                                                                                                                                                                </t>
  </si>
  <si>
    <t>891411663_HSM1240061</t>
  </si>
  <si>
    <t>Por solicitud de la EPS en el SRX126139</t>
  </si>
  <si>
    <t xml:space="preserve">AUT: SE DEVUELVE FACTURA AMBULATORIA AL VALIDAR NO CUENTA CO N AUTORIZACION POR LOS SERVICIOS FACTURADOS FAVOR SOLICITARPARA DAR TRAMITE.JENNIFER REBOLLEDO                                                                                                                                                                                                                                                                                                                                                                                                                                                                                                                                                                                     </t>
  </si>
  <si>
    <t>891411663_HSM1240063</t>
  </si>
  <si>
    <t>891411663_HSM1240133</t>
  </si>
  <si>
    <t>891411663_HSM1240053</t>
  </si>
  <si>
    <t>TARIFA/C.MODERADORA/COPAGO: SE REALIZA OBJECCION MAYOR VALOR COBRADO EN CONSULTA DE PSICOLOGIA VP$24.570 VC$27.300 ,RECI BO DE PAGO COMPARTIDO NO RECAUDADO EN SERVICIO FAVOR VALIDAR .JENNIFER REBOLLEDO</t>
  </si>
  <si>
    <t>891411663_HSM1240699</t>
  </si>
  <si>
    <t>Por solicitud de la EPS en el SRX126258</t>
  </si>
  <si>
    <t xml:space="preserve">PAIWEB: SE DEVUELVE FACTURA AL VALIDAR EL SERVICIO NO SE ENC ENTRA REPORTADO EN PAIWEB, FAVOR VALIDAR PARA DAR TRAMITE.JNIFER REBOLLEDO                                                                                                                                                                                                                                                                                                                                                                                                                                                                                                                                                                                                         </t>
  </si>
  <si>
    <t>891411663_HSM1240730</t>
  </si>
  <si>
    <t>Por solicitud de la EPS en el SRX126140</t>
  </si>
  <si>
    <t xml:space="preserve">AUT/TARIFA: SE DEVUELVE FACTURA AMBULATORIA NO CUENTA CON AU TORIZACION POR EL SERVICIO FACTURADO PCR, MAYOR VALOR COBRAO EN SERVICIO SE RECONOCE SOAT-25%, FAVOR VALIDAR .JENNIFER REBOLLEDO                                                                                                                                                                                                                                                                                                                                                                                                                                                                                                                                                   </t>
  </si>
  <si>
    <t>891411663_HSM1240717</t>
  </si>
  <si>
    <t>Por solicitud de la EPS en el SRX126111</t>
  </si>
  <si>
    <t xml:space="preserve">AUT/TARIFA: SE DEVUELVE FACTURA AMBULATORIA NO CUENTA CON AU TORIZACION POR LOS SERVICIOS PRESTADOS, FAVOR SOLICITAR , MYOR VALOR COBRADO EN PARACLINICOS TRANSAMINASAS SE RECONOCE SOAT-25%, FAVOR VALIDAR .JENNIFER REBOLLEDO                                                                                                                                                                                                                                                                                                                                                                                                                                                                                                                 </t>
  </si>
  <si>
    <t>891411663_HSM1240728</t>
  </si>
  <si>
    <t>Por solicitud de la EPS en el SRX126070</t>
  </si>
  <si>
    <t xml:space="preserve">AUT/TARIFA: SE DEVUELVE FACTURA AMBULATORIA , NO CUENTA CON AUTORIZACION POR LOS SERVICIOS PRESTADOS ,MAYOR VALOR COBRAD EN PARACLINICOS SE RECONOCE SOAT-25%.JENNIFER REBOLLEDO                                                                                                                                                                                                                                                                                                                                                                                                                                                                                                                                                                </t>
  </si>
  <si>
    <t>891411663_HSM1240713</t>
  </si>
  <si>
    <t>Por solicitud de la EPS en el SRX125986</t>
  </si>
  <si>
    <t xml:space="preserve">AUT/TARIFA: SE DEVUELVE FACTURA AMBULATORIA NO CUENTA CON AU TORIZACION POR LOS SERVICIOS FACTURADOS FAVOR SOLICITAR,MAYR VALOR COBRADO EN PARACLINICOS SE RECONOCE SOAT-25% FAVOR V ALIDAR PARA DAR TRAMITE.JENNIFER REBOLLEDO                                                                                                                                                                                                                                                                                                                                                                                                                                                                                                                 </t>
  </si>
  <si>
    <t>891411663_HSM1240715</t>
  </si>
  <si>
    <t>Por solicitud de la EPS en el SRX125951</t>
  </si>
  <si>
    <t xml:space="preserve">AUT/PTCIA.MEDICA/TARIFA: SE DEVUELVE FACTURA AMBULATORIA NO UENTA CON AUTORIZACION POR LOS SERVICIOS DE TROPONINA CANT:2FAVOR SOLICITAR,2-AL VALIDAR LA FECHA Y HORA DE LAS TOMA DE LAS TROPONINA SOLO ES PERTINENTE 1 PARACLINICO LA 1 SALIO NEGATIVA Y LA SEGUNDA SE TRAMITO ANTES DE LAS 3 HORAS FAVOR VA LIDAR, MAYOR VALOR COBRADO SE RECONOCE SOAT-25%.JENNIFER RELLEDO                                                                                                                                                                                                                                                                                                                                                                   </t>
  </si>
  <si>
    <t>891411663_HSM1240706</t>
  </si>
  <si>
    <t xml:space="preserve">.PGP/CAPITA: SE REALIZA OBJECCION LOS SERVICIOS FACTURADOS SE  ENCUENTRAN INCLUIDOS DENTRO DE LA CAPITA: HEMOGRAMA $27.6,CREATININA $16.000 FAVOR VALIDAR.JENNIFER REBOLLEDO                                                                                                                                                                                                                                                                                                                                                                                                                                                                                                                                                                    </t>
  </si>
  <si>
    <t>891411663_HSM1241552</t>
  </si>
  <si>
    <t>Por solicitud de la EPS en el SRX126176</t>
  </si>
  <si>
    <t xml:space="preserve">AUT/TARIFA: SE DEVUELVE FACTURA AMBULATORIA NO CUENTA CON AU TORIZACION POR EL SERVICIO FACTURADO AL VALIDAR EL NAP QUE NEXAN SE ENCUENTRA PAGO EN LA FACTURA HSM-1211268 FAVOR VALI AR.JENNIFER REBOLLEDO                                                                                                                                                                                                                                                                                                                                                                                                                                                                                                                                      </t>
  </si>
  <si>
    <t>891411663_HSM1241561</t>
  </si>
  <si>
    <t>Por solicitud de la EPS en el SRX126046</t>
  </si>
  <si>
    <t xml:space="preserve">AUT/TARIFA: SE DEVUELVE FACTURA AMBULATORIA NO CUENTA CON AU TORIZACION POR LOS SERVICIOS PRESTADOS FAVOR SOLICITAR, MAYR VALOR COBRADO EN TROPONINA SE RECONOCE A $64.000 FAVOR VAL IDAR PARA DAR TRAMITE.JENNIFER REBOLLEDO                                                                                                                                                                                                                                                                                                                                                                                                                                                                                                                   </t>
  </si>
  <si>
    <t>891411663_HSM1241563</t>
  </si>
  <si>
    <t>Por solicitud de la EPS en el SRX126000</t>
  </si>
  <si>
    <t xml:space="preserve">AUT/TARIFA: SE DEVUELVE FACTURA AMBULATORIA NO CUENTA CON AU TORIZACION POR LOS SERVICIOS FACTURADOS EL NAP QUE ANEXAN SENCUENTRA PAGO EN LA FACTURA HSM-1240916 FAVOR SOLICITAR, MA YOR VALOR COBRADO EN SERVICIOS SE RECONOCE SOAT-25%.JENNIFE                                                                                                                                                                                                                                                                                                                                                                                                                                                                                                </t>
  </si>
  <si>
    <t>891411663_HSM1241560</t>
  </si>
  <si>
    <t>891411663_HSM1241562</t>
  </si>
  <si>
    <t>891411663_HSM1242216</t>
  </si>
  <si>
    <t>TARIFA/CAPITA: SE REALIZA OBJECCION MAYOR VALOR COBRADO EN P RACLINICOS SE RECONOCE SOAT-25% TRANSAMINASAS DIFERE 725FOSFATASA DIF5050 PT DIF10050 PTT DIF9800 PARACLINI OS INCLUIDOS DENTRO DE LA CAPITA HEMOGRAMA 27600</t>
  </si>
  <si>
    <t>891411663_HSM1242204</t>
  </si>
  <si>
    <t xml:space="preserve">.PGP/CAPITA: SE REALIZA OBJECCION SERVICIO AMBULATORIOS FACTU RADOS SE ENCUENTRA INCLUIDO DENTRO DE LA CAPITA HEMOGRAMA 7.600 NITROGENO $13.300.JENNIFER REBOLLEDO                                                                                                                                                                                                                                                                                                                                                                                                                                                                                                                                                                              </t>
  </si>
  <si>
    <t>891411663_HSM1242923</t>
  </si>
  <si>
    <t>891411663_HSM1243152</t>
  </si>
  <si>
    <t>891411663_HSM1242624</t>
  </si>
  <si>
    <t>Por solicitud de la EPS en el SRX126172</t>
  </si>
  <si>
    <t xml:space="preserve">AUT: SE DEVUELVE FACTURA AMBULATORIA AL VALIDAR NO CUENTA CO N AUTORIZACION EL NAP QUE ANEXAN SE ENCUENTRA PRESENTADO Y GO EN LA FACTURA HSM-1247251 IGUAL FECHA DE PRESTACION.JENNI FER REBOLLEDO                                                                                                                                                                                                                                                                                                                                                                                                                                                                                                                                                                                                                                                                                                                                                                                                                                                                                                                                                                                                                                                                                                                                                                                                                                                                                                                                                          </t>
  </si>
  <si>
    <t>891411663_HSM1242982</t>
  </si>
  <si>
    <t>891411663_HSM1242611</t>
  </si>
  <si>
    <t>891411663_HSM1242987</t>
  </si>
  <si>
    <t>891411663_HSM1243153</t>
  </si>
  <si>
    <t>891411663_HSM1242989</t>
  </si>
  <si>
    <t>891411663_HSM1243266</t>
  </si>
  <si>
    <t>891411663_HSM1243569</t>
  </si>
  <si>
    <t>Por solicitud de la EPS en el SRX126259</t>
  </si>
  <si>
    <t xml:space="preserve">PAIWEB/TARIFA: SE DEVUELVE FACTURA AMBULATORIA EL SERVICIO F CTURADO VPH NO SE ENCUENTRA REPORTADO EN PAIWEB,2-MAYOR VALR COBRADO EN SERVICIO VP$9.225 VC$12.300 FAVOR VALIDAR Y ANE XAR LO REQUERIDO PARA DAR TRAMITE.JENNIFER REBOLLEDO                                                                                                                                                                                                                                                                                                                                                                                                                                                                                                       </t>
  </si>
  <si>
    <t>891411663_HSM1244020</t>
  </si>
  <si>
    <t>891411663_HSM1243573</t>
  </si>
  <si>
    <t>891411663_HSM1243567</t>
  </si>
  <si>
    <t>891411663_HSM1243803</t>
  </si>
  <si>
    <t>891411663_HSM1244127</t>
  </si>
  <si>
    <t>891411663_HSM1244767</t>
  </si>
  <si>
    <t>891411663_HSM1244769</t>
  </si>
  <si>
    <t>891411663_HSM1244763</t>
  </si>
  <si>
    <t>891411663_HSM1245689</t>
  </si>
  <si>
    <t>891411663_HSM1245676</t>
  </si>
  <si>
    <t>891411663_HSM1246129</t>
  </si>
  <si>
    <t>891411663_HSM1247271</t>
  </si>
  <si>
    <t>Por solicitud de la EPS en el SRX126261</t>
  </si>
  <si>
    <t xml:space="preserve">PAIWEB: SE DEVUELVE FACTURA SERVICIO AMBULATORIO VACUNACION SERVICIO NO SE ENCUENTRA REPORTADO EN PAIWEB FAVOR VALIDAR PARA DAR TRAMITE.JENNIFER REBOLLEDO                                                                                                                                                                                                                                                                                                                                                                                                                                                                                                                                                                                                                                                                                                                                                                                                                                                                                                                                                                                                                                                                                                                                                                                                                                                                                                                                                                                                  </t>
  </si>
  <si>
    <t>891411663_HSM1247302</t>
  </si>
  <si>
    <t>Por solicitud de la EPS en el SRX126141</t>
  </si>
  <si>
    <t xml:space="preserve">AUT/TARIFA: SE DEVUELVE FACTURA SERVICIO DERIVADO DE URGENCI AS NO CUENTA CON AUTORIZACION POR PARACLINICO  MAYOR VALORCOBRADO EN PCR VP$42.250 FAVOR VALIDAR.JENNIFER REBOLLEDO                                                                                                                                                                                                                                                                                                                                                                                                                                                                                                                                                                                                                                                                                                                                                                                                                                                                                                                                                                                                                                                                                                                                                                                                                                                                                                                                                                           </t>
  </si>
  <si>
    <t>891411663_HSM1247320</t>
  </si>
  <si>
    <t>Por solicitud de la EPS en el SRX126098</t>
  </si>
  <si>
    <t xml:space="preserve">AUT: SE DEVUELVE FACTURA NO CUENTA CON AUTORIZACION POR LOS SERVICIOS FACTURA AMBITO URGENCIAS.JENNIFER REBOLLEDO                                                                                                                                                                                                                                                                                                                                                                                                                                                                                                                                                                                                                                                                                                                                                                                                                                                                                                                                                                                                                                                                                                                                                                                                                                                                                                                                                                                                                                           </t>
  </si>
  <si>
    <t>891411663_HSM1247253</t>
  </si>
  <si>
    <t>891411663_HSM1247214</t>
  </si>
  <si>
    <t>891411663_HSM1247215</t>
  </si>
  <si>
    <t>891411663_HSM1247262</t>
  </si>
  <si>
    <t>891411663_HSM1247267</t>
  </si>
  <si>
    <t>891411663_HSM1247280</t>
  </si>
  <si>
    <t>891411663_HSM1247278</t>
  </si>
  <si>
    <t>891411663_HSM1247248</t>
  </si>
  <si>
    <t>891411663_HSM1247304</t>
  </si>
  <si>
    <t>891411663_HSM1247309</t>
  </si>
  <si>
    <t>891411663_HSM1247221</t>
  </si>
  <si>
    <t>AUT/TARIFA: SE REALIZA OBJECCION MAYOR VALOR COBRADO EN CUPS 786301 VP$610.200 DIF  $203.100,2- NO SE EVIDENCIA AUTORIZA CION POR EL CUPS 936.100 FAVOR VALIDAR Y SOLICITAR, SE RECON OCE SOAT-25%.JENNIFER REBOLLEDO</t>
  </si>
  <si>
    <t>891411663_HSM1247270</t>
  </si>
  <si>
    <t>TARIFA: SE REALIZA OBJECCION MAYOR VALOR COBRADO EN CUPS 903859 VALOR PACTADO $29750 VALOR COBRADO $46000 SE OBJETA LA D IFERENCIA POR $16250 .JENNIFER REBOLLEDO</t>
  </si>
  <si>
    <t>891411663_HSM1247263</t>
  </si>
  <si>
    <t>TARIFA: SE REALIZA OBJECCION MAYOR VALOR COBRADO EN CUPS 904921 VALOR PACTADO $50000 VALOR COBRADO $77300 SE OBJETA LA D IFERENCIA POR $27300 .JENNIFER REBOLLEDO</t>
  </si>
  <si>
    <t>891411663_HSM1247254</t>
  </si>
  <si>
    <t>TARIFA: SE REALIZA OBJECCION MAYOR VALOR COBRADO EN CUPS 903866 VALOR PACTADO $21750 VALOR COBRADO $33600 SE OBJETA LA D IFERENCIA POR $11850 .JENNIFER REBOLLEDO</t>
  </si>
  <si>
    <t>891411663_HSM1247301</t>
  </si>
  <si>
    <t>TARIFA: SE REALIZA OBJECCION MAYOR VALOR COBRADO EN CUPS 904904 VALOR PACTADO $76275 VALOR COBRADO $87700 SE OBJETA LA D IFERENCIA POR $11425 .JENNIFER REBOLLEDO</t>
  </si>
  <si>
    <t>891411663_HSM1247281</t>
  </si>
  <si>
    <t>891411663_HSM1248577</t>
  </si>
  <si>
    <t>891411663_HSM1248576</t>
  </si>
  <si>
    <t>891411663_HSM1250265</t>
  </si>
  <si>
    <t>891411663_HSM1250235</t>
  </si>
  <si>
    <t>891411663_HSM1250296</t>
  </si>
  <si>
    <t>891411663_HSM1250236</t>
  </si>
  <si>
    <t>891411663_HSM1250268</t>
  </si>
  <si>
    <t>891411663_HSM1250274</t>
  </si>
  <si>
    <t>891411663_HSM1250243</t>
  </si>
  <si>
    <t>891411663_HSM1250244</t>
  </si>
  <si>
    <t>891411663_HSM1249602</t>
  </si>
  <si>
    <t>891411663_HSM1249621</t>
  </si>
  <si>
    <t>891411663_HSM1249610</t>
  </si>
  <si>
    <t>TARIFA: SE REALIZA OBJECCION MAYOR VALOR COBRADO EN CUPS 936100 SOAT-25% SE OBJETA LA DIFERENCIA.JENNIFER REBOLLEDO</t>
  </si>
  <si>
    <t>891411663_HSM1250368</t>
  </si>
  <si>
    <t>TARIFA: SE REALIZA OBJECCION MAYOR VALOR COBRADO EN CUPS 881360 VALOR PACTADO $0 VALOR COBRADO $158900 SE OBJETA LA DIFE RENCIA POR $158900 .JENNIFER REBOLLEDO</t>
  </si>
  <si>
    <t>891411663_HSM1250359</t>
  </si>
  <si>
    <t>TARIFA: SE REALIZA OBJECCION MAYOR VALOR COBRADO EN CUPS 903426 VALOR PACTADO $45750 VALOR COBRADO $70800 SE OBJETA LA DIFERENCIA POR $25050 .JENNIFER REBOLLEDO</t>
  </si>
  <si>
    <t>891411663_HSM1249603</t>
  </si>
  <si>
    <t>TARIFA: SE REALIZA OBJECCION MAYOR VALOR COBRADO EN CUPS 902048 VALOR PACTADO $9250 VALOR COBRADO $14300 SE OBJETA LA DI FERENCIA POR $5050 .JENNIFER REBOLLEDO</t>
  </si>
  <si>
    <t>891411663_HSM1249618</t>
  </si>
  <si>
    <t>TARIFA: SE REALIZA OBJECCION MAYOR VALOR COBRADO EN CUPS 903426 VALOR PACTADO $45750 VALOR COBRADO $70800 SE OBJETA LA D IFERENCIA POR $25050 .JENNIFER REBOLLEDO</t>
  </si>
  <si>
    <t>891411663_HSM1250292</t>
  </si>
  <si>
    <t>TARIFA: SE REALIZA OBJECCION MAYOR VALOR COBRADO EN FERRITINVP$45.750 SE OBJETA LA DIFERENCIA.JENNIFER REBOLLEDO</t>
  </si>
  <si>
    <t>891411663_HSM1249607</t>
  </si>
  <si>
    <t>TARIFA: SE REALIZA OBJECCION MAYOR VALOR COBRADO EN MATERIAL CASSETE SE RECONOCE FACTURA DE COMPRA +12% VALOR A RECONOCER $572.152 SE OBJETA DIFERENCIA POR $84.388.SE VALIDA FACTURAY EL VALOR 510.850 SIN INCREMENTO. ELIZABETH FERNANDEZ</t>
  </si>
  <si>
    <t>891411663_HSM1250609</t>
  </si>
  <si>
    <t>891411663_HSM1251027</t>
  </si>
  <si>
    <t>891411663_HSM1251042</t>
  </si>
  <si>
    <t>891411663_HSM1251575</t>
  </si>
  <si>
    <t>891411663_HSM1251029</t>
  </si>
  <si>
    <t>891411663_HSM1251576</t>
  </si>
  <si>
    <t>891411663_HSM1251581</t>
  </si>
  <si>
    <t>891411663_HSM1251018</t>
  </si>
  <si>
    <t>891411663_HSM1251023</t>
  </si>
  <si>
    <t>891411663_HSM1251008</t>
  </si>
  <si>
    <t>891411663_HSM1251022</t>
  </si>
  <si>
    <t>891411663_HSM1251010</t>
  </si>
  <si>
    <t>891411663_HSM1251578</t>
  </si>
  <si>
    <t>891411663_HSM1251025</t>
  </si>
  <si>
    <t>TARIFA: SE REALIZA OBJECCION MAYOR VALOR COBRADO EN TIROXINALIBRE VP%50.000 SE OBJETA LA DIFERENCIA.JENNIFER REBOLLEDO</t>
  </si>
  <si>
    <t>891411663_HSM1251827</t>
  </si>
  <si>
    <t>Por solicitud de la EPS en el SRX126262</t>
  </si>
  <si>
    <t xml:space="preserve">PAIWEB: SE DEVUELVE FACTURA SERVICIO AMBULATORIA DE VACUNA N SERVICIO NO SE ENCUENTRA REPORTADO EN PAIWEB FAVOR VALIDAR RA DAR TRAMITE.JENNIFER REBOLLEDO                                                                                                                                                                                                                                                                                                                                                                                                                                                                                                                                                                                                                                                                                                                                                                                                                                                                                                                                                                                                                                                                                                                                                                                                                                                                                                                                                                                                   </t>
  </si>
  <si>
    <t>891411663_HSM1251830</t>
  </si>
  <si>
    <t>Por solicitud de la EPS en el SRX126267</t>
  </si>
  <si>
    <t xml:space="preserve">PAIWEB: SE DEVUELVE FACTURA SERVICIO DE VACUNACION NO SE ENC ENTRA REPORTADO EN PAIWEB FAVOR VALIDAR Y ANEXAR LO SOLICITDO PARA DAR TRAMITE.JENNIFER REBOLLEDO                                                                                                                                                                                                                                                                                                                                                                                                                                                                                                                                                                                                                                                                                                                                                                                                                                                                                                                                                                                                                                                                                                                                                                                                                                                                                                                                                                                              </t>
  </si>
  <si>
    <t>891411663_HSM1252743</t>
  </si>
  <si>
    <t>Por solicitud de la EPS en el SRX126193</t>
  </si>
  <si>
    <t xml:space="preserve">COVID-19: SE DEVUELVE FACTURA AL VALIDAR NO CUMPLE CON RESOL UCION 1412 DEL 2022 VALOR A RECONOCER POR EL ANTIGENO ES DE$87.704 FAVOR VALIDAR.JENNIFER REBOLLEDO                                                                                                                                                                                                                                                                                                                                                                                                                                                                                                                                                                                                                                                                                                                                                                                                                                                                                                                                                                                                                                                                                                                                                                                                                                                                                                                                                                                            </t>
  </si>
  <si>
    <t>891411663_HSM1252135</t>
  </si>
  <si>
    <t>Por solicitud de la EPS en el SRX126226</t>
  </si>
  <si>
    <t xml:space="preserve">PGP/CAPITA/AUT: SE DEVUELVE FACTURA SERVICIOS FACTURADOS SE NCUENTRAN INCLUIDOS DENTRO DE LA CAPITA PACIENTE SUBSIDIADO SEDE SANTA MONICA NO CUENTA CON AUTORIZACION.JENNIFER REBOL LEDO                                                                                                                                                                                                                                                                                                                                                                                                                                                                                                                                                                                                                                                                                                                                                                                                                                                                                                                                                                                                                                                                                                                                                                                                                                                                                                                                                                   </t>
  </si>
  <si>
    <t>891411663_HSM1251939</t>
  </si>
  <si>
    <t>Por solicitud de la EPS en el SRX126247</t>
  </si>
  <si>
    <t xml:space="preserve">AUT/TARIFA: SE DEVUELVE FACTURA NO CUENTA CON AUTORIZACION P OR ESTANCIA HOSPITALARIA Y DEMAS SERVICIOS DERIVADOS MAYORVALOR COBRADO EN SERVICIOS SE RECONOCE SOAT-25%.FACTURA CON OPORTES INCOMPLETOS  NO SE EVIDENCIA ANEXOS NI CORREOS SOLICITUD FAVOR SOLICITAR AL CORREO CAPAUTORIZACIONES@EPSDELAGEN TE.COM.CO AUTORIZACIONESCAP@EPSDELAGENTE.COM.CO .JNNIFER RBOLELDO                                                                                                                                                                                                                                                                                                                                                                                                                             </t>
  </si>
  <si>
    <t>891411663_HSM1252405</t>
  </si>
  <si>
    <t>891411663_HSM1252398</t>
  </si>
  <si>
    <t>891411663_HSM1251831</t>
  </si>
  <si>
    <t>891411663_HSM1251886</t>
  </si>
  <si>
    <t>891411663_HSM1251815</t>
  </si>
  <si>
    <t>891411663_HSM1252385</t>
  </si>
  <si>
    <t>891411663_HSM1251834</t>
  </si>
  <si>
    <t>891411663_HSM1252616</t>
  </si>
  <si>
    <t>891411663_HSM1251844</t>
  </si>
  <si>
    <t>891411663_HSM1251842</t>
  </si>
  <si>
    <t>891411663_HSM1252386</t>
  </si>
  <si>
    <t>TARIFA: SE REALIZA OBJECCION MAYOR VALOR COBRADO EN CUPS 903026 VALOR PACTADO $38000 VALOR COBRADO $58700 SE OBJETA LA DIFERENCIA POR $20700 .JENNIFER REBOLLEDO</t>
  </si>
  <si>
    <t>891411663_HSM1252791</t>
  </si>
  <si>
    <t>891411663_HSM1252792</t>
  </si>
  <si>
    <t>891411663_HSM1253418</t>
  </si>
  <si>
    <t>Por solicitud de la EPS en el SRX126062</t>
  </si>
  <si>
    <t xml:space="preserve">AUT/TARIFA: SE DEVUELVE FACTURA SERVICIO DERIVADO DE URGENCI AS NO CUENTA CON AUTORIZACION POR INTERCONSULTA2-MAYOR VAL COBRADO VP $57.300 FAVOR VALIDAR.JENNIFER REBOLLEDO                                                                                                                                                                                                                                                                                                                                                                                                                                                                                                                                                                                                                                                                                                                                                                                                                                                                                                                                                                                                                                                                                                                                                                                                                                                                                                                                                                                </t>
  </si>
  <si>
    <t>891411663_HSM1253417</t>
  </si>
  <si>
    <t>Por solicitud de la EPS en el SRX126031</t>
  </si>
  <si>
    <t xml:space="preserve">AUT/TARIFA: SE DEVUELVE FACTURA SERVICIO DERIVADO DE URGENCI AS NO CUENTA CON AUTORIZACION POR PARACLINICO  MAYOR VALORCOBRADO EN TROPONINA VP$64.000 FAVOR VALIDAR.JENNIFER REBOLL DO                                                                                                                                                                                                                                                                                                                                                                                                                                                                                                                                                                                                                                                                                                                                                                                                                                                                                                                                                                                                                                                                                                                                                                                                                                                                                                                                                                     </t>
  </si>
  <si>
    <t>891411663_HSM1253419</t>
  </si>
  <si>
    <t>Por solicitud de la EPS en el SRX126032</t>
  </si>
  <si>
    <t xml:space="preserve">AUT/TARIFA: SE DEVUELVE FACTURA SERVICIO DERIVADO DE URGENCI AS NO CUENTA CON AUTORIZACION POR PARACLINICO MAYOR VALOR BRADO EN TROPONINA VP$64.000 FAVOR VALIDAR.JENNIFER REBOLLED                                                                                                                                                                                                                                                                                                                                                                                                                                                                                                                                                                                                                                                                                                                                                                                                                                                                                                                                                                                                                                                                                                                                                                                                                                                                                                                                                                        </t>
  </si>
  <si>
    <t>891411663_HSM1253420</t>
  </si>
  <si>
    <t>891411663_HSM1254020</t>
  </si>
  <si>
    <t>Por solicitud de la EPS en el SRX126033</t>
  </si>
  <si>
    <t xml:space="preserve">AUT/TARIFA: SE DEVUELVE FACTURA SERVICIO DERIVADO DE URGENCI AS NO CUENTA CON AUTORIZACION POR PARACLINICOS MAYOR VALOROBRADO EN SODIOPOTASIOCLORO SE RECONOCE SOAT-25%.JENNIFER EBOLLEDO                                                                                                                                                                                                                                                                                                                                                                                                                                                                                                                                                    </t>
  </si>
  <si>
    <t>891411663_HSM1253872</t>
  </si>
  <si>
    <t>Por solicitud de la EPS en el SRX126022</t>
  </si>
  <si>
    <t xml:space="preserve">AUT/TARIFA: SE DEVUELVE FACTURA SERVICIO DERIVADO DE URGENCI AS NO CUENTA CON AUTORIZACION POR LOS PARACLINICOS.2-MAYOR LOR COBRADO EN PCR VP$42.250  ANTIBIOGRAMA VP$26.000 ANTIBI OGRAMA SE ENCUENTRA INCLUIDO EN LA CAPITA.JENNIFER REBOLLED                                                                                                                                                                                                                                                                                                                                                                                                                                                                                                                                                                                                                                                                                                                                                                                                                                                                                                                                                                                                                                                                                                                                                                                                                                                                                                            </t>
  </si>
  <si>
    <t>891411663_HSM1253860</t>
  </si>
  <si>
    <t>891411663_HSM1253863</t>
  </si>
  <si>
    <t>891411663_HSM1253873</t>
  </si>
  <si>
    <t>891411663_HSM1254178</t>
  </si>
  <si>
    <t>891411663_HSM1255236</t>
  </si>
  <si>
    <t>891411663_HSM1255255</t>
  </si>
  <si>
    <t>Por solicitud de la EPS en el SRX126253</t>
  </si>
  <si>
    <t xml:space="preserve">SPTE.INCOMPLETO/TARIFA: SE DEVUELVE FACTURA AL VALIDAR NO AN XAN SOPORTE POR EL SERVICIO FACTURADO TAC DE ARTICULACION. AYOR VALOR COBRADO EN TAC VP$106.000 DIF$471.700 FAVOR VALID AR.JENNIFER REBOLLEDO                                                                                                                                                                                                                                                                                                                                                                                                                                                                                                                                                                                                                                                                                                                                                                                                                                                                                                                                                                                                                                                                                                                                                                                                                                                                                                                                                  </t>
  </si>
  <si>
    <t>891411663_HSM1255263</t>
  </si>
  <si>
    <t>891411663_HSM1255239</t>
  </si>
  <si>
    <t>891411663_HSM1255237</t>
  </si>
  <si>
    <t>891411663_HSM1255273</t>
  </si>
  <si>
    <t>891411663_HSM1255264</t>
  </si>
  <si>
    <t>891411663_HSM1256555</t>
  </si>
  <si>
    <t>Por solicitud de la EPS en el SRX125967</t>
  </si>
  <si>
    <t xml:space="preserve">AUT/TARIFA: SE DEVUELVE FACTURA SERVICIO DERIVADO DE URGENCI AS NO CUENTA CON AUTORIZACION POR PARACLINICOS MAYOR VALORCOBRADO SE RECONOCE SOAT-25 %.JENNIFER REBOLLEDO                                                                                                                                                                                                                                                                                                                                                                                                                                                                                                                                                                                                                                                                                                                                                                                                                                                                                                                                                                                                                                                                                                                                                                                                                                                                                                                                                                                    </t>
  </si>
  <si>
    <t>891411663_HSM1256567</t>
  </si>
  <si>
    <t>891411663_HSM1256566</t>
  </si>
  <si>
    <t>TARIFA: SE REALIZA OBJECCION MAYOR VALOR COBRADO EN CUPS 786201 VALOR PACTADO $610200 VALOR COBRADO $1680400 SE OBJETA L A DIFERENCIA POR $1070200 FAVOR VALIDAR.JENNIFER REBOLLEDO</t>
  </si>
  <si>
    <t>891411663_HSM1256561</t>
  </si>
  <si>
    <t>TARIFA: SE REALIZA OBJECCION MAYOR VALOR COBRADO EN TERAPIAFISICA VP$19.275 SE OBJETA LA DIFERENCIA POR 20 SS .JENNIFER REBOLLEDO</t>
  </si>
  <si>
    <t>891411663_HSM1257772</t>
  </si>
  <si>
    <t>Por solicitud de la EPS en el SRX126263</t>
  </si>
  <si>
    <t xml:space="preserve">PAIWEB: SE DEVUELVE FACTURA SERVICIO DE VACUNACION NO SE ENC UENTRA REPORTADO EN PAIWEB .JENNIFER REBOLLEDO                                                                                                                                                                                                                                                                                                                                                                                                                                                                                                                                                                                                                                                                                                                                                                                                                                                                                                                                                                                                                                                                                                                                                                                                                                                                                                                                                                                                                                                 </t>
  </si>
  <si>
    <t>891411663_HSM1257080</t>
  </si>
  <si>
    <t>Por solicitud de la EPS en el SRX126270</t>
  </si>
  <si>
    <t xml:space="preserve">PAIWEB: SE DEVUELVE FACTURA AL VALIDAR LOS SERVICIOS DE VACU NACION NO SE ENCUENTRAN REPORTADOS EN PAIWEB FAVOR VALIDAR.NNIFER REBOLLEDO                                                                                                                                                                                                                                                                                                                                                                                                                                                                                                                                                                                                                                                                                                                                                                                                                                                                                                                                                                                                                                                                                                                                                                                                                                                                                                                                                                                                                    </t>
  </si>
  <si>
    <t>891411663_HSM1257774</t>
  </si>
  <si>
    <t>Por solicitud de la EPS en el SRX126095</t>
  </si>
  <si>
    <t xml:space="preserve">AUT: SE DEVUELVE FACTURA SERVICIO DE URGENCIAS NO CUENTA CON  AUTORIZACION POR LOS SERVICIOS FAVOR SOLICITAR.JENNIFER RELLEDO                                                                                                                                                                                                                                                                                                                                                                                                                                                                                                                                                                                                                                                                                                                                                                                                                                                                                                                                                                                                                                                                                                                                                                                                                                                                                                                                                                                                                               </t>
  </si>
  <si>
    <t>891411663_HSM1257539</t>
  </si>
  <si>
    <t>Por solicitud de la EPS en el SRX126086</t>
  </si>
  <si>
    <t xml:space="preserve">AUT/TARIFA: SE DEVUELVE FACTURA SERVICIO DERIVADO DE URGENCI AS NO CUENTA CON AUTORIZACION POR PARACLINICO MAYOR VALOR BRADO PCR VP$42.250.JENNIFER REBOLLEDO                                                                                                                                                                                                                                                                                                                                                                                                                                                                                                                                                                                                                                                                                                                                                                                                                                                                                                                                                                                                                                                                                                                                                                                                                                                                                                                                                                                              </t>
  </si>
  <si>
    <t>891411663_HSM1257770</t>
  </si>
  <si>
    <t>Por solicitud de la EPS en el SRX126021</t>
  </si>
  <si>
    <t xml:space="preserve">AUT/TARIFA: SE DEVUELVE FACTURA NO CUENTA CON AUTORIZACION P ARA LOS SERVICIOS DERIVADOS DE URGENCIASMAYOR VALOR COBRAD EN SERVICIOS DE CONSULTA .JENNIFER REBOLLEDO                                                                                                                                                                                                                                                                                                                                                                                                                                                                                                                                                                                                                                                                                                                                                                                                                                                                                                                                                                                                                                                                                                                                                                                                                                                                                                                                                                                       </t>
  </si>
  <si>
    <t>891411663_HSM1257541</t>
  </si>
  <si>
    <t>Por solicitud de la EPS en el SRX125937</t>
  </si>
  <si>
    <t xml:space="preserve">AUT/TARIFA/CAPITA: SE DEVUELVE FACTURA SERVICIO DERIVADO DE URGENCIAS NO CUENTA CON AUTORIZACION POR LOS PARACLINICOS MYOR VALOR COBRADO SE RECONOCE SOAT-25% CUPS 906317 SE ENCUE TRA INCLUIDO EN LA CAPITA.JENNIFER REBOLLEDO                                                                                                                                                                                                                                                                                                                                                                                                                                                                                                                                                                           </t>
  </si>
  <si>
    <t>891411663_HSM1257557</t>
  </si>
  <si>
    <t>891411663_HSM1257082</t>
  </si>
  <si>
    <t>891411663_HSM1257507</t>
  </si>
  <si>
    <t>891411663_HSM1257508</t>
  </si>
  <si>
    <t>891411663_HSM1257085</t>
  </si>
  <si>
    <t>891411663_HSM1257510</t>
  </si>
  <si>
    <t>891411663_HSM1257084</t>
  </si>
  <si>
    <t>891411663_HSM1257765</t>
  </si>
  <si>
    <t>891411663_HSM1257540</t>
  </si>
  <si>
    <t>891411663_HSM1257566</t>
  </si>
  <si>
    <t>TARIFA: SE REALIZA OBJECCION MAYOR VALOR COBRADO EN CUPS 904601 VALOR PACTADO $71750 VALOR COBRADO $110900 SE OBJETA LA DIFERENCIA POR $39150 FAVOR VALIDAR.JENNIFER REBOLLEDO</t>
  </si>
  <si>
    <t>891411663_HSM1257519</t>
  </si>
  <si>
    <t>TARIFA: SE REALIZA OBJECCION MAYOR VALOR COBRADO EN TERAPIAFISICA VP$19.275 SE OBJETA LA DIFERENCIA POR 10 SS .JENNIFER REBOLLEDO</t>
  </si>
  <si>
    <t>891411663_HSM1257585</t>
  </si>
  <si>
    <t>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t>
  </si>
  <si>
    <t>891411663_HSM1257763</t>
  </si>
  <si>
    <t>TARIFA: SE REALIZA OBJECCION MAYOR VALOR COBRADO EN CUPS 452305 VALOR PACTADO $450000 VALOR COBRADO $516900 SE OBJETA LA  DIFERENCIA POR $66900 FAVOR VALIDAR.JENNIFER REBOLLEDO</t>
  </si>
  <si>
    <t>891411663_HSM1258678</t>
  </si>
  <si>
    <t>Por solicitud de la EPS en el SRX126271</t>
  </si>
  <si>
    <t xml:space="preserve">PAIWEB: SE DEVUELVE FACTURA SERVICIO DE VACUNACION NO SE ENC ENTRAN REPORTADAS EN PAIWEB FAVOR VALIDAR.JENNIFER REBOLLED                                                                                                                                                                                                                                                                                                                                                                                                                                                                                                                                                                                                                                                                                                                                                                                                                                                                                                                                                                                                                                                                                                                                                                                                                                                                                                                                                                                                                                    </t>
  </si>
  <si>
    <t>891411663_HSM1258745</t>
  </si>
  <si>
    <t>891411663_HSM1258713</t>
  </si>
  <si>
    <t>891411663_HSM1258645</t>
  </si>
  <si>
    <t>891411663_HSM1258696</t>
  </si>
  <si>
    <t>891411663_HSM1258661</t>
  </si>
  <si>
    <t>891411663_HSM1258643</t>
  </si>
  <si>
    <t>891411663_HSM1258699</t>
  </si>
  <si>
    <t>TARIFA: SE REALIZA OBJECCION MAYOR VALOR COBRADO EN CUPS 902045 VALOR PACTADO $30250 VALOR COBRADO $46800 SE OBJETA LA D IFERENCIA POR $16550 FAVOR VALIDAR.JENNIFER REBOLLEDO</t>
  </si>
  <si>
    <t>891411663_HSM1258720</t>
  </si>
  <si>
    <t>TARIFA: SE REALIZA OBJECCION MAYOR VALOR COBRADO EN CUPS 903866 VALOR PACTADO $21750 VALOR COBRADO $33600 SE OBJETA LA D IFERENCIA POR $11850 FAVOR VALIDAR.JENNIFER REBOLLEDO</t>
  </si>
  <si>
    <t>891411663_HSM1258716</t>
  </si>
  <si>
    <t>TARIFA: SE REALIZA OBJECCION MAYOR VALOR COBRADO EN CUPS 902049 VALOR PACTADO $29500 VALOR COBRADO $45600 SE OBJETA LA D IFERENCIA POR $16100 FAVOR VALIDAR.JENNIFER REBOLLEDO</t>
  </si>
  <si>
    <t>891411663_HSM1258568</t>
  </si>
  <si>
    <t>PGP/CAPITA/TARIFA: SE REALIZA OBJECCION HEMOGRAMA SE ENCUENTRA INCLUIDO DENTRO DE LA CAPITA , MAYOR VALOR COBRADO SOAT-2 5%.JENNIFER REBOLLEDO</t>
  </si>
  <si>
    <t>891411663_HSM1258725</t>
  </si>
  <si>
    <t>TARIFA: SE REALIZA OBJECCION MAYOR VALOR COBRADO EN CUPS 903867 VALOR PACTADO $21750 VALOR COBRADO $33600 SE OBJETA LA D IFERENCIA POR $11850 FAVOR VALIDAR.JENNIFER REBOLLEDO</t>
  </si>
  <si>
    <t>891411663_HSM1259607</t>
  </si>
  <si>
    <t>891411663_HSM1259608</t>
  </si>
  <si>
    <t>891411663_HSM1260188</t>
  </si>
  <si>
    <t>Por solicitud de la EPS en el SRX126029</t>
  </si>
  <si>
    <t xml:space="preserve">AUT: SE DEVUELVE FACTURA NO CUENTA CON AUTORIZACION POR TAC E CRANEO SERVICIO DERIVADO DE URGENCIAS FAVOR VALIDAR Y SOLICITAR.JENNIFER REBOLLEDO                                                                                                                                                                                                                                                                                                                                                                                                                                                                                                                                                                                                                                                                                                                                                                                                                                                                                                                                                                                                                                                                                                                                                                                                                                                                                                                                                                                                            </t>
  </si>
  <si>
    <t>891411663_HSM1260185</t>
  </si>
  <si>
    <t>891411663_HSM1262568</t>
  </si>
  <si>
    <t>Por solicitud de la EPS en el SRX126142</t>
  </si>
  <si>
    <t xml:space="preserve">AUT/TARIFA: SE DEVUELVE FACTURA SERVICIO DERIVADO DE URGNCIA S NO CUENTA CON AUTRORIZACION POR CONSULTAS FAVOR SOLICITAR MAYOR VALOR COBRADO EN SERVICIOS.JENNIFER REBOLLEDO                                                                                                                                                                                                                                                                                                                                                                                                                                                                                                                                                                                                                                                                                                                                                                                                                                                                                                                                                                                                                                                                                                                                                                                                                                                                                                                                                                               </t>
  </si>
  <si>
    <t>891411663_HSM1262567</t>
  </si>
  <si>
    <t>Por solicitud de la EPS en el SRX125942</t>
  </si>
  <si>
    <t xml:space="preserve">AUT/TARIFA: SE DEVUELVE FACTURA NO CUENTA CON AUTORIZACIOBN POR PARACLINICOS DERIVADOS DE URGENCIAS FAVOR SOLICITARMAYOR VALOR COBRADO EN PARACLINICOS.JENNIFER REBOLLEDO                                                                                                                                                                                                                                                                                                                                                                                                                                                                                                                                                                                                                                                                                                                                                                                                                                                                                                                                                                                                                                                                                                                                                                                                                                                                                                                                                                                  </t>
  </si>
  <si>
    <t>891411663_HSM1262563</t>
  </si>
  <si>
    <t xml:space="preserve">.TARIFA: SE REALIZA OBJECCION MAYOR VALOR COBRADO EN CUPS 881 210 VALOR PACTADO $48000 VALOR COBRADO $797300 DIFERENCIA R $749300 FAVOR VALIDAR.JENNIFER REBOLLEDO                                                                                                                                                                                                                                                                                                                                                                                                                                                                                                                                                                              PAC: 1090149135 HENRY PULGARIN MORA                                                                                                                                                                                                                                                                                                                                                                                                                                                                                                                                                                                                                                                                                                                                                                         </t>
  </si>
  <si>
    <t>891411663_HSM1262561</t>
  </si>
  <si>
    <t xml:space="preserve">.TARIFA: SE REALIZA OBJECCION MAYOR VALOR COBRADO EN CUPS 903 426 VALOR PACTADO $45750 VALOR COBRADO $70800 DIFERENCIA P $25050 FAVOR VALIDAR.JENNIFER REBOLLEDO                                                                                                                                                                                                                                                                                                                                                                                                                                                                                                                                                                                PAC: 1088008586 MARIA SALOME VILLA AGUILA                                                                                                                                                                                                                                                                                                                                                                                                                                                                                                                                                                                                                                                                                                                                                                   </t>
  </si>
  <si>
    <t>891411663_HSM1262570</t>
  </si>
  <si>
    <t xml:space="preserve">.TARIFA: SE REALIZA OBJECCION MAYOR VALOR COBRADO EN CUPS 903 026 VALOR PACTADO $38000 VALOR COBRADO $58700 DIFERENCIA P $20700 FAVOR VALIDAR.JENNIFER REBOLLEDO                                                                                                                                                                                                                                                                                                                                                                                                                                                                                                                                                                                PAC: 24414161 ELVIA DE JESUS JIMENEZ QU                                                                                                                                                                                                                                                                                                                                                                                                                                                                                                                                                                                                                                                                                                                                                                     </t>
  </si>
  <si>
    <t>891411663_HSM1262557</t>
  </si>
  <si>
    <t xml:space="preserve">.TARIFA: SE REALIZA OBJECCION MAYOR VALOR COBRADO EN CUPS 931 001 VALOR PACTADO $19275 VALOR COBRADO $298000 DIFERENCIA R $105250 FAVOR VALIDAR.JENNIFER REBOLLEDO                                                                                                                                                                                                                                                                                                                                                                                                                                                                                                                                                                              PAC: 34940966 AMADA STELLA OTERO OJEDA                                                                                                                                                                                                                                                                                                                                                                                                                                                                                                                                                                                                                                                                                                                                                                      </t>
  </si>
  <si>
    <t>891411663_HSM1263349</t>
  </si>
  <si>
    <t>Por solicitud de la EPS en el SRX126265</t>
  </si>
  <si>
    <t xml:space="preserve">PAIWEB: SE DEVUELVE FACTURA AL VALIDAR EL SERVICIO DE VACUNA CION NO SE ENCUENTRA REPORTADO EN PAIWEB FAVOR VALIDAR.JENNFER REBOLLEDO                                                                                                                                                                                                                                                                                                                                                                                                                                                                                                                                                                                                                                                                                                                                                                                                                                                                                                                                                                                                                                                                                                                                                                                                                                                                                                                                                                                                                       </t>
  </si>
  <si>
    <t>891411663_HSM1263450</t>
  </si>
  <si>
    <t>Por solicitud de la EPS en el SRX126266</t>
  </si>
  <si>
    <t xml:space="preserve">PAIWEB/TARIFA: SE DEVUELVE FACTURA AL VALIDAR EL SERVICIO DE VACUNACION NO SE ENCUENTRAN REPORTADOS EN PAIWEB MAYOR VAL COBRADO EN CUPS 993503993120 VP$9.225 FAVOR VALIDAR Y ANEX AR LO REQUERIDO .JENNIFER REBOLLEDO                                                                                                                                                                                                                                                                                                                                                                                                                                                                                                                                                                                    </t>
  </si>
  <si>
    <t>891411663_HSM1263936</t>
  </si>
  <si>
    <t>Por solicitud de la EPS en el SRX125971</t>
  </si>
  <si>
    <t xml:space="preserve">AUT/TARIFA: SE DEVUELVE FACTURA NO CUENTA CON AUTORIZACION P OR PARACLINICOS SERVICIO DERIVADO DE URGENCIAS MAYOR VALORCOBRADO EN LOS SERVICIOS FACTURADOS FAVOR VALIDAR Y ANEXAR L O REQUERIDO PARA DAR TRAMITE.JENNIFER REBOLLEDO                                                                                                                                                                                                                                                                                                                                                                                                                                                                                                                                                                                                                                                                                                                                                                                                                                                                                                                                                                                                                                                                                                                                                                                                                                                                                                                        </t>
  </si>
  <si>
    <t>891411663_HSM1263350</t>
  </si>
  <si>
    <t>Por solicitud de la EPS en el SRX125953</t>
  </si>
  <si>
    <t xml:space="preserve">AUT/TARIFAS: SE DEVUELVE FACTURA NO CUENTA CON AUTORIZACION POR PARACLINICOS DERIVADOS DE URGENCIAS FAVOR SOLICITAR.JENNIFER REBOLLEDO                                                                                                                                                                                                                                                                                                                                                                                                                                                                                                                                                                                                                                                                                                                                                                                                                                                                                                                                                                                                                                                                                                                                                                                                                                                                                                                                                                                                                      </t>
  </si>
  <si>
    <t>891411663_HSM1263984</t>
  </si>
  <si>
    <t>891411663_HSM1263943</t>
  </si>
  <si>
    <t>891411663_HSM1263386</t>
  </si>
  <si>
    <t>PGP/CAPITA: SE REALIZA OBJECCION SERVICIOS INCLUIDOS DENTROE LA CAPITA: 903895 CREATININA ,903815 COLESTEROL HDL,903818 COLESTEROL TOTAL,903856 NITROGENO. JENNIFER REBOLLEDO</t>
  </si>
  <si>
    <t>891411663_HSM1264256</t>
  </si>
  <si>
    <t>Por solicitud de la EPS en el SRX126169</t>
  </si>
  <si>
    <t xml:space="preserve">AUT/TARIFA: SE DEVUELVE FACTURA NO CUENTA CON AUTORIZACION P OR MONITORIA FETAL SERVICIO DERIVADO DE URGENCIAS MAYOR VAOR COBRADO.JENNIFER REBOLLEOD                                                                                                                                                                                                                                                                                                                                                                                                                                                                                                                                                                                                                                                                                                                                                                                                                                                                                                                                                                                                                                                                                                                                                                                                                                                                                                                                                                                                       </t>
  </si>
  <si>
    <t>891411663_HSM1264682</t>
  </si>
  <si>
    <t>891411663_HSM1264685</t>
  </si>
  <si>
    <t>891411663_HSM1265445</t>
  </si>
  <si>
    <t>Por solicitud de la EPS en el SRX125974</t>
  </si>
  <si>
    <t xml:space="preserve">AUT/TARIFA: SE DEVUELVE FACTURA AL VALIDAR EL NAP QUE ANEXAN  YA SE ENCUENTRA PRESETANDO Y PAGO EN LA FACTURA HSM-126426IGUAL FECHA DE PRESTACION  MAYOR VALOR COBRADO .JENNIFER RE BOLLEDO                                                                                                                                                                                                                                                                                                                                                                                                                                                                                                                                                                                                                                                                                                                                                                                                                                                                                                                                                                                                                                                                                                                                                                                                                                                                                                                                                                </t>
  </si>
  <si>
    <t>891411663_HSM1265482</t>
  </si>
  <si>
    <t xml:space="preserve">.TARIFA: SE REALIZA OBJECCION MAYOR VALOR COBRADO EN CUPS 881 210 VALOR PACTADO $48000 VALOR COBRADO $797300 DIFERENCIA R $749300 FAVOR VALIDAR.JENNIFER REBOLLEDO                                                                                                                                                                                                                                                                                                                                                                                                                                                                                                                                                                              PAC: 4591073 GERMAN TULIO HURTADO                                                                                                                                                                                                                                                                                                                                                                                                                                                                                                                                                                                                                                                                                                                                                                           </t>
  </si>
  <si>
    <t>891411663_HSM1266660</t>
  </si>
  <si>
    <t>Por solicitud de la EPS en el SRX126016</t>
  </si>
  <si>
    <t xml:space="preserve">AUT/TARIFA: SE DEVUELVE FACTURA NO CUENTA CON AUTORIZACION P OR SERVICIOS DERIVADOS DE URGENCIAS FAVOR SOLICITAR MAYOR ALOR COBRADO.JENNIFER REBOLLEDO                                                                                                                                                                                                                                                                                                                                                                                                                                                                                                                                                                                                                                                                                                                                                                                                                                                                                                                                                                                                                                                                                                                                                                                                                                                                                                                                                                                                     </t>
  </si>
  <si>
    <t>891411663_HSM1266652</t>
  </si>
  <si>
    <t>891411663_HSM1267071</t>
  </si>
  <si>
    <t>TARIFA: SE REALIZA OBJECCION MAYOR VALOR COBRADO EN CUPS 906462 VALOR PACTADO $61500 VALOR COBRADO $95100 DIFERENCIA POR  $33600 FAVOR VALIDAR.JENNIFER REBOLLEDO</t>
  </si>
  <si>
    <t>891411663_HSM1268726</t>
  </si>
  <si>
    <t>891411663_HSM1268727</t>
  </si>
  <si>
    <t>891411663_HSM1269660</t>
  </si>
  <si>
    <t>Por solicitud de la EPS en el SRX126009</t>
  </si>
  <si>
    <t xml:space="preserve">AUT/TARIFA: SE DEVUELVE FACTURA NO CUENTA CON AUTORIZACION P OR LOS PARACLINICOS DERIVADOS DE URGENCIAS FAVOR SOLICITAR L CORREO CAPAUTORIZACIONES@EPSDELAGENTE.COM.CO  MAYOR VALOR  COBRADO EN PARACLINICOS.JENNIFER REBOLLEDO                                                                                                                                                                                                                                                                                                                                                                                                                                                                                                                                                                                                                                                                                                                                                                                                                                                                                                                                                                                                                                                                                                                                                                                                                                                                                                                            </t>
  </si>
  <si>
    <t>891411663_HSM1269663</t>
  </si>
  <si>
    <t>891411663_HSM1269658</t>
  </si>
  <si>
    <t>891411663_HSM1270925</t>
  </si>
  <si>
    <t>Por solicitud de la EPS en el SRX126260</t>
  </si>
  <si>
    <t xml:space="preserve">PAIWEB: SE DEVUELVE FACTURA VACUNA NO SE ENCUENTRA REPORTADA  EN PAIWEB NO SE EVIDENCIA COMPROBANTE DE RECIBIDO O SOPOR DE VACUNACION.JENNIFER REBOLLEDO                                                                                                                                                                                                                                                                                                                                                                                                                                                                                                                                                                                                                                                                                                                                                                                                                                                                                                                                                                                                                                                                                                                                                                                                                                                                                                                                                                                                   </t>
  </si>
  <si>
    <t>891411663_HSM1271020</t>
  </si>
  <si>
    <t>Por solicitud de la EPS en el SRX126177</t>
  </si>
  <si>
    <t xml:space="preserve">AUT/TARIFA: SE DEVUELVE FACTURA NO CUENTA CON AUTORIZACION P OR LOS SERVICIOS FACTURADOS  EL NAP QUE ANEXAN SE ENCUENTRPRESENTADO Y PAGO N LA FACTURA HSM-1203444  MAYOR VALOR COB RADO EN CONSULTA VP$19.275 . JENNIFER REBOLLEDO                                                                                                                                                                                                                                                                                                                                                                                                                                                                                                                                                                                                                                                                                                                                                                                                                                                                                                                                                                                                                                                                                                                                                                                                                                                                                                                        </t>
  </si>
  <si>
    <t>891411663_HSM1270992</t>
  </si>
  <si>
    <t>Por solicitud de la EPS en el SRX126173</t>
  </si>
  <si>
    <t xml:space="preserve">AUT: SE DEVUELVE FACTURA NO CUENTA CON AUTORIZACION POR LOS ERVICIOS PRESTADOS EL NAP QUE ANEXAN SE ENCUENTRA PRESENTADO Y PAGO EN LA FACTURA HSM-1240053  MAYOR VALOR COBRADO EN C UPS 890308  VP$24.570 . JENNIFER REBOLLEDO                                                                                                                                                                                                                                                                                                                                                                                                                                                                                                                                                                                                                                                                                                                                                                                                                                                                                                                                                                                                                                                                                                                                                                                                                                                                                                                             </t>
  </si>
  <si>
    <t>891411663_HSM1270995</t>
  </si>
  <si>
    <t>Por solicitud de la EPS en el SRX126174</t>
  </si>
  <si>
    <t xml:space="preserve">AUT/TARIFA: SE DEVUELVE FACTURA NO CUENTA CON AUTORIZACION P OR LOS SERVICIOS PRESTADOS EL NAP QUE ANEXAN SE ENUENTRA PRSENTADO Y PAGO EN LA FACTURA HSM-1235658  MAYOR VALOR COBRA DO EN CONSULTA VP$24.570 .JENNIFER REBOLLEDO                                                                                                                                                                                                                                                                                                                                                                                                                                                                                                                                                                                                                                                                                                                                                                                                                                                                                                                                                                                                                                                                                                                                                                                                                                                                                                                           </t>
  </si>
  <si>
    <t>891411663_HSM1270996</t>
  </si>
  <si>
    <t>Por solicitud de la EPS en el SRX126170</t>
  </si>
  <si>
    <t xml:space="preserve">AUT/TARIFA: SE DEVUELVE FACTURA AMBULATORIA NO CUENTA CON AU TORIZACION POR LOS SERVICIOS FACTURADOS EL NAP QUE ANEXAN SENCUENTRA PRESENTADO Y PAGO EN LA FACTURA HSM-1241559 FAVOR VALIDAR MAYOR VALOR COBRADO EN CONSULTA VP $24.570.JENIFER                                                                                                                                                                                                                                                                                                                                                                                                                                                                                                                                                                                                                                                                                                                                                                                                                                                                                                                                                                                                                                                                                                                                                                                                                                                                                                             </t>
  </si>
  <si>
    <t>891411663_HSM1270990</t>
  </si>
  <si>
    <t>Por solicitud de la EPS en el SRX126250</t>
  </si>
  <si>
    <t xml:space="preserve">SPTE.INCOMPLETO/TARIFA: SE DEVUELVE FACTURA NO SE EVIDENCIA SOPORTE DE CONSULTA POR NUTRICIONISTA FAVOR ANEXAR PARA DAR RAMITE MAYOR VALOR COBRADO EN CONSULTA VP$26.100 .JENNIFER REBOLLEDO                                                                                                                                                                                                                                                                                                                                                                                                                                                                                                                                                                                                                                                                                                                                                                                                                                                                                                                                                                                                                                                                                                                                                                                                                                                                                                                                                               </t>
  </si>
  <si>
    <t>891411663_HSM1270883</t>
  </si>
  <si>
    <t>Por solicitud de la EPS en el SRX126168</t>
  </si>
  <si>
    <t xml:space="preserve">AUT/TARIFA:SE DEVUELVE FACTURA SERVICIOS DERIVADOS DE URGENC AS NO CUENTA CON AUTORIZACION 2-MAYOR VALOR COBRADO EN CONULTAS .JENNIFER REBOLLEDO                                                                                                                                                                                                                                                                                                                                                                                                                                                                                                                                                                                                                                                                                                                                                                                                                                                                                                                                                                                                                                                                                                                                                                                                                                                                                                                                                                                                           </t>
  </si>
  <si>
    <t>891411663_HSM1270978</t>
  </si>
  <si>
    <t>Por solicitud de la EPS en el SRX126159</t>
  </si>
  <si>
    <t xml:space="preserve">AUT/TARIFA: SE DEVUELVE FACTURA NO CUENTA CON AUTORIZACION POR PARACLINICIO DERIVADO DE URGENCIAS MAYOR VALOR COBRADO E N PCR .JENNIFER REBOLLEDO                                                                                                                                                                                                                                                                                                                                                                                                                                                                                                                                                                                                                                                                                                                                                                                                                                                                                                                                                                                                                                                                                                                                                                                                                                                                                                                                                                                                           </t>
  </si>
  <si>
    <t>891411663_HSM1270986</t>
  </si>
  <si>
    <t>Por solicitud de la EPS en el SRX126196</t>
  </si>
  <si>
    <t xml:space="preserve">NOPBS/TARIFA: SE DEVUELVE FACTURA SERVICIO NOPBS NO SE ENCUE TRA REPORTADO EN LA WEB SERVICES LOS DATOS REPORTADOS DEBENE COINCIDIR CON LOS FACTURADOS CODIGO MIPRES FECHA DE SERV ICIO VALORCANTIDAD  MAYOR VALOR COBRADO EN CONSULTA VP$4.300 DIFERENCIA POR $12.200 FAVOR VALIDAR.JENNIFER REBOLLEDO MIPRES CORRECTO 20230330143035538592 AUT 231106286297381.                                                                                                                                                                                                                                                                                                                                                                          </t>
  </si>
  <si>
    <t>891411663_HSM1270937</t>
  </si>
  <si>
    <t>Por solicitud de la EPS en el SRX126105</t>
  </si>
  <si>
    <t xml:space="preserve">AUT: SE DEVUELVE FACTURA NO CUENTA CON AUTORIZACION POR LOS SERVICIOS PRESTADOS FAVOR SOLICITAR  ANEXAR HISTORIA CLINICA LEGIBLE .JENNIFER REBOLLEDO                                                                                                                                                                                                                                                                                                                                                                                                                                                                                                                                                                                                                                                                                                                                                                                                                                                                                                                                                                                                                                                                                                                                                                                                                                                                                                                                                                                                       </t>
  </si>
  <si>
    <t>891411663_HSM1270894</t>
  </si>
  <si>
    <t>Por solicitud de la EPS en el SRX126085</t>
  </si>
  <si>
    <t xml:space="preserve">AUT:SE DEVUELVE FACTURA SERVICIO DE URGENCIAS NO CUENTA CON  AUTORIZACION POR LOS SERVICIOS FACTURADOS FAVOR SOLICITAR  CORREO CAPAUTORIZACIONES@EPSDELAGENTE.COM.CO .JENNIFER REBO LLEOD                                                                                                                                                                                                                                                                                                                                                                                                                                                                                                                                                                                                                                                                                                                                                                                                                                                                                                                                                                                                                                                                                                                                                                                                                                                                                                                                                                  </t>
  </si>
  <si>
    <t>891411663_HSM1270833</t>
  </si>
  <si>
    <t>Por solicitud de la EPS en el SRX126251</t>
  </si>
  <si>
    <t xml:space="preserve">AUT/TARIFA/SPTE.INCOMPLETO: SE DEVUELVE FACTURA NO CUENTA CO N AUTORIZACION EL NAP QUE ANEXAN SE ENCUENTRA PRESENTADO Y AGO EN LA FACTURA HSM-1247217FACTURAN 3 PSICOTERAPIAS SOPOR TAN 1  MAYOR VALOR COBRADO VP$ 24.570 . JENNIFER REOLLEDO                                                                                                                                                                                                                                                                                                                                                                                                                                                                                                                                                                                                                                                                                                                                                                                                                                                                                                                                                                                                                                                                                                                                                                                                                                                                                                             </t>
  </si>
  <si>
    <t>891411663_HSM1270873</t>
  </si>
  <si>
    <t>Por solicitud de la EPS en el SRX125988</t>
  </si>
  <si>
    <t xml:space="preserve">AUT/TARIFA: SE DEVUELVE FACTURA SERVICIOS DERIVADOS DE URGEN CIAS NO CUENTA CON AUTORIZACION POR PARACLINICOS  2-MAYOR ALOR COBRADO .JENNIFER REBOLLEDO                                                                                                                                                                                                                                                                                                                                                                                                                                                                                                                                                                                                                                                                                                                                                                                                                                                                                                                                                                                                                                                                                                                                                                                                                                                                                                                                                                                                    </t>
  </si>
  <si>
    <t>891411663_HSM1270868</t>
  </si>
  <si>
    <t>891411663_HSM1270871</t>
  </si>
  <si>
    <t>891411663_HSM1270886</t>
  </si>
  <si>
    <t>891411663_HSM1270885</t>
  </si>
  <si>
    <t>891411663_HSM1271119</t>
  </si>
  <si>
    <t>Por solicitud de la EPS en el SRX126160</t>
  </si>
  <si>
    <t xml:space="preserve">AUT/TARIFA: SE DEVUELVE FACTURA SERVICIO DERIVADO DE URGENCI AS NO CUENTA CON AUTORIZACION MAYOR VALOR COBRADO EN PCR V$42.250 .JENNIFER REBOLLEDO                                                                                                                                                                                                                                                                                                                                                                                                                                                                                                                                                                                                                                                                                                                                                                                                                                                                                                                                                                                                                                                                                                                                                                                                                                                                                                                                                                                                         </t>
  </si>
  <si>
    <t>891411663_HSM1271163</t>
  </si>
  <si>
    <t>Por solicitud de la EPS en el SRX126087</t>
  </si>
  <si>
    <t xml:space="preserve">AUT/TARIFA: SE DEVUELVE FACTURA NO CUENTA CON AUTORIZACION S ERVICIO DERIVADO DE URGENCIAS PCR  MAYOR VALOR COBRADO EN UPS 906913 FAVOR VALIDAR.JENNIFER REBOLLEDO                                                                                                                                                                                                                                                                                                                                                                                                                                                                                                                                                                                                                                                                                                                                                                                                                                                                                                                                                                                                                                                                                                                                                                                                                                                                                                                                                                                         </t>
  </si>
  <si>
    <t>891411663_HSM1271154</t>
  </si>
  <si>
    <t>Por solicitud de la EPS en el SRX126063</t>
  </si>
  <si>
    <t xml:space="preserve">AUT/TARIFA: SE DEVULVE FACTURA NO CUENTA CON AUTORIZACION PO  CONSULTA SERVICIO DERIVADO DE URGENCIAS MAYOR VALOR COBRA EN INTERCONSULTA POR ORTOPEDIA .JENNIFER REBOLLEDO                                                                                                                                                                                                                                                                                                                                                                                                                                                                                                                                                                                                                                                                                                                                                                                                                                                                                                                                                                                                                                                                                                                                                                                                                                                                                                                                                                                 </t>
  </si>
  <si>
    <t>891411663_HSM1271152</t>
  </si>
  <si>
    <t>Por solicitud de la EPS en el SRX125943</t>
  </si>
  <si>
    <t xml:space="preserve">AUT/TARIFA: SE DEVUELVE FACTURA NO CUENTA CON AUTORIZACION P OR LOS SERVICIOS DERIVADOS DE URGENCIAS PARACLINICOS  MAYOVALOR COBRADO EN CUPS 903833903866903867906913903805 FAV OR VALIDAR.JENNIFER REBOLLEDO                                                                                                                                                                                                                                                                                                                                                                                                                                                                                                                              </t>
  </si>
  <si>
    <t>891411663_HSM1271148</t>
  </si>
  <si>
    <t>C.MODERADORA/COPAGO: SE REALIZA OBJECCION RECIBO DE PAGO COMPARTIDO NO RECAUDADO EN SERVICIO.JENNIFER REBOLLEDO</t>
  </si>
  <si>
    <t>891411663_HSM1273388</t>
  </si>
  <si>
    <t>Por solicitud de la EPS en el SRX126106</t>
  </si>
  <si>
    <t xml:space="preserve">AUT/TARIFA: SE DEVUELVE FACTURA NO CUENTA CON AUTORIZACION P OR EL SERVICIO PRESTADO EL NAP QUE ANEXAN SE ENCUENTRA PRESNTADO Y PAGO EN LA FACTURA HSM-1267066  MAYOR VALOR COBRADO  EN CUPS 903026 .JENNIFER REBOLLEDO                                                                                                                                                                                                                                                                                                                                                                                                                                                                                                                                                                                                                                                                                                                                                                                                                                                                                                                                                                                                                                                                                                                                                                                                                                                                                                                                    </t>
  </si>
  <si>
    <t>891411663_HSM1273400</t>
  </si>
  <si>
    <t>891411663_HSM1272903</t>
  </si>
  <si>
    <t>891411663_HSM1273890</t>
  </si>
  <si>
    <t>Por solicitud de la EPS en el SRX126030</t>
  </si>
  <si>
    <t xml:space="preserve">AUT: SE DEVUELVE FACTURA NO CUENTA CON AUTORIZACION EL NAP Q UE ANEXAN SE ENCUENTRA PRESENTADO Y PAGO EN LA FACTURA HSM-267749 .JENNIFER REBOLLEDO                                                                                                                                                                                                                                                                                                                                                                                                                                                                                                                                                                                                                                                                                                                                                                                                                                                                                                                                                                                                                                                                                                                                                                                                                                                                                                                                                                                                          </t>
  </si>
  <si>
    <t>891411663_HSM1273877</t>
  </si>
  <si>
    <t>TARIFA: SE REALIZA OBJECCION MAYOR VALOR COBRADO EN CUPS 903426 VALOR PACTADO $45750 VALOR COBRADO$53100 DIFERENCIA POR $7350 FAVOR VALIDAR.JENNIFER REBOLLEDO</t>
  </si>
  <si>
    <t>891411663_HSM1273874</t>
  </si>
  <si>
    <t>891411663_HSM1274207</t>
  </si>
  <si>
    <t>891411663_HSM1274534</t>
  </si>
  <si>
    <t>891411663_HSM1275042</t>
  </si>
  <si>
    <t>Por solicitud de la EPS en el SRX126107</t>
  </si>
  <si>
    <t xml:space="preserve">AUT/TARIFA: SE DEVUELVE FACTURA AMBULATORIA NO CUENTA CON AU TORIZACION POR LOS SERVICIOS FACTURADOS EL NAP QUE ANEXAN SENCUENTRA PRESENTADO Y PAGO EN LA FACTURA HSM-1265442  MAYO R VALOR COBRADO EN CUPS 903026. JENNIFER REBOLLEDO                                                                                                                                                                                                                                                                                                                                                                                                                                                                                                                                                                                                                                                                                                                                                                                                                                                                                                                                                                                                                                                                                                                                                                                                                                                                                                                     </t>
  </si>
  <si>
    <t>891411663_HSM1275053</t>
  </si>
  <si>
    <t>Por solicitud de la EPS en el SRX125993</t>
  </si>
  <si>
    <t xml:space="preserve">AUT/TARIFA: SE DEVUELVE FACTURA SERVICIO DERIVADO DE URGENCI AS NO CUENTA CON AUTORIZACION FAVOR SOLICITAR MAYOR VALOR BRADO EN CONSULTA Y OBSERVACION.JENNIFER REBOLLEDO                                                                                                                                                                                                                                                                                                                                                                                                                                                                                                                                                                                                                                                                                                                                                                                                                                                                                                                                                                                                                                                                                                                                                                                                                                                                                                                                                                                  </t>
  </si>
  <si>
    <t>891411663_HSM1275061</t>
  </si>
  <si>
    <t>891411663_HSM1275052</t>
  </si>
  <si>
    <t>891411663_HSM1275981</t>
  </si>
  <si>
    <t>Por solicitud de la EPS en el SRX126058</t>
  </si>
  <si>
    <t xml:space="preserve">AUT/TARIFA: SE DEVUELVE FACTURA SERVICIO DERIVADO DE URGENCI S NO CUENTA CON AUTORIZACION POR PARACLINICO TROPONINA  MAR VALOR COBRADO EN SERVICIO.JENNIFER REBOLLEDO                                                                                                                                                                                                                                                                                                                                                                                                                                                                                                                                                                                                                                                                                                                                                                                                                                                                                                                                                                                                                                                                                                                                                                                                                                                                                                                                                                                      </t>
  </si>
  <si>
    <t>891411663_HSM1275979</t>
  </si>
  <si>
    <t>Por solicitud de la EPS en el SRX125963</t>
  </si>
  <si>
    <t xml:space="preserve">AUT/TARIFA:SE DEVUELVE FACTURA NO CUENTA CON AUTORIZACION PA RA SERVICIO DERIVADO DE URGENCIAS ULTRASONOGRAFIA  MAYOR VLOR COBRADO EN CUPS881511 VP$135250 .JENNIFER REBOLLEDO                                                                                                                                                                                                                                                                                                                                                                                                                                                                                                                                                                                                                                                                                                                                                                                                                                                                                                                                                                                                                                                                                                                                                                                                                                                                                                                                                                             </t>
  </si>
  <si>
    <t>891411663_HSM1275292</t>
  </si>
  <si>
    <t>891411663_HSM1276635</t>
  </si>
  <si>
    <t>Por solicitud de la EPS en el SRX126194</t>
  </si>
  <si>
    <t xml:space="preserve">FACTURACION/SPTE.INCOMPLETO: SE DEVUELVE FACTURA AL VALIDAR LO FACTURADO NO CORRESPONDE CON LO SOPORTADO FACTURA CONSULTA POR ORTOPEDIA Y SOPORTA CONSULTA POR MEDICINA INTERNA MAY R VALOR COBRADO EN CONSULTA.JENNIFER REBOLLEOD                                                                                                                                                                                                                                                                                                                                                                                                                                                                                                                                                                                                                                                                                                                                                                                                                                                                                                                                                                                                                                                                                                                                                                                                                                                                                                                         </t>
  </si>
  <si>
    <t>891411663_HSM1277007</t>
  </si>
  <si>
    <t>Por solicitud de la EPS en el SRX126112</t>
  </si>
  <si>
    <t xml:space="preserve">AUT: SE DEVUELVE FACTURA NO CUENTA CON AUTORIZACION POR URGE CIAS FAVOR SOLICITAR.JENNIFER REBOLLEOD                                                                                                                                                                                                                                                                                                                                                                                                                                                                                                                                                                                                                                                                                                                                                                                                                                                                                                                                                                                                                                                                                                                                                                                                                                                                                                                                                                                                                                                        </t>
  </si>
  <si>
    <t>891411663_HSM1276765</t>
  </si>
  <si>
    <t>Por solicitud de la EPS en el SRX126088</t>
  </si>
  <si>
    <t xml:space="preserve">AUT/TARIFA: SE DEVUELVE FACTURA SERVICIO DERIVADO DE URGENCI AS NO CUENTA CON AUTORIZACION POR PARACLINICO MAYOR VALOR BRADO EN PCR.JENNIFER REBOLLEDO                                                                                                                                                                                                                                                                                                                                                                                                                                                                                                                                                                                                                                                                                                                                                                                                                                                                                                                                                                                                                                                                                                                                                                                                                                                                                                                                                                                                     </t>
  </si>
  <si>
    <t>891411663_HSM1276230</t>
  </si>
  <si>
    <t>Por solicitud de la EPS en el SRX126075</t>
  </si>
  <si>
    <t xml:space="preserve">AUT/TARIFA: SE DEVUELVE FACTURA NO CUENTA CON AUTORIZACION P ARA LOS SERVICIOS DERIVADOS DE URGENCIAS  MAYOR VALOR COBRDO EN CUPS 902045 Y 902049 .JENNIFER REBOLLEDO                                                                                                                                                                                                                                                                                                                                                                                                                                                                                                                                                                                                                                                                                                                                                                                                                                                                                                                                                                                                                                                                                                                                                                                                                                                                                                                                                                                      </t>
  </si>
  <si>
    <t>891411663_HSM1276630</t>
  </si>
  <si>
    <t>Por solicitud de la EPS en el SRX126024</t>
  </si>
  <si>
    <t xml:space="preserve">AUT/TARIFA: SE DEVUELVE FACTURA SERVICIO DERIVADO DE URGENCI AS NO CUENTA CON AUTORIZACION PARA LOS PARACLINICOS MAYOR ALOR COBRADO EN CUPS 903805903833903866 Y 903867  FAVOR V ALIDAR.JENNIFER REBOLLEDO                                                                                                                                                                                                                                                                                                                                                                                                                                                                                                                                                                                              </t>
  </si>
  <si>
    <t>891411663_HSM1276629</t>
  </si>
  <si>
    <t>Por solicitud de la EPS en el SRX126004</t>
  </si>
  <si>
    <t xml:space="preserve">AUT/TARIFA: SE DEVUELVE FACTURA SERVICIO DERIVADO DE URGENCI AS NO CUENTA CON AUTORIZACION POR ULTRASONIGRAFIA, MAYOR VAOR COBRADO EN CUPS 881432 .JENNIFER REBOLLEDO                                                                                                                                                                                                                                                                                                                                                                                                                                                                                                                                                                                                                                       </t>
  </si>
  <si>
    <t>891411663_HSM1276997</t>
  </si>
  <si>
    <t>Por solicitud de la EPS en el SRX125978</t>
  </si>
  <si>
    <t xml:space="preserve">AUT: SE DEVUELVE FACTURA SERVICIO DERIVADO DE URGENCIAS NO CUENTA CON AUTORIZACION POR PARACLINICOS  MAYOR VALOR COBRADO EN TRANSAMINASAS Y TROPONINA.JENNIFER REBOLLEDO                                                                                                                                                                                                                                                                                                                                                                                                                                                                                                                                                                                                                                                                                                                                                                                                                                                                                                                                                                                                                                                                                                                                                                                                                                                                                                                                                                                  </t>
  </si>
  <si>
    <t>891411663_HSM1277000</t>
  </si>
  <si>
    <t>891411663_HSM1277645</t>
  </si>
  <si>
    <t>891411663_HSM1276722</t>
  </si>
  <si>
    <t>891411663_HSM1277252</t>
  </si>
  <si>
    <t>891411663_HSM1276226</t>
  </si>
  <si>
    <t>TARIFA/C.MODERADORA/COPAGO: SE REALIZA OBJECCION MAYOR VALOR COBRADO EN TERAPIA FONOAUDIOLOGICA VP$19.275 SE OBJETA LA D IFERENCIA POR 10 SS $82.750,2-RECIBO DE PAGO COMPARTIDO A RE CAUDAR POR 10 SS 19.000 SOLO SE EVIDENCIA RECAUDO DE$1.900 SE OBJETA LA DIFERENCIA $17.100. JENNIFER REBOLLEDO</t>
  </si>
  <si>
    <t>891411663_HSM1276693</t>
  </si>
  <si>
    <t>TARIFA/C.MODERADORA/COPAGO:SE REALIZA OBJECCION MAYOR VALORCOBRADO EN CONSULTA POR FONOAUDILOGIA VP$19.275 , SE OBJETA LA DIFERENCIA POR 10 SS , RECIBO DE PAGO COMPARTIDO NO RECAU DADO EN SERVICIO $25.000 X 10 SS . JENNIFER REBOLLEDO</t>
  </si>
  <si>
    <t>891411663_HSM1276647</t>
  </si>
  <si>
    <t>891411663_HSM1277703</t>
  </si>
  <si>
    <t>891411663_HSM1277704</t>
  </si>
  <si>
    <t>891411663_HSM1277812</t>
  </si>
  <si>
    <t>891411663_HSM1278369</t>
  </si>
  <si>
    <t>Por solicitud de la EPS en el SRX125968</t>
  </si>
  <si>
    <t xml:space="preserve">AUT: SE DEVUELVE FACTURA SERVICIOS DERIVADOS DE URGENCIAS NO  CUENTA CON AUTORIZACION FAVOR VALIDAR. JENNIFER REBOLLEDO                                                                                                                                                                                                                                                                                                                                                                                                                                                                                                                                                                                                                                                                                                                                                                                                                                                                                                                                                                                                                                                                                                                                                                                                                                                                                                                                                                                                                                     </t>
  </si>
  <si>
    <t>891411663_HSM1279799</t>
  </si>
  <si>
    <t>Por solicitud de la EPS en el SRX126178</t>
  </si>
  <si>
    <t xml:space="preserve">AUT: SE DEVUELVE FACTURA NO CUENTA CON AUTORIZACION POR EL S ERVICIO PRESTADO EL NAP QUE ANEXAN ESTA PRESENTADO Y PAGO E LA FACTURA HSM-1280879 . JENNIFER REBOLLEDO                                                                                                                                                                                                                                                                                                                                                                                                                                                                                                                                                                                                                                                                                                                                                                                                                                                                                                                                                                                                                                                                                                                                                                                                                                                                                                                                                                                        </t>
  </si>
  <si>
    <t>891411663_HSM1279703</t>
  </si>
  <si>
    <t>Por solicitud de la EPS en el SRX126161</t>
  </si>
  <si>
    <t xml:space="preserve">AUT: SE DVUELVE FACTURA SERVICIO DERIVADO DE URGENCIAS NO CU ENTA CON AUTORIZACION POR PARACLINICO PCR FAVOR SOLICITAR.JNNIFER REBOLLEDO                                                                                                                                                                                                                                                                                                                                                                                                                                                                                                                                                                                                                                                                                                                                                                                                                                                                                                                                                                                                                                                                                                                                                                                                                                                                                                                                                                                                                    </t>
  </si>
  <si>
    <t>891411663_HSM1279716</t>
  </si>
  <si>
    <t>Por solicitud de la EPS en el SRX126162</t>
  </si>
  <si>
    <t xml:space="preserve">AUT: SE DEVUELVE FACTURA SERVICIO DERIVADO DE URGENCIAS NO C UENTA CON AUTORIZACION POR PARACLINICO FAVOR SOLICITAR PARADAR TRAMITE.JENNIFER REBOLLEDO                                                                                                                                                                                                                                                                                                                                                                                                                                                                                                                                                                                                                                                                                                                                                                                                                                                                                                                                                                                                                                                                                                                                                                                                                                                                                                                                                                                                      </t>
  </si>
  <si>
    <t>891411663_HSM1279792</t>
  </si>
  <si>
    <t>Por solicitud de la EPS en el SRX126163</t>
  </si>
  <si>
    <t xml:space="preserve">AUT: SE DEVUELVE FACTURA SERVICIO DERIVADO DE URGENCIAS NO C UENTA CON AUTORIZACION POR EL PARACLINICO FAVOR SOLICITAR.JNNIFER REBOLLEDO                                                                                                                                                                                                                                                                                                                                                                                                                                                                                                                                                                                                                                                                                                                                                                                                                                                                                                                                                                                                                                                                                                                                                                                                                                                                                                                                                                                                                    </t>
  </si>
  <si>
    <t>891411663_HSM1279810</t>
  </si>
  <si>
    <t>Por solicitud de la EPS en el SRX126096</t>
  </si>
  <si>
    <t xml:space="preserve">AUT: SE DEVUELVE FACTURA SERVICIO DERIVADO DE URGENCIAS NO C UENTA CON AUTORIZACION POR PARACLINICOS FAVOR SOLICITAR.JENIFER REBOLLEDO                                                                                                                                                                                                                                                                                                                                                                                                                                                                                                                                                                                                                                                                                                                                                                                                                                                                                                                                                                                                                                                                                                                                                                                                                                                                                                                                                                                                                      </t>
  </si>
  <si>
    <t>891411663_HSM1279794</t>
  </si>
  <si>
    <t>Por solicitud de la EPS en el SRX126059</t>
  </si>
  <si>
    <t xml:space="preserve">AUT: SE DEVUELVE FACTURA SERVICIO DERIVADO DE URGENCIAS NO C UENTA CON AUTORIZACION POR PARACLINICO FAVOR SOLIICTAR PARADAR TRAMITE.JENNIFER REBOLLEDO                                                                                                                                                                                                                                                                                                                                                                                                                                                                                                                                                                                                                                                                                                                                                                                                                                                                                                                                                                                                                                                                                                                                                                                                                                                                                                                                                                                                      </t>
  </si>
  <si>
    <t>891411663_HSM1279806</t>
  </si>
  <si>
    <t>Por solicitud de la EPS en el SRX126034</t>
  </si>
  <si>
    <t xml:space="preserve">AUT: SE DEVUELVE FACTURA NO CUENTA CON AUTORIZACION POR LOS SERVICIOS DE URGENCIAS FAVOR SOLICITAR.JENNIFER REBOLLEDO                                                                                                                                                                                                                                                                                                                                                                                                                                                                                                                                                                                                                                                                                                                                                                                                                                                                                                                                                                                                                                                                                                                                                                                                                                                                                                                                                                                                                                       </t>
  </si>
  <si>
    <t>891411663_HSM1279704</t>
  </si>
  <si>
    <t>Por solicitud de la EPS en el SRX125957</t>
  </si>
  <si>
    <t>891411663_HSM1279822</t>
  </si>
  <si>
    <t>Por solicitud de la EPS en el SRX125952</t>
  </si>
  <si>
    <t xml:space="preserve">AUT: SE DEVUELVE FACTURA SERVICIO DERIVADO DE URGENCIAS NO C UENTA CON AUTORIZACION FAVOR SOLICITAR PARA DAR TRAMITE.JENIFER REBOLLEDO                                                                                                                                                                                                                                                                                                                                                                                                                                                                                                                                                                                                                                                                                                                                                                                                                                                                                                                                                                                                                                                                                                                                                                                                                                                                                                                                                                                                                      </t>
  </si>
  <si>
    <t>891411663_HSM1279788</t>
  </si>
  <si>
    <t>891411663_HSM1279821</t>
  </si>
  <si>
    <t>891411663_HSM1279807</t>
  </si>
  <si>
    <t xml:space="preserve">.SPTE.INCOMPLETO: SE REALIZA OBJECCION PARACLINICO NO SOPORTA DO GASES $53.9000 EKG NO INTERPRETADO EN HISTORIA CLINICA7.600 . JENNIFER REBOLLEDO                                                                                                                                                                                                                                                                                                                                                                                                                                                                                                                                                                                              PAC: 3566052 OCTAVIO DE JESUS OSORIO C                                                                                                                                                                                                                                                                                                                                                                                                                                                                                                                                                                                                                                                                                                                                                                      </t>
  </si>
  <si>
    <t>891411663_HSM1280369</t>
  </si>
  <si>
    <t>Por solicitud de la EPS en el SRX126155</t>
  </si>
  <si>
    <t xml:space="preserve">AUT: SE DEVUELVE FACTURA NO CUENTA CON AUTORIZACION EL NAP Q UE ANEXAN SE ENCUENTRA PRESENTADO Y PAGO EN LA FACTURA HSM-271132 FAVOR VALIDAR.JENNIFER REBOLLEDO                                                                                                                                                                                                                                                                                                                                                                                                                                                                                                                                                                                                                                                                                                                                                                                                                                                                                                                                                                                                                                                                                                                                                                                                                                                                                                                                                                                             </t>
  </si>
  <si>
    <t>891411663_HSM1280363</t>
  </si>
  <si>
    <t>Por solicitud de la EPS en el SRX125985</t>
  </si>
  <si>
    <t xml:space="preserve">AUT: SE DEVUELVE FACTURA SERVICIO DERIVADO DE URGENCIAS NO C UENTA CON AUTORIZACION POR PARACLINICOS FAVOR SOLICITAR PAR DAR TRAMITE.JENNIFER REBOLLEDO                                                                                                                                                                                                                                                                                                                                                                                                                                                                                                                                                                                                                                                                                                                                                                                                                                                                                                                                                                                                                                                                                                                                                                                                                                                                                                                                                                                                     </t>
  </si>
  <si>
    <t>891411663_HSM1280362</t>
  </si>
  <si>
    <t>Por solicitud de la EPS en el SRX125938</t>
  </si>
  <si>
    <t xml:space="preserve">AUT: SE DEVUELVE FACTURA NO CUENTA CON AUTORIZACION POR LOS SERVICIOS DERIVADOS DE URGENCIAS FAVOR SOLICITAR PARA DAR TRAMITE.JENNIFER REBOLLEDO                                                                                                                                                                                                                                                                                                                                                                                                                                                                                                                                                                                                                                                                                                                                                                                                                                                                                                                                                                                                                                                                                                                                                                                                                                                                                                                                                                                                            </t>
  </si>
  <si>
    <t>891411663_HSM1281250</t>
  </si>
  <si>
    <t>Por solicitud de la EPS en el SRX126164</t>
  </si>
  <si>
    <t xml:space="preserve">AUT: SE DEVUELVE FACTURA SERVICIO DERIVADO DE URGENCIAS NO C UENTA CON AUTORIZACION POR PARACLINICO  FAVOR VALIDAR Y SOICITAR PARA DAR TRAMITE.JENNIFER REBOLLEDO                                                                                                                                                                                                                                                                                                                                                                                                                                                                                                                                                                                                                                                                                                                                                                                                                                                                                                                                                                                                                                                                                                                                                                                                                                                                                                                                                                                          </t>
  </si>
  <si>
    <t>891411663_HSM1281252</t>
  </si>
  <si>
    <t>Por solicitud de la EPS en el SRX126165</t>
  </si>
  <si>
    <t xml:space="preserve">AUT: SE DEVUELVE FACTURA SERVICIO DERIVADO DE URGENCIAS NO C UENTA CON AUTORIZACION POR PARACLINICO FAVOR SOLICITAR.JENNER REBOLLEDO                                                                                                                                                                                                                                                                                                                                                                                                                                                                                                                                                                                                                                                                                                                                                                                                                                                                                                                                                                                                                                                                                                                                                                                                                                                                                                                                                                                                                        </t>
  </si>
  <si>
    <t>891411663_HSM1280998</t>
  </si>
  <si>
    <t xml:space="preserve">.C.MODERADORA/COPAGO: SE REALIZA OBJECCION RECIBO DE PAGO COM PARTIDO DEJADO DE RECAUDAR EN SERVICIO.JENNIFER REBOLLEDO                                                                                                                                                                                                                                                                                                                                                                                                                                                                                                                                                                                                                         PAC: 43441214 LILIA MARGARITA HENAO OSP                                                                                                                                                                                                                                                                                                                                                                                                                                                                                                                                                                                                                                                                                                                                                                     </t>
  </si>
  <si>
    <t>891411663_HSM1281255</t>
  </si>
  <si>
    <t>TARIFA/C.MODERADORA/COPAGO: SE REALIZA OBJECCION MAYOR VALORCOBRADO EN TERAPIA FISICA VP$22.350 DIFERENCIA POR 7SS $52.1 50 , RECIBO DE PAGO COMPARTIDO NO RECAUDADO $13.300 .JENNIFE R REBOLLEDO</t>
  </si>
  <si>
    <t>891411663_HSM1281519</t>
  </si>
  <si>
    <t>Por solicitud de la EPS en el SRX126264</t>
  </si>
  <si>
    <t xml:space="preserve">PAIWEB/SPTE.INCOMPLETO: SE DEVUELVE FACTURA SERVICIO DE VACU NACION AL VALIDAR EN PAIWEB NO SE ENCUENTRA REPORTADO EL SEVICIO SOPORTES ILEGIBLES.JENNIFER REBOLLEDO                                                                                                                                                                                                                                                                                                                                                                                                                                                                                                                                                                                                                                        </t>
  </si>
  <si>
    <t>891411663_HSM1281474</t>
  </si>
  <si>
    <t>Por solicitud de la EPS en el SRX126231</t>
  </si>
  <si>
    <t xml:space="preserve">PGP/CAPITA/AUT: SE DEVUELVE FACTURA CUPS 936800 SE ENCUENTRA  INCLUIDO DNTRO DE LA CAPITA, NO CUENTA CON AUTORIZACION.JENIFER REBOLLEDO                                                                                                                                                                                                                                                                                                                                                                                                                                                                                                                                                                                                                                                                                                                                                                                                                                                                                                                                                                                                                                                                                                                                                                                                                                                                                                                                                                                                                     </t>
  </si>
  <si>
    <t>891411663_HSM1281783</t>
  </si>
  <si>
    <t>891411663_HSM1281831</t>
  </si>
  <si>
    <t>891411663_HSM1281782</t>
  </si>
  <si>
    <t>891411663_HSM1282416</t>
  </si>
  <si>
    <t>Por solicitud de la EPS en el SRX126097</t>
  </si>
  <si>
    <t>891411663_HSM1282417</t>
  </si>
  <si>
    <t>Por solicitud de la EPS en el SRX126047</t>
  </si>
  <si>
    <t>891411663_HSM1282723</t>
  </si>
  <si>
    <t>Por solicitud de la EPS en el SRX126232</t>
  </si>
  <si>
    <t xml:space="preserve">PGP/CAPITA/AUT: SE DEVUELVE FACTURA SERVICIO INMOVILIZACION O MANIPULACION ARTICULAR CUPS 936800 SE ENCUENTRA INCLUIDO DENTRO DE LA CAPITA, NO CUENTA CON AUTORIZACION.JENNIFER REBO LLEDO                                                                                                                                                                                                                                                                                                                                                                                                                                                                                                                                                                                                                                                                                                                                                                                                                                                                                                                                                                                                                                                                                                                                                                                                                                                                                                                                                                  </t>
  </si>
  <si>
    <t>891411663_HSM1282721</t>
  </si>
  <si>
    <t>891411663_HSM1283051</t>
  </si>
  <si>
    <t>Por solicitud de la EPS en el SRX126180</t>
  </si>
  <si>
    <t>891411663_HSM1283094</t>
  </si>
  <si>
    <t>Por solicitud de la EPS en el SRX126175</t>
  </si>
  <si>
    <t xml:space="preserve">AUT: SE DEVUELVE FACTURA SERVICIO DERIVADO DE URGENCIAS NO C UENTA CON AUTORIZACION POR SERVICIO FAVOR SOLICITAR PARA    DAR TRAMITE.JENNIFER REBOLLEDO                                                                                                                                                                                                                                                                                                                                                                                                                                                                                                                                                                                                                                                                                                                                                                                                                                                                                                                                                                                                                                                                                                                                                                                                                                                                                                                                                                                                     </t>
  </si>
  <si>
    <t>891411663_HSM1283050</t>
  </si>
  <si>
    <t>Por solicitud de la EPS en el SRX126079</t>
  </si>
  <si>
    <t>891411663_HSM1282980</t>
  </si>
  <si>
    <t>Por solicitud de la EPS en el SRX125983</t>
  </si>
  <si>
    <t>891411663_HSM1283048</t>
  </si>
  <si>
    <t>891411663_HSM1283155</t>
  </si>
  <si>
    <t>891411663_HSM1285461</t>
  </si>
  <si>
    <t>Por solicitud de la EPS en el SRX126060</t>
  </si>
  <si>
    <t>891411663_HSM1286058</t>
  </si>
  <si>
    <t>891411663_HSM1286059</t>
  </si>
  <si>
    <t>891411663_HSM1283817</t>
  </si>
  <si>
    <t>Por solicitud de la EPS en el SRX125955</t>
  </si>
  <si>
    <t xml:space="preserve">AUT: SE DEVUELVE FACTURA SERVICIO DERIVADO DE URGENCIAS NO C UENTA CON AUTORIZACION POR SERVICIOS FAVOR SOLICITAR PARA   DAR TRAMITE.JENNIFER REBOLLEDO                                                                                                                                                                                                                                                                                                                                                                                                                                                                                                                                                                                                                                                                                                                                                                                                                                                                                                                                                                                                                                                                                                                                                                                                                                                                                                                                                                                                     </t>
  </si>
  <si>
    <t>891411663_HSM1287997</t>
  </si>
  <si>
    <t>891411663_HSM1287994</t>
  </si>
  <si>
    <t>891411663_HSM1295505</t>
  </si>
  <si>
    <t>891411663_HSM1296339</t>
  </si>
  <si>
    <t>891411663_HSM1296340</t>
  </si>
  <si>
    <t>891411663_HSM1297040</t>
  </si>
  <si>
    <t>Auditada sin contabilizar</t>
  </si>
  <si>
    <t>891411663_HSM1303333</t>
  </si>
  <si>
    <t>Para cargar RIPS o soportes</t>
  </si>
  <si>
    <t>891411663_HSM1303334</t>
  </si>
  <si>
    <t>891411663_HSM1303443</t>
  </si>
  <si>
    <t>891411663_HSM1311687</t>
  </si>
  <si>
    <t>891411663_HSM1311688</t>
  </si>
  <si>
    <t>891411663_HSM1311848</t>
  </si>
  <si>
    <t>891411663_HSM1320513</t>
  </si>
  <si>
    <t>891411663_HSM1320518</t>
  </si>
  <si>
    <t>891411663_HSM1322800</t>
  </si>
  <si>
    <t>891411663_HSM1322821</t>
  </si>
  <si>
    <t>891411663_HSM1322834</t>
  </si>
  <si>
    <t>891411663_HSM1322830</t>
  </si>
  <si>
    <t>891411663_HSM1322836</t>
  </si>
  <si>
    <t>891411663_HSM1322822</t>
  </si>
  <si>
    <t>Usuario proceso servidor, acepto devolución automática.</t>
  </si>
  <si>
    <t xml:space="preserve">AUT: SE REALIZA DEVOLUCIÓN DE FACTURA CON SOPORTES COMPLETOS, FACTURA NO CUENTA CON AUTORIZACIÓN PARA LOS SERVICIOS FACTURADOS, FAVOR COMUNICARSE CON EL ÁREA  ENCARGADA, SOLICITARLA A LA CAP, CORREO ELECTRÓNICO: autorizacionescap@epsdelagente.com.co </t>
  </si>
  <si>
    <t>891411663_HSM1322799</t>
  </si>
  <si>
    <t>891411663_HSM1322797</t>
  </si>
  <si>
    <t>891411663_HSM1322801</t>
  </si>
  <si>
    <t>AUT: SE REALIZA DEVOLUCIÓN DE FACTURA CON SOPORTES COMPLETOS, FACTURA NO CUENTA CON AUTORIZACIÓN PARA LOS SERVICIOS FACTURADOS, FAVOR COMUNICARSE CON EL ÁREA  ENCARGADA, SOLICITARLA A LA CAP, CORREO ELECTRÓNICO: autorizacionescap@epsdelagente.com.co</t>
  </si>
  <si>
    <t>891411663_HSM1322819</t>
  </si>
  <si>
    <t>891411663_HSM1322805</t>
  </si>
  <si>
    <t>891411663_HSM1322825</t>
  </si>
  <si>
    <t>891411663_HSM1322815</t>
  </si>
  <si>
    <t>891411663_HSM1324760</t>
  </si>
  <si>
    <t>891411663_HSM1324752</t>
  </si>
  <si>
    <t>891411663_HSM1324750</t>
  </si>
  <si>
    <t>891411663_HSM1324756</t>
  </si>
  <si>
    <t>COVID_19: DEVOLUCION DE FACTURA CON SOPORTES COPMLETOS, SERVICIO NO REPORTADO EN LA PLATAFORMA SISMUESTRAS.</t>
  </si>
  <si>
    <t>891411663_HSM1324757</t>
  </si>
  <si>
    <t>891411663_HSM1324763</t>
  </si>
  <si>
    <t>891411663_HSM1324759</t>
  </si>
  <si>
    <t>891411663_HSM1324753</t>
  </si>
  <si>
    <t>891411663_HSM1324751</t>
  </si>
  <si>
    <t>891411663_HSM1324758</t>
  </si>
  <si>
    <t>891411663_HSM1324754</t>
  </si>
  <si>
    <t>891411663_HSM1324761</t>
  </si>
  <si>
    <t>891411663_HSM1324764</t>
  </si>
  <si>
    <t>891411663_HSM1324755</t>
  </si>
  <si>
    <t>891411663_HSM1324762</t>
  </si>
  <si>
    <t>891411663_HSM1326903</t>
  </si>
  <si>
    <t>891411663_HSM1326640</t>
  </si>
  <si>
    <t>891411663_HSM1326643</t>
  </si>
  <si>
    <t>891411663_HSM1326642</t>
  </si>
  <si>
    <t>891411663_HSM1327326</t>
  </si>
  <si>
    <t>891411663_HSM1327055</t>
  </si>
  <si>
    <t>891411663_HSM1327872</t>
  </si>
  <si>
    <t>891411663_HSM1328199</t>
  </si>
  <si>
    <t>891411663_HSM1328200</t>
  </si>
  <si>
    <t>891411663_HSM1329351</t>
  </si>
  <si>
    <t>891411663_HSM1329347</t>
  </si>
  <si>
    <t>891411663_HSM1329338</t>
  </si>
  <si>
    <t>891411663_HSM1329350</t>
  </si>
  <si>
    <t>891411663_HSM1329343</t>
  </si>
  <si>
    <t>891411663_HSM1329341</t>
  </si>
  <si>
    <t>891411663_HSM1329340</t>
  </si>
  <si>
    <t>891411663_HSM1329354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</si>
  <si>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t>
  </si>
  <si>
    <t>891411663_HSM1329337</t>
  </si>
  <si>
    <t>891411663_HSM1329352</t>
  </si>
  <si>
    <t>891411663_HSM1329355</t>
  </si>
  <si>
    <t>891411663_HSM1329336</t>
  </si>
  <si>
    <t>891411663_HSM1329348</t>
  </si>
  <si>
    <t>891411663_HSM1329349</t>
  </si>
  <si>
    <t>891411663_HSM1329356</t>
  </si>
  <si>
    <t>891411663_HSM1329339</t>
  </si>
  <si>
    <t>891411663_HSM1329358</t>
  </si>
  <si>
    <t>891411663_HSM1329344</t>
  </si>
  <si>
    <t>891411663_HSM1329346</t>
  </si>
  <si>
    <t>891411663_HSM1329345</t>
  </si>
  <si>
    <t>891411663_HSM1329357</t>
  </si>
  <si>
    <t>891411663_HSM1329353</t>
  </si>
  <si>
    <t>891411663_HSM1329445</t>
  </si>
  <si>
    <t>891411663_HSM1329655</t>
  </si>
  <si>
    <t>891411663_HSM1332587</t>
  </si>
  <si>
    <t>891411663_HSM1332581</t>
  </si>
  <si>
    <t>891411663_HSM1332578</t>
  </si>
  <si>
    <t>Factura pendiente en programacion de pago - Glosa por contestar IPS</t>
  </si>
  <si>
    <t>DURANTE LA HOSPITALIZACION SE ACEPTA SOLO UNA CANULA NASAL</t>
  </si>
  <si>
    <t>891411663_HSM1332591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</si>
  <si>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t>
  </si>
  <si>
    <t>891411663_HSM1332593</t>
  </si>
  <si>
    <t>891411663_HSM1332585</t>
  </si>
  <si>
    <t>891411663_HSM1332589</t>
  </si>
  <si>
    <t>891411663_HSM1333184</t>
  </si>
  <si>
    <t>891411663_HSM1333178</t>
  </si>
  <si>
    <t>891411663_HSM1333179</t>
  </si>
  <si>
    <t>891411663_HSM1333172</t>
  </si>
  <si>
    <t>891411663_HSM1333183</t>
  </si>
  <si>
    <t>891411663_HSM1333181</t>
  </si>
  <si>
    <t>891411663_HSM1333175</t>
  </si>
  <si>
    <t>891411663_HSM1333925</t>
  </si>
  <si>
    <t>891411663_HSM1334778</t>
  </si>
  <si>
    <t>891411663_HSM1334776</t>
  </si>
  <si>
    <t>891411663_HSM1334773</t>
  </si>
  <si>
    <t>891411663_HSM1334775</t>
  </si>
  <si>
    <t>891411663_HSM1334960</t>
  </si>
  <si>
    <t>891411663_HSM1335296</t>
  </si>
  <si>
    <t>891411663_HSM1335440</t>
  </si>
  <si>
    <t>891411663_HSM1335441</t>
  </si>
  <si>
    <t>891411663_HSM1336929</t>
  </si>
  <si>
    <t>891411663_HSM1336916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</si>
  <si>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t>
  </si>
  <si>
    <t>891411663_HSM1336924</t>
  </si>
  <si>
    <t>891411663_HSM1336912</t>
  </si>
  <si>
    <t>891411663_HSM1336919</t>
  </si>
  <si>
    <t>891411663_HSM1336905</t>
  </si>
  <si>
    <t>891411663_HSM1336910</t>
  </si>
  <si>
    <t>891411663_HSM1338150</t>
  </si>
  <si>
    <t>891411663_HSM1338192</t>
  </si>
  <si>
    <t>891411663_HSM1338129</t>
  </si>
  <si>
    <t>891411663_HSM1338172</t>
  </si>
  <si>
    <t>891411663_HSM1338144</t>
  </si>
  <si>
    <t>891411663_HSM1338140</t>
  </si>
  <si>
    <t>891411663_HSM1338195</t>
  </si>
  <si>
    <t>891411663_HSM1338142</t>
  </si>
  <si>
    <t>891411663_HSM1338167</t>
  </si>
  <si>
    <t>891411663_HSM1338194</t>
  </si>
  <si>
    <t>891411663_HSM1338171</t>
  </si>
  <si>
    <t>891411663_HSM1338196</t>
  </si>
  <si>
    <t>891411663_HSM1338164</t>
  </si>
  <si>
    <t>891411663_HSM1338166</t>
  </si>
  <si>
    <t>891411663_HSM1338189</t>
  </si>
  <si>
    <t>891411663_HSM1338887</t>
  </si>
  <si>
    <t>891411663_HSM1338886</t>
  </si>
  <si>
    <t>891411663_HSM1338921</t>
  </si>
  <si>
    <t>891411663_HSM1339405</t>
  </si>
  <si>
    <t>891411663_HSM1339364</t>
  </si>
  <si>
    <t>891411663_HSM1340030</t>
  </si>
  <si>
    <t>891411663_HSM1339568</t>
  </si>
  <si>
    <t>AUT/ se devuelve factura autorización  122300147928  direccionada para otro prestador, no cuenta con autorización para la IPS   ESE HOSPITAL SANTA MÓNICA, favor solicitar  direccionamiento a la CAP.  /JAM</t>
  </si>
  <si>
    <t>891411663_HSM1339566</t>
  </si>
  <si>
    <t>891411663_HSM1339712</t>
  </si>
  <si>
    <t>891411663_HSM1340033</t>
  </si>
  <si>
    <t>891411663_HSM1340489</t>
  </si>
  <si>
    <t>891411663_HSM1340095</t>
  </si>
  <si>
    <t>891411663_HSM1340101</t>
  </si>
  <si>
    <t>891411663_HSM1340392</t>
  </si>
  <si>
    <t>891411663_HSM1342446</t>
  </si>
  <si>
    <t>891411663_HSM1342447</t>
  </si>
  <si>
    <t>891411663_HSM1348737</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</si>
  <si>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</si>
  <si>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</si>
  <si>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</si>
  <si>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891411663_HSM1348738</t>
  </si>
  <si>
    <t>PGP/ Se devuelve factura consulta prioritaria del 29  de enero 2024  no autorizada.  usuario del Régimen subsidiado corresponde  al   pgp  servicio capitado,  no autorizado  por evento   /JAM</t>
  </si>
  <si>
    <t>891411663_HSM1348735</t>
  </si>
  <si>
    <t>891411663_HSM1348734</t>
  </si>
  <si>
    <t>891411663_HSM1348914</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</si>
  <si>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</si>
  <si>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891411663_HSM1348897</t>
  </si>
  <si>
    <t xml:space="preserve">PGP: SE REALIZA DEVOLUCIÓN DE FACTURA CON SOPORTES COMPLETOS, EL PACIENTE CC 25169756-ROSBERY FLÓREZ CASTAÑO SE ENCUENTRA CAPITADO, USUARIO RÉGIMEN SUBSIDIADO </t>
  </si>
  <si>
    <t>891411663_HSM1348846</t>
  </si>
  <si>
    <t>891411663_HSM1348852</t>
  </si>
  <si>
    <t>891411663_HSM1349155</t>
  </si>
  <si>
    <t>891411663_HSM1349087</t>
  </si>
  <si>
    <t>Factura en proceso interno</t>
  </si>
  <si>
    <t>Para auditoria de pertinencia</t>
  </si>
  <si>
    <t>891411663_HSM1350366</t>
  </si>
  <si>
    <t>891411663_HSM1350437</t>
  </si>
  <si>
    <t>891411663_HSM1351321</t>
  </si>
  <si>
    <t>AUT/PGP/ASEGURAMIENTO/ Se devuelve factura usuario MRS, corresponde a la contratación por aseguramiento PGP; No facturable por evento, Hospitalización del 13 al 15  de  Febrero 2024     /JAM</t>
  </si>
  <si>
    <t>891411663_HSM1352733</t>
  </si>
  <si>
    <t>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t>
  </si>
  <si>
    <t>891411663_HSM1352735</t>
  </si>
  <si>
    <t>891411663_HSM1353657</t>
  </si>
  <si>
    <t xml:space="preserve">AUT/PGP/ASEGURAMIENTO/ Se devuelve factura usuario MRS, corresponde a la contratación por aseguramiento PGP; No facturable por evento,  laboratorios  no  autorizados porque corresponde al PGP.   /JAM </t>
  </si>
  <si>
    <t>891411663_HSM1353994</t>
  </si>
  <si>
    <t>PGP/AUT/  Se devuelve factura usuario régimen subsidiado   corresponde a la contratación por aseguramiento  PGP. servicio consulta especializada  en ortopedia y traumatología  no autorizada por evento . Tarifa pactada soat vigente menos el 10%   $74.500    / JAM</t>
  </si>
  <si>
    <t>891411663_HSM1353976</t>
  </si>
  <si>
    <t>PGP/AUT/  Se devuelve factura usuario régimen subsidiado, laboratorios  corresponde a la contratación por aseguramiento  PGP. servicios  no autorizados por evento     / JAM</t>
  </si>
  <si>
    <t>891411663_HSM1353729</t>
  </si>
  <si>
    <t>PGP/AUT/  Se devuelve factura usuario régimen subsidiado, laboratorios  corresponde a la contratación por aseguramiento  PGP.  servicios  911018 - 904904 no autorizados por evento,  el NAP # 122300090903 NO corresponde a este servicio del 26 de febrero 2024      / JAM</t>
  </si>
  <si>
    <t>891411663_HSM1353728</t>
  </si>
  <si>
    <t>891411663_HSM1354175</t>
  </si>
  <si>
    <t xml:space="preserve">AUT/PGP/ASEGURAMIENTO/ Se devuelve factura usuario MRS, corresponde a la contratación por aseguramiento PGP; No facturable por evento,  CUPS 906913-939402-11649   del  21 DE FEBRERO 2024 no autorizados porque corresponden al PGP   /JAM </t>
  </si>
  <si>
    <t>891411663_HSM1355031</t>
  </si>
  <si>
    <t xml:space="preserve">AUT/PGP/ASEGURAMIENTO/ Se devuelve factura, consultas ambulatorias  890608-890609  no autorizadas  usuario MRS, corresponde a la contratación por aseguramiento. PGP; No facturable por evento, servicio ambulatorio del 25 de febrero 2024  no autorizado     /JAM </t>
  </si>
  <si>
    <t>891411663_HSM1355035</t>
  </si>
  <si>
    <t>PGP/ Se devuelve factura usuario corresponde a la contratación por  aseguramiento PGP, No facturable por evento / JAM</t>
  </si>
  <si>
    <t>891411663_HSM1356654</t>
  </si>
  <si>
    <t>PGP/ASEGURAMIENTO/ Se devuelve factura usuario MRS, corresponde a la contratación por aseguramiento PGP; No facturable por evento, Hospitalización del 08  al 10  de marzo 2024  (Tarifa acordada para eventos SOAT VIGENTE -25%)     "Cuenta revisada por el auditor medico Diego Fernando Collazos"   /JAM</t>
  </si>
  <si>
    <t>891411663_HSM1356651</t>
  </si>
  <si>
    <t>891411663_HSM1356652</t>
  </si>
  <si>
    <t>TARIFA/ Se glosa  MVF en cups 890701 Consulta de urgencias por medicina general; Tarifa acordada entre las partes SOAT VIGENTE - 10%   $76.900   VF  $81.400 Se objeta  diferencia $4.500   /JAM</t>
  </si>
  <si>
    <t>891411663_HSM1358493</t>
  </si>
  <si>
    <t>AUT/ Se devuelve factura; cups 890480 INTERCONSULTA POR ESPECIALISTA EN ORTOPEDIA Y TRAUMATOLOGÍA NO autorizado, consulta ambulatoria no autorizada. no se evidencia  aut. cargada en los RIPS  /JAM</t>
  </si>
  <si>
    <t>891411663_HSM1358503</t>
  </si>
  <si>
    <t>AUT/  Se devuelve factura;  No se evidencia autorización para el CUPS 903839 Gases arteriales en reposo o en ejercicio.  No se evidencia aut.  cargada  en los RIPS  /JAM</t>
  </si>
  <si>
    <t>891411663_HSM1358506</t>
  </si>
  <si>
    <t>COVID_19/ Se devuelve factura  MVF en cups  906340   SARS CoV 2 [COVID-19] ANTÍGENO;  Tarifa regulada según Res. 1412 del 2022 Expedida por el ministerio de salud y la protección social   $87.702   Vf $93.770.   Favor anexar NC por la diferencia $6.068  /JAM</t>
  </si>
  <si>
    <t>891411663_HSM1358508</t>
  </si>
  <si>
    <t>COVID_19/ Se devuelve factura  MVF en cups  906340   SARS CoV 2 [COVID-19] ANTÍGENO;  Tarifa regulada según Res. 1412 del 2022 Expedida por el ministerio de salud y la protección social     $87.702   V.F.  $93.770.   Favor anexar NC por la diferencia $6.068  /JAM</t>
  </si>
  <si>
    <t>891411663_HSM1358496</t>
  </si>
  <si>
    <t xml:space="preserve">AUT/  Se devuelve factura  CUPS 903859-903864-903813  No autorizados, no se evidencia  autorización cargada en los RIPS, Tarifa pactada  soat vigente menos el 25%, favor ajustar tarifa.   Favor  solicitar autorización para 3 laboratorios facturados  /JAM </t>
  </si>
  <si>
    <t>891411663_HSM1358499</t>
  </si>
  <si>
    <t>AUT/ Se devuelve factura  cups  no autorizados 903864-903859-903839 , No se evidencia autorización cargada en los RIPS  /JAM</t>
  </si>
  <si>
    <t>891411663_HSM1358502</t>
  </si>
  <si>
    <t>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t>
  </si>
  <si>
    <t>891411663_HSM1358491</t>
  </si>
  <si>
    <t xml:space="preserve">PGP/ASEGURAMIENTO/ Se devuelve factura usuario MRS, corresponde a la contratación por aseguramiento PGP;  No facturable por evento, Hospitalización del 13 al 15 de marzo 2024 no autorizado.    /JAM </t>
  </si>
  <si>
    <t>891411663_HSM1358505</t>
  </si>
  <si>
    <t>Tarifa/ Estancia se glosa MVF en  CUPS  10B004; INTERNACIÓN COMPLEJIDAD BAJA CUATRO O MAS CAMAS;  tarifa acordada Soat vigente -25%   $148.200  vf $188.260  se objeta diferencia $40.060     /JAM</t>
  </si>
  <si>
    <t>891411663_HSM1359384</t>
  </si>
  <si>
    <t xml:space="preserve">AUT/PGP/ASEGURAMIENTO/ Se devuelve factura usuario MRS, corresponde a la contratación por aseguramiento PGP; No facturable por evento, Hospitalización del 20 al 22 de marzo 2024 no autorizado.  Servicios hospitalarios no autorizados, no se evidencia  aut cargada en los RIPS   /JAM </t>
  </si>
  <si>
    <t>891411663_HSM1359382</t>
  </si>
  <si>
    <t>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t>
  </si>
  <si>
    <t>891411663_HSM1359376</t>
  </si>
  <si>
    <t>891411663_HSM1359990</t>
  </si>
  <si>
    <t xml:space="preserve">PGP/ASEGURAMIENTO/ Se devuelve factura usuario MRS, corresponde a la contratación por aseguramiento PGP; No facturable por evento,  servicio de urgencias  del  27 de Febrero 2024     /JAM </t>
  </si>
  <si>
    <t>891411663_HSM1360105</t>
  </si>
  <si>
    <t>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t>
  </si>
  <si>
    <t>891411663_HSM1360106</t>
  </si>
  <si>
    <t>891411663_HSM1361066</t>
  </si>
  <si>
    <t>891411663_HSM1361099</t>
  </si>
  <si>
    <t xml:space="preserve">AUT/SOPORTES/ Se devuelve factura radicada  HSM1361099 , los soportes que anexan corresponden a la factura HSM1361100 No se evidencia aut  cargada en los RIPS USUARIO MRS  corresponde al PGP   /JAM </t>
  </si>
  <si>
    <t>891411663_HSM1361097</t>
  </si>
  <si>
    <t xml:space="preserve">AUT/PGP/ASEGURAMIENTO/ Se devuelve factura  consulta ambulatoria 890480  ortopedia  no autorizada  usuario MRS, corresponde a la contratación por aseguramiento PGP; No facturable por evento,      /JAM </t>
  </si>
  <si>
    <t>891411663_HSM1361107</t>
  </si>
  <si>
    <t>AUT/ Se devuelve factura cups 903439  Troponina  T. cuantitativa   no autorizado, no se evidencia aut cargada en los RIPS. Tarifa pactada soat vigente menos el 25%   tp    $83.200   VF $105.900  ,  Se glosará la diferencia  de $22.700,   Favor solicitar  aut para  continuar con el tramite de la factura  /JAM</t>
  </si>
  <si>
    <t>891411663_HSM1361104</t>
  </si>
  <si>
    <t xml:space="preserve">PGP/ASEGURAMIENTO/ AUT/   Se devuelve factura usuario MRS, corresponde a la contratación por aseguramiento PGP; No facturable por evento,  servicio   cups 903864-903859-879111 NO autorizados   del   02 de  Marzo 2024   corresponde al PGP. favor verificar tarifa pactada  SOAT VIGENTE MENOS 25%      /JAM </t>
  </si>
  <si>
    <t>891411663_HSM1361111</t>
  </si>
  <si>
    <t xml:space="preserve">AUT/PGP/ASEGURAMIENTO/ Se devuelve factura usuario MRS, corresponde a la contratación por aseguramiento PGP; No facturable por evento, Servicio de urgencias del  8  de marzo 2024  Servicio no autorizado porque corresponde al PGP.    /JAM </t>
  </si>
  <si>
    <t>891411663_HSM1361100</t>
  </si>
  <si>
    <t>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t>
  </si>
  <si>
    <t>891411663_HSM1366397</t>
  </si>
  <si>
    <t>PGP/AUT/  Se devuelve factura usuario régimen subsidiado   corresponde a la contratación por aseguramiento  PGP. servicio 897011 monitoria fetal anteparto  no autorizada por evento. Tarifa soat menos el 10%  $35.100       / JAM</t>
  </si>
  <si>
    <t>891411663_HSM1366406</t>
  </si>
  <si>
    <t>PGP/AUT/  Se devuelve factura usuario régimen subsidiado, laboratorios  corresponde a la contratación por aseguramiento  PGP. 906913   PROTEINA C REACTIVA CUANTITATIVO DE ALTA PRECISION;    servicios  no autorizados por evento, Tarifa pactada soat vigente menos el 25%    $54.900        / JAM</t>
  </si>
  <si>
    <t>891411663_HSM1366399</t>
  </si>
  <si>
    <t>PGP/AUT/  Se devuelve factura usuario régimen subsidiado, laboratorios  corresponde a la contratación por aseguramiento  PGP. servicios  no autorizados por evento. Laboratorios no soportados  no autorizados    / JAM</t>
  </si>
  <si>
    <t>891411663_HSM1366394</t>
  </si>
  <si>
    <t>PGP/AUT/  Se devuelve factura usuario régimen subsidiado, laboratorios  corresponde a la contratación por aseguramiento  PGP. servicios  NO autorizados por evento     / JAM</t>
  </si>
  <si>
    <t>891411663_HSM1366109</t>
  </si>
  <si>
    <t>891411663_HSM1366395</t>
  </si>
  <si>
    <t>PGP/AUT/  Se devuelve factura usuario régimen subsidiado, laboratorios  corresponde a la contratación por aseguramiento  PGP. servicios   no autorizados por evento     / JAM</t>
  </si>
  <si>
    <t>891411663_HSM1366413</t>
  </si>
  <si>
    <t xml:space="preserve">PGP/ASEGURAMIENTO/ Se devuelve factura usuario MRS, corresponde a la contratación por aseguramiento PGP; No facturable por evento,  servicio de urgencias  del   12 al 16 de  marzo  2024.   No autorizado porque corresponde al PGP   /JAM </t>
  </si>
  <si>
    <t>891411663_HSM1366426</t>
  </si>
  <si>
    <t xml:space="preserve">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t>
  </si>
  <si>
    <t>891411663_HSM1366396</t>
  </si>
  <si>
    <t xml:space="preserve">AUT/PGP/ASEGURAMIENTO/ Se devuelve factura usuario MRS, corresponde a la contratación por aseguramiento PGP; No facturable por evento, Hospitalización del  4 ABRIL 2024  no autorizado  porque corresponde al PGP     /JAM </t>
  </si>
  <si>
    <t>891411663_HSM1366425</t>
  </si>
  <si>
    <t>891411663_HSM1367725</t>
  </si>
  <si>
    <t>PGP/AUT/  Se devuelve factura usuario régimen subsidiado, laboratorios  corresponde a la contratación por aseguramiento  PGP. 906913  servicios  no autorizados por evento, Tarifa pactada soat vigente menos el 25%    $54.900      / JAM</t>
  </si>
  <si>
    <t>891411663_HSM1367722</t>
  </si>
  <si>
    <t>PGP/AUT/  Se devuelve factura usuario régimen subsidiado   corresponde a la contratación por aseguramiento  PGP. servicio consulta especializada pediatría  no autorizada por evento     / JAM</t>
  </si>
  <si>
    <t>891411663_HSM1368027</t>
  </si>
  <si>
    <t xml:space="preserve">AUT/PGP/ASEGURAMIENTO/ Se devuelve factura usuario MRS, corresponde a la contratación por aseguramiento PGP; No facturable por evento, Servicio derivado de una URGENCIA del  19 al 22 de abril 2024 no autorizado.    atención al RN servicio no autorizado    /JAM </t>
  </si>
  <si>
    <t>891411663_HSM1367716</t>
  </si>
  <si>
    <t>891411663_HSM1367718</t>
  </si>
  <si>
    <t>PGP/ AUT/ Se devuelve factura laboratorios no autorizados. corresponde al PGP No se evidencia autorizacion cargada en los RIPS, Usuario corresponde al  Regimen Subsidiado, Servicios  corresponde al PGP.      / JAM</t>
  </si>
  <si>
    <t>891411663_HSM1367713</t>
  </si>
  <si>
    <t xml:space="preserve">AUT/PGP/ASEGURAMIENTO/ Se devuelve factura usuario MRS, corresponde a la contratación por aseguramiento PGP; No facturable por evento,  Servicio corresponde  al PGP   /JAM </t>
  </si>
  <si>
    <t>891411663_HSM1368028</t>
  </si>
  <si>
    <t xml:space="preserve">AUT/PGP/ASEGURAMIENTO/ Se devuelve factura usuario MRS, corresponde a la contratación por aseguramiento PGP; No facturable por evento, Hospitalización del 19 al  20 de Abril 2024 no autorizado.     /JAM </t>
  </si>
  <si>
    <t>891411663_HSM1367995</t>
  </si>
  <si>
    <t>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t>
  </si>
  <si>
    <t>891411663_HSM1367708</t>
  </si>
  <si>
    <t>891411663_HSM1367996</t>
  </si>
  <si>
    <t>891411663_HSM1367997</t>
  </si>
  <si>
    <t>891411663_HSM1368429</t>
  </si>
  <si>
    <t>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t>
  </si>
  <si>
    <t>891411663_HSM1373382</t>
  </si>
  <si>
    <t>891411663_HSM1373157</t>
  </si>
  <si>
    <t>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t>
  </si>
  <si>
    <t>891411663_HSM1373012</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</si>
  <si>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t>
  </si>
  <si>
    <t>891411663_HSM1373046</t>
  </si>
  <si>
    <t>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t>
  </si>
  <si>
    <t>891411663_HSM1373146</t>
  </si>
  <si>
    <t>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t>
  </si>
  <si>
    <t>891411663_HSM1373028</t>
  </si>
  <si>
    <t xml:space="preserve">PGP/AUT/  Se devuelve factura usuario régimen subsidiado, laboratorios  corresponde a la contratación por aseguramiento  PGP. servicios  no autorizados por evento , servicios derivados de  una consulta por urgencias    del 03 de Mayo 2024  no autorizados      / JAM </t>
  </si>
  <si>
    <t>891411663_HSM1373043</t>
  </si>
  <si>
    <t xml:space="preserve">AUT/ Se devuelve factura cups 903439 troponina  T  cuantitativa ambulatorio no autorizado dos , tomados en la misma hora   NO autorizados, no soportados   /JAM   </t>
  </si>
  <si>
    <t>891411663_HSM1373042</t>
  </si>
  <si>
    <t>AUT/ Se devuelve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</si>
  <si>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891411663_HSM1373258</t>
  </si>
  <si>
    <t>PGP/ Se devuelve factura servicio corresponde a la contratación por aseguramiento PGP, No facturable por evento  /JAM</t>
  </si>
  <si>
    <t>891411663_HSM1373016</t>
  </si>
  <si>
    <t>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</si>
  <si>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891411663_HSM1373176</t>
  </si>
  <si>
    <t>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t>
  </si>
  <si>
    <t>891411663_HSM1373335</t>
  </si>
  <si>
    <t>891411663_HSM1374179</t>
  </si>
  <si>
    <t>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t>
  </si>
  <si>
    <t>891411663_HSM1374132</t>
  </si>
  <si>
    <t>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t>
  </si>
  <si>
    <t>891411663_HSM1374144</t>
  </si>
  <si>
    <t>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t>
  </si>
  <si>
    <t>891411663_HSM1374098</t>
  </si>
  <si>
    <t>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t>
  </si>
  <si>
    <t>891411663_HSM1374141</t>
  </si>
  <si>
    <t>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t>
  </si>
  <si>
    <t>891411663_HSM1374415</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</si>
  <si>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</si>
  <si>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891411663_HSM1374699</t>
  </si>
  <si>
    <t>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</si>
  <si>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891411663_HSM1374701</t>
  </si>
  <si>
    <t>891411663_HSM1375375</t>
  </si>
  <si>
    <t>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</si>
  <si>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891411663_HSM1376391</t>
  </si>
  <si>
    <t>891411663_HSM1376188</t>
  </si>
  <si>
    <t>AUT/ Se devuelve factura Servicios ambulatorios cups 897011  - 881434  del 30 de marzo 2024  no autorizados , favor solicitar NAP  a los correos correctos.  capautorizaciones@epsdelagente.com.co autorizacionescap@epsdelagente.com.co JAM</t>
  </si>
  <si>
    <t>891411663_HSM1376346</t>
  </si>
  <si>
    <t xml:space="preserve">AUT/PGP/ASEGURAMIENTO/ Se devuelve factura usuario MRS, corresponde a la contratación por aseguramiento PGP; No facturable por evento, Servicio derivado de una URGENCIA del 20 de Mayo 2024 no autorizado.      /JAM </t>
  </si>
  <si>
    <t>891411663_HSM1376384</t>
  </si>
  <si>
    <t>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</si>
  <si>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891411663_HSM1376062</t>
  </si>
  <si>
    <t>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t>
  </si>
  <si>
    <t>891411663_HSM1377026</t>
  </si>
  <si>
    <t>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t>
  </si>
  <si>
    <t>891411663_HSM1376812</t>
  </si>
  <si>
    <t>AUT/ Se devuelve factura servicios del 26 de marzo 2024  cups 879910 y 879301   TAC  no  autorizados. No soportados No se evidencia en HC los soportes de los mismos.   /JAM</t>
  </si>
  <si>
    <t>891411663_HSM1382647</t>
  </si>
  <si>
    <t>891411663_HSM1382707</t>
  </si>
  <si>
    <t>891411663_HSM1382854</t>
  </si>
  <si>
    <t>891411663_HSM1382845</t>
  </si>
  <si>
    <t>891411663_HSM1382853</t>
  </si>
  <si>
    <t>891411663_HSM1382850</t>
  </si>
  <si>
    <t>891411663_HSM1382851</t>
  </si>
  <si>
    <t>891411663_HSM1382852</t>
  </si>
  <si>
    <t>891411663_HSM1382697</t>
  </si>
  <si>
    <t>891411663_HSM1382736</t>
  </si>
  <si>
    <t>891411663_HSM1382708</t>
  </si>
  <si>
    <t>891411663_HSM1382715</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</si>
  <si>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</si>
  <si>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891411663_HSM1382716</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</si>
  <si>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t>
  </si>
  <si>
    <t>891411663_HSM1382698</t>
  </si>
  <si>
    <t>891411663_HSM1382704</t>
  </si>
  <si>
    <t>891411663_HSM1382720</t>
  </si>
  <si>
    <t>891411663_HSM1382848</t>
  </si>
  <si>
    <t>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t>
  </si>
  <si>
    <t>891411663_HSM1382645</t>
  </si>
  <si>
    <t>891411663_HSM1382718</t>
  </si>
  <si>
    <t>891411663_HSM1382702</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</si>
  <si>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20240604233 NO EXISTE EN NUESTRO SISTEMA DE INFORMACIÓN </t>
  </si>
  <si>
    <t>891411663_HSM1382651</t>
  </si>
  <si>
    <t>RIPS / Se devuelve factura Vr. facturado $5.068.085  no  corresponde al valor reportado en los RIPS  $5.065.181, favor verificar diferencia y volver  a cargar los RIPS, factura  sujeta auditoria médica/ JAM</t>
  </si>
  <si>
    <t>RIPS</t>
  </si>
  <si>
    <t>891411663_HSM1385156</t>
  </si>
  <si>
    <t>891411663_HSM1385144</t>
  </si>
  <si>
    <t>891411663_HSM1385152</t>
  </si>
  <si>
    <t>891411663_HSM1385157</t>
  </si>
  <si>
    <t>891411663_HSM1385133</t>
  </si>
  <si>
    <t>891411663_HSM1385128</t>
  </si>
  <si>
    <t>891411663_HSM1385124</t>
  </si>
  <si>
    <t>891411663_HSM1385126</t>
  </si>
  <si>
    <t>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t>
  </si>
  <si>
    <t>891411663_HSM1385131</t>
  </si>
  <si>
    <t>891411663_HSM1385716</t>
  </si>
  <si>
    <t>891411663_HSM1385150</t>
  </si>
  <si>
    <t>891411663_HSM1385129</t>
  </si>
  <si>
    <t>891411663_HSM1385153</t>
  </si>
  <si>
    <t>891411663_HSM1385154</t>
  </si>
  <si>
    <t>891411663_HSM1385808</t>
  </si>
  <si>
    <t>891411663_HSM1385147</t>
  </si>
  <si>
    <t>891411663_HSM1386098</t>
  </si>
  <si>
    <t>891411663_HSM1386873</t>
  </si>
  <si>
    <t>891411663_HSM1388549</t>
  </si>
  <si>
    <t>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t>
  </si>
  <si>
    <t>891411663_HSM1388546</t>
  </si>
  <si>
    <t>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t>
  </si>
  <si>
    <t>891411663_HSM1388543</t>
  </si>
  <si>
    <t>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t>
  </si>
  <si>
    <t>891411663_HSM1388545</t>
  </si>
  <si>
    <t>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t>
  </si>
  <si>
    <t>891411663_HSM1388548</t>
  </si>
  <si>
    <t>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t>
  </si>
  <si>
    <t>891411663_HSM1388544</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</si>
  <si>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</si>
  <si>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891411663_HSM1392917</t>
  </si>
  <si>
    <t>TARIFAS/  Se glosa MVF en vacunación   cups 993504 VACUNACIÓN CONTRA FIEBRE AMARILLA, se reconoce tarifa soat vigente $7.800 , vf $15.300  se glosa  diferencia  $7.500  / JAM</t>
  </si>
  <si>
    <t>891411663_HSM1392921</t>
  </si>
  <si>
    <t>TARIFAS/ Se glosa   MVF en CUPS 890701 consulta de urgencias Medicina general Tarifa acordada  SOAT Vigente  -10% $76.900   Vr. facturado  $81.400  Diferencia  $4.500   /JAM</t>
  </si>
  <si>
    <t>891411663_HSM1392880</t>
  </si>
  <si>
    <t>TARIFAS/   10M002 "INTERNACION COMPLEJIDAD MEDIANA HABITACION BIPERSONAL" Se reconoce tarifa acordada SOAT VIGENTE - 25%  $273.000  Vr. Facturado $346.870  se objeta diferencia $73.870 x 5  días facturados $369.350    /JAM</t>
  </si>
  <si>
    <t>891411663_HSM1392894</t>
  </si>
  <si>
    <t>10M002 "INTERNACION COMPLEJIDAD MEDIANA HABITACION BIPERSONAL"  Se reconoce tarifa acordada SOAT VIGENTE - 25% $273.000 Vr. Facturado  $346.870 se objeta diferencia $73.870 x 11 días facturados   $812.570</t>
  </si>
  <si>
    <t>891411663_HSM1392914</t>
  </si>
  <si>
    <t>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t>
  </si>
  <si>
    <t>891411663_HSM1392897</t>
  </si>
  <si>
    <t xml:space="preserve">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t>
  </si>
  <si>
    <t>891411663_HSM1392902</t>
  </si>
  <si>
    <t>AUT/  Se devuelve factura usuario régimen subsidiado,    servicios  no autorizados por evento derivados de  una consulta por urgencias 04 de julio 2024  no autorizados. Favor solicitar Autorización Final a los correos correctos capautorizaciones@epsdelagente.com.co autorizacionescap@epsdelagente.com.co  No se evidencia autorización cargada en los RIPS   / JAM</t>
  </si>
  <si>
    <t>891411663_HSM1392927</t>
  </si>
  <si>
    <t>AUT/  Se devuelve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t>
  </si>
  <si>
    <t>891411663_HSM1392908</t>
  </si>
  <si>
    <t>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"RECOBRO ADRES"    /JAM</t>
  </si>
  <si>
    <t>891411663_HSM1392883</t>
  </si>
  <si>
    <t>PGP/AUT/  Se devuelve factura usuario régimen subsidiado, servicios  no autorizados por evento derivados de  una consulta por urgencias del 16 de julio 2024  corresponde a la contratación por aseguramiento PGP. servicio no cuenta con Autorización Final  No se evidencia  NAP final cargada en los RIPS (sin la respectiva autorización final no se puede continuar con el tramite de la factura) tarifa  para laboratorios SOAT VIGENTE -25%   / JAM</t>
  </si>
  <si>
    <t>891411663_HSM1392910</t>
  </si>
  <si>
    <t>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t>
  </si>
  <si>
    <t>891411663_HSM1392923</t>
  </si>
  <si>
    <t>PGP/AUT/  Se devuelve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t>
  </si>
  <si>
    <t>891411663_HSM1392907</t>
  </si>
  <si>
    <t>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t>
  </si>
  <si>
    <t>891411663_HSM1392877</t>
  </si>
  <si>
    <t>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t>
  </si>
  <si>
    <t>891411663_HSM1392916</t>
  </si>
  <si>
    <t xml:space="preserve">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t>
  </si>
  <si>
    <t>891411663_HSM1392909</t>
  </si>
  <si>
    <t>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t>
  </si>
  <si>
    <t>891411663_HSM1392915</t>
  </si>
  <si>
    <t>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t>
  </si>
  <si>
    <t>891411663_HSM1392874</t>
  </si>
  <si>
    <t>AUT/  Se devuelve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t>
  </si>
  <si>
    <t>891411663_HSM1392875</t>
  </si>
  <si>
    <t>/AUT/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t>
  </si>
  <si>
    <t>891411663_HSM1392905</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</si>
  <si>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t>
  </si>
  <si>
    <t>891411663_HSM1392878</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</si>
  <si>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</si>
  <si>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891411663_HSM1392911</t>
  </si>
  <si>
    <t xml:space="preserve">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t>
  </si>
  <si>
    <t>891411663_HSM1392904</t>
  </si>
  <si>
    <t xml:space="preserve">PGP/ Se devuelve factura usuario MRS  Servicios baja complejidad corresponde a la contratación por aseguramiento PGP, no facturable por evento. Favor conciliar con el Dr. Diego Fernando Collazos  Auditor médico de cuentas salud EPS     /JAM </t>
  </si>
  <si>
    <t>891411663_HSM1392888</t>
  </si>
  <si>
    <t xml:space="preserve">SOPORTES/ Se devuelve factura  HSM1392888 $13.069.290 , anexan soportes de la factura   HSM1392883;  favor anexar soportes de la factura  correcta  y la respectiva autorización  si corresponde a evento, verificar servicios capitados para  continuar con la auditoria de la cuenta.  /JAM   </t>
  </si>
  <si>
    <t>891411663_HSM1394560</t>
  </si>
  <si>
    <t>TARIFAS/ Se glosa   MVF en  consulta de urgencias Medicina general Tarifa acordada  SOAT Vigente  -10% $76.900   Vr. facturado  $81.400  Diferencia  $4.500</t>
  </si>
  <si>
    <t>891411663_HSM1394562</t>
  </si>
  <si>
    <t>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t>
  </si>
  <si>
    <t>891411663_HSM1394564</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</si>
  <si>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</si>
  <si>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891411663_HSM1394569</t>
  </si>
  <si>
    <t>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t>
  </si>
  <si>
    <t>891411663_HSM1394558</t>
  </si>
  <si>
    <t>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t>
  </si>
  <si>
    <t>891411663_HSM1394722</t>
  </si>
  <si>
    <t>PGP/AUT/  Se devuelve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t>
  </si>
  <si>
    <t>891411663_HSM1394568</t>
  </si>
  <si>
    <t xml:space="preserve">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t>
  </si>
  <si>
    <t>891411663_HSM1395232</t>
  </si>
  <si>
    <t>PGP/AUT/  Se devuelve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t>
  </si>
  <si>
    <t>891411663_HSM1395541</t>
  </si>
  <si>
    <t>891411663_HSM1397413</t>
  </si>
  <si>
    <t>891411663_HSM1397414</t>
  </si>
  <si>
    <t>891411663_HSM1401649</t>
  </si>
  <si>
    <t>891411663_HSM1401666</t>
  </si>
  <si>
    <t>891411663_HSM1401677</t>
  </si>
  <si>
    <t>891411663_HSM1401673</t>
  </si>
  <si>
    <t>891411663_HSM1401669</t>
  </si>
  <si>
    <t>891411663_HSM1401668</t>
  </si>
  <si>
    <t>891411663_HSM1401664</t>
  </si>
  <si>
    <t>891411663_HSM1401665</t>
  </si>
  <si>
    <t>891411663_HSM1401672</t>
  </si>
  <si>
    <t>891411663_HSM1401651</t>
  </si>
  <si>
    <t>891411663_HSM1401674</t>
  </si>
  <si>
    <t>891411663_HSM1401676</t>
  </si>
  <si>
    <t>891411663_HSM1401667</t>
  </si>
  <si>
    <t>891411663_HSM1401670</t>
  </si>
  <si>
    <t>891411663_HSM1401663</t>
  </si>
  <si>
    <t>891411663_HSM1401671</t>
  </si>
  <si>
    <t>891411663_HSM1401675</t>
  </si>
  <si>
    <t>890601/39131 Atención diaria intrahospitalaria, por el  médico general tratante, del paciente no quirúrgico u obstétrico se reconoce tarifa acordada soat vigente menos el 10%    $58.900   Vr facturado $62.130 se objeta diferencia $3.230 x  6 = $19.380    /JAM</t>
  </si>
  <si>
    <t>891411663_HSM1402826</t>
  </si>
  <si>
    <t>891411663_HSM1402845</t>
  </si>
  <si>
    <t>891411663_HSM1402843</t>
  </si>
  <si>
    <t>891411663_HSM1402800</t>
  </si>
  <si>
    <t>891411663_HSM1402846</t>
  </si>
  <si>
    <t>891411663_HSM1402824</t>
  </si>
  <si>
    <t>891411663_HSM1402818</t>
  </si>
  <si>
    <t>891411663_HSM1402811</t>
  </si>
  <si>
    <t>891411663_HSM1403782</t>
  </si>
  <si>
    <t>891411663_HSM1403921</t>
  </si>
  <si>
    <t>891411663_HSM1403155</t>
  </si>
  <si>
    <t>891411663_HSM1403783</t>
  </si>
  <si>
    <t>891411663_HSM1403818</t>
  </si>
  <si>
    <t>891411663_HSM1407486</t>
  </si>
  <si>
    <t>ACEPTA IPS</t>
  </si>
  <si>
    <t>ACEPTA EPS</t>
  </si>
  <si>
    <t>Glosa Aceptada BI</t>
  </si>
  <si>
    <t>Glosa Pendiente BI</t>
  </si>
  <si>
    <t>Factura pendiente en programacion de pago - Valor aceptado por la IPS</t>
  </si>
  <si>
    <t>Factura cancelada</t>
  </si>
  <si>
    <t>Factura cancelada parcialmente - Glosa por contestar IPS</t>
  </si>
  <si>
    <t>Factura pendiente en programacion de pago (Covid-19)</t>
  </si>
  <si>
    <t>(en blanco)</t>
  </si>
  <si>
    <t>PAGO GIRO PREV REGIMEN SUBSIDIADO AGOSTO 2022</t>
  </si>
  <si>
    <t>PAGO DIRECTO REGIMEN SUBSIDIADO AGOSTO 2024</t>
  </si>
  <si>
    <t>INGRESO X RECONOC. PRUEBAS COVID 16 MAYO 2024</t>
  </si>
  <si>
    <t>PAGO GIRO PREV REGIMEN SUBSIDIADO DICIEMBRE 2022</t>
  </si>
  <si>
    <t>INGRESO X RECONOC. PRUEBAS COVID 8 JULIO 2024</t>
  </si>
  <si>
    <t>PAGO GIRO PREV REGIMEN SUBSIDIADO ENERO 2023</t>
  </si>
  <si>
    <t>PAGO DIRECTO REGIMEN SUBSIDIADO MARZO 2023</t>
  </si>
  <si>
    <t>PAGO DIRECTO REGIMEN SUBSIDIADO ABRIL 2023</t>
  </si>
  <si>
    <t>PAGO DIRECTO REGIMEN SUBSIDIADO MAYO 2023</t>
  </si>
  <si>
    <t>PAGO DIRECTO REGIMEN SUBSIDIADO JUNIO 2023</t>
  </si>
  <si>
    <t>PAGO DIRECTO REGIMEN SUBSIDIADO JULIO 2023</t>
  </si>
  <si>
    <t>PAGO DIRECTO REGIMEN SUBSIDIADO MAYO 2024</t>
  </si>
  <si>
    <t>PAGO DIRECTO REGIMEN SUBSIDIADO SEPTIEMBRE 2024</t>
  </si>
  <si>
    <t>CONCIL FACTURAS AUDITORIA 19/12/2022</t>
  </si>
  <si>
    <t>ACTA RECOBRO CAPITA 22112022 $3.733.093</t>
  </si>
  <si>
    <t>PAGO DIRECTO REGIMEN SUBSIDIADO NOVIEMBRE 2023</t>
  </si>
  <si>
    <t>ACTA REC CAPITA 21042023 $220688</t>
  </si>
  <si>
    <t>ACTA REC CAPITA $506594 25052023</t>
  </si>
  <si>
    <t>ACTA RECOBRO CAPITA 15062023 $1.023.586</t>
  </si>
  <si>
    <t>CONCILIACION RECOBRO CAPITA RS 18/07/2023</t>
  </si>
  <si>
    <t>ACTA RECOBROS CAPITA  $ 626.566 30/03/2024</t>
  </si>
  <si>
    <t>Factura pendiente en progamacion de pago</t>
  </si>
  <si>
    <t>Glosa por contestar IPS - Glosa Aceptada por la IPS</t>
  </si>
  <si>
    <t>Factura cancelada parcialmente - Glosa aceptada por la IPS</t>
  </si>
  <si>
    <t>Factura pendiente en programacion de pago - Glosa aceptada por la IPS</t>
  </si>
  <si>
    <t>Total general</t>
  </si>
  <si>
    <t>SALDO IPS</t>
  </si>
  <si>
    <t>GLOSA ACEPT</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</si>
  <si>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</si>
  <si>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</si>
  <si>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</si>
  <si>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</si>
  <si>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</si>
  <si>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</si>
  <si>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</si>
  <si>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</si>
  <si>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</si>
  <si>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</si>
  <si>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</si>
  <si>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</si>
  <si>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</si>
  <si>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</si>
  <si>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</si>
  <si>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</si>
  <si>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</si>
  <si>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</si>
  <si>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</si>
  <si>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</si>
  <si>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</si>
  <si>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</si>
  <si>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</si>
  <si>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</si>
  <si>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</si>
  <si>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</si>
  <si>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</si>
  <si>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</si>
  <si>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</si>
  <si>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</si>
  <si>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</si>
  <si>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</si>
  <si>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</si>
  <si>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</si>
  <si>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SANTA MONICA</t>
  </si>
  <si>
    <t>NIT: 891411663</t>
  </si>
  <si>
    <t>Jhon Edier Uribe Gordillo</t>
  </si>
  <si>
    <t>Asesor de Cartera</t>
  </si>
  <si>
    <t>Santiago de Cali, octubre 21 2024</t>
  </si>
  <si>
    <t xml:space="preserve">evidencia de radicacion </t>
  </si>
  <si>
    <t>5 noviembre 2-4 pm</t>
  </si>
  <si>
    <t>revision entre las partes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</si>
</sst>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9"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8" fillId="0" borderId="0"/>
    <xf numFmtId="167" fontId="5" fillId="0" borderId="0" applyFont="0" applyFill="0" applyBorder="0" applyAlignment="0" applyProtection="0"/>
    <xf numFmtId="43" fontId="5" fillId="0" borderId="0" applyFont="0" applyFill="0" applyBorder="0" applyAlignment="0" applyProtection="0"/>
  </cellStyleXfs>
  <cellXfs count="106">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2" borderId="1" xfId="0" applyFont="1" applyFill="1" applyBorder="1" applyAlignment="1">
      <alignment horizontal="center" wrapText="1"/>
    </xf>
    <xf numFmtId="47" fontId="0" fillId="0" borderId="0" xfId="0" applyNumberFormat="1"/>
    <xf numFmtId="22" fontId="0" fillId="0" borderId="0" xfId="0" applyNumberFormat="1"/>
    <xf numFmtId="14" fontId="0" fillId="0" borderId="0" xfId="0" applyNumberFormat="1"/>
    <xf numFmtId="0" fontId="0" fillId="0" borderId="1" xfId="0" applyBorder="1" applyAlignment="1">
      <alignment wrapText="1"/>
    </xf>
    <xf numFmtId="14" fontId="0" fillId="0" borderId="1" xfId="0" applyNumberFormat="1" applyBorder="1" applyAlignment="1">
      <alignment wrapText="1"/>
    </xf>
    <xf numFmtId="0" fontId="1" fillId="2" borderId="1" xfId="0" applyFont="1" applyFill="1" applyBorder="1" applyAlignment="1">
      <alignment horizontal="center" wrapText="1"/>
    </xf>
    <xf numFmtId="0" fontId="0" fillId="0" borderId="0" xfId="0" applyAlignment="1">
      <alignment wrapText="1"/>
    </xf>
    <xf numFmtId="0" fontId="6" fillId="0" borderId="1" xfId="0"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4" fontId="6" fillId="0" borderId="1" xfId="1"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5"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4" fontId="6" fillId="5" borderId="1" xfId="1"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14" fontId="7" fillId="0" borderId="1" xfId="0" applyNumberFormat="1" applyFont="1" applyFill="1" applyBorder="1" applyAlignment="1">
      <alignment vertical="center"/>
    </xf>
    <xf numFmtId="164" fontId="7" fillId="0" borderId="1" xfId="1" applyNumberFormat="1" applyFont="1" applyFill="1" applyBorder="1" applyAlignment="1">
      <alignment vertical="center"/>
    </xf>
    <xf numFmtId="0" fontId="7" fillId="0" borderId="1" xfId="0" applyFont="1" applyBorder="1" applyAlignment="1"/>
    <xf numFmtId="164" fontId="7" fillId="0" borderId="1" xfId="1" applyNumberFormat="1" applyFont="1" applyBorder="1" applyAlignment="1"/>
    <xf numFmtId="14" fontId="7" fillId="0" borderId="1" xfId="0" applyNumberFormat="1" applyFont="1" applyBorder="1" applyAlignment="1"/>
    <xf numFmtId="0" fontId="7" fillId="0" borderId="1" xfId="1" applyNumberFormat="1" applyFont="1" applyBorder="1" applyAlignment="1"/>
    <xf numFmtId="0" fontId="7" fillId="0" borderId="0" xfId="0" applyFont="1" applyFill="1"/>
    <xf numFmtId="14" fontId="7" fillId="0" borderId="0" xfId="0" applyNumberFormat="1" applyFont="1" applyFill="1"/>
    <xf numFmtId="164" fontId="7" fillId="0" borderId="0" xfId="1" applyNumberFormat="1" applyFont="1" applyFill="1"/>
    <xf numFmtId="0" fontId="7" fillId="0" borderId="0" xfId="0" applyFont="1"/>
    <xf numFmtId="164" fontId="7" fillId="0" borderId="0" xfId="1" applyNumberFormat="1" applyFont="1"/>
    <xf numFmtId="0" fontId="6" fillId="6" borderId="1" xfId="0" applyFont="1" applyFill="1" applyBorder="1" applyAlignment="1">
      <alignment horizontal="center" vertical="center" wrapText="1"/>
    </xf>
    <xf numFmtId="164" fontId="6" fillId="0" borderId="0" xfId="1" applyNumberFormat="1" applyFont="1"/>
    <xf numFmtId="165" fontId="6" fillId="7"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4" fontId="6" fillId="7" borderId="1" xfId="1" applyNumberFormat="1" applyFont="1" applyFill="1" applyBorder="1" applyAlignment="1">
      <alignment horizontal="center" vertical="center" wrapText="1"/>
    </xf>
    <xf numFmtId="0" fontId="7" fillId="0" borderId="1" xfId="0" pivotButton="1" applyFont="1" applyBorder="1"/>
    <xf numFmtId="0" fontId="7" fillId="0" borderId="1" xfId="0" applyFont="1" applyBorder="1"/>
    <xf numFmtId="0" fontId="7" fillId="0" borderId="1" xfId="0" applyNumberFormat="1" applyFont="1" applyBorder="1"/>
    <xf numFmtId="164" fontId="7"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2"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3" xfId="5" applyNumberFormat="1" applyFont="1" applyBorder="1" applyAlignment="1">
      <alignment horizontal="center"/>
    </xf>
    <xf numFmtId="170" fontId="9" fillId="0" borderId="13" xfId="5" applyNumberFormat="1" applyFont="1" applyBorder="1" applyAlignment="1">
      <alignment horizontal="right"/>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SANTA%20MONIC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ANTA MONICA"/>
    </sheetNames>
    <sheetDataSet>
      <sheetData sheetId="0"/>
      <sheetData sheetId="1">
        <row r="2717">
          <cell r="N2717" t="str">
            <v>HSM1212702</v>
          </cell>
          <cell r="O2717">
            <v>7396</v>
          </cell>
        </row>
        <row r="2718">
          <cell r="N2718" t="str">
            <v>HSM1228550</v>
          </cell>
          <cell r="O2718">
            <v>50</v>
          </cell>
        </row>
        <row r="2719">
          <cell r="N2719" t="str">
            <v>HSM1247276</v>
          </cell>
          <cell r="O2719">
            <v>6025</v>
          </cell>
        </row>
        <row r="2720">
          <cell r="N2720" t="str">
            <v>HSM1247277</v>
          </cell>
          <cell r="O2720">
            <v>7425</v>
          </cell>
        </row>
        <row r="2721">
          <cell r="N2721" t="str">
            <v>HSM1247285</v>
          </cell>
          <cell r="O2721">
            <v>3875</v>
          </cell>
        </row>
        <row r="2722">
          <cell r="N2722" t="str">
            <v>HSM1247287</v>
          </cell>
          <cell r="O2722">
            <v>7350</v>
          </cell>
        </row>
        <row r="2723">
          <cell r="N2723" t="str">
            <v>HSM1249597</v>
          </cell>
          <cell r="O2723">
            <v>16900</v>
          </cell>
        </row>
        <row r="2724">
          <cell r="N2724" t="str">
            <v>HSM1249611</v>
          </cell>
          <cell r="O2724">
            <v>16425</v>
          </cell>
        </row>
        <row r="2725">
          <cell r="N2725" t="str">
            <v>HSM1249614</v>
          </cell>
          <cell r="O2725">
            <v>16025</v>
          </cell>
        </row>
        <row r="2726">
          <cell r="N2726" t="str">
            <v>HSM1250223</v>
          </cell>
          <cell r="O2726">
            <v>630</v>
          </cell>
        </row>
        <row r="2727">
          <cell r="N2727" t="str">
            <v>HSM1250227</v>
          </cell>
          <cell r="O2727">
            <v>6000</v>
          </cell>
        </row>
        <row r="2728">
          <cell r="N2728" t="str">
            <v>HSM1250238</v>
          </cell>
          <cell r="O2728">
            <v>6025</v>
          </cell>
        </row>
        <row r="2729">
          <cell r="N2729" t="str">
            <v>HSM1250305</v>
          </cell>
          <cell r="O2729">
            <v>16425</v>
          </cell>
        </row>
        <row r="2730">
          <cell r="N2730" t="str">
            <v>HSM1250308</v>
          </cell>
          <cell r="O2730">
            <v>7350</v>
          </cell>
        </row>
        <row r="2731">
          <cell r="N2731" t="str">
            <v>HSM1250370</v>
          </cell>
          <cell r="O2731">
            <v>18825</v>
          </cell>
        </row>
        <row r="2732">
          <cell r="N2732" t="str">
            <v>HSM1250608</v>
          </cell>
          <cell r="O2732">
            <v>18825</v>
          </cell>
        </row>
        <row r="2733">
          <cell r="N2733" t="str">
            <v>HSM1251025</v>
          </cell>
          <cell r="O2733">
            <v>7200</v>
          </cell>
        </row>
        <row r="2734">
          <cell r="N2734" t="str">
            <v>HSM1251025</v>
          </cell>
          <cell r="O2734">
            <v>6800</v>
          </cell>
        </row>
        <row r="2735">
          <cell r="N2735" t="str">
            <v>HSM1251028</v>
          </cell>
          <cell r="O2735">
            <v>7350</v>
          </cell>
        </row>
        <row r="2736">
          <cell r="N2736" t="str">
            <v>HSM1251111</v>
          </cell>
          <cell r="O2736">
            <v>16425</v>
          </cell>
        </row>
        <row r="2737">
          <cell r="N2737" t="str">
            <v>HSM1251114</v>
          </cell>
          <cell r="O2737">
            <v>16900</v>
          </cell>
        </row>
        <row r="2738">
          <cell r="N2738" t="str">
            <v>HSM1251836</v>
          </cell>
          <cell r="O2738">
            <v>7425</v>
          </cell>
        </row>
        <row r="2739">
          <cell r="N2739" t="str">
            <v>HSM1251837</v>
          </cell>
          <cell r="O2739">
            <v>8775</v>
          </cell>
        </row>
        <row r="2740">
          <cell r="N2740" t="str">
            <v>HSM1252695</v>
          </cell>
          <cell r="O2740">
            <v>7350</v>
          </cell>
        </row>
        <row r="2741">
          <cell r="N2741" t="str">
            <v>HSM1252697</v>
          </cell>
          <cell r="O2741">
            <v>7350</v>
          </cell>
        </row>
        <row r="2742">
          <cell r="N2742" t="str">
            <v>HSM1253415</v>
          </cell>
          <cell r="O2742">
            <v>7350</v>
          </cell>
        </row>
        <row r="2743">
          <cell r="N2743" t="str">
            <v>HSM1253416</v>
          </cell>
          <cell r="O2743">
            <v>7350</v>
          </cell>
        </row>
        <row r="2744">
          <cell r="N2744" t="str">
            <v>HSM1253421</v>
          </cell>
          <cell r="O2744">
            <v>6100</v>
          </cell>
        </row>
        <row r="2745">
          <cell r="N2745" t="str">
            <v>HSM1253422</v>
          </cell>
          <cell r="O2745">
            <v>10850</v>
          </cell>
        </row>
        <row r="2746">
          <cell r="N2746" t="str">
            <v>HSM1253857</v>
          </cell>
          <cell r="O2746">
            <v>5225</v>
          </cell>
        </row>
        <row r="2747">
          <cell r="N2747" t="str">
            <v>HSM1253861</v>
          </cell>
          <cell r="O2747">
            <v>7350</v>
          </cell>
        </row>
        <row r="2748">
          <cell r="N2748" t="str">
            <v>HSM1254018</v>
          </cell>
          <cell r="O2748">
            <v>7350</v>
          </cell>
        </row>
        <row r="2749">
          <cell r="N2749" t="str">
            <v>HSM1254019</v>
          </cell>
          <cell r="O2749">
            <v>16025</v>
          </cell>
        </row>
        <row r="2750">
          <cell r="N2750" t="str">
            <v>HSM1255235</v>
          </cell>
          <cell r="O2750">
            <v>5300</v>
          </cell>
        </row>
        <row r="2751">
          <cell r="N2751" t="str">
            <v>HSM1255246</v>
          </cell>
          <cell r="O2751">
            <v>16425</v>
          </cell>
        </row>
        <row r="2752">
          <cell r="N2752" t="str">
            <v>HSM1255248</v>
          </cell>
          <cell r="O2752">
            <v>16800</v>
          </cell>
        </row>
        <row r="2753">
          <cell r="N2753" t="str">
            <v>HSM1255256</v>
          </cell>
          <cell r="O2753">
            <v>7350</v>
          </cell>
        </row>
        <row r="2754">
          <cell r="N2754" t="str">
            <v>HSM1255261</v>
          </cell>
          <cell r="O2754">
            <v>7350</v>
          </cell>
        </row>
        <row r="2755">
          <cell r="N2755" t="str">
            <v>HSM1255262</v>
          </cell>
          <cell r="O2755">
            <v>7350</v>
          </cell>
        </row>
        <row r="2756">
          <cell r="N2756" t="str">
            <v>HSM1255265</v>
          </cell>
          <cell r="O2756">
            <v>7975</v>
          </cell>
        </row>
        <row r="2757">
          <cell r="N2757" t="str">
            <v>HSM1255266</v>
          </cell>
          <cell r="O2757">
            <v>7350</v>
          </cell>
        </row>
        <row r="2758">
          <cell r="N2758" t="str">
            <v>HSM1255267</v>
          </cell>
          <cell r="O2758">
            <v>8500</v>
          </cell>
        </row>
        <row r="2759">
          <cell r="N2759" t="str">
            <v>HSM1255271</v>
          </cell>
          <cell r="O2759">
            <v>6100</v>
          </cell>
        </row>
        <row r="2760">
          <cell r="N2760" t="str">
            <v>HSM1256549</v>
          </cell>
          <cell r="O2760">
            <v>9462</v>
          </cell>
        </row>
        <row r="2761">
          <cell r="N2761" t="str">
            <v>HSM1256557</v>
          </cell>
          <cell r="O2761">
            <v>9225</v>
          </cell>
        </row>
        <row r="2762">
          <cell r="N2762" t="str">
            <v>HSM1257512</v>
          </cell>
          <cell r="O2762">
            <v>6100</v>
          </cell>
        </row>
        <row r="2763">
          <cell r="N2763" t="str">
            <v>HSM1257546</v>
          </cell>
          <cell r="O2763">
            <v>6100</v>
          </cell>
        </row>
        <row r="2764">
          <cell r="N2764" t="str">
            <v>HSM1257572</v>
          </cell>
          <cell r="O2764">
            <v>7350</v>
          </cell>
        </row>
        <row r="2765">
          <cell r="N2765" t="str">
            <v>HSM1257584</v>
          </cell>
          <cell r="O2765">
            <v>15950</v>
          </cell>
        </row>
        <row r="2766">
          <cell r="N2766" t="str">
            <v>HSM1258663</v>
          </cell>
          <cell r="O2766">
            <v>7975</v>
          </cell>
        </row>
        <row r="2767">
          <cell r="N2767" t="str">
            <v>HSM1258686</v>
          </cell>
          <cell r="O2767">
            <v>7350</v>
          </cell>
        </row>
        <row r="2768">
          <cell r="N2768" t="str">
            <v>HSM1258707</v>
          </cell>
          <cell r="O2768">
            <v>7350</v>
          </cell>
        </row>
        <row r="2769">
          <cell r="N2769" t="str">
            <v>HSM1258711</v>
          </cell>
          <cell r="O2769">
            <v>7975</v>
          </cell>
        </row>
        <row r="2770">
          <cell r="N2770" t="str">
            <v>HSM1258722</v>
          </cell>
          <cell r="O2770">
            <v>7350</v>
          </cell>
        </row>
        <row r="2771">
          <cell r="N2771" t="str">
            <v>HSM1259170</v>
          </cell>
          <cell r="O2771">
            <v>8500</v>
          </cell>
        </row>
        <row r="2772">
          <cell r="N2772" t="str">
            <v>HSM1259173</v>
          </cell>
          <cell r="O2772">
            <v>16425</v>
          </cell>
        </row>
        <row r="2773">
          <cell r="N2773" t="str">
            <v>HSM1260191</v>
          </cell>
          <cell r="O2773">
            <v>15975</v>
          </cell>
        </row>
        <row r="2774">
          <cell r="N2774" t="str">
            <v>HSM1260193</v>
          </cell>
          <cell r="O2774">
            <v>6725</v>
          </cell>
        </row>
        <row r="2775">
          <cell r="N2775" t="str">
            <v>HSM1260196</v>
          </cell>
          <cell r="O2775">
            <v>15450</v>
          </cell>
        </row>
        <row r="2776">
          <cell r="N2776" t="str">
            <v>HSM1260198</v>
          </cell>
          <cell r="O2776">
            <v>9550</v>
          </cell>
        </row>
        <row r="2777">
          <cell r="N2777" t="str">
            <v>HSM1260199</v>
          </cell>
          <cell r="O2777">
            <v>6100</v>
          </cell>
        </row>
        <row r="2778">
          <cell r="N2778" t="str">
            <v>HSM1262565</v>
          </cell>
          <cell r="O2778">
            <v>16025</v>
          </cell>
        </row>
        <row r="2779">
          <cell r="N2779" t="str">
            <v>HSM1262569</v>
          </cell>
          <cell r="O2779">
            <v>14350</v>
          </cell>
        </row>
        <row r="2780">
          <cell r="N2780" t="str">
            <v>HSM1262571</v>
          </cell>
          <cell r="O2780">
            <v>35490</v>
          </cell>
        </row>
        <row r="2781">
          <cell r="N2781" t="str">
            <v>HSM1262572</v>
          </cell>
          <cell r="O2781">
            <v>27800</v>
          </cell>
        </row>
        <row r="2782">
          <cell r="N2782" t="str">
            <v>HSM1262573</v>
          </cell>
          <cell r="O2782">
            <v>21099</v>
          </cell>
        </row>
        <row r="2783">
          <cell r="N2783" t="str">
            <v>HSM1262578</v>
          </cell>
          <cell r="O2783">
            <v>16025</v>
          </cell>
        </row>
        <row r="2784">
          <cell r="N2784" t="str">
            <v>HSM1262580</v>
          </cell>
          <cell r="O2784">
            <v>16900</v>
          </cell>
        </row>
        <row r="2785">
          <cell r="N2785" t="str">
            <v>HSM1262581</v>
          </cell>
          <cell r="O2785">
            <v>12725</v>
          </cell>
        </row>
        <row r="2786">
          <cell r="N2786" t="str">
            <v>HSM1263352</v>
          </cell>
          <cell r="O2786">
            <v>6100</v>
          </cell>
        </row>
        <row r="2787">
          <cell r="N2787" t="str">
            <v>HSM1263355</v>
          </cell>
          <cell r="O2787">
            <v>7350</v>
          </cell>
        </row>
        <row r="2788">
          <cell r="N2788" t="str">
            <v>HSM1263356</v>
          </cell>
          <cell r="O2788">
            <v>9350</v>
          </cell>
        </row>
        <row r="2789">
          <cell r="N2789" t="str">
            <v>HSM1263360</v>
          </cell>
          <cell r="O2789">
            <v>6100</v>
          </cell>
        </row>
        <row r="2790">
          <cell r="N2790" t="str">
            <v>HSM1263362</v>
          </cell>
          <cell r="O2790">
            <v>7350</v>
          </cell>
        </row>
        <row r="2791">
          <cell r="N2791" t="str">
            <v>HSM1263380</v>
          </cell>
          <cell r="O2791">
            <v>7715</v>
          </cell>
        </row>
        <row r="2792">
          <cell r="N2792" t="str">
            <v>HSM1263442</v>
          </cell>
          <cell r="O2792">
            <v>7975</v>
          </cell>
        </row>
        <row r="2793">
          <cell r="N2793" t="str">
            <v>HSM1263463</v>
          </cell>
          <cell r="O2793">
            <v>2300</v>
          </cell>
        </row>
        <row r="2794">
          <cell r="N2794" t="str">
            <v>HSM1263469</v>
          </cell>
          <cell r="O2794">
            <v>5075</v>
          </cell>
        </row>
        <row r="2795">
          <cell r="N2795" t="str">
            <v>HSM1263486</v>
          </cell>
          <cell r="O2795">
            <v>7350</v>
          </cell>
        </row>
        <row r="2796">
          <cell r="N2796" t="str">
            <v>HSM1263490</v>
          </cell>
          <cell r="O2796">
            <v>9550</v>
          </cell>
        </row>
        <row r="2797">
          <cell r="N2797" t="str">
            <v>HSM1263509</v>
          </cell>
          <cell r="O2797">
            <v>18825</v>
          </cell>
        </row>
        <row r="2798">
          <cell r="N2798" t="str">
            <v>HSM1263513</v>
          </cell>
          <cell r="O2798">
            <v>10625</v>
          </cell>
        </row>
        <row r="2799">
          <cell r="N2799" t="str">
            <v>HSM1263516</v>
          </cell>
          <cell r="O2799">
            <v>6900</v>
          </cell>
        </row>
        <row r="2800">
          <cell r="N2800" t="str">
            <v>HSM1263527</v>
          </cell>
          <cell r="O2800">
            <v>6100</v>
          </cell>
        </row>
        <row r="2801">
          <cell r="N2801" t="str">
            <v>HSM1263530</v>
          </cell>
          <cell r="O2801">
            <v>6100</v>
          </cell>
        </row>
        <row r="2802">
          <cell r="N2802" t="str">
            <v>HSM1263537</v>
          </cell>
          <cell r="O2802">
            <v>6100</v>
          </cell>
        </row>
        <row r="2803">
          <cell r="N2803" t="str">
            <v>HSM1263933</v>
          </cell>
          <cell r="O2803">
            <v>13450</v>
          </cell>
        </row>
        <row r="2804">
          <cell r="N2804" t="str">
            <v>HSM1263938</v>
          </cell>
          <cell r="O2804">
            <v>14450</v>
          </cell>
        </row>
        <row r="2805">
          <cell r="N2805" t="str">
            <v>HSM1263957</v>
          </cell>
          <cell r="O2805">
            <v>24925</v>
          </cell>
        </row>
        <row r="2806">
          <cell r="N2806" t="str">
            <v>HSM1263963</v>
          </cell>
          <cell r="O2806">
            <v>7350</v>
          </cell>
        </row>
        <row r="2807">
          <cell r="N2807" t="str">
            <v>HSM1263967</v>
          </cell>
          <cell r="O2807">
            <v>17325</v>
          </cell>
        </row>
        <row r="2808">
          <cell r="N2808" t="str">
            <v>HSM1263975</v>
          </cell>
          <cell r="O2808">
            <v>16900</v>
          </cell>
        </row>
        <row r="2809">
          <cell r="N2809" t="str">
            <v>HSM1263978</v>
          </cell>
          <cell r="O2809">
            <v>6900</v>
          </cell>
        </row>
        <row r="2810">
          <cell r="N2810" t="str">
            <v>HSM1264257</v>
          </cell>
          <cell r="O2810">
            <v>6900</v>
          </cell>
        </row>
        <row r="2811">
          <cell r="N2811" t="str">
            <v>HSM1264263</v>
          </cell>
          <cell r="O2811">
            <v>14850</v>
          </cell>
        </row>
        <row r="2812">
          <cell r="N2812" t="str">
            <v>HSM1265414</v>
          </cell>
          <cell r="O2812">
            <v>13450</v>
          </cell>
        </row>
        <row r="2813">
          <cell r="N2813" t="str">
            <v>HSM1265416</v>
          </cell>
          <cell r="O2813">
            <v>7350</v>
          </cell>
        </row>
        <row r="2814">
          <cell r="N2814" t="str">
            <v>HSM1265432</v>
          </cell>
          <cell r="O2814">
            <v>7975</v>
          </cell>
        </row>
        <row r="2815">
          <cell r="N2815" t="str">
            <v>HSM1265435</v>
          </cell>
          <cell r="O2815">
            <v>6900</v>
          </cell>
        </row>
        <row r="2816">
          <cell r="N2816" t="str">
            <v>HSM1265436</v>
          </cell>
          <cell r="O2816">
            <v>16025</v>
          </cell>
        </row>
        <row r="2817">
          <cell r="N2817" t="str">
            <v>HSM1265438</v>
          </cell>
          <cell r="O2817">
            <v>16100</v>
          </cell>
        </row>
        <row r="2818">
          <cell r="N2818" t="str">
            <v>HSM1265438</v>
          </cell>
          <cell r="O2818">
            <v>2800</v>
          </cell>
        </row>
        <row r="2819">
          <cell r="N2819" t="str">
            <v>HSM1265439</v>
          </cell>
          <cell r="O2819">
            <v>7975</v>
          </cell>
        </row>
        <row r="2820">
          <cell r="N2820" t="str">
            <v>HSM1265442</v>
          </cell>
          <cell r="O2820">
            <v>30450</v>
          </cell>
        </row>
        <row r="2821">
          <cell r="N2821" t="str">
            <v>HSM1265443</v>
          </cell>
          <cell r="O2821">
            <v>169525</v>
          </cell>
        </row>
        <row r="2822">
          <cell r="N2822" t="str">
            <v>HSM1265452</v>
          </cell>
          <cell r="O2822">
            <v>14075</v>
          </cell>
        </row>
        <row r="2823">
          <cell r="N2823" t="str">
            <v>HSM1265456</v>
          </cell>
          <cell r="O2823">
            <v>3550</v>
          </cell>
        </row>
        <row r="2824">
          <cell r="N2824" t="str">
            <v>HSM1265478</v>
          </cell>
          <cell r="O2824">
            <v>7975</v>
          </cell>
        </row>
        <row r="2825">
          <cell r="N2825" t="str">
            <v>HSM1265480</v>
          </cell>
          <cell r="O2825">
            <v>6100</v>
          </cell>
        </row>
        <row r="2826">
          <cell r="N2826" t="str">
            <v>HSM1265487</v>
          </cell>
          <cell r="O2826">
            <v>16425</v>
          </cell>
        </row>
        <row r="2827">
          <cell r="N2827" t="str">
            <v>HSM1265492</v>
          </cell>
          <cell r="O2827">
            <v>6100</v>
          </cell>
        </row>
        <row r="2828">
          <cell r="N2828" t="str">
            <v>HSM1265499</v>
          </cell>
          <cell r="O2828">
            <v>7350</v>
          </cell>
        </row>
        <row r="2829">
          <cell r="N2829" t="str">
            <v>HSM1265502</v>
          </cell>
          <cell r="O2829">
            <v>4850</v>
          </cell>
        </row>
        <row r="2830">
          <cell r="N2830" t="str">
            <v>HSM1265507</v>
          </cell>
          <cell r="O2830">
            <v>6100</v>
          </cell>
        </row>
        <row r="2831">
          <cell r="N2831" t="str">
            <v>HSM1265509</v>
          </cell>
          <cell r="O2831">
            <v>17550</v>
          </cell>
        </row>
        <row r="2832">
          <cell r="N2832" t="str">
            <v>HSM1266677</v>
          </cell>
          <cell r="O2832">
            <v>6100</v>
          </cell>
        </row>
        <row r="2833">
          <cell r="N2833" t="str">
            <v>HSM1266692</v>
          </cell>
          <cell r="O2833">
            <v>9550</v>
          </cell>
        </row>
        <row r="2834">
          <cell r="N2834" t="str">
            <v>HSM1266695</v>
          </cell>
          <cell r="O2834">
            <v>7350</v>
          </cell>
        </row>
        <row r="2835">
          <cell r="N2835" t="str">
            <v>HSM1267066</v>
          </cell>
          <cell r="O2835">
            <v>6100</v>
          </cell>
        </row>
        <row r="2836">
          <cell r="N2836" t="str">
            <v>HSM1267071</v>
          </cell>
          <cell r="O2836">
            <v>19650</v>
          </cell>
        </row>
        <row r="2837">
          <cell r="N2837" t="str">
            <v>HSM1267731</v>
          </cell>
          <cell r="O2837">
            <v>9350</v>
          </cell>
        </row>
        <row r="2838">
          <cell r="N2838" t="str">
            <v>HSM1267790</v>
          </cell>
          <cell r="O2838">
            <v>11950</v>
          </cell>
        </row>
        <row r="2839">
          <cell r="N2839" t="str">
            <v>HSM1267793</v>
          </cell>
          <cell r="O2839">
            <v>76212</v>
          </cell>
        </row>
        <row r="2840">
          <cell r="N2840" t="str">
            <v>HSM1268096</v>
          </cell>
          <cell r="O2840">
            <v>3100</v>
          </cell>
        </row>
        <row r="2841">
          <cell r="N2841" t="str">
            <v>HSM1268097</v>
          </cell>
          <cell r="O2841">
            <v>9550</v>
          </cell>
        </row>
        <row r="2842">
          <cell r="N2842" t="str">
            <v>HSM1268098</v>
          </cell>
          <cell r="O2842">
            <v>18025</v>
          </cell>
        </row>
        <row r="2843">
          <cell r="N2843" t="str">
            <v>HSM1268468</v>
          </cell>
          <cell r="O2843">
            <v>13450</v>
          </cell>
        </row>
        <row r="2844">
          <cell r="N2844" t="str">
            <v>HSM1268469</v>
          </cell>
          <cell r="O2844">
            <v>9550</v>
          </cell>
        </row>
        <row r="2845">
          <cell r="N2845" t="str">
            <v>HSM1268471</v>
          </cell>
          <cell r="O2845">
            <v>6100</v>
          </cell>
        </row>
        <row r="2846">
          <cell r="N2846" t="str">
            <v>HSM1269663</v>
          </cell>
          <cell r="O2846">
            <v>7350</v>
          </cell>
        </row>
        <row r="2847">
          <cell r="N2847" t="str">
            <v>HSM1273400</v>
          </cell>
          <cell r="O2847">
            <v>6100</v>
          </cell>
        </row>
        <row r="2848">
          <cell r="N2848" t="str">
            <v>HSM1273876</v>
          </cell>
          <cell r="O2848">
            <v>7350</v>
          </cell>
        </row>
        <row r="2849">
          <cell r="N2849" t="str">
            <v>HSM1274207</v>
          </cell>
          <cell r="O2849">
            <v>10450</v>
          </cell>
        </row>
        <row r="2850">
          <cell r="N2850" t="str">
            <v>HSM1275061</v>
          </cell>
          <cell r="O2850">
            <v>6100</v>
          </cell>
        </row>
        <row r="2851">
          <cell r="N2851" t="str">
            <v>HSM1275292</v>
          </cell>
          <cell r="O2851">
            <v>6100</v>
          </cell>
        </row>
        <row r="2852">
          <cell r="N2852" t="str">
            <v>HSM1277000</v>
          </cell>
          <cell r="O2852">
            <v>6100</v>
          </cell>
        </row>
        <row r="2853">
          <cell r="N2853" t="str">
            <v>HSM1277645</v>
          </cell>
          <cell r="O2853">
            <v>7150</v>
          </cell>
        </row>
        <row r="2854">
          <cell r="N2854" t="str">
            <v/>
          </cell>
          <cell r="O2854">
            <v>-1615829</v>
          </cell>
        </row>
        <row r="2855">
          <cell r="N2855" t="str">
            <v/>
          </cell>
          <cell r="O2855">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6.345820138886" createdVersion="5" refreshedVersion="5" minRefreshableVersion="3" recordCount="1195">
  <cacheSource type="worksheet">
    <worksheetSource ref="A2:BG1197" sheet="ESTADO DE CADA FACTURA"/>
  </cacheSource>
  <cacheFields count="59">
    <cacheField name="NIT IPS" numFmtId="0">
      <sharedItems containsSemiMixedTypes="0" containsString="0" containsNumber="1" containsInteger="1" minValue="891411663" maxValue="891411663"/>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020190" maxValue="1407486"/>
    </cacheField>
    <cacheField name="FACT" numFmtId="0">
      <sharedItems/>
    </cacheField>
    <cacheField name="LLAVE" numFmtId="0">
      <sharedItems/>
    </cacheField>
    <cacheField name="IPS Fecha factura" numFmtId="14">
      <sharedItems containsSemiMixedTypes="0" containsNonDate="0" containsDate="1" containsString="0" minDate="2020-09-10T00:00:00" maxDate="2024-09-18T00:00:00"/>
    </cacheField>
    <cacheField name="IPS Fecha radicado" numFmtId="14">
      <sharedItems containsSemiMixedTypes="0" containsNonDate="0" containsDate="1" containsString="0" minDate="2020-10-20T00:00:00" maxDate="2024-09-26T00:00:00"/>
    </cacheField>
    <cacheField name="IPS Valor Factura" numFmtId="164">
      <sharedItems containsSemiMixedTypes="0" containsString="0" containsNumber="1" containsInteger="1" minValue="1" maxValue="49266000"/>
    </cacheField>
    <cacheField name="IPS Saldo Factura" numFmtId="164">
      <sharedItems containsSemiMixedTypes="0" containsString="0" containsNumber="1" containsInteger="1" minValue="1" maxValue="42840000"/>
    </cacheField>
    <cacheField name="Tipo de Contrato" numFmtId="0">
      <sharedItems/>
    </cacheField>
    <cacheField name="Sede / Ciudad" numFmtId="0">
      <sharedItems/>
    </cacheField>
    <cacheField name="ESTADO CARTERA ANTERIOR" numFmtId="0">
      <sharedItems/>
    </cacheField>
    <cacheField name="ESTADO EPS 19-10-2024" numFmtId="0">
      <sharedItems count="14">
        <s v="Factura aceptada por la IPS"/>
        <s v="Factura cancelada"/>
        <s v="Factura cancelada parcialmente - Glosa aceptada por la IPS"/>
        <s v="Factura cancelada parcialmente - Glosa por contestar IPS"/>
        <s v="Factura devuelta"/>
        <s v="Factura en proceso interno"/>
        <s v="Factura no radicada"/>
        <s v="Factura pendiente en progamacion de pago"/>
        <s v="Factura pendiente en programacion de pago - Glosa aceptada por la IPS"/>
        <s v="Factura pendiente en programacion de pago - Glosa por contestar IPS"/>
        <s v="Facturacion Covid-19"/>
        <s v="Glosa por contestar IPS"/>
        <s v="Glosa por contestar IPS - Glosa Aceptada por la IPS"/>
        <s v="Factura pendiente en programacion de pago" u="1"/>
      </sharedItems>
    </cacheField>
    <cacheField name="POR PAGAR SAP" numFmtId="164">
      <sharedItems containsSemiMixedTypes="0" containsString="0" containsNumber="1" containsInteger="1" minValue="0" maxValue="42840000"/>
    </cacheField>
    <cacheField name="DOC CONTA" numFmtId="0">
      <sharedItems containsString="0" containsBlank="1" containsNumber="1" containsInteger="1" minValue="136600886" maxValue="1222515360"/>
    </cacheField>
    <cacheField name="ESTADO COVID" numFmtId="0">
      <sharedItems containsBlank="1"/>
    </cacheField>
    <cacheField name="VALIDACION" numFmtId="0">
      <sharedItems containsNonDate="0" containsString="0" containsBlank="1"/>
    </cacheField>
    <cacheField name="ACEPTA IPS" numFmtId="164">
      <sharedItems containsSemiMixedTypes="0" containsString="0" containsNumber="1" containsInteger="1" minValue="0" maxValue="6219700"/>
    </cacheField>
    <cacheField name="ACEPTA EPS" numFmtId="164">
      <sharedItems containsSemiMixedTypes="0" containsString="0" containsNumber="1" containsInteger="1" minValue="0" maxValue="6796530"/>
    </cacheField>
    <cacheField name="VALO CANCELADO SAP" numFmtId="164">
      <sharedItems containsSemiMixedTypes="0" containsString="0" containsNumber="1" containsInteger="1" minValue="0" maxValue="2295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0840" maxValue="4800060840"/>
    </cacheField>
    <cacheField name="FECHA COMPENSACION SAP" numFmtId="14">
      <sharedItems containsNonDate="0" containsDate="1" containsString="0" containsBlank="1" minDate="2023-08-17T00:00:00" maxDate="2023-08-18T00:00:00"/>
    </cacheField>
    <cacheField name="OBS PAGO" numFmtId="0">
      <sharedItems containsBlank="1"/>
    </cacheField>
    <cacheField name="VALOR TRANFERENCIA" numFmtId="164">
      <sharedItems containsSemiMixedTypes="0" containsString="0" containsNumber="1" containsInteger="1" minValue="0" maxValue="3517301"/>
    </cacheField>
    <cacheField name="VALO CANCELADO SAP2" numFmtId="164">
      <sharedItems containsSemiMixedTypes="0" containsString="0" containsNumber="1" containsInteger="1" minValue="0" maxValue="373309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20954" maxValue="4800064393"/>
    </cacheField>
    <cacheField name="FECHA COMPENSACION SAP2" numFmtId="14">
      <sharedItems containsNonDate="0" containsDate="1" containsString="0" containsBlank="1" minDate="2022-12-14T00:00:00" maxDate="2024-07-17T00:00:00"/>
    </cacheField>
    <cacheField name="OBS PAGO2" numFmtId="0">
      <sharedItems containsBlank="1"/>
    </cacheField>
    <cacheField name="VALOR TRANFERENCIA2" numFmtId="164">
      <sharedItems containsSemiMixedTypes="0" containsString="0" containsNumber="1" containsInteger="1" minValue="0" maxValue="31182847"/>
    </cacheField>
    <cacheField name="VALO CANCELADO SAP3" numFmtId="164">
      <sharedItems containsSemiMixedTypes="0" containsString="0" containsNumber="1" containsInteger="1" minValue="0" maxValue="47164806"/>
    </cacheField>
    <cacheField name="RETENCION3" numFmtId="164">
      <sharedItems containsSemiMixedTypes="0" containsString="0" containsNumber="1" containsInteger="1" minValue="0" maxValue="0"/>
    </cacheField>
    <cacheField name="DOC COMPENSACION SAP3" numFmtId="0">
      <sharedItems containsString="0" containsBlank="1" containsNumber="1" containsInteger="1" minValue="2201317748" maxValue="4800065586"/>
    </cacheField>
    <cacheField name="FECHA COMPENSACION SAP3" numFmtId="14">
      <sharedItems containsNonDate="0" containsDate="1" containsString="0" containsBlank="1" minDate="2022-09-14T00:00:00" maxDate="2024-10-19T00:00:00"/>
    </cacheField>
    <cacheField name="OBS PAGO3" numFmtId="0">
      <sharedItems containsBlank="1"/>
    </cacheField>
    <cacheField name="VALOR TRANFERENCIA3" numFmtId="164">
      <sharedItems containsSemiMixedTypes="0" containsString="0" containsNumber="1" containsInteger="1" minValue="0" maxValue="93931091"/>
    </cacheField>
    <cacheField name="Estado Factura" numFmtId="0">
      <sharedItems containsBlank="1"/>
    </cacheField>
    <cacheField name="Fecha Factura" numFmtId="14">
      <sharedItems containsNonDate="0" containsDate="1" containsString="0" containsBlank="1" minDate="2022-02-24T00:00:00" maxDate="2024-09-18T00:00:00"/>
    </cacheField>
    <cacheField name="Fecha Radicacion" numFmtId="14">
      <sharedItems containsDate="1" containsBlank="1" containsMixedTypes="1" minDate="2022-07-21T00:00:00" maxDate="2024-10-02T00:00:00"/>
    </cacheField>
    <cacheField name="Fecha Devolucion" numFmtId="14">
      <sharedItems containsDate="1" containsBlank="1" containsMixedTypes="1" minDate="2022-07-22T00:00:00" maxDate="2024-10-17T00:00:00"/>
    </cacheField>
    <cacheField name="Valor Bruto" numFmtId="164">
      <sharedItems containsSemiMixedTypes="0" containsString="0" containsNumber="1" containsInteger="1" minValue="0" maxValue="47266800"/>
    </cacheField>
    <cacheField name="Valor Inicio Factura" numFmtId="164">
      <sharedItems containsSemiMixedTypes="0" containsString="0" containsNumber="1" containsInteger="1" minValue="0" maxValue="8215705"/>
    </cacheField>
    <cacheField name="Valor Aprobado" numFmtId="164">
      <sharedItems containsSemiMixedTypes="0" containsString="0" containsNumber="1" containsInteger="1" minValue="0" maxValue="7973802"/>
    </cacheField>
    <cacheField name="Valor Deducible " numFmtId="164">
      <sharedItems containsSemiMixedTypes="0" containsString="0" containsNumber="1" containsInteger="1" minValue="0" maxValue="3700"/>
    </cacheField>
    <cacheField name="Valor Autorizado" numFmtId="164">
      <sharedItems containsSemiMixedTypes="0" containsString="0" containsNumber="1" containsInteger="1" minValue="0" maxValue="11459520"/>
    </cacheField>
    <cacheField name="Valor Rete Fuente" numFmtId="164">
      <sharedItems containsSemiMixedTypes="0" containsString="0" containsNumber="1" containsInteger="1" minValue="0" maxValue="0"/>
    </cacheField>
    <cacheField name="Glosa Aceptada BI" numFmtId="164">
      <sharedItems containsSemiMixedTypes="0" containsString="0" containsNumber="1" containsInteger="1" minValue="0" maxValue="1158423"/>
    </cacheField>
    <cacheField name="Glosa Pendiente BI" numFmtId="164">
      <sharedItems containsSemiMixedTypes="0" containsString="0" containsNumber="1" containsInteger="1" minValue="0" maxValue="1070200"/>
    </cacheField>
    <cacheField name="Valor Devolucion" numFmtId="164">
      <sharedItems containsSemiMixedTypes="0" containsString="0" containsNumber="1" containsInteger="1" minValue="0" maxValue="882363"/>
    </cacheField>
    <cacheField name="Devolucion Aceptada" numFmtId="164">
      <sharedItems containsSemiMixedTypes="0" containsString="0" containsNumber="1" containsInteger="1" minValue="0" maxValue="13647068"/>
    </cacheField>
    <cacheField name="Observacion Devolucion" numFmtId="0">
      <sharedItems containsBlank="1"/>
    </cacheField>
    <cacheField name="Valor Nota Credito" numFmtId="164">
      <sharedItems containsSemiMixedTypes="0" containsString="0" containsNumber="1" containsInteger="1" minValue="0" maxValue="6098"/>
    </cacheField>
    <cacheField name="Valor_Glosa y Devolución" numFmtId="164">
      <sharedItems containsSemiMixedTypes="0" containsString="0" containsNumber="1" containsInteger="1" minValue="0" maxValue="136470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797380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95">
  <r>
    <n v="891411663"/>
    <s v="ESE HOSPITAL SANTA MONICA"/>
    <s v="HSM"/>
    <n v="1192258"/>
    <s v="HSM1192258"/>
    <s v="891411663_HSM1192258"/>
    <d v="2022-05-28T00:00:00"/>
    <d v="2022-07-21T00:00:00"/>
    <n v="57700"/>
    <n v="8655"/>
    <s v="EVENTO SUBSIDIADO"/>
    <s v="DOSQUEBRADAS"/>
    <s v="Factura aceptada por la IPS"/>
    <x v="0"/>
    <n v="0"/>
    <m/>
    <m/>
    <m/>
    <n v="57700"/>
    <n v="0"/>
    <n v="0"/>
    <n v="0"/>
    <m/>
    <m/>
    <m/>
    <n v="0"/>
    <n v="0"/>
    <n v="0"/>
    <m/>
    <m/>
    <m/>
    <n v="0"/>
    <n v="43275"/>
    <n v="0"/>
    <n v="4800057177"/>
    <d v="2022-09-14T00:00:00"/>
    <s v="PAGO GIRO PREV REGIMEN SUBSIDIADO AGOSTO 2022"/>
    <n v="14789240"/>
    <s v="Devuelta CA"/>
    <d v="2022-05-28T00:00:00"/>
    <d v="2022-07-21T00:00:00"/>
    <d v="2022-07-25T00:00:00"/>
    <n v="57700"/>
    <n v="57700"/>
    <n v="43275"/>
    <n v="0"/>
    <n v="51930"/>
    <n v="0"/>
    <n v="0"/>
    <n v="14425"/>
    <n v="0"/>
    <n v="57700"/>
    <s v="Por solicitud de la EPS en el SRX126254"/>
    <n v="0"/>
    <n v="57700"/>
    <s v="DEVOLUCION"/>
    <s v=".TARIFA: se glosa factura por mayor valor cobrado en cita de ginecologia cup: 890250 modalidad convenio evento mesos 25%yufrey hernsndez                                                                                                                                                                                                                                                                                                                                                                                                                                                                                                                                                                                                        "/>
    <s v="TARIFA"/>
    <n v="43275"/>
  </r>
  <r>
    <n v="891411663"/>
    <s v="ESE HOSPITAL SANTA MONICA"/>
    <s v="HSM"/>
    <n v="1192262"/>
    <s v="HSM1192262"/>
    <s v="891411663_HSM1192262"/>
    <d v="2022-05-28T00:00:00"/>
    <d v="2022-07-21T00:00:00"/>
    <n v="57700"/>
    <n v="8655"/>
    <s v="EVENTO SUBSIDIADO"/>
    <s v="DOSQUEBRADAS"/>
    <s v="Factura aceptada por la IPS"/>
    <x v="0"/>
    <n v="0"/>
    <m/>
    <m/>
    <m/>
    <n v="57700"/>
    <n v="0"/>
    <n v="0"/>
    <n v="0"/>
    <m/>
    <m/>
    <m/>
    <n v="0"/>
    <n v="0"/>
    <n v="0"/>
    <m/>
    <m/>
    <m/>
    <n v="0"/>
    <n v="43275"/>
    <n v="0"/>
    <n v="4800057177"/>
    <d v="2022-09-14T00:00:00"/>
    <s v="PAGO GIRO PREV REGIMEN SUBSIDIADO AGOSTO 2022"/>
    <n v="14789240"/>
    <s v="Devuelta CA"/>
    <d v="2022-05-28T00:00:00"/>
    <d v="2022-07-21T00:00:00"/>
    <d v="2022-07-25T00:00:00"/>
    <n v="57700"/>
    <n v="57700"/>
    <n v="43275"/>
    <n v="0"/>
    <n v="51930"/>
    <n v="0"/>
    <n v="0"/>
    <n v="14425"/>
    <n v="0"/>
    <n v="57700"/>
    <s v="Por solicitud de la EPS en el SRX126255"/>
    <n v="0"/>
    <n v="57700"/>
    <s v="DEVOLUCION"/>
    <s v=".TARIFA: se glosa factura por mayor valor cobrado  en cita de  medician ainternista cups: 890266 modadalida convenio es menos 25%. yufrey hernnadez                                                                                                                                                                                                                                                                                                                                                                                                                                                                                                                                                                                             "/>
    <s v="TARIFA"/>
    <n v="43275"/>
  </r>
  <r>
    <n v="891411663"/>
    <s v="ESE HOSPITAL SANTA MONICA"/>
    <s v="HSM"/>
    <n v="1192267"/>
    <s v="HSM1192267"/>
    <s v="891411663_HSM1192267"/>
    <d v="2022-05-28T00:00:00"/>
    <d v="2022-07-21T00:00:00"/>
    <n v="57700"/>
    <n v="8655"/>
    <s v="EVENTO SUBSIDIADO"/>
    <s v="DOSQUEBRADAS"/>
    <s v="Factura aceptada por la IPS"/>
    <x v="0"/>
    <n v="0"/>
    <m/>
    <m/>
    <m/>
    <n v="57700"/>
    <n v="0"/>
    <n v="0"/>
    <n v="0"/>
    <m/>
    <m/>
    <m/>
    <n v="0"/>
    <n v="0"/>
    <n v="0"/>
    <m/>
    <m/>
    <m/>
    <n v="0"/>
    <n v="43275"/>
    <n v="0"/>
    <n v="4800057177"/>
    <d v="2022-09-14T00:00:00"/>
    <s v="PAGO GIRO PREV REGIMEN SUBSIDIADO AGOSTO 2022"/>
    <n v="14789240"/>
    <s v="Devuelta CA"/>
    <d v="2022-05-28T00:00:00"/>
    <d v="2022-07-21T00:00:00"/>
    <d v="2022-07-25T00:00:00"/>
    <n v="57700"/>
    <n v="57700"/>
    <n v="43275"/>
    <n v="0"/>
    <n v="51930"/>
    <n v="0"/>
    <n v="0"/>
    <n v="14425"/>
    <n v="0"/>
    <n v="57700"/>
    <s v="Por solicitud de la EPS en el SRX126256"/>
    <n v="0"/>
    <n v="57700"/>
    <s v="DEVOLUCION"/>
    <s v=".TARIFA: SE GLOSA FACTURA POR MAYOR VALOR COBRADO EN CITA PEDIATRIA CUPS : 890283 MODALIDA CONVENIO -25%                YUFREY HERNANDEZ                                                                                                                                                                                                                                                                                                                                                                                                                                                                                                                                                                                                        "/>
    <s v="TARIFA"/>
    <n v="43275"/>
  </r>
  <r>
    <n v="891411663"/>
    <s v="ESE HOSPITAL SANTA MONICA"/>
    <s v="HSM"/>
    <n v="1169374"/>
    <s v="HSM1169374"/>
    <s v="891411663_HSM1169374"/>
    <d v="2022-02-24T00:00:00"/>
    <d v="2022-07-21T00:00:00"/>
    <n v="382420"/>
    <n v="382420"/>
    <s v="EVENTO SUBSIDIADO"/>
    <s v="DOSQUEBRADAS"/>
    <s v="Factura aceptada por la IPS"/>
    <x v="0"/>
    <n v="0"/>
    <m/>
    <m/>
    <m/>
    <n v="382420"/>
    <n v="0"/>
    <n v="0"/>
    <n v="0"/>
    <m/>
    <m/>
    <m/>
    <n v="0"/>
    <n v="0"/>
    <n v="0"/>
    <m/>
    <m/>
    <m/>
    <n v="0"/>
    <n v="0"/>
    <n v="0"/>
    <m/>
    <m/>
    <m/>
    <n v="0"/>
    <s v="Devuelta CA"/>
    <d v="2022-02-24T00:00:00"/>
    <d v="2022-07-21T00:00:00"/>
    <d v="2022-08-11T00:00:00"/>
    <n v="382420"/>
    <n v="382420"/>
    <n v="0"/>
    <n v="0"/>
    <n v="0"/>
    <n v="0"/>
    <n v="0"/>
    <n v="0"/>
    <n v="0"/>
    <n v="382420"/>
    <s v="Por solicitud de la EPS en el SRX126239"/>
    <n v="0"/>
    <n v="382420"/>
    <s v="DEVOLUCION"/>
    <s v="PGP O CAPITA: SE DEVUELVE FACTURA CON SOPORTES COMPLETOS SERVICIO 890701 URGENCIA PERTENECE ALA CAPITA.                 YUFREY HERNANDEZ                                                                                                                                                                                                                                                                                                                                                                                                                                                                                                                                                                                                        "/>
    <s v="PGP"/>
    <n v="0"/>
  </r>
  <r>
    <n v="891411663"/>
    <s v="ESE HOSPITAL SANTA MONICA"/>
    <s v="HSM"/>
    <n v="1178507"/>
    <s v="HSM1178507"/>
    <s v="891411663_HSM1178507"/>
    <d v="2022-03-28T00:00:00"/>
    <d v="2022-07-21T00:00:00"/>
    <n v="13600"/>
    <n v="13600"/>
    <s v="EVENTO SUBSIDIADO"/>
    <s v="DOSQUEBRADAS"/>
    <s v="Factura aceptada por la IPS"/>
    <x v="0"/>
    <n v="0"/>
    <m/>
    <m/>
    <m/>
    <n v="13600"/>
    <n v="0"/>
    <n v="0"/>
    <n v="0"/>
    <m/>
    <m/>
    <m/>
    <n v="0"/>
    <n v="0"/>
    <n v="0"/>
    <m/>
    <m/>
    <m/>
    <n v="0"/>
    <n v="0"/>
    <n v="0"/>
    <m/>
    <m/>
    <m/>
    <n v="0"/>
    <s v="Devuelta CA"/>
    <d v="2022-03-28T00:00:00"/>
    <d v="2022-07-21T00:00:00"/>
    <d v="2022-08-28T00:00:00"/>
    <n v="13600"/>
    <n v="13600"/>
    <n v="0"/>
    <n v="0"/>
    <n v="0"/>
    <n v="0"/>
    <n v="0"/>
    <n v="0"/>
    <n v="0"/>
    <n v="13600"/>
    <s v="Por solicitud de la EPS en el SRX126199"/>
    <n v="0"/>
    <n v="13600"/>
    <s v="DEVOLUCION"/>
    <s v="PGP O CAPITA; SE DEVUELVE FACTURA CON SOPORTES COMPLETOS SERVICIO DE VACUNACION PERTENECE ALA CAPITA                    YUFREY HERNNSDWZ                                                                                                                                                                                                                                                                                                                                                                                                                                                                                                                                                                                                        "/>
    <s v="PGP"/>
    <n v="0"/>
  </r>
  <r>
    <n v="891411663"/>
    <s v="ESE HOSPITAL SANTA MONICA"/>
    <s v="HSM"/>
    <n v="1179203"/>
    <s v="HSM1179203"/>
    <s v="891411663_HSM1179203"/>
    <d v="2022-03-29T00:00:00"/>
    <d v="2022-07-21T00:00:00"/>
    <n v="139100"/>
    <n v="139100"/>
    <s v="EVENTO SUBSIDIADO"/>
    <s v="DOSQUEBRADAS"/>
    <s v="Factura aceptada por la IPS"/>
    <x v="0"/>
    <n v="0"/>
    <m/>
    <m/>
    <m/>
    <n v="139100"/>
    <n v="0"/>
    <n v="0"/>
    <n v="0"/>
    <m/>
    <m/>
    <m/>
    <n v="0"/>
    <n v="0"/>
    <n v="0"/>
    <m/>
    <m/>
    <m/>
    <n v="0"/>
    <n v="0"/>
    <n v="0"/>
    <m/>
    <m/>
    <m/>
    <n v="0"/>
    <s v="Devuelta CA"/>
    <d v="2022-03-29T00:00:00"/>
    <d v="2022-07-21T00:00:00"/>
    <d v="2022-08-28T00:00:00"/>
    <n v="139100"/>
    <n v="139100"/>
    <n v="0"/>
    <n v="0"/>
    <n v="0"/>
    <n v="0"/>
    <n v="0"/>
    <n v="0"/>
    <n v="0"/>
    <n v="139100"/>
    <s v="Por solicitud de la EPS en el SRX126220"/>
    <n v="0"/>
    <n v="139100"/>
    <s v="DEVOLUCION"/>
    <s v="PGP O CAPITA; SE DEVUELVE FACTURA CON SOPORTES COMPLETOS USURIO Y SERVICIO PERTENECEN ALA CAPITA                        YUFREY HERNDEZ                                                                                                                                                                                                                                                                                                                                                                                                                                                                                                                                                                                                          "/>
    <s v="PGP"/>
    <n v="0"/>
  </r>
  <r>
    <n v="891411663"/>
    <s v="ESE HOSPITAL SANTA MONICA"/>
    <s v="HSM"/>
    <n v="1181098"/>
    <s v="HSM1181098"/>
    <s v="891411663_HSM1181098"/>
    <d v="2022-03-31T00:00:00"/>
    <d v="2022-07-21T00:00:00"/>
    <n v="56300"/>
    <n v="56300"/>
    <s v="EVENTO SUBSIDIADO"/>
    <s v="DOSQUEBRADAS"/>
    <s v="Factura aceptada por la IPS"/>
    <x v="0"/>
    <n v="0"/>
    <m/>
    <m/>
    <m/>
    <n v="56300"/>
    <n v="0"/>
    <n v="0"/>
    <n v="0"/>
    <m/>
    <m/>
    <m/>
    <n v="0"/>
    <n v="0"/>
    <n v="0"/>
    <m/>
    <m/>
    <m/>
    <n v="0"/>
    <n v="0"/>
    <n v="0"/>
    <m/>
    <m/>
    <m/>
    <n v="0"/>
    <s v="Devuelta CA"/>
    <d v="2022-03-31T00:00:00"/>
    <d v="2022-07-21T00:00:00"/>
    <d v="2022-08-29T00:00:00"/>
    <n v="56300"/>
    <n v="56300"/>
    <n v="0"/>
    <n v="0"/>
    <n v="0"/>
    <n v="0"/>
    <n v="0"/>
    <n v="0"/>
    <n v="0"/>
    <n v="56300"/>
    <s v="Por solicitud de la EPS en el SRX126113"/>
    <n v="0"/>
    <n v="56300"/>
    <s v="DEVOLUCION"/>
    <s v="AUT: se devuelve factura con soportes completos servicios facturados no cuentan con autorizacion                        favor validar continuar tramite. YUFREY HERNANDEZ                                                                                                                                                                                                                                                                                                                                                                                                                                                                                                                                                                       "/>
    <s v="AUTORIZACION"/>
    <n v="0"/>
  </r>
  <r>
    <n v="891411663"/>
    <s v="ESE HOSPITAL SANTA MONICA"/>
    <s v="HSM"/>
    <n v="1180574"/>
    <s v="HSM1180574"/>
    <s v="891411663_HSM1180574"/>
    <d v="2022-03-31T00:00:00"/>
    <d v="2022-07-21T00:00:00"/>
    <n v="80800"/>
    <n v="80800"/>
    <s v="EVENTO SUBSIDIADO"/>
    <s v="DOSQUEBRADAS"/>
    <s v="Factura aceptada por la IPS"/>
    <x v="0"/>
    <n v="0"/>
    <m/>
    <m/>
    <m/>
    <n v="80800"/>
    <n v="0"/>
    <n v="0"/>
    <n v="0"/>
    <m/>
    <m/>
    <m/>
    <n v="0"/>
    <n v="0"/>
    <n v="0"/>
    <m/>
    <m/>
    <m/>
    <n v="0"/>
    <n v="0"/>
    <n v="0"/>
    <m/>
    <m/>
    <m/>
    <n v="0"/>
    <s v="Devuelta CA"/>
    <d v="2022-03-31T00:00:00"/>
    <d v="2022-07-21T00:00:00"/>
    <d v="2022-07-29T00:00:00"/>
    <n v="80800"/>
    <n v="80800"/>
    <n v="0"/>
    <n v="0"/>
    <n v="0"/>
    <n v="0"/>
    <n v="0"/>
    <n v="0"/>
    <n v="0"/>
    <n v="80800"/>
    <s v="Por solicitud de la EPS en el SRX126188"/>
    <n v="0"/>
    <n v="80800"/>
    <s v="DEVOLUCION"/>
    <s v="COVID: SE DEVUELVE FACTURA CON SOPORTESA COMPLETOS CORREGIR PRESTADOR WESSERVIS "/>
    <s v="COVID-19"/>
    <n v="0"/>
  </r>
  <r>
    <n v="891411663"/>
    <s v="ESE HOSPITAL SANTA MONICA"/>
    <s v="HSM"/>
    <n v="1179960"/>
    <s v="HSM1179960"/>
    <s v="891411663_HSM1179960"/>
    <d v="2022-03-31T00:00:00"/>
    <d v="2022-07-21T00:00:00"/>
    <n v="429890"/>
    <n v="429890"/>
    <s v="EVENTO SUBSIDIADO"/>
    <s v="DOSQUEBRADAS"/>
    <s v="Factura aceptada por la IPS"/>
    <x v="0"/>
    <n v="0"/>
    <m/>
    <m/>
    <m/>
    <n v="429890"/>
    <n v="0"/>
    <n v="0"/>
    <n v="0"/>
    <m/>
    <m/>
    <m/>
    <n v="0"/>
    <n v="0"/>
    <n v="0"/>
    <m/>
    <m/>
    <m/>
    <n v="0"/>
    <n v="0"/>
    <n v="0"/>
    <m/>
    <m/>
    <m/>
    <n v="0"/>
    <s v="Devuelta CA"/>
    <d v="2022-03-31T00:00:00"/>
    <d v="2022-07-21T00:00:00"/>
    <d v="2022-08-08T00:00:00"/>
    <n v="429890"/>
    <n v="429890"/>
    <n v="0"/>
    <n v="0"/>
    <n v="0"/>
    <n v="0"/>
    <n v="0"/>
    <n v="0"/>
    <n v="0"/>
    <n v="429890"/>
    <s v="Por solicitud de la EPS en el SRX126242"/>
    <n v="0"/>
    <n v="429890"/>
    <s v="DEVOLUCION"/>
    <s v="PGP: SE DEVUELVE FACTURA CON SOPORTES COMPLETOS SERVICIO PERTENECE ALA CAPITA 890701                                    YUFREY HERNANDEZ                                                                                                                                                                                                                                                                                                                                                                                                                                                                                                                                                                                                        "/>
    <s v="PGP"/>
    <n v="0"/>
  </r>
  <r>
    <n v="891411663"/>
    <s v="ESE HOSPITAL SANTA MONICA"/>
    <s v="HSM"/>
    <n v="1182306"/>
    <s v="HSM1182306"/>
    <s v="891411663_HSM1182306"/>
    <d v="2022-04-12T00:00:00"/>
    <d v="2022-07-21T00:00:00"/>
    <n v="56300"/>
    <n v="56300"/>
    <s v="EVENTO SUBSIDIADO"/>
    <s v="DOSQUEBRADAS"/>
    <s v="Factura aceptada por la IPS"/>
    <x v="0"/>
    <n v="0"/>
    <m/>
    <m/>
    <m/>
    <n v="56300"/>
    <n v="0"/>
    <n v="0"/>
    <n v="0"/>
    <m/>
    <m/>
    <m/>
    <n v="0"/>
    <n v="0"/>
    <n v="0"/>
    <m/>
    <m/>
    <m/>
    <n v="0"/>
    <n v="0"/>
    <n v="0"/>
    <m/>
    <m/>
    <m/>
    <n v="0"/>
    <s v="Devuelta CA"/>
    <d v="2022-04-12T00:00:00"/>
    <d v="2022-07-21T00:00:00"/>
    <d v="2022-08-29T00:00:00"/>
    <n v="56300"/>
    <n v="56300"/>
    <n v="0"/>
    <n v="0"/>
    <n v="0"/>
    <n v="0"/>
    <n v="0"/>
    <n v="0"/>
    <n v="0"/>
    <n v="56300"/>
    <s v="Por solicitud de la EPS en el SRX126114"/>
    <n v="0"/>
    <n v="56300"/>
    <s v="DEVOLUCION"/>
    <s v="AUT:SEDEVUELVE FACTURA CON SOPORTES COMPLETOS servicios facturados no cuentan con autorizacion                          favor validar continuar tramite. YUFREY HERNANDEZ                                                                                                                                                                                                                                                                                                                                                                                                                                                                                                                                                                       "/>
    <s v="AUTORIZACION"/>
    <n v="0"/>
  </r>
  <r>
    <n v="891411663"/>
    <s v="ESE HOSPITAL SANTA MONICA"/>
    <s v="HSM"/>
    <n v="1182305"/>
    <s v="HSM1182305"/>
    <s v="891411663_HSM1182305"/>
    <d v="2022-04-12T00:00:00"/>
    <d v="2022-07-21T00:00:00"/>
    <n v="58000"/>
    <n v="58000"/>
    <s v="EVENTO SUBSIDIADO"/>
    <s v="DOSQUEBRADAS"/>
    <s v="Factura aceptada por la IPS"/>
    <x v="0"/>
    <n v="0"/>
    <m/>
    <m/>
    <m/>
    <n v="58000"/>
    <n v="0"/>
    <n v="0"/>
    <n v="0"/>
    <m/>
    <m/>
    <m/>
    <n v="0"/>
    <n v="0"/>
    <n v="0"/>
    <m/>
    <m/>
    <m/>
    <n v="0"/>
    <n v="0"/>
    <n v="0"/>
    <m/>
    <m/>
    <m/>
    <n v="0"/>
    <s v="Devuelta CA"/>
    <d v="2022-04-12T00:00:00"/>
    <d v="2022-07-21T00:00:00"/>
    <d v="2022-08-29T00:00:00"/>
    <n v="58000"/>
    <n v="58000"/>
    <n v="0"/>
    <n v="0"/>
    <n v="0"/>
    <n v="0"/>
    <n v="0"/>
    <n v="0"/>
    <n v="0"/>
    <n v="58000"/>
    <s v="Por solicitud de la EPS en el SRX126108"/>
    <n v="0"/>
    <n v="58000"/>
    <s v="DEVOLUCION"/>
    <s v="AUT.SE DEVUELVE FACTURA CON SOPORTES COMPLETOS servicios facturados no cuentan con autorizacion                         favor validar continuar tramite. YUFREY HERMNANDEZ                                                                                                                                                                                                                                                                                                                                                                                                                                                                                                                                                                      "/>
    <s v="AUTORIZACION"/>
    <n v="0"/>
  </r>
  <r>
    <n v="891411663"/>
    <s v="ESE HOSPITAL SANTA MONICA"/>
    <s v="HSM"/>
    <n v="1183076"/>
    <s v="HSM1183076"/>
    <s v="891411663_HSM1183076"/>
    <d v="2022-04-20T00:00:00"/>
    <d v="2022-07-21T00:00:00"/>
    <n v="162000"/>
    <n v="162000"/>
    <s v="EVENTO SUBSIDIADO"/>
    <s v="DOSQUEBRADAS"/>
    <s v="Factura aceptada por la IPS"/>
    <x v="0"/>
    <n v="0"/>
    <m/>
    <m/>
    <m/>
    <n v="162000"/>
    <n v="0"/>
    <n v="0"/>
    <n v="0"/>
    <m/>
    <m/>
    <m/>
    <n v="0"/>
    <n v="0"/>
    <n v="0"/>
    <m/>
    <m/>
    <m/>
    <n v="0"/>
    <n v="0"/>
    <n v="0"/>
    <m/>
    <m/>
    <m/>
    <n v="0"/>
    <s v="Devuelta CA"/>
    <d v="2022-04-20T00:00:00"/>
    <d v="2022-07-21T00:00:00"/>
    <d v="2022-08-29T00:00:00"/>
    <n v="162000"/>
    <n v="162000"/>
    <n v="0"/>
    <n v="0"/>
    <n v="0"/>
    <n v="0"/>
    <n v="0"/>
    <n v="0"/>
    <n v="0"/>
    <n v="162000"/>
    <s v="Por solicitud de la EPS en el SRX125956"/>
    <n v="0"/>
    <n v="162000"/>
    <s v="DEVOLUCION"/>
    <s v="AUT:se devuelve factura con soportes completos servicios facturados no cuentan con autorizacion                         favor validar continuar tramite. YUFREY HERNANDEDZ                                                                                                                                                                                                                                                                                                                                                                                                                                                                                                                                                                      "/>
    <s v="AUTORIZACION"/>
    <n v="0"/>
  </r>
  <r>
    <n v="891411663"/>
    <s v="ESE HOSPITAL SANTA MONICA"/>
    <s v="HSM"/>
    <n v="1184184"/>
    <s v="HSM1184184"/>
    <s v="891411663_HSM1184184"/>
    <d v="2022-04-23T00:00:00"/>
    <d v="2022-07-21T00:00:00"/>
    <n v="143100"/>
    <n v="143100"/>
    <s v="EVENTO SUBSIDIADO"/>
    <s v="DOSQUEBRADAS"/>
    <s v="Factura aceptada por la IPS"/>
    <x v="0"/>
    <n v="0"/>
    <m/>
    <m/>
    <m/>
    <n v="143100"/>
    <n v="0"/>
    <n v="0"/>
    <n v="0"/>
    <m/>
    <m/>
    <m/>
    <n v="0"/>
    <n v="0"/>
    <n v="0"/>
    <m/>
    <m/>
    <m/>
    <n v="0"/>
    <n v="0"/>
    <n v="0"/>
    <m/>
    <m/>
    <m/>
    <n v="0"/>
    <s v="Devuelta CA"/>
    <d v="2022-04-23T00:00:00"/>
    <d v="2022-07-21T00:00:00"/>
    <d v="2022-08-08T00:00:00"/>
    <n v="143100"/>
    <n v="143100"/>
    <n v="0"/>
    <n v="0"/>
    <n v="0"/>
    <n v="0"/>
    <n v="0"/>
    <n v="0"/>
    <n v="0"/>
    <n v="143100"/>
    <s v="Por solicitud de la EPS en el SRX126222"/>
    <n v="0"/>
    <n v="143100"/>
    <s v="DEVOLUCION"/>
    <s v="PGP: SE DEVUELVE FACTURA CON SOPORTES COMPLETOS SERVICIO PERTENECE ALA CAPITA .890701                                   YUFREY HERNANDEZ                                                                                                                                                                                                                                                                                                                                                                                                                                                                                                                                                                                                        "/>
    <s v="PGP"/>
    <n v="0"/>
  </r>
  <r>
    <n v="891411663"/>
    <s v="ESE HOSPITAL SANTA MONICA"/>
    <s v="HSM"/>
    <n v="1184540"/>
    <s v="HSM1184540"/>
    <s v="891411663_HSM1184540"/>
    <d v="2022-04-25T00:00:00"/>
    <d v="2022-07-21T00:00:00"/>
    <n v="56300"/>
    <n v="56300"/>
    <s v="EVENTO SUBSIDIADO"/>
    <s v="DOSQUEBRADAS"/>
    <s v="Factura aceptada por la IPS"/>
    <x v="0"/>
    <n v="0"/>
    <m/>
    <m/>
    <m/>
    <n v="56300"/>
    <n v="0"/>
    <n v="0"/>
    <n v="0"/>
    <m/>
    <m/>
    <m/>
    <n v="0"/>
    <n v="0"/>
    <n v="0"/>
    <m/>
    <m/>
    <m/>
    <n v="0"/>
    <n v="0"/>
    <n v="0"/>
    <m/>
    <m/>
    <m/>
    <n v="0"/>
    <s v="Devuelta CA"/>
    <d v="2022-04-25T00:00:00"/>
    <d v="2022-07-21T00:00:00"/>
    <d v="2022-08-29T00:00:00"/>
    <n v="56300"/>
    <n v="56300"/>
    <n v="0"/>
    <n v="0"/>
    <n v="0"/>
    <n v="0"/>
    <n v="0"/>
    <n v="0"/>
    <n v="0"/>
    <n v="56300"/>
    <s v="Por solicitud de la EPS en el SRX126115"/>
    <n v="0"/>
    <n v="56300"/>
    <s v="DEVOLUCION"/>
    <s v="AUT.se devuelve factura con soportes completos servicios facturados no cuentan con autorizacion                         favor validar continuar tramite. yufrey hernandez                                                                                                                                                                                                                                                                                                                                                                                                                                                                                                                                                                       "/>
    <s v="AUTORIZACION"/>
    <n v="0"/>
  </r>
  <r>
    <n v="891411663"/>
    <s v="ESE HOSPITAL SANTA MONICA"/>
    <s v="HSM"/>
    <n v="1184538"/>
    <s v="HSM1184538"/>
    <s v="891411663_HSM1184538"/>
    <d v="2022-04-25T00:00:00"/>
    <d v="2022-07-21T00:00:00"/>
    <n v="244170"/>
    <n v="244170"/>
    <s v="EVENTO SUBSIDIADO"/>
    <s v="DOSQUEBRADAS"/>
    <s v="Factura aceptada por la IPS"/>
    <x v="0"/>
    <n v="0"/>
    <m/>
    <m/>
    <m/>
    <n v="244170"/>
    <n v="0"/>
    <n v="0"/>
    <n v="0"/>
    <m/>
    <m/>
    <m/>
    <n v="0"/>
    <n v="0"/>
    <n v="0"/>
    <m/>
    <m/>
    <m/>
    <n v="0"/>
    <n v="0"/>
    <n v="0"/>
    <m/>
    <m/>
    <m/>
    <n v="0"/>
    <s v="Devuelta CA"/>
    <d v="2022-04-25T00:00:00"/>
    <d v="2022-07-21T00:00:00"/>
    <d v="2022-08-10T00:00:00"/>
    <n v="244170"/>
    <n v="244170"/>
    <n v="0"/>
    <n v="0"/>
    <n v="0"/>
    <n v="0"/>
    <n v="0"/>
    <n v="0"/>
    <n v="0"/>
    <n v="244170"/>
    <s v="Por solicitud de la EPS en el SRX126236"/>
    <n v="0"/>
    <n v="244170"/>
    <s v="DEVOLUCION"/>
    <s v="PGP O CAPITA:SE DEVEULVE FACTURA CON SOPORTES COMPLETOS SERVICIO URGENCIA CUP  890701 PERTENCE ALA CAPITA               YUFREY HERNANDEZ                                                                                                                                                                                                                                                                                                                                                                                                                                                                                                                                                                                                        "/>
    <s v="PGP"/>
    <n v="0"/>
  </r>
  <r>
    <n v="891411663"/>
    <s v="ESE HOSPITAL SANTA MONICA"/>
    <s v="HSM"/>
    <n v="1184539"/>
    <s v="HSM1184539"/>
    <s v="891411663_HSM1184539"/>
    <d v="2022-04-25T00:00:00"/>
    <d v="2022-07-21T00:00:00"/>
    <n v="795600"/>
    <n v="795600"/>
    <s v="EVENTO SUBSIDIADO"/>
    <s v="DOSQUEBRADAS"/>
    <s v="Factura aceptada por la IPS"/>
    <x v="0"/>
    <n v="0"/>
    <m/>
    <m/>
    <m/>
    <n v="795600"/>
    <n v="0"/>
    <n v="0"/>
    <n v="0"/>
    <m/>
    <m/>
    <m/>
    <n v="0"/>
    <n v="0"/>
    <n v="0"/>
    <m/>
    <m/>
    <m/>
    <n v="0"/>
    <n v="0"/>
    <n v="0"/>
    <m/>
    <m/>
    <m/>
    <n v="0"/>
    <s v="Devuelta CA"/>
    <d v="2022-04-25T00:00:00"/>
    <d v="2022-07-21T00:00:00"/>
    <d v="2022-08-08T00:00:00"/>
    <n v="795600"/>
    <n v="795600"/>
    <n v="0"/>
    <n v="0"/>
    <n v="0"/>
    <n v="0"/>
    <n v="0"/>
    <n v="0"/>
    <n v="0"/>
    <n v="795600"/>
    <s v="Por solicitud de la EPS en el SRX126244"/>
    <n v="0"/>
    <n v="795600"/>
    <s v="DEVOLUCION"/>
    <s v="PGP: SE DEVUELVE FACTURA CON SOPORTES COMPLETOS USUARIO SERVICIO PERTENECE ALA CAPITA                                   YUFREY  HERNANDEZ                                                                                                                                                                                                                                                                                                                                                                                                                                                                                                                                                                                                       "/>
    <s v="PGP"/>
    <n v="0"/>
  </r>
  <r>
    <n v="891411663"/>
    <s v="ESE HOSPITAL SANTA MONICA"/>
    <s v="HSM"/>
    <n v="1185042"/>
    <s v="HSM1185042"/>
    <s v="891411663_HSM1185042"/>
    <d v="2022-04-27T00:00:00"/>
    <d v="2022-07-21T00:00:00"/>
    <n v="56300"/>
    <n v="56300"/>
    <s v="EVENTO SUBSIDIADO"/>
    <s v="DOSQUEBRADAS"/>
    <s v="Factura aceptada por la IPS"/>
    <x v="0"/>
    <n v="0"/>
    <m/>
    <m/>
    <m/>
    <n v="56300"/>
    <n v="0"/>
    <n v="0"/>
    <n v="0"/>
    <m/>
    <m/>
    <m/>
    <n v="0"/>
    <n v="0"/>
    <n v="0"/>
    <m/>
    <m/>
    <m/>
    <n v="0"/>
    <n v="0"/>
    <n v="0"/>
    <m/>
    <m/>
    <m/>
    <n v="0"/>
    <s v="Devuelta CA"/>
    <d v="2022-04-27T00:00:00"/>
    <d v="2022-07-21T00:00:00"/>
    <d v="2022-08-29T00:00:00"/>
    <n v="56300"/>
    <n v="56300"/>
    <n v="0"/>
    <n v="0"/>
    <n v="0"/>
    <n v="0"/>
    <n v="0"/>
    <n v="0"/>
    <n v="0"/>
    <n v="56300"/>
    <s v="Por solicitud de la EPS en el SRX126116"/>
    <n v="0"/>
    <n v="56300"/>
    <s v="DEVOLUCION"/>
    <s v="AUT:se devuelve factura con soportes completos servicios facturados no cuentan con autorizacion                         favor validar continuar tramite. YUFREY HERNNDEZ                                                                                                                                                                                                                                                                                                                                                                                                                                                                                                                                                                        "/>
    <s v="AUTORIZACION"/>
    <n v="0"/>
  </r>
  <r>
    <n v="891411663"/>
    <s v="ESE HOSPITAL SANTA MONICA"/>
    <s v="HSM"/>
    <n v="1185045"/>
    <s v="HSM1185045"/>
    <s v="891411663_HSM1185045"/>
    <d v="2022-04-27T00:00:00"/>
    <d v="2022-07-21T00:00:00"/>
    <n v="56300"/>
    <n v="56300"/>
    <s v="EVENTO SUBSIDIADO"/>
    <s v="DOSQUEBRADAS"/>
    <s v="Factura aceptada por la IPS"/>
    <x v="0"/>
    <n v="0"/>
    <m/>
    <m/>
    <m/>
    <n v="56300"/>
    <n v="0"/>
    <n v="0"/>
    <n v="0"/>
    <m/>
    <m/>
    <m/>
    <n v="0"/>
    <n v="0"/>
    <n v="0"/>
    <m/>
    <m/>
    <m/>
    <n v="0"/>
    <n v="0"/>
    <n v="0"/>
    <m/>
    <m/>
    <m/>
    <n v="0"/>
    <s v="Devuelta CA"/>
    <d v="2022-04-27T00:00:00"/>
    <d v="2022-07-21T00:00:00"/>
    <d v="2022-08-29T00:00:00"/>
    <n v="56300"/>
    <n v="56300"/>
    <n v="0"/>
    <n v="0"/>
    <n v="0"/>
    <n v="0"/>
    <n v="0"/>
    <n v="0"/>
    <n v="0"/>
    <n v="56300"/>
    <s v="Por solicitud de la EPS en el SRX126117"/>
    <n v="0"/>
    <n v="56300"/>
    <s v="DEVOLUCION"/>
    <s v="AUT: se devuelve factura con soportes completos servicios facturados no cuentan con autorizacion                        favor validar continuar tramite. YUFREY HERNANDEZ                                                                                                                                                                                                                                                                                                                                                                                                                                                                                                                                                                       "/>
    <s v="AUTORIZACION"/>
    <n v="0"/>
  </r>
  <r>
    <n v="891411663"/>
    <s v="ESE HOSPITAL SANTA MONICA"/>
    <s v="HSM"/>
    <n v="1185039"/>
    <s v="HSM1185039"/>
    <s v="891411663_HSM1185039"/>
    <d v="2022-04-27T00:00:00"/>
    <d v="2022-07-21T00:00:00"/>
    <n v="85300"/>
    <n v="85300"/>
    <s v="EVENTO SUBSIDIADO"/>
    <s v="DOSQUEBRADAS"/>
    <s v="Factura aceptada por la IPS"/>
    <x v="0"/>
    <n v="0"/>
    <m/>
    <m/>
    <m/>
    <n v="85300"/>
    <n v="0"/>
    <n v="0"/>
    <n v="0"/>
    <m/>
    <m/>
    <m/>
    <n v="0"/>
    <n v="0"/>
    <n v="0"/>
    <m/>
    <m/>
    <m/>
    <n v="0"/>
    <n v="0"/>
    <n v="0"/>
    <m/>
    <m/>
    <m/>
    <n v="0"/>
    <s v="Devuelta CA"/>
    <d v="2022-04-27T00:00:00"/>
    <d v="2022-07-21T00:00:00"/>
    <d v="2022-08-29T00:00:00"/>
    <n v="85300"/>
    <n v="85300"/>
    <n v="0"/>
    <n v="0"/>
    <n v="0"/>
    <n v="0"/>
    <n v="0"/>
    <n v="0"/>
    <n v="0"/>
    <n v="85300"/>
    <s v="Por solicitud de la EPS en el SRX126038"/>
    <n v="0"/>
    <n v="85300"/>
    <s v="DEVOLUCION"/>
    <s v="AUT: se devuelve factura con soportes completos servicios facturados no cuentan con autorizacion                        favor validar continuar tramite. YUFREY HERNANDEZ                                                                                                                                                                                                                                                                                                                                                                                                                                                                                                                                                                       "/>
    <s v="AUTORIZACION"/>
    <n v="0"/>
  </r>
  <r>
    <n v="891411663"/>
    <s v="ESE HOSPITAL SANTA MONICA"/>
    <s v="HSM"/>
    <n v="1185041"/>
    <s v="HSM1185041"/>
    <s v="891411663_HSM1185041"/>
    <d v="2022-04-27T00:00:00"/>
    <d v="2022-07-21T00:00:00"/>
    <n v="119000"/>
    <n v="119000"/>
    <s v="EVENTO SUBSIDIADO"/>
    <s v="DOSQUEBRADAS"/>
    <s v="Factura aceptada por la IPS"/>
    <x v="0"/>
    <n v="0"/>
    <m/>
    <m/>
    <m/>
    <n v="119000"/>
    <n v="0"/>
    <n v="0"/>
    <n v="0"/>
    <m/>
    <m/>
    <m/>
    <n v="0"/>
    <n v="0"/>
    <n v="0"/>
    <m/>
    <m/>
    <m/>
    <n v="0"/>
    <n v="0"/>
    <n v="0"/>
    <m/>
    <m/>
    <m/>
    <n v="0"/>
    <s v="Devuelta CA"/>
    <d v="2022-04-27T00:00:00"/>
    <d v="2022-07-21T00:00:00"/>
    <d v="2022-08-29T00:00:00"/>
    <n v="119000"/>
    <n v="119000"/>
    <n v="0"/>
    <n v="0"/>
    <n v="0"/>
    <n v="0"/>
    <n v="0"/>
    <n v="0"/>
    <n v="0"/>
    <n v="119000"/>
    <s v="Por solicitud de la EPS en el SRX126005"/>
    <n v="0"/>
    <n v="119000"/>
    <s v="DEVOLUCION"/>
    <s v="AUT:se devuelve factura con soportes completos servicios facturados no cuentan con autorizacion                         favor validar continuar tramite. YUFREY HERNNADEZ                                                                                                                                                                                                                                                                                                                                                                                                                                                                                                                                                                       "/>
    <s v="AUTORIZACION"/>
    <n v="0"/>
  </r>
  <r>
    <n v="891411663"/>
    <s v="ESE HOSPITAL SANTA MONICA"/>
    <s v="HSM"/>
    <n v="1185043"/>
    <s v="HSM1185043"/>
    <s v="891411663_HSM1185043"/>
    <d v="2022-04-27T00:00:00"/>
    <d v="2022-07-21T00:00:00"/>
    <n v="120000"/>
    <n v="120000"/>
    <s v="EVENTO SUBSIDIADO"/>
    <s v="DOSQUEBRADAS"/>
    <s v="Factura aceptada por la IPS"/>
    <x v="0"/>
    <n v="0"/>
    <m/>
    <m/>
    <m/>
    <n v="120000"/>
    <n v="0"/>
    <n v="0"/>
    <n v="0"/>
    <m/>
    <m/>
    <m/>
    <n v="0"/>
    <n v="0"/>
    <n v="0"/>
    <m/>
    <m/>
    <m/>
    <n v="0"/>
    <n v="0"/>
    <n v="0"/>
    <m/>
    <m/>
    <m/>
    <n v="0"/>
    <s v="Devuelta CA"/>
    <d v="2022-04-27T00:00:00"/>
    <d v="2022-07-21T00:00:00"/>
    <d v="2022-08-29T00:00:00"/>
    <n v="120000"/>
    <n v="120000"/>
    <n v="0"/>
    <n v="0"/>
    <n v="0"/>
    <n v="0"/>
    <n v="0"/>
    <n v="0"/>
    <n v="0"/>
    <n v="120000"/>
    <s v="Por solicitud de la EPS en el SRX126003"/>
    <n v="0"/>
    <n v="120000"/>
    <s v="DEVOLUCION"/>
    <s v="AUT: se devuelve factura con soportes completos servicios facturados no cuentan con autorizacion                        favor validar continuar tramite. YUFREY HERNANDEZ                                                                                                                                                                                                                                                                                                                                                                                                                                                                                                                                                                       "/>
    <s v="AUTORIZACION"/>
    <n v="0"/>
  </r>
  <r>
    <n v="891411663"/>
    <s v="ESE HOSPITAL SANTA MONICA"/>
    <s v="HSM"/>
    <n v="1185049"/>
    <s v="HSM1185049"/>
    <s v="891411663_HSM1185049"/>
    <d v="2022-04-27T00:00:00"/>
    <d v="2022-07-21T00:00:00"/>
    <n v="137000"/>
    <n v="137000"/>
    <s v="EVENTO SUBSIDIADO"/>
    <s v="DOSQUEBRADAS"/>
    <s v="Factura aceptada por la IPS"/>
    <x v="0"/>
    <n v="0"/>
    <m/>
    <m/>
    <m/>
    <n v="137000"/>
    <n v="0"/>
    <n v="0"/>
    <n v="0"/>
    <m/>
    <m/>
    <m/>
    <n v="0"/>
    <n v="0"/>
    <n v="0"/>
    <m/>
    <m/>
    <m/>
    <n v="0"/>
    <n v="0"/>
    <n v="0"/>
    <m/>
    <m/>
    <m/>
    <n v="0"/>
    <s v="Devuelta CA"/>
    <d v="2022-04-27T00:00:00"/>
    <d v="2022-07-21T00:00:00"/>
    <d v="2022-08-29T00:00:00"/>
    <n v="137000"/>
    <n v="137000"/>
    <n v="0"/>
    <n v="0"/>
    <n v="0"/>
    <n v="0"/>
    <n v="0"/>
    <n v="0"/>
    <n v="0"/>
    <n v="137000"/>
    <s v="Por solicitud de la EPS en el SRX125979"/>
    <n v="0"/>
    <n v="137000"/>
    <s v="DEVOLUCION"/>
    <s v="AUT: se devuelve factura con soportes completos servicios facturados no cuentan con autorizacion                        favor validar continuar tramite.yufrey hernandez                                                                                                                                                                                                                                                                                                                                                                                                                                                                                                                                                                        "/>
    <s v="AUTORIZACION"/>
    <n v="0"/>
  </r>
  <r>
    <n v="891411663"/>
    <s v="ESE HOSPITAL SANTA MONICA"/>
    <s v="HSM"/>
    <n v="1185046"/>
    <s v="HSM1185046"/>
    <s v="891411663_HSM1185046"/>
    <d v="2022-04-27T00:00:00"/>
    <d v="2022-07-21T00:00:00"/>
    <n v="157000"/>
    <n v="157000"/>
    <s v="EVENTO SUBSIDIADO"/>
    <s v="DOSQUEBRADAS"/>
    <s v="Factura aceptada por la IPS"/>
    <x v="0"/>
    <n v="0"/>
    <m/>
    <m/>
    <m/>
    <n v="157000"/>
    <n v="0"/>
    <n v="0"/>
    <n v="0"/>
    <m/>
    <m/>
    <m/>
    <n v="0"/>
    <n v="0"/>
    <n v="0"/>
    <m/>
    <m/>
    <m/>
    <n v="0"/>
    <n v="0"/>
    <n v="0"/>
    <m/>
    <m/>
    <m/>
    <n v="0"/>
    <s v="Devuelta CA"/>
    <d v="2022-04-27T00:00:00"/>
    <d v="2022-07-21T00:00:00"/>
    <d v="2022-08-29T00:00:00"/>
    <n v="157000"/>
    <n v="157000"/>
    <n v="0"/>
    <n v="0"/>
    <n v="0"/>
    <n v="0"/>
    <n v="0"/>
    <n v="0"/>
    <n v="0"/>
    <n v="157000"/>
    <s v="Por solicitud de la EPS en el SRX125958"/>
    <n v="0"/>
    <n v="157000"/>
    <s v="DEVOLUCION"/>
    <s v="AUT: se devuelve factura con soportes completos servicios facturados no cuentan con autorizacion                        favor validar continuar tramite. YUFREY HERNA NDEZ                                                                                                                                                                                                                                                                                                                                                                                                                                                                                                                                                                      "/>
    <s v="AUTORIZACION"/>
    <n v="0"/>
  </r>
  <r>
    <n v="891411663"/>
    <s v="ESE HOSPITAL SANTA MONICA"/>
    <s v="HSM"/>
    <n v="1185863"/>
    <s v="HSM1185863"/>
    <s v="891411663_HSM1185863"/>
    <d v="2022-04-30T00:00:00"/>
    <d v="2022-07-21T00:00:00"/>
    <n v="56300"/>
    <n v="56300"/>
    <s v="EVENTO SUBSIDIADO"/>
    <s v="DOSQUEBRADAS"/>
    <s v="Factura aceptada por la IPS"/>
    <x v="0"/>
    <n v="0"/>
    <m/>
    <m/>
    <m/>
    <n v="56300"/>
    <n v="0"/>
    <n v="0"/>
    <n v="0"/>
    <m/>
    <m/>
    <m/>
    <n v="0"/>
    <n v="0"/>
    <n v="0"/>
    <m/>
    <m/>
    <m/>
    <n v="0"/>
    <n v="0"/>
    <n v="0"/>
    <m/>
    <m/>
    <m/>
    <n v="0"/>
    <s v="Devuelta CA"/>
    <d v="2022-04-30T00:00:00"/>
    <d v="2022-07-21T00:00:00"/>
    <d v="2022-07-22T00:00:00"/>
    <n v="56300"/>
    <n v="56300"/>
    <n v="0"/>
    <n v="0"/>
    <n v="0"/>
    <n v="0"/>
    <n v="0"/>
    <n v="0"/>
    <n v="0"/>
    <n v="56300"/>
    <s v="Por solicitud de la EPS en el SRX126118"/>
    <n v="0"/>
    <n v="56300"/>
    <s v="DEVOLUCION"/>
    <s v="AUTORIZACION"/>
    <s v="AUTORIZACION"/>
    <n v="0"/>
  </r>
  <r>
    <n v="891411663"/>
    <s v="ESE HOSPITAL SANTA MONICA"/>
    <s v="HSM"/>
    <n v="1186435"/>
    <s v="HSM1186435"/>
    <s v="891411663_HSM1186435"/>
    <d v="2022-04-30T00:00:00"/>
    <d v="2022-07-21T00:00:00"/>
    <n v="56300"/>
    <n v="56300"/>
    <s v="EVENTO SUBSIDIADO"/>
    <s v="DOSQUEBRADAS"/>
    <s v="Factura aceptada por la IPS"/>
    <x v="0"/>
    <n v="0"/>
    <m/>
    <m/>
    <m/>
    <n v="56300"/>
    <n v="0"/>
    <n v="0"/>
    <n v="0"/>
    <m/>
    <m/>
    <m/>
    <n v="0"/>
    <n v="0"/>
    <n v="0"/>
    <m/>
    <m/>
    <m/>
    <n v="0"/>
    <n v="0"/>
    <n v="0"/>
    <m/>
    <m/>
    <m/>
    <n v="0"/>
    <s v="Devuelta CA"/>
    <d v="2022-04-30T00:00:00"/>
    <d v="2022-07-21T00:00:00"/>
    <d v="2022-07-22T00:00:00"/>
    <n v="56300"/>
    <n v="56300"/>
    <n v="0"/>
    <n v="0"/>
    <n v="0"/>
    <n v="0"/>
    <n v="0"/>
    <n v="0"/>
    <n v="0"/>
    <n v="56300"/>
    <s v="Por solicitud de la EPS en el SRX126119"/>
    <n v="0"/>
    <n v="56300"/>
    <s v="DEVOLUCION"/>
    <s v="AUT:se devuelve factura con soportes completos "/>
    <s v="AUTORIZACION"/>
    <n v="0"/>
  </r>
  <r>
    <n v="891411663"/>
    <s v="ESE HOSPITAL SANTA MONICA"/>
    <s v="HSM"/>
    <n v="1185805"/>
    <s v="HSM1185805"/>
    <s v="891411663_HSM1185805"/>
    <d v="2022-04-30T00:00:00"/>
    <d v="2022-07-21T00:00:00"/>
    <n v="72400"/>
    <n v="72400"/>
    <s v="EVENTO SUBSIDIADO"/>
    <s v="DOSQUEBRADAS"/>
    <s v="Factura aceptada por la IPS"/>
    <x v="0"/>
    <n v="0"/>
    <m/>
    <m/>
    <m/>
    <n v="72400"/>
    <n v="0"/>
    <n v="0"/>
    <n v="0"/>
    <m/>
    <m/>
    <m/>
    <n v="0"/>
    <n v="0"/>
    <n v="0"/>
    <m/>
    <m/>
    <m/>
    <n v="0"/>
    <n v="0"/>
    <n v="0"/>
    <m/>
    <m/>
    <m/>
    <n v="0"/>
    <s v="Devuelta CA"/>
    <d v="2022-04-30T00:00:00"/>
    <d v="2022-07-21T00:00:00"/>
    <d v="2022-08-29T00:00:00"/>
    <n v="72400"/>
    <n v="72400"/>
    <n v="0"/>
    <n v="0"/>
    <n v="0"/>
    <n v="0"/>
    <n v="0"/>
    <n v="0"/>
    <n v="0"/>
    <n v="72400"/>
    <s v="Por solicitud de la EPS en el SRX126065"/>
    <n v="0"/>
    <n v="72400"/>
    <s v="DEVOLUCION"/>
    <s v="AUT: se devuelve factura con soportes completos servicios facturados no cuentan con autorizacion                        fAvor realizar gestion. Yufrey hernandez YUFREY HERNANDEZ                                                                                                                                                                                                                                                                                                                                                                                                                                                                                                                                                               "/>
    <s v="AUTORIZACION"/>
    <n v="0"/>
  </r>
  <r>
    <n v="891411663"/>
    <s v="ESE HOSPITAL SANTA MONICA"/>
    <s v="HSM"/>
    <n v="1185800"/>
    <s v="HSM1185800"/>
    <s v="891411663_HSM1185800"/>
    <d v="2022-04-30T00:00:00"/>
    <d v="2022-07-21T00:00:00"/>
    <n v="80800"/>
    <n v="80800"/>
    <s v="EVENTO SUBSIDIADO"/>
    <s v="DOSQUEBRADAS"/>
    <s v="Factura aceptada por la IPS"/>
    <x v="0"/>
    <n v="0"/>
    <m/>
    <m/>
    <m/>
    <n v="80800"/>
    <n v="0"/>
    <n v="0"/>
    <n v="0"/>
    <m/>
    <m/>
    <m/>
    <n v="0"/>
    <n v="0"/>
    <n v="0"/>
    <m/>
    <m/>
    <m/>
    <n v="0"/>
    <n v="0"/>
    <n v="0"/>
    <m/>
    <m/>
    <m/>
    <n v="0"/>
    <s v="Devuelta CA"/>
    <d v="2022-04-30T00:00:00"/>
    <d v="2022-07-21T00:00:00"/>
    <d v="2022-07-29T00:00:00"/>
    <n v="80800"/>
    <n v="80800"/>
    <n v="0"/>
    <n v="0"/>
    <n v="0"/>
    <n v="0"/>
    <n v="0"/>
    <n v="0"/>
    <n v="0"/>
    <n v="80800"/>
    <s v="Por solicitud de la EPS en el SRX126189"/>
    <n v="0"/>
    <n v="80800"/>
    <s v="DEVOLUCION"/>
    <s v="COVID: SE DEVUEVE FACTURA CON SOPORTES COMPLETOS CORREGIR PRESTADOR WERSIS "/>
    <s v="COVID-19"/>
    <n v="0"/>
  </r>
  <r>
    <n v="891411663"/>
    <s v="ESE HOSPITAL SANTA MONICA"/>
    <s v="HSM"/>
    <n v="1185794"/>
    <s v="HSM1185794"/>
    <s v="891411663_HSM1185794"/>
    <d v="2022-04-30T00:00:00"/>
    <d v="2022-07-21T00:00:00"/>
    <n v="216490"/>
    <n v="216490"/>
    <s v="EVENTO SUBSIDIADO"/>
    <s v="DOSQUEBRADAS"/>
    <s v="Factura aceptada por la IPS"/>
    <x v="0"/>
    <n v="0"/>
    <m/>
    <m/>
    <m/>
    <n v="216490"/>
    <n v="0"/>
    <n v="0"/>
    <n v="0"/>
    <m/>
    <m/>
    <m/>
    <n v="0"/>
    <n v="0"/>
    <n v="0"/>
    <m/>
    <m/>
    <m/>
    <n v="0"/>
    <n v="0"/>
    <n v="0"/>
    <m/>
    <m/>
    <m/>
    <n v="0"/>
    <s v="Devuelta CA"/>
    <d v="2022-04-30T00:00:00"/>
    <d v="2022-07-21T00:00:00"/>
    <d v="2022-08-10T00:00:00"/>
    <n v="216490"/>
    <n v="216490"/>
    <n v="0"/>
    <n v="0"/>
    <n v="0"/>
    <n v="0"/>
    <n v="0"/>
    <n v="0"/>
    <n v="0"/>
    <n v="216490"/>
    <s v="Por solicitud de la EPS en el SRX125935"/>
    <n v="0"/>
    <n v="216490"/>
    <s v="DEVOLUCION"/>
    <s v="AUTO: SE DEVUELVE FACTURA CON SOPORTES COMPLETOS NO ANEXAN AUTORIZACION DELOS SERVICIOS ,ANEXAR PARA CONTINUAR          TRAMITE. YUFREY HERNANDEZ                                                                                                                                                                                                                                                                                                                                                                                                                                                                                                                                                                                               "/>
    <s v="AUTORIZACION"/>
    <n v="0"/>
  </r>
  <r>
    <n v="891411663"/>
    <s v="ESE HOSPITAL SANTA MONICA"/>
    <s v="HSM"/>
    <n v="1187925"/>
    <s v="HSM1187925"/>
    <s v="891411663_HSM1187925"/>
    <d v="2022-05-07T00:00:00"/>
    <d v="2022-07-21T00:00:00"/>
    <n v="58000"/>
    <n v="58000"/>
    <s v="EVENTO SUBSIDIADO"/>
    <s v="DOSQUEBRADAS"/>
    <s v="Factura aceptada por la IPS"/>
    <x v="0"/>
    <n v="0"/>
    <m/>
    <m/>
    <m/>
    <n v="58000"/>
    <n v="0"/>
    <n v="0"/>
    <n v="0"/>
    <m/>
    <m/>
    <m/>
    <n v="0"/>
    <n v="0"/>
    <n v="0"/>
    <m/>
    <m/>
    <m/>
    <n v="0"/>
    <n v="0"/>
    <n v="0"/>
    <m/>
    <m/>
    <m/>
    <n v="0"/>
    <s v="Devuelta CA"/>
    <d v="2022-05-07T00:00:00"/>
    <d v="2022-07-21T00:00:00"/>
    <d v="2022-07-26T00:00:00"/>
    <n v="58000"/>
    <n v="58000"/>
    <n v="0"/>
    <n v="0"/>
    <n v="0"/>
    <n v="0"/>
    <n v="0"/>
    <n v="0"/>
    <n v="0"/>
    <n v="58000"/>
    <s v="Por solicitud de la EPS en el SRX126109"/>
    <n v="0"/>
    <n v="58000"/>
    <s v="DEVOLUCION"/>
    <s v="AUTO: SE DEVUELVE FACTURA CON SOPORTES COMPLETOS NO ANEXAN AUTORIZACION DEL SERVICIO , ANEXAR CONTINUAR                 TRAMITE. YUFREY HERNNSDEZ                                                                                                                                                                                                                                                                                                                                                                                                                                                                                                                                                                                               "/>
    <s v="AUTORIZACION"/>
    <n v="0"/>
  </r>
  <r>
    <n v="891411663"/>
    <s v="ESE HOSPITAL SANTA MONICA"/>
    <s v="HSM"/>
    <n v="1187933"/>
    <s v="HSM1187933"/>
    <s v="891411663_HSM1187933"/>
    <d v="2022-05-07T00:00:00"/>
    <d v="2022-07-21T00:00:00"/>
    <n v="104400"/>
    <n v="104400"/>
    <s v="EVENTO CONTRIBUTIVO"/>
    <s v="DOSQUEBRADAS"/>
    <s v="Factura aceptada por la IPS"/>
    <x v="0"/>
    <n v="0"/>
    <m/>
    <m/>
    <m/>
    <n v="104400"/>
    <n v="0"/>
    <n v="0"/>
    <n v="0"/>
    <m/>
    <m/>
    <m/>
    <n v="0"/>
    <n v="0"/>
    <n v="0"/>
    <m/>
    <m/>
    <m/>
    <n v="0"/>
    <n v="0"/>
    <n v="0"/>
    <m/>
    <m/>
    <m/>
    <n v="0"/>
    <s v="Devuelta CA"/>
    <d v="2022-05-07T00:00:00"/>
    <d v="2022-07-21T00:00:00"/>
    <d v="2022-08-28T00:00:00"/>
    <n v="104400"/>
    <n v="104400"/>
    <n v="0"/>
    <n v="0"/>
    <n v="0"/>
    <n v="0"/>
    <n v="0"/>
    <n v="0"/>
    <n v="0"/>
    <n v="104400"/>
    <s v="Por solicitud de la EPS en el SRX126214"/>
    <n v="0"/>
    <n v="104400"/>
    <s v="DEVOLUCION"/>
    <s v="PGP O CAPITA  ; SE DEVUELVE FACTURA CON SOPORTES COMPLETOS USUARIO Y SERVICIO PERTENECEN ALA CAPITA                     YUFREY HERNDEZ                                                                                                                                                                                                                                                                                                                                                                                                                                                                                                                                                                                                          "/>
    <s v="PGP"/>
    <n v="0"/>
  </r>
  <r>
    <n v="891411663"/>
    <s v="ESE HOSPITAL SANTA MONICA"/>
    <s v="HSM"/>
    <n v="1187922"/>
    <s v="HSM1187922"/>
    <s v="891411663_HSM1187922"/>
    <d v="2022-05-07T00:00:00"/>
    <d v="2022-07-21T00:00:00"/>
    <n v="170600"/>
    <n v="170600"/>
    <s v="EVENTO SUBSIDIADO"/>
    <s v="DOSQUEBRADAS"/>
    <s v="Factura aceptada por la IPS"/>
    <x v="0"/>
    <n v="0"/>
    <m/>
    <m/>
    <m/>
    <n v="170600"/>
    <n v="0"/>
    <n v="0"/>
    <n v="0"/>
    <m/>
    <m/>
    <m/>
    <n v="0"/>
    <n v="0"/>
    <n v="0"/>
    <m/>
    <m/>
    <m/>
    <n v="0"/>
    <n v="0"/>
    <n v="0"/>
    <m/>
    <m/>
    <m/>
    <n v="0"/>
    <s v="Devuelta CA"/>
    <d v="2022-05-07T00:00:00"/>
    <d v="2022-07-21T00:00:00"/>
    <d v="2022-07-26T00:00:00"/>
    <n v="170600"/>
    <n v="170600"/>
    <n v="0"/>
    <n v="0"/>
    <n v="0"/>
    <n v="0"/>
    <n v="0"/>
    <n v="0"/>
    <n v="0"/>
    <n v="170600"/>
    <s v="Por solicitud de la EPS en el SRX125949"/>
    <n v="0"/>
    <n v="170600"/>
    <s v="DEVOLUCION"/>
    <s v="AUTO: SE DEVUELVE FACTURA CON SOPORTES COMPLETOS NO ANEXAN AUTORIZACION , FAVOR ANEXAR CONTINUAR TRAMITE                YUFREY HERNNADEZ                                                                                                                                                                                                                                                                                                                                                                                                                                                                                                                                                                                                        "/>
    <s v="AUTORIZACION"/>
    <n v="0"/>
  </r>
  <r>
    <n v="891411663"/>
    <s v="ESE HOSPITAL SANTA MONICA"/>
    <s v="HSM"/>
    <n v="1188494"/>
    <s v="HSM1188494"/>
    <s v="891411663_HSM1188494"/>
    <d v="2022-05-12T00:00:00"/>
    <d v="2022-07-21T00:00:00"/>
    <n v="56300"/>
    <n v="56300"/>
    <s v="EVENTO SUBSIDIADO"/>
    <s v="DOSQUEBRADAS"/>
    <s v="Factura aceptada por la IPS"/>
    <x v="0"/>
    <n v="0"/>
    <m/>
    <m/>
    <m/>
    <n v="56300"/>
    <n v="0"/>
    <n v="0"/>
    <n v="0"/>
    <m/>
    <m/>
    <m/>
    <n v="0"/>
    <n v="0"/>
    <n v="0"/>
    <m/>
    <m/>
    <m/>
    <n v="0"/>
    <n v="0"/>
    <n v="0"/>
    <m/>
    <m/>
    <m/>
    <n v="0"/>
    <s v="Devuelta CA"/>
    <d v="2022-05-12T00:00:00"/>
    <d v="2022-07-21T00:00:00"/>
    <d v="2022-07-26T00:00:00"/>
    <n v="56300"/>
    <n v="56300"/>
    <n v="0"/>
    <n v="0"/>
    <n v="0"/>
    <n v="0"/>
    <n v="0"/>
    <n v="0"/>
    <n v="0"/>
    <n v="56300"/>
    <s v="Por solicitud de la EPS en el SRX126120"/>
    <n v="0"/>
    <n v="56300"/>
    <s v="DEVOLUCION"/>
    <s v="AUT: SE DEVUELVE FACTURA CON SOPORTES COMPLETOS NO ANEXAR AUTORIZACION , ANEXAR CONTINUAR TRAMITE.                      YUFREY HERNNADEZ                                                                                                                                                                                                                                                                                                                                                                                                                                                                                                                                                                                                        "/>
    <s v="AUTORIZACION"/>
    <n v="0"/>
  </r>
  <r>
    <n v="891411663"/>
    <s v="ESE HOSPITAL SANTA MONICA"/>
    <s v="HSM"/>
    <n v="1188496"/>
    <s v="HSM1188496"/>
    <s v="891411663_HSM1188496"/>
    <d v="2022-05-12T00:00:00"/>
    <d v="2022-07-21T00:00:00"/>
    <n v="65700"/>
    <n v="65700"/>
    <s v="EVENTO SUBSIDIADO"/>
    <s v="DOSQUEBRADAS"/>
    <s v="Factura aceptada por la IPS"/>
    <x v="0"/>
    <n v="0"/>
    <m/>
    <m/>
    <m/>
    <n v="65700"/>
    <n v="0"/>
    <n v="0"/>
    <n v="0"/>
    <m/>
    <m/>
    <m/>
    <n v="0"/>
    <n v="0"/>
    <n v="0"/>
    <m/>
    <m/>
    <m/>
    <n v="0"/>
    <n v="0"/>
    <n v="0"/>
    <m/>
    <m/>
    <m/>
    <n v="0"/>
    <s v="Devuelta CA"/>
    <d v="2022-05-12T00:00:00"/>
    <d v="2022-07-21T00:00:00"/>
    <d v="2022-08-10T00:00:00"/>
    <n v="65700"/>
    <n v="65700"/>
    <n v="0"/>
    <n v="0"/>
    <n v="0"/>
    <n v="0"/>
    <n v="0"/>
    <n v="0"/>
    <n v="0"/>
    <n v="65700"/>
    <s v="Por solicitud de la EPS en el SRX126084"/>
    <n v="0"/>
    <n v="65700"/>
    <s v="DEVOLUCION"/>
    <s v="AUTO: SE DEVUELVE FACTURA CON SOPORTES COMPLETOS NO ANEXAN AUTORIZACION DEL SERVICIO ,ANEXAR PARA CONTINUAR TRAMITE.    YUFREY HERNNADEZ                                                                                                                                                                                                                                                                                                                                                                                                                                                                                                                                                                                                        "/>
    <s v="AUTORIZACION"/>
    <n v="0"/>
  </r>
  <r>
    <n v="891411663"/>
    <s v="ESE HOSPITAL SANTA MONICA"/>
    <s v="HSM"/>
    <n v="1188488"/>
    <s v="HSM1188488"/>
    <s v="891411663_HSM1188488"/>
    <d v="2022-05-12T00:00:00"/>
    <d v="2022-07-21T00:00:00"/>
    <n v="80200"/>
    <n v="80200"/>
    <s v="EVENTO CONTRIBUTIVO"/>
    <s v="DOSQUEBRADAS"/>
    <s v="Factura aceptada por la IPS"/>
    <x v="0"/>
    <n v="0"/>
    <m/>
    <m/>
    <m/>
    <n v="80200"/>
    <n v="0"/>
    <n v="0"/>
    <n v="0"/>
    <m/>
    <m/>
    <m/>
    <n v="0"/>
    <n v="0"/>
    <n v="0"/>
    <m/>
    <m/>
    <m/>
    <n v="0"/>
    <n v="0"/>
    <n v="0"/>
    <m/>
    <m/>
    <m/>
    <n v="0"/>
    <s v="Devuelta CA"/>
    <d v="2022-05-12T00:00:00"/>
    <d v="2022-07-21T00:00:00"/>
    <d v="2022-08-28T00:00:00"/>
    <n v="80200"/>
    <n v="80200"/>
    <n v="0"/>
    <n v="0"/>
    <n v="0"/>
    <n v="0"/>
    <n v="0"/>
    <n v="0"/>
    <n v="0"/>
    <n v="80200"/>
    <s v="Por solicitud de la EPS en el SRX126211"/>
    <n v="0"/>
    <n v="80200"/>
    <s v="DEVOLUCION"/>
    <s v="PGP O CAPITA; SE DEVUELVE FACTURA CON SOPORTES COMPLETOS USUARIO Y SERVICIO PERTENCE ALA CAPITA.                        YUFREY HERNNDEZ                                                                                                                                                                                                                                                                                                                                                                                                                                                                                                                                                                                                         "/>
    <s v="PGP"/>
    <n v="0"/>
  </r>
  <r>
    <n v="891411663"/>
    <s v="ESE HOSPITAL SANTA MONICA"/>
    <s v="HSM"/>
    <n v="1188490"/>
    <s v="HSM1188490"/>
    <s v="891411663_HSM1188490"/>
    <d v="2022-05-12T00:00:00"/>
    <d v="2022-07-21T00:00:00"/>
    <n v="82840"/>
    <n v="82840"/>
    <s v="EVENTO CONTRIBUTIVO"/>
    <s v="DOSQUEBRADAS"/>
    <s v="Factura aceptada por la IPS"/>
    <x v="0"/>
    <n v="0"/>
    <m/>
    <m/>
    <m/>
    <n v="82840"/>
    <n v="0"/>
    <n v="0"/>
    <n v="0"/>
    <m/>
    <m/>
    <m/>
    <n v="0"/>
    <n v="0"/>
    <n v="0"/>
    <m/>
    <m/>
    <m/>
    <n v="0"/>
    <n v="0"/>
    <n v="0"/>
    <m/>
    <m/>
    <m/>
    <n v="0"/>
    <s v="Devuelta CA"/>
    <d v="2022-05-12T00:00:00"/>
    <d v="2022-07-21T00:00:00"/>
    <d v="2022-08-28T00:00:00"/>
    <n v="82840"/>
    <n v="82840"/>
    <n v="0"/>
    <n v="0"/>
    <n v="0"/>
    <n v="0"/>
    <n v="0"/>
    <n v="0"/>
    <n v="0"/>
    <n v="82840"/>
    <s v="Por solicitud de la EPS en el SRX126212"/>
    <n v="0"/>
    <n v="82840"/>
    <s v="DEVOLUCION"/>
    <s v="PGP O CAPITA; SE DEVUELVE FACTURA CON SOPORTES COMPLETOS USUARIO Y SERVICIO PERTENCE ALA CAPITA.                        YUFREY HERNDEZ                                                                                                                                                                                                                                                                                                                                                                                                                                                                                                                                                                                                          "/>
    <s v="PGP"/>
    <n v="0"/>
  </r>
  <r>
    <n v="891411663"/>
    <s v="ESE HOSPITAL SANTA MONICA"/>
    <s v="HSM"/>
    <n v="1188485"/>
    <s v="HSM1188485"/>
    <s v="891411663_HSM1188485"/>
    <d v="2022-05-12T00:00:00"/>
    <d v="2022-07-21T00:00:00"/>
    <n v="133400"/>
    <n v="133400"/>
    <s v="EVENTO CONTRIBUTIVO"/>
    <s v="DOSQUEBRADAS"/>
    <s v="Factura aceptada por la IPS"/>
    <x v="0"/>
    <n v="0"/>
    <m/>
    <m/>
    <m/>
    <n v="133400"/>
    <n v="0"/>
    <n v="0"/>
    <n v="0"/>
    <m/>
    <m/>
    <m/>
    <n v="0"/>
    <n v="0"/>
    <n v="0"/>
    <m/>
    <m/>
    <m/>
    <n v="0"/>
    <n v="0"/>
    <n v="0"/>
    <m/>
    <m/>
    <m/>
    <n v="0"/>
    <s v="Devuelta CA"/>
    <d v="2022-05-12T00:00:00"/>
    <d v="2022-07-21T00:00:00"/>
    <d v="2022-08-28T00:00:00"/>
    <n v="133400"/>
    <n v="133400"/>
    <n v="0"/>
    <n v="0"/>
    <n v="0"/>
    <n v="0"/>
    <n v="0"/>
    <n v="0"/>
    <n v="0"/>
    <n v="133400"/>
    <s v="Por solicitud de la EPS en el SRX126219"/>
    <n v="0"/>
    <n v="133400"/>
    <s v="DEVOLUCION"/>
    <s v="PGP O CAPITA; SE DEVUELVE FACTURSA CON SOPORTES COMPLETOS USUARIO Y SERVICIO PERTENECEN ALA CAPITA                      YUFREY HERNNADEZ                                                                                                                                                                                                                                                                                                                                                                                                                                                                                                                                                                                                        "/>
    <s v="PGP"/>
    <n v="0"/>
  </r>
  <r>
    <n v="891411663"/>
    <s v="ESE HOSPITAL SANTA MONICA"/>
    <s v="HSM"/>
    <n v="1189144"/>
    <s v="HSM1189144"/>
    <s v="891411663_HSM1189144"/>
    <d v="2022-05-14T00:00:00"/>
    <d v="2022-07-21T00:00:00"/>
    <n v="62000"/>
    <n v="62000"/>
    <s v="EVENTO SUBSIDIADO"/>
    <s v="DOSQUEBRADAS"/>
    <s v="Factura aceptada por la IPS"/>
    <x v="0"/>
    <n v="0"/>
    <m/>
    <m/>
    <m/>
    <n v="62000"/>
    <n v="0"/>
    <n v="0"/>
    <n v="0"/>
    <m/>
    <m/>
    <m/>
    <n v="0"/>
    <n v="0"/>
    <n v="0"/>
    <m/>
    <m/>
    <m/>
    <n v="0"/>
    <n v="0"/>
    <n v="0"/>
    <m/>
    <m/>
    <m/>
    <n v="0"/>
    <s v="Devuelta CA"/>
    <d v="2022-05-14T00:00:00"/>
    <d v="2022-07-21T00:00:00"/>
    <d v="2022-07-26T00:00:00"/>
    <n v="62000"/>
    <n v="62000"/>
    <n v="0"/>
    <n v="0"/>
    <n v="0"/>
    <n v="0"/>
    <n v="0"/>
    <n v="0"/>
    <n v="0"/>
    <n v="62000"/>
    <s v="Por solicitud de la EPS en el SRX126099"/>
    <n v="0"/>
    <n v="62000"/>
    <s v="DEVOLUCION"/>
    <s v="AUT: SE DEVUELVE FACTURA CON SOPORTES COMPLETOS NO REPORTAN AUTORIZACION FAVOR ANEXAR CONTINUAR TRAMITE.                YUFREY HERNNDE                                                                                                                                                                                                                                                                                                                                                                                                                                                                                                                                                                                                          "/>
    <s v="AUTORIZACION"/>
    <n v="0"/>
  </r>
  <r>
    <n v="891411663"/>
    <s v="ESE HOSPITAL SANTA MONICA"/>
    <s v="HSM"/>
    <n v="1189444"/>
    <s v="HSM1189444"/>
    <s v="891411663_HSM1189444"/>
    <d v="2022-05-16T00:00:00"/>
    <d v="2022-07-21T00:00:00"/>
    <n v="12300"/>
    <n v="12300"/>
    <s v="EVENTO CONTRIBUTIVO"/>
    <s v="DOSQUEBRADAS"/>
    <s v="Factura aceptada por la IPS"/>
    <x v="0"/>
    <n v="0"/>
    <m/>
    <m/>
    <m/>
    <n v="12300"/>
    <n v="0"/>
    <n v="0"/>
    <n v="0"/>
    <m/>
    <m/>
    <m/>
    <n v="0"/>
    <n v="0"/>
    <n v="0"/>
    <m/>
    <m/>
    <m/>
    <n v="0"/>
    <n v="0"/>
    <n v="0"/>
    <m/>
    <m/>
    <m/>
    <n v="0"/>
    <s v="Devuelta CA"/>
    <d v="2022-05-16T00:00:00"/>
    <d v="2022-07-21T00:00:00"/>
    <d v="2022-07-28T00:00:00"/>
    <n v="12300"/>
    <n v="12300"/>
    <n v="0"/>
    <n v="0"/>
    <n v="0"/>
    <n v="0"/>
    <n v="0"/>
    <n v="0"/>
    <n v="0"/>
    <n v="12300"/>
    <s v="Por solicitud de la EPS en el SRX126181"/>
    <n v="0"/>
    <n v="12300"/>
    <s v="DEVOLUCION"/>
    <s v="AUTORIZACION, se devuelve factura con soportes completos no trae autorizacion del servicio.                             yufrey hernandez                                                                                                                                                                                                                                                                                                                                                                                                                                                                                                                                                                                                        "/>
    <s v="AUTORIZACION"/>
    <n v="0"/>
  </r>
  <r>
    <n v="891411663"/>
    <s v="ESE HOSPITAL SANTA MONICA"/>
    <s v="HSM"/>
    <n v="1191194"/>
    <s v="HSM1191194"/>
    <s v="891411663_HSM1191194"/>
    <d v="2022-05-23T00:00:00"/>
    <d v="2022-07-21T00:00:00"/>
    <n v="294150"/>
    <n v="294150"/>
    <s v="EVENTO SUBSIDIADO"/>
    <s v="DOSQUEBRADAS"/>
    <s v="Factura aceptada por la IPS"/>
    <x v="0"/>
    <n v="0"/>
    <m/>
    <m/>
    <m/>
    <n v="294150"/>
    <n v="0"/>
    <n v="0"/>
    <n v="0"/>
    <m/>
    <m/>
    <m/>
    <n v="0"/>
    <n v="0"/>
    <n v="0"/>
    <m/>
    <m/>
    <m/>
    <n v="0"/>
    <n v="0"/>
    <n v="0"/>
    <m/>
    <m/>
    <m/>
    <n v="0"/>
    <s v="Devuelta CA"/>
    <d v="2022-05-23T00:00:00"/>
    <d v="2022-07-21T00:00:00"/>
    <d v="2022-08-10T00:00:00"/>
    <n v="294150"/>
    <n v="294150"/>
    <n v="0"/>
    <n v="0"/>
    <n v="0"/>
    <n v="0"/>
    <n v="0"/>
    <n v="0"/>
    <n v="0"/>
    <n v="294150"/>
    <s v="Por solicitud de la EPS en el SRX126238"/>
    <n v="0"/>
    <n v="294150"/>
    <s v="DEVOLUCION"/>
    <s v="PGP O CAPITA: SE DEVUELVE FACTURA CON SOPORTES COMPLETOS CUP 890701 URGENCIA PERTENECE ALA CAPITA.                      YUFREY HERNANDEZ                                                                                                                                                                                                                                                                                                                                                                                                                                                                                                                                                                                                        "/>
    <s v="PGP"/>
    <n v="0"/>
  </r>
  <r>
    <n v="891411663"/>
    <s v="ESE HOSPITAL SANTA MONICA"/>
    <s v="HSM"/>
    <n v="1191339"/>
    <s v="HSM1191339"/>
    <s v="891411663_HSM1191339"/>
    <d v="2022-05-24T00:00:00"/>
    <d v="2022-07-21T00:00:00"/>
    <n v="12300"/>
    <n v="12300"/>
    <s v="EVENTO SUBSIDIADO"/>
    <s v="DOSQUEBRADAS"/>
    <s v="Factura aceptada por la IPS"/>
    <x v="0"/>
    <n v="0"/>
    <m/>
    <m/>
    <m/>
    <n v="12300"/>
    <n v="0"/>
    <n v="0"/>
    <n v="0"/>
    <m/>
    <m/>
    <m/>
    <n v="0"/>
    <n v="0"/>
    <n v="0"/>
    <m/>
    <m/>
    <m/>
    <n v="0"/>
    <n v="0"/>
    <n v="0"/>
    <m/>
    <m/>
    <m/>
    <n v="0"/>
    <s v="Devuelta CA"/>
    <d v="2022-05-24T00:00:00"/>
    <d v="2022-07-21T00:00:00"/>
    <d v="2022-07-26T00:00:00"/>
    <n v="12300"/>
    <n v="12300"/>
    <n v="0"/>
    <n v="0"/>
    <n v="0"/>
    <n v="0"/>
    <n v="0"/>
    <n v="0"/>
    <n v="0"/>
    <n v="12300"/>
    <s v="Por solicitud de la EPS en el SRX126182"/>
    <n v="0"/>
    <n v="12300"/>
    <s v="DEVOLUCION"/>
    <s v="AUTORIZACION: SE GLOSA FACTURA POR LA AUTORIZACION FAVOR ANEXAR CONTINUAR TRAMITE                                       YUFREY HERNNSDEZ                                                                                                                                                                                                                                                                                                                                                                                                                                                                                                                                                                                                        "/>
    <s v="AUTORIZACION"/>
    <n v="0"/>
  </r>
  <r>
    <n v="891411663"/>
    <s v="ESE HOSPITAL SANTA MONICA"/>
    <s v="HSM"/>
    <n v="1191202"/>
    <s v="HSM1191202"/>
    <s v="891411663_HSM1191202"/>
    <d v="2022-05-24T00:00:00"/>
    <d v="2022-07-21T00:00:00"/>
    <n v="56300"/>
    <n v="56300"/>
    <s v="EVENTO SUBSIDIADO"/>
    <s v="DOSQUEBRADAS"/>
    <s v="Factura aceptada por la IPS"/>
    <x v="0"/>
    <n v="0"/>
    <m/>
    <m/>
    <m/>
    <n v="56300"/>
    <n v="0"/>
    <n v="0"/>
    <n v="0"/>
    <m/>
    <m/>
    <m/>
    <n v="0"/>
    <n v="0"/>
    <n v="0"/>
    <m/>
    <m/>
    <m/>
    <n v="0"/>
    <n v="0"/>
    <n v="0"/>
    <m/>
    <m/>
    <m/>
    <n v="0"/>
    <s v="Devuelta CA"/>
    <d v="2022-05-24T00:00:00"/>
    <d v="2022-07-21T00:00:00"/>
    <d v="2022-07-26T00:00:00"/>
    <n v="56300"/>
    <n v="56300"/>
    <n v="0"/>
    <n v="0"/>
    <n v="0"/>
    <n v="0"/>
    <n v="0"/>
    <n v="0"/>
    <n v="0"/>
    <n v="56300"/>
    <s v="Por solicitud de la EPS en el SRX126121"/>
    <n v="0"/>
    <n v="56300"/>
    <s v="DEVOLUCION"/>
    <s v="AUTO: SE DEVEULVE FACTURA CON SOPORTES COMPLETOS NO REPORTAN  AURORIZACION , FAVOR ANEXAR CONTINUAR TRAMITE             YUFREY HERNNADEZ                                                                                                                                                                                                                                                                                                                                                                                                                                                                                                                                                                                                        "/>
    <s v="AUTORIZACION"/>
    <n v="0"/>
  </r>
  <r>
    <n v="891411663"/>
    <s v="ESE HOSPITAL SANTA MONICA"/>
    <s v="HSM"/>
    <n v="1191203"/>
    <s v="HSM1191203"/>
    <s v="891411663_HSM1191203"/>
    <d v="2022-05-24T00:00:00"/>
    <d v="2022-07-21T00:00:00"/>
    <n v="56300"/>
    <n v="56300"/>
    <s v="EVENTO SUBSIDIADO"/>
    <s v="DOSQUEBRADAS"/>
    <s v="Factura aceptada por la IPS"/>
    <x v="0"/>
    <n v="0"/>
    <m/>
    <m/>
    <m/>
    <n v="56300"/>
    <n v="0"/>
    <n v="0"/>
    <n v="0"/>
    <m/>
    <m/>
    <m/>
    <n v="0"/>
    <n v="0"/>
    <n v="0"/>
    <m/>
    <m/>
    <m/>
    <n v="0"/>
    <n v="0"/>
    <n v="0"/>
    <m/>
    <m/>
    <m/>
    <n v="0"/>
    <s v="Devuelta CA"/>
    <d v="2022-05-24T00:00:00"/>
    <d v="2022-07-21T00:00:00"/>
    <d v="2022-07-26T00:00:00"/>
    <n v="56300"/>
    <n v="56300"/>
    <n v="0"/>
    <n v="0"/>
    <n v="0"/>
    <n v="0"/>
    <n v="0"/>
    <n v="0"/>
    <n v="0"/>
    <n v="56300"/>
    <s v="Por solicitud de la EPS en el SRX126122"/>
    <n v="0"/>
    <n v="56300"/>
    <s v="DEVOLUCION"/>
    <s v="AUTO: SE DEVEULVE FACTURA CON SOPORTES COMPLETOS NO REPORTAN AUTORIZACION , FAVOR ANEXAR CONTINUAR TRAMITE              YUFREY HERNNADEZ                                                                                                                                                                                                                                                                                                                                                                                                                                                                                                                                                                                                        "/>
    <s v="AUTORIZACION"/>
    <n v="0"/>
  </r>
  <r>
    <n v="891411663"/>
    <s v="ESE HOSPITAL SANTA MONICA"/>
    <s v="HSM"/>
    <n v="1191348"/>
    <s v="HSM1191348"/>
    <s v="891411663_HSM1191348"/>
    <d v="2022-05-24T00:00:00"/>
    <d v="2022-07-21T00:00:00"/>
    <n v="85300"/>
    <n v="85300"/>
    <s v="EVENTO SUBSIDIADO"/>
    <s v="DOSQUEBRADAS"/>
    <s v="Factura aceptada por la IPS"/>
    <x v="0"/>
    <n v="0"/>
    <m/>
    <m/>
    <m/>
    <n v="85300"/>
    <n v="0"/>
    <n v="0"/>
    <n v="0"/>
    <m/>
    <m/>
    <m/>
    <n v="0"/>
    <n v="0"/>
    <n v="0"/>
    <m/>
    <m/>
    <m/>
    <n v="0"/>
    <n v="0"/>
    <n v="0"/>
    <m/>
    <m/>
    <m/>
    <n v="0"/>
    <s v="Devuelta CA"/>
    <d v="2022-05-24T00:00:00"/>
    <d v="2022-07-21T00:00:00"/>
    <d v="2022-07-26T00:00:00"/>
    <n v="85300"/>
    <n v="85300"/>
    <n v="0"/>
    <n v="0"/>
    <n v="0"/>
    <n v="0"/>
    <n v="0"/>
    <n v="0"/>
    <n v="0"/>
    <n v="85300"/>
    <s v="Por solicitud de la EPS en el SRX126039"/>
    <n v="0"/>
    <n v="85300"/>
    <s v="DEVOLUCION"/>
    <s v="AUTO: SE DEVUELVE FACTURA CON SOPORTES COMPLETOS NO PRESENTAN AUTORIZACION DE LOS SERVICIOS                             YUFEY HERNANDEZ                                                                                                                                                                                                                                                                                                                                                                                                                                                                                                                                                                                                         "/>
    <s v="AUTORIZACION"/>
    <n v="0"/>
  </r>
  <r>
    <n v="891411663"/>
    <s v="ESE HOSPITAL SANTA MONICA"/>
    <s v="HSM"/>
    <n v="1191200"/>
    <s v="HSM1191200"/>
    <s v="891411663_HSM1191200"/>
    <d v="2022-05-24T00:00:00"/>
    <d v="2022-07-21T00:00:00"/>
    <n v="157000"/>
    <n v="157000"/>
    <s v="EVENTO SUBSIDIADO"/>
    <s v="DOSQUEBRADAS"/>
    <s v="Factura aceptada por la IPS"/>
    <x v="0"/>
    <n v="0"/>
    <m/>
    <m/>
    <m/>
    <n v="157000"/>
    <n v="0"/>
    <n v="0"/>
    <n v="0"/>
    <m/>
    <m/>
    <m/>
    <n v="0"/>
    <n v="0"/>
    <n v="0"/>
    <m/>
    <m/>
    <m/>
    <n v="0"/>
    <n v="0"/>
    <n v="0"/>
    <m/>
    <m/>
    <m/>
    <n v="0"/>
    <s v="Devuelta CA"/>
    <d v="2022-05-24T00:00:00"/>
    <d v="2022-07-21T00:00:00"/>
    <d v="2022-07-26T00:00:00"/>
    <n v="157000"/>
    <n v="157000"/>
    <n v="0"/>
    <n v="0"/>
    <n v="0"/>
    <n v="0"/>
    <n v="0"/>
    <n v="0"/>
    <n v="0"/>
    <n v="157000"/>
    <s v="Por solicitud de la EPS en el SRX125959"/>
    <n v="0"/>
    <n v="157000"/>
    <s v="DEVOLUCION"/>
    <s v="AUT: SE DEVUELVE FACTURA CON SOPORTES COMPLETOS NO REPORTAN AUTORIZACION ANEXAR SOPORTES PARA CONTINUAR TRAMITE         YUFREY HERNSNDEZ                                                                                                                                                                                                                                                                                                                                                                                                                                                                                                                                                                                                        "/>
    <s v="AUTORIZACION"/>
    <n v="0"/>
  </r>
  <r>
    <n v="891411663"/>
    <s v="ESE HOSPITAL SANTA MONICA"/>
    <s v="HSM"/>
    <n v="1191340"/>
    <s v="HSM1191340"/>
    <s v="891411663_HSM1191340"/>
    <d v="2022-05-24T00:00:00"/>
    <d v="2022-07-21T00:00:00"/>
    <n v="280700"/>
    <n v="280700"/>
    <s v="EVENTO SUBSIDIADO"/>
    <s v="DOSQUEBRADAS"/>
    <s v="Factura aceptada por la IPS"/>
    <x v="0"/>
    <n v="0"/>
    <m/>
    <m/>
    <m/>
    <n v="280700"/>
    <n v="0"/>
    <n v="0"/>
    <n v="0"/>
    <m/>
    <m/>
    <m/>
    <n v="0"/>
    <n v="0"/>
    <n v="0"/>
    <m/>
    <m/>
    <m/>
    <n v="0"/>
    <n v="0"/>
    <n v="0"/>
    <m/>
    <m/>
    <m/>
    <n v="0"/>
    <s v="Devuelta CA"/>
    <d v="2022-05-24T00:00:00"/>
    <d v="2022-07-21T00:00:00"/>
    <d v="2022-08-10T00:00:00"/>
    <n v="280700"/>
    <n v="280700"/>
    <n v="0"/>
    <n v="0"/>
    <n v="0"/>
    <n v="0"/>
    <n v="0"/>
    <n v="0"/>
    <n v="0"/>
    <n v="280700"/>
    <s v="Por solicitud de la EPS en el SRX126237"/>
    <n v="0"/>
    <n v="280700"/>
    <s v="DEVOLUCION"/>
    <s v="PGP O CAPITA: SE DEVUELVE FACTURA CON SOPORTES COMPLETOS CUP 890701 URGENCIA .PERTENECE ALA CAPITA.                     YUFREY HERNNADEZ TRUQUE                                                                                                                                                                                                                                                                                                                                                                                                                                                                                                                                                                                                 "/>
    <s v="PGP"/>
    <n v="0"/>
  </r>
  <r>
    <n v="891411663"/>
    <s v="ESE HOSPITAL SANTA MONICA"/>
    <s v="HSM"/>
    <n v="1191512"/>
    <s v="HSM1191512"/>
    <s v="891411663_HSM1191512"/>
    <d v="2022-05-25T00:00:00"/>
    <d v="2022-07-21T00:00:00"/>
    <n v="165610"/>
    <n v="165610"/>
    <s v="EVENTO CONTRIBUTIVO"/>
    <s v="DOSQUEBRADAS"/>
    <s v="Factura aceptada por la IPS"/>
    <x v="0"/>
    <n v="0"/>
    <m/>
    <m/>
    <m/>
    <n v="165610"/>
    <n v="0"/>
    <n v="0"/>
    <n v="0"/>
    <m/>
    <m/>
    <m/>
    <n v="0"/>
    <n v="0"/>
    <n v="0"/>
    <m/>
    <m/>
    <m/>
    <n v="0"/>
    <n v="0"/>
    <n v="0"/>
    <m/>
    <m/>
    <m/>
    <n v="0"/>
    <s v="Devuelta CA"/>
    <d v="2022-05-25T00:00:00"/>
    <d v="2022-07-21T00:00:00"/>
    <d v="2022-08-28T00:00:00"/>
    <n v="165610"/>
    <n v="165610"/>
    <n v="0"/>
    <n v="0"/>
    <n v="0"/>
    <n v="0"/>
    <n v="0"/>
    <n v="0"/>
    <n v="0"/>
    <n v="165610"/>
    <s v="Por solicitud de la EPS en el SRX126224"/>
    <n v="0"/>
    <n v="165610"/>
    <s v="DEVOLUCION"/>
    <s v="PGP O CAPITA SE DEVUELVE FACTURA CON SOPORTES COMPLETOS SERVICIO Y USUARIO PERTENCEN ALA CAPITA-                        YUFREY HERNNDEZ                                                                                                                                                                                                                                                                                                                                                                                                                                                                                                                                                                                                         "/>
    <s v="PGP"/>
    <n v="0"/>
  </r>
  <r>
    <n v="891411663"/>
    <s v="ESE HOSPITAL SANTA MONICA"/>
    <s v="HSM"/>
    <n v="1191513"/>
    <s v="HSM1191513"/>
    <s v="891411663_HSM1191513"/>
    <d v="2022-05-25T00:00:00"/>
    <d v="2022-07-21T00:00:00"/>
    <n v="186830"/>
    <n v="186830"/>
    <s v="EVENTO CONTRIBUTIVO"/>
    <s v="DOSQUEBRADAS"/>
    <s v="Factura aceptada por la IPS"/>
    <x v="0"/>
    <n v="0"/>
    <m/>
    <m/>
    <m/>
    <n v="186830"/>
    <n v="0"/>
    <n v="0"/>
    <n v="0"/>
    <m/>
    <m/>
    <m/>
    <n v="0"/>
    <n v="0"/>
    <n v="0"/>
    <m/>
    <m/>
    <m/>
    <n v="0"/>
    <n v="0"/>
    <n v="0"/>
    <m/>
    <m/>
    <m/>
    <n v="0"/>
    <s v="Devuelta CA"/>
    <d v="2022-05-25T00:00:00"/>
    <d v="2022-07-21T00:00:00"/>
    <d v="2022-08-28T00:00:00"/>
    <n v="186830"/>
    <n v="186830"/>
    <n v="0"/>
    <n v="0"/>
    <n v="0"/>
    <n v="0"/>
    <n v="0"/>
    <n v="0"/>
    <n v="0"/>
    <n v="186830"/>
    <s v="Por solicitud de la EPS en el SRX126230"/>
    <n v="0"/>
    <n v="186830"/>
    <s v="DEVOLUCION"/>
    <s v="PGP O CAPITA; SE DEVUELVE FACTURA CON SOPORTES COMPLETOS EL USUARIO Y LOS SERVICIOS PERTENCE ALA CAPITA                 YUFREY HERNNDEZ                                                                                                                                                                                                                                                                                                                                                                                                                                                                                                                                                                                                         "/>
    <s v="PGP"/>
    <n v="0"/>
  </r>
  <r>
    <n v="891411663"/>
    <s v="ESE HOSPITAL SANTA MONICA"/>
    <s v="HSM"/>
    <n v="1191796"/>
    <s v="HSM1191796"/>
    <s v="891411663_HSM1191796"/>
    <d v="2022-05-25T00:00:00"/>
    <d v="2022-07-21T00:00:00"/>
    <n v="214890"/>
    <n v="214890"/>
    <s v="EVENTO SUBSIDIADO"/>
    <s v="DOSQUEBRADAS"/>
    <s v="Factura aceptada por la IPS"/>
    <x v="0"/>
    <n v="0"/>
    <m/>
    <m/>
    <m/>
    <n v="214890"/>
    <n v="0"/>
    <n v="0"/>
    <n v="0"/>
    <m/>
    <m/>
    <m/>
    <n v="0"/>
    <n v="0"/>
    <n v="0"/>
    <m/>
    <m/>
    <m/>
    <n v="0"/>
    <n v="0"/>
    <n v="0"/>
    <m/>
    <m/>
    <m/>
    <n v="0"/>
    <s v="Devuelta CA"/>
    <d v="2022-05-25T00:00:00"/>
    <d v="2022-07-21T00:00:00"/>
    <d v="2022-07-27T00:00:00"/>
    <n v="214890"/>
    <n v="214890"/>
    <n v="0"/>
    <n v="0"/>
    <n v="0"/>
    <n v="0"/>
    <n v="0"/>
    <n v="0"/>
    <n v="0"/>
    <n v="214890"/>
    <s v="Por solicitud de la EPS en el SRX126235"/>
    <n v="0"/>
    <n v="214890"/>
    <s v="DEVOLUCION"/>
    <s v="PGP O CAPITA: SE GLOSA FACTURA POR QUE USURIO PERTENECE ALA CAPITA , SE VALIDA REGISTRO AL CLIENTE 25200976             YUFREY HERNNADEZ                                                                                                                                                                                                                                                                                                                                                                                                                                                                                                                                                                                                        "/>
    <s v="PGP"/>
    <n v="0"/>
  </r>
  <r>
    <n v="891411663"/>
    <s v="ESE HOSPITAL SANTA MONICA"/>
    <s v="HSM"/>
    <n v="1192228"/>
    <s v="HSM1192228"/>
    <s v="891411663_HSM1192228"/>
    <d v="2022-05-28T00:00:00"/>
    <d v="2022-07-21T00:00:00"/>
    <n v="12300"/>
    <n v="12300"/>
    <s v="EVENTO CONTRIBUTIVO"/>
    <s v="DOSQUEBRADAS"/>
    <s v="Factura aceptada por la IPS"/>
    <x v="0"/>
    <n v="0"/>
    <m/>
    <m/>
    <m/>
    <n v="12300"/>
    <n v="0"/>
    <n v="0"/>
    <n v="0"/>
    <m/>
    <m/>
    <m/>
    <n v="0"/>
    <n v="0"/>
    <n v="0"/>
    <m/>
    <m/>
    <m/>
    <n v="0"/>
    <n v="0"/>
    <n v="0"/>
    <m/>
    <m/>
    <m/>
    <n v="0"/>
    <s v="Devuelta CA"/>
    <d v="2022-05-28T00:00:00"/>
    <d v="2022-07-21T00:00:00"/>
    <d v="2022-07-28T00:00:00"/>
    <n v="12300"/>
    <n v="12300"/>
    <n v="0"/>
    <n v="0"/>
    <n v="0"/>
    <n v="0"/>
    <n v="0"/>
    <n v="0"/>
    <n v="0"/>
    <n v="12300"/>
    <s v="Por solicitud de la EPS en el SRX126183"/>
    <n v="0"/>
    <n v="12300"/>
    <s v="DEVOLUCION"/>
    <s v="AUTORIZACION. se devuelve factura con soportes completos por no hay autorizacion de servicio.                           yufrey hwernndez                                                                                                                                                                                                                                                                                                                                                                                                                                                                                                                                                                                                        "/>
    <s v="AUTORIZACION"/>
    <n v="0"/>
  </r>
  <r>
    <n v="891411663"/>
    <s v="ESE HOSPITAL SANTA MONICA"/>
    <s v="HSM"/>
    <n v="1192212"/>
    <s v="HSM1192212"/>
    <s v="891411663_HSM1192212"/>
    <d v="2022-05-28T00:00:00"/>
    <d v="2022-07-21T00:00:00"/>
    <n v="23200"/>
    <n v="23200"/>
    <s v="EVENTO CONTRIBUTIVO"/>
    <s v="DOSQUEBRADAS"/>
    <s v="Factura aceptada por la IPS"/>
    <x v="0"/>
    <n v="0"/>
    <m/>
    <m/>
    <m/>
    <n v="23200"/>
    <n v="0"/>
    <n v="0"/>
    <n v="0"/>
    <m/>
    <m/>
    <m/>
    <n v="0"/>
    <n v="0"/>
    <n v="0"/>
    <m/>
    <m/>
    <m/>
    <n v="0"/>
    <n v="0"/>
    <n v="0"/>
    <m/>
    <m/>
    <m/>
    <n v="0"/>
    <s v="Devuelta CA"/>
    <d v="2022-05-28T00:00:00"/>
    <d v="2022-07-21T00:00:00"/>
    <d v="2022-07-23T00:00:00"/>
    <n v="23200"/>
    <n v="23200"/>
    <n v="0"/>
    <n v="0"/>
    <n v="0"/>
    <n v="0"/>
    <n v="0"/>
    <n v="0"/>
    <n v="0"/>
    <n v="23200"/>
    <s v="Por solicitud de la EPS en el SRX126248"/>
    <n v="0"/>
    <n v="23200"/>
    <s v="DEVOLUCION"/>
    <s v="SPTE.INCOMPLETO: SE DEVEULVE FACTURA CON SOPORTES COMPLETOS NO ANEXAN HISTORIA DE LA NUTRICION "/>
    <s v="SOPORTE"/>
    <n v="0"/>
  </r>
  <r>
    <n v="891411663"/>
    <s v="ESE HOSPITAL SANTA MONICA"/>
    <s v="HSM"/>
    <n v="1192264"/>
    <s v="HSM1192264"/>
    <s v="891411663_HSM1192264"/>
    <d v="2022-05-28T00:00:00"/>
    <d v="2022-07-21T00:00:00"/>
    <n v="29000"/>
    <n v="29000"/>
    <s v="EVENTO SUBSIDIADO"/>
    <s v="DOSQUEBRADAS"/>
    <s v="Factura aceptada por la IPS"/>
    <x v="0"/>
    <n v="0"/>
    <m/>
    <m/>
    <m/>
    <n v="29000"/>
    <n v="0"/>
    <n v="0"/>
    <n v="0"/>
    <m/>
    <m/>
    <m/>
    <n v="0"/>
    <n v="0"/>
    <n v="0"/>
    <m/>
    <m/>
    <m/>
    <n v="0"/>
    <n v="0"/>
    <n v="0"/>
    <m/>
    <m/>
    <m/>
    <n v="0"/>
    <s v="Devuelta CA"/>
    <d v="2022-05-28T00:00:00"/>
    <d v="2022-07-21T00:00:00"/>
    <d v="2022-07-23T00:00:00"/>
    <n v="29000"/>
    <n v="29000"/>
    <n v="0"/>
    <n v="0"/>
    <n v="0"/>
    <n v="0"/>
    <n v="0"/>
    <n v="0"/>
    <n v="0"/>
    <n v="29000"/>
    <s v="Por solicitud de la EPS en el SRX126249"/>
    <n v="0"/>
    <n v="29000"/>
    <s v="DEVOLUCION"/>
    <s v="SPTE.INCOMPLETO: se devuelve factura con soportes completos no anexan soporte de historia de nutricion favor anexar     continuar tramite. yufrey hernandez                                                                                                                                                                                                                                                                                                                                                                                                                                                                                                                                                                                     "/>
    <s v="SOPORTE"/>
    <n v="0"/>
  </r>
  <r>
    <n v="891411663"/>
    <s v="ESE HOSPITAL SANTA MONICA"/>
    <s v="HSM"/>
    <n v="1193224"/>
    <s v="HSM1193224"/>
    <s v="891411663_HSM1193224"/>
    <d v="2022-05-31T00:00:00"/>
    <d v="2022-07-21T00:00:00"/>
    <n v="52500"/>
    <n v="52500"/>
    <s v="EVENTO CONTRIBUTIVO"/>
    <s v="DOSQUEBRADAS"/>
    <s v="Factura aceptada por la IPS"/>
    <x v="0"/>
    <n v="0"/>
    <m/>
    <m/>
    <m/>
    <n v="52500"/>
    <n v="0"/>
    <n v="0"/>
    <n v="0"/>
    <m/>
    <m/>
    <m/>
    <n v="0"/>
    <n v="0"/>
    <n v="0"/>
    <m/>
    <m/>
    <m/>
    <n v="0"/>
    <n v="0"/>
    <n v="0"/>
    <m/>
    <m/>
    <m/>
    <n v="0"/>
    <s v="Devuelta CA"/>
    <d v="2022-05-31T00:00:00"/>
    <d v="2022-07-21T00:00:00"/>
    <d v="2022-07-28T00:00:00"/>
    <n v="52500"/>
    <n v="52500"/>
    <n v="0"/>
    <n v="0"/>
    <n v="0"/>
    <n v="0"/>
    <n v="0"/>
    <n v="0"/>
    <n v="0"/>
    <n v="52500"/>
    <s v="Por solicitud de la EPS en el SRX126145"/>
    <n v="0"/>
    <n v="52500"/>
    <s v="DEVOLUCION"/>
    <s v="AUTORIZACION, se devuelve factura con soportes completos no presenta autorizacion de urgencia.                          yufrey hernandez                                                                                                                                                                                                                                                                                                                                                                                                                                                                                                                                                                                                        "/>
    <s v="AUTORIZACION"/>
    <n v="0"/>
  </r>
  <r>
    <n v="891411663"/>
    <s v="ESE HOSPITAL SANTA MONICA"/>
    <s v="HSM"/>
    <n v="1192791"/>
    <s v="HSM1192791"/>
    <s v="891411663_HSM1192791"/>
    <d v="2022-05-31T00:00:00"/>
    <d v="2022-07-21T00:00:00"/>
    <n v="63700"/>
    <n v="63700"/>
    <s v="EVENTO SUBSIDIADO"/>
    <s v="DOSQUEBRADAS"/>
    <s v="Factura aceptada por la IPS"/>
    <x v="0"/>
    <n v="0"/>
    <m/>
    <m/>
    <m/>
    <n v="63700"/>
    <n v="0"/>
    <n v="0"/>
    <n v="0"/>
    <m/>
    <m/>
    <m/>
    <n v="0"/>
    <n v="0"/>
    <n v="0"/>
    <m/>
    <m/>
    <m/>
    <n v="0"/>
    <n v="0"/>
    <n v="0"/>
    <m/>
    <m/>
    <m/>
    <n v="0"/>
    <s v="Devuelta CA"/>
    <d v="2022-05-31T00:00:00"/>
    <d v="2022-07-21T00:00:00"/>
    <d v="2022-07-26T00:00:00"/>
    <n v="63700"/>
    <n v="63700"/>
    <n v="0"/>
    <n v="0"/>
    <n v="0"/>
    <n v="0"/>
    <n v="0"/>
    <n v="0"/>
    <n v="0"/>
    <n v="63700"/>
    <s v="Por solicitud de la EPS en el SRX126089"/>
    <n v="0"/>
    <n v="63700"/>
    <s v="DEVOLUCION"/>
    <s v="AUTORIZACION. se devuelve factura con soportes completos no reportan autorizacion de srvicios                           yufrey hernnade                                                                                                                                                                                                                                                                                                                                                                                                                                                                                                                                                                                                         "/>
    <s v="AUTORIZACION"/>
    <n v="0"/>
  </r>
  <r>
    <n v="891411663"/>
    <s v="ESE HOSPITAL SANTA MONICA"/>
    <s v="HSM"/>
    <n v="1192830"/>
    <s v="HSM1192830"/>
    <s v="891411663_HSM1192830"/>
    <d v="2022-05-31T00:00:00"/>
    <d v="2022-07-21T00:00:00"/>
    <n v="72400"/>
    <n v="72400"/>
    <s v="EVENTO SUBSIDIADO"/>
    <s v="DOSQUEBRADAS"/>
    <s v="Factura aceptada por la IPS"/>
    <x v="0"/>
    <n v="0"/>
    <m/>
    <m/>
    <m/>
    <n v="72400"/>
    <n v="0"/>
    <n v="0"/>
    <n v="0"/>
    <m/>
    <m/>
    <m/>
    <n v="0"/>
    <n v="0"/>
    <n v="0"/>
    <m/>
    <m/>
    <m/>
    <n v="0"/>
    <n v="0"/>
    <n v="0"/>
    <m/>
    <m/>
    <m/>
    <n v="0"/>
    <s v="Devuelta CA"/>
    <d v="2022-05-31T00:00:00"/>
    <d v="2022-07-21T00:00:00"/>
    <d v="2022-07-26T00:00:00"/>
    <n v="72400"/>
    <n v="72400"/>
    <n v="0"/>
    <n v="0"/>
    <n v="0"/>
    <n v="0"/>
    <n v="0"/>
    <n v="0"/>
    <n v="0"/>
    <n v="72400"/>
    <s v="Por solicitud de la EPS en el SRX126066"/>
    <n v="0"/>
    <n v="72400"/>
    <s v="DEVOLUCION"/>
    <s v="AUTORIZACION: SE DEVUEVE FACTURA CON SOPORTES COMPLETOS NO REPORTAN AUTORIZACION DE LOS SERVICIOS ,FAVOR ANEXAR         CONTINUAR TRAMITE. YUFREY HERNNADEZ                                                                                                                                                                                                                                                                                                                                                                                                                                                                                                                                                                                     "/>
    <s v="AUTORIZACION"/>
    <n v="0"/>
  </r>
  <r>
    <n v="891411663"/>
    <s v="ESE HOSPITAL SANTA MONICA"/>
    <s v="HSM"/>
    <n v="1194383"/>
    <s v="HSM1194383"/>
    <s v="891411663_HSM1194383"/>
    <d v="2022-06-09T00:00:00"/>
    <d v="2022-07-21T00:00:00"/>
    <n v="153700"/>
    <n v="153700"/>
    <s v="EVENTO SUBSIDIADO"/>
    <s v="DOSQUEBRADAS"/>
    <s v="Factura aceptada por la IPS"/>
    <x v="0"/>
    <n v="0"/>
    <m/>
    <m/>
    <m/>
    <n v="153700"/>
    <n v="0"/>
    <n v="0"/>
    <n v="0"/>
    <m/>
    <m/>
    <m/>
    <n v="0"/>
    <n v="0"/>
    <n v="0"/>
    <m/>
    <m/>
    <m/>
    <n v="0"/>
    <n v="0"/>
    <n v="0"/>
    <m/>
    <m/>
    <m/>
    <n v="0"/>
    <s v="Devuelta CA"/>
    <d v="2022-06-09T00:00:00"/>
    <d v="2022-07-21T00:00:00"/>
    <d v="2022-07-26T00:00:00"/>
    <n v="153700"/>
    <n v="153700"/>
    <n v="0"/>
    <n v="0"/>
    <n v="0"/>
    <n v="0"/>
    <n v="0"/>
    <n v="0"/>
    <n v="0"/>
    <n v="153700"/>
    <s v="Por solicitud de la EPS en el SRX125969"/>
    <n v="0"/>
    <n v="153700"/>
    <s v="DEVOLUCION"/>
    <s v="AUTO: SE DEVUELVE FACTURA CON SOPORTES COMPLETOS NO REPORTAN AUTORIZACION DEL SERVICIO ANEXAR CONTINUAR TRAMITE         YUFRRY HERNNADZ                                                                                                                                                                                                                                                                                                                                                                                                                                                                                                                                                                                                         "/>
    <s v="AUTORIZACION"/>
    <n v="0"/>
  </r>
  <r>
    <n v="891411663"/>
    <s v="ESE HOSPITAL SANTA MONICA"/>
    <s v="HSM"/>
    <n v="1198962"/>
    <s v="HSM1198962"/>
    <s v="891411663_HSM1198962"/>
    <d v="2022-06-30T00:00:00"/>
    <d v="2022-08-01T00:00:00"/>
    <n v="80800"/>
    <n v="80800"/>
    <s v="EVENTO SUBSIDIADO"/>
    <s v="DOSQUEBRADAS"/>
    <s v="Factura aceptada por la IPS"/>
    <x v="0"/>
    <n v="0"/>
    <m/>
    <m/>
    <m/>
    <n v="80800"/>
    <n v="0"/>
    <n v="0"/>
    <n v="0"/>
    <m/>
    <m/>
    <m/>
    <n v="0"/>
    <n v="0"/>
    <n v="0"/>
    <m/>
    <m/>
    <m/>
    <n v="0"/>
    <n v="0"/>
    <n v="0"/>
    <m/>
    <m/>
    <m/>
    <n v="0"/>
    <s v="Devuelta CA"/>
    <d v="2022-06-30T00:00:00"/>
    <d v="2022-08-29T00:00:00"/>
    <d v="2022-08-29T00:00:00"/>
    <n v="80800"/>
    <n v="80800"/>
    <n v="0"/>
    <n v="0"/>
    <n v="0"/>
    <n v="0"/>
    <n v="0"/>
    <n v="0"/>
    <n v="0"/>
    <n v="80800"/>
    <s v="Por solicitud de la EPS en el SRX126190"/>
    <n v="0"/>
    <n v="80800"/>
    <s v="DEVOLUCION"/>
    <s v="COVID-19: Se devuelve factura completa servicio lab SARS CoV 2 [COVID-19] ANTÍGENO $80800; presenta inconsistenc        ia en: reporte sismuestra No reportada - SIN ASEGURADORA. Gladys Vivas.                                                                                                                                                                                                                                                                                                                                                                                                                                                                                                                                                 "/>
    <s v="COVID-19"/>
    <n v="0"/>
  </r>
  <r>
    <n v="891411663"/>
    <s v="ESE HOSPITAL SANTA MONICA"/>
    <s v="HSM"/>
    <n v="1198969"/>
    <s v="HSM1198969"/>
    <s v="891411663_HSM1198969"/>
    <d v="2022-06-30T00:00:00"/>
    <d v="2022-08-01T00:00:00"/>
    <n v="80800"/>
    <n v="80800"/>
    <s v="EVENTO SUBSIDIADO"/>
    <s v="DOSQUEBRADAS"/>
    <s v="Factura aceptada por la IPS"/>
    <x v="0"/>
    <n v="0"/>
    <m/>
    <m/>
    <m/>
    <n v="80800"/>
    <n v="0"/>
    <n v="0"/>
    <n v="0"/>
    <m/>
    <m/>
    <m/>
    <n v="0"/>
    <n v="0"/>
    <n v="0"/>
    <m/>
    <m/>
    <m/>
    <n v="0"/>
    <n v="0"/>
    <n v="0"/>
    <m/>
    <m/>
    <m/>
    <n v="0"/>
    <s v="Devuelta CA"/>
    <d v="2022-06-30T00:00:00"/>
    <d v="2022-08-29T00:00:00"/>
    <d v="2022-08-29T00:00:00"/>
    <n v="80800"/>
    <n v="80800"/>
    <n v="0"/>
    <n v="0"/>
    <n v="0"/>
    <n v="0"/>
    <n v="0"/>
    <n v="0"/>
    <n v="0"/>
    <n v="80800"/>
    <s v="Por solicitud de la EPS en el SRX126191"/>
    <n v="0"/>
    <n v="80800"/>
    <s v="DEVOLUCION"/>
    <s v="COVID-19: Se devuelve factura completa servicio lab SARS CoV 2 [COVID-19] ANTÍGENO $80800; presenta inconsistenc        ia en: reporte sismuestra SIN ASEGURADORA. Gladys Vivas.                                                                                                                                                                                                                                                                                                                                                                                                                                                                                                                                                                "/>
    <s v="COVID-19"/>
    <n v="0"/>
  </r>
  <r>
    <n v="891411663"/>
    <s v="ESE HOSPITAL SANTA MONICA"/>
    <s v="HSM"/>
    <n v="1204986"/>
    <s v="HSM1204986"/>
    <s v="891411663_HSM1204986"/>
    <d v="2022-07-27T00:00:00"/>
    <d v="2022-08-03T00:00:00"/>
    <n v="80832"/>
    <n v="80832"/>
    <s v="EVENTO CONTRIBUTIVO"/>
    <s v="DOSQUEBRADAS"/>
    <s v="Factura aceptada por la IPS"/>
    <x v="0"/>
    <n v="0"/>
    <m/>
    <m/>
    <m/>
    <n v="80832"/>
    <n v="0"/>
    <n v="0"/>
    <n v="0"/>
    <m/>
    <m/>
    <m/>
    <n v="0"/>
    <n v="0"/>
    <n v="0"/>
    <m/>
    <m/>
    <m/>
    <n v="0"/>
    <n v="0"/>
    <n v="0"/>
    <m/>
    <m/>
    <m/>
    <n v="0"/>
    <s v="Devuelta CA"/>
    <d v="2022-07-27T00:00:00"/>
    <d v="2022-09-12T00:00:00"/>
    <d v="2022-09-23T00:00:00"/>
    <n v="80832"/>
    <n v="80832"/>
    <n v="0"/>
    <n v="0"/>
    <n v="0"/>
    <n v="0"/>
    <n v="0"/>
    <n v="0"/>
    <n v="0"/>
    <n v="80832"/>
    <s v="Por solicitud de la EPS en el SRX126048"/>
    <n v="0"/>
    <n v="80832"/>
    <s v="DEVOLUCION"/>
    <s v="AUT: SERVICIO FACTURADO NO CUENTA CON AUTORIZACION. ANDRES FERNANDEZ                                                                                                                                                                                                                                                                                                                                                                                                                                                                                                                                                                                                                                                                            "/>
    <s v="AUTORIZACION"/>
    <n v="0"/>
  </r>
  <r>
    <n v="891411663"/>
    <s v="ESE HOSPITAL SANTA MONICA"/>
    <s v="HSM"/>
    <n v="1195429"/>
    <s v="HSM1195429"/>
    <s v="891411663_HSM1195429"/>
    <d v="2022-06-14T00:00:00"/>
    <d v="2022-09-12T00:00:00"/>
    <n v="12300"/>
    <n v="12300"/>
    <s v="EVENTO CONTRIBUTIVO"/>
    <s v="DOSQUEBRADAS"/>
    <s v="Factura aceptada por la IPS"/>
    <x v="0"/>
    <n v="0"/>
    <m/>
    <m/>
    <m/>
    <n v="12300"/>
    <n v="0"/>
    <n v="0"/>
    <n v="0"/>
    <m/>
    <m/>
    <m/>
    <n v="0"/>
    <n v="0"/>
    <n v="0"/>
    <m/>
    <m/>
    <m/>
    <n v="0"/>
    <n v="0"/>
    <n v="0"/>
    <m/>
    <m/>
    <m/>
    <n v="0"/>
    <s v="Devuelta CA"/>
    <d v="2022-06-14T00:00:00"/>
    <d v="2022-09-12T00:00:00"/>
    <d v="2022-09-23T00:00:00"/>
    <n v="12300"/>
    <n v="12300"/>
    <n v="0"/>
    <n v="0"/>
    <n v="0"/>
    <n v="0"/>
    <n v="0"/>
    <n v="0"/>
    <n v="0"/>
    <n v="12300"/>
    <s v="Por solicitud de la EPS en el SRX126184"/>
    <n v="0"/>
    <n v="12300"/>
    <s v="DEVOLUCION"/>
    <s v="AUT: SERVICIO FACTURADO NO CUENTA CON AUTORIZACION. ANDRES FERNANDEZ                                                                                                                                                                                                                                                                                                                                                                                                                                                                                                                                                                                                                                                                            "/>
    <s v="AUTORIZACION"/>
    <n v="0"/>
  </r>
  <r>
    <n v="891411663"/>
    <s v="ESE HOSPITAL SANTA MONICA"/>
    <s v="HSM"/>
    <n v="1195442"/>
    <s v="HSM1195442"/>
    <s v="891411663_HSM1195442"/>
    <d v="2022-06-14T00:00:00"/>
    <d v="2022-09-12T00:00:00"/>
    <n v="12300"/>
    <n v="12300"/>
    <s v="EVENTO CONTRIBUTIVO"/>
    <s v="DOSQUEBRADAS"/>
    <s v="Factura aceptada por la IPS"/>
    <x v="0"/>
    <n v="0"/>
    <m/>
    <m/>
    <m/>
    <n v="12300"/>
    <n v="0"/>
    <n v="0"/>
    <n v="0"/>
    <m/>
    <m/>
    <m/>
    <n v="0"/>
    <n v="0"/>
    <n v="0"/>
    <m/>
    <m/>
    <m/>
    <n v="0"/>
    <n v="0"/>
    <n v="0"/>
    <m/>
    <m/>
    <m/>
    <n v="0"/>
    <s v="Devuelta CA"/>
    <d v="2022-06-14T00:00:00"/>
    <d v="2022-09-12T00:00:00"/>
    <d v="2022-09-23T00:00:00"/>
    <n v="12300"/>
    <n v="12300"/>
    <n v="0"/>
    <n v="0"/>
    <n v="0"/>
    <n v="0"/>
    <n v="0"/>
    <n v="0"/>
    <n v="0"/>
    <n v="12300"/>
    <s v="Por solicitud de la EPS en el SRX126185"/>
    <n v="0"/>
    <n v="12300"/>
    <s v="DEVOLUCION"/>
    <s v="AUT: SERVICIO FACTURADO NO CUENTA CON AUTORIZACION. ANDRES FERNANDEZ                                                                                                                                                                                                                                                                                                                                                                                                                                                                                                                                                                                                                                                                            "/>
    <s v="AUTORIZACION"/>
    <n v="0"/>
  </r>
  <r>
    <n v="891411663"/>
    <s v="ESE HOSPITAL SANTA MONICA"/>
    <s v="HSM"/>
    <n v="1195443"/>
    <s v="HSM1195443"/>
    <s v="891411663_HSM1195443"/>
    <d v="2022-06-14T00:00:00"/>
    <d v="2022-09-12T00:00:00"/>
    <n v="49200"/>
    <n v="49200"/>
    <s v="EVENTO CONTRIBUTIVO"/>
    <s v="DOSQUEBRADAS"/>
    <s v="Factura aceptada por la IPS"/>
    <x v="0"/>
    <n v="0"/>
    <m/>
    <m/>
    <m/>
    <n v="49200"/>
    <n v="0"/>
    <n v="0"/>
    <n v="0"/>
    <m/>
    <m/>
    <m/>
    <n v="0"/>
    <n v="0"/>
    <n v="0"/>
    <m/>
    <m/>
    <m/>
    <n v="0"/>
    <n v="0"/>
    <n v="0"/>
    <m/>
    <m/>
    <m/>
    <n v="0"/>
    <s v="Devuelta CA"/>
    <d v="2022-06-14T00:00:00"/>
    <d v="2022-09-12T00:00:00"/>
    <d v="2022-09-23T00:00:00"/>
    <n v="49200"/>
    <n v="49200"/>
    <n v="0"/>
    <n v="0"/>
    <n v="0"/>
    <n v="0"/>
    <n v="0"/>
    <n v="0"/>
    <n v="0"/>
    <n v="49200"/>
    <s v="Por solicitud de la EPS en el SRX126156"/>
    <n v="0"/>
    <n v="49200"/>
    <s v="DEVOLUCION"/>
    <s v="AUT: SERVICIO FACTURADO NO CUENTA CON AUTORIZACION. ANDRES FERNANDEZ                                                                                                                                                                                                                                                                                                                                                                                                                                                                                                                                                                                                                                                                            "/>
    <s v="AUTORIZACION"/>
    <n v="0"/>
  </r>
  <r>
    <n v="891411663"/>
    <s v="ESE HOSPITAL SANTA MONICA"/>
    <s v="HSM"/>
    <n v="1195433"/>
    <s v="HSM1195433"/>
    <s v="891411663_HSM1195433"/>
    <d v="2022-06-14T00:00:00"/>
    <d v="2022-09-12T00:00:00"/>
    <n v="52500"/>
    <n v="52500"/>
    <s v="EVENTO CONTRIBUTIVO"/>
    <s v="DOSQUEBRADAS"/>
    <s v="Factura aceptada por la IPS"/>
    <x v="0"/>
    <n v="0"/>
    <m/>
    <m/>
    <m/>
    <n v="52500"/>
    <n v="0"/>
    <n v="0"/>
    <n v="0"/>
    <m/>
    <m/>
    <m/>
    <n v="0"/>
    <n v="0"/>
    <n v="0"/>
    <m/>
    <m/>
    <m/>
    <n v="0"/>
    <n v="0"/>
    <n v="0"/>
    <m/>
    <m/>
    <m/>
    <n v="0"/>
    <s v="Devuelta CA"/>
    <d v="2022-06-14T00:00:00"/>
    <d v="2022-09-12T00:00:00"/>
    <d v="2022-09-23T00:00:00"/>
    <n v="52500"/>
    <n v="52500"/>
    <n v="0"/>
    <n v="0"/>
    <n v="0"/>
    <n v="0"/>
    <n v="0"/>
    <n v="0"/>
    <n v="0"/>
    <n v="52500"/>
    <s v="Por solicitud de la EPS en el SRX126146"/>
    <n v="0"/>
    <n v="52500"/>
    <s v="DEVOLUCION"/>
    <s v="AUT: SERVICIO FACTURADO NO CUENTA CON AUTORIZACION. ANDRES FERNANDEZ                                                                                                                                                                                                                                                                                                                                                                                                                                                                                                                                                                                                                                                                            "/>
    <s v="AUTORIZACION"/>
    <n v="0"/>
  </r>
  <r>
    <n v="891411663"/>
    <s v="ESE HOSPITAL SANTA MONICA"/>
    <s v="HSM"/>
    <n v="1195435"/>
    <s v="HSM1195435"/>
    <s v="891411663_HSM1195435"/>
    <d v="2022-06-14T00:00:00"/>
    <d v="2022-09-12T00:00:00"/>
    <n v="52500"/>
    <n v="52500"/>
    <s v="EVENTO CONTRIBUTIVO"/>
    <s v="DOSQUEBRADAS"/>
    <s v="Factura aceptada por la IPS"/>
    <x v="0"/>
    <n v="0"/>
    <m/>
    <m/>
    <m/>
    <n v="52500"/>
    <n v="0"/>
    <n v="0"/>
    <n v="0"/>
    <m/>
    <m/>
    <m/>
    <n v="0"/>
    <n v="0"/>
    <n v="0"/>
    <m/>
    <m/>
    <m/>
    <n v="0"/>
    <n v="0"/>
    <n v="0"/>
    <m/>
    <m/>
    <m/>
    <n v="0"/>
    <s v="Devuelta CA"/>
    <d v="2022-06-14T00:00:00"/>
    <d v="2022-09-12T00:00:00"/>
    <d v="2022-09-23T00:00:00"/>
    <n v="52500"/>
    <n v="52500"/>
    <n v="0"/>
    <n v="0"/>
    <n v="0"/>
    <n v="0"/>
    <n v="0"/>
    <n v="0"/>
    <n v="0"/>
    <n v="52500"/>
    <s v="Por solicitud de la EPS en el SRX126147"/>
    <n v="0"/>
    <n v="52500"/>
    <s v="DEVOLUCION"/>
    <s v="AUT: SERVICIO FACTURADO NO CUENTA CON AUTORIZACION. ANDRES FERNANDEZ                                                                                                                                                                                                                                                                                                                                                                                                                                                                                                                                                                                                                                                                            "/>
    <s v="AUTORIZACION"/>
    <n v="0"/>
  </r>
  <r>
    <n v="891411663"/>
    <s v="ESE HOSPITAL SANTA MONICA"/>
    <s v="HSM"/>
    <n v="1195380"/>
    <s v="HSM1195380"/>
    <s v="891411663_HSM1195380"/>
    <d v="2022-06-14T00:00:00"/>
    <d v="2022-09-12T00:00:00"/>
    <n v="61000"/>
    <n v="61000"/>
    <s v="EVENTO SUBSIDIADO"/>
    <s v="DOSQUEBRADAS"/>
    <s v="Factura aceptada por la IPS"/>
    <x v="0"/>
    <n v="0"/>
    <m/>
    <m/>
    <m/>
    <n v="61000"/>
    <n v="0"/>
    <n v="0"/>
    <n v="0"/>
    <m/>
    <m/>
    <m/>
    <n v="0"/>
    <n v="0"/>
    <n v="0"/>
    <m/>
    <m/>
    <m/>
    <n v="0"/>
    <n v="0"/>
    <n v="0"/>
    <m/>
    <m/>
    <m/>
    <n v="0"/>
    <s v="Devuelta CA"/>
    <d v="2022-06-14T00:00:00"/>
    <d v="2022-09-12T00:00:00"/>
    <d v="2022-09-23T00:00:00"/>
    <n v="61000"/>
    <n v="61000"/>
    <n v="0"/>
    <n v="0"/>
    <n v="0"/>
    <n v="0"/>
    <n v="0"/>
    <n v="0"/>
    <n v="0"/>
    <n v="61000"/>
    <s v="Por solicitud de la EPS en el SRX126100"/>
    <n v="0"/>
    <n v="61000"/>
    <s v="DEVOLUCION"/>
    <s v="AUT: SERVICIO FACTURADO NO CUENTA CON AUTORIZACION. ANDRES FERNANDEZ                                                                                                                                                                                                                                                                                                                                                                                                                                                                                                                                                                                                                                                                            "/>
    <s v="AUTORIZACION"/>
    <n v="0"/>
  </r>
  <r>
    <n v="891411663"/>
    <s v="ESE HOSPITAL SANTA MONICA"/>
    <s v="HSM"/>
    <n v="1195432"/>
    <s v="HSM1195432"/>
    <s v="891411663_HSM1195432"/>
    <d v="2022-06-14T00:00:00"/>
    <d v="2022-09-12T00:00:00"/>
    <n v="72310"/>
    <n v="72310"/>
    <s v="EVENTO CONTRIBUTIVO"/>
    <s v="DOSQUEBRADAS"/>
    <s v="Factura aceptada por la IPS"/>
    <x v="0"/>
    <n v="0"/>
    <m/>
    <m/>
    <m/>
    <n v="72310"/>
    <n v="0"/>
    <n v="0"/>
    <n v="0"/>
    <m/>
    <m/>
    <m/>
    <n v="0"/>
    <n v="0"/>
    <n v="0"/>
    <m/>
    <m/>
    <m/>
    <n v="0"/>
    <n v="0"/>
    <n v="0"/>
    <m/>
    <m/>
    <m/>
    <n v="0"/>
    <s v="Devuelta CA"/>
    <d v="2022-06-14T00:00:00"/>
    <d v="2022-09-12T00:00:00"/>
    <d v="2022-09-23T00:00:00"/>
    <n v="72310"/>
    <n v="72310"/>
    <n v="0"/>
    <n v="0"/>
    <n v="0"/>
    <n v="0"/>
    <n v="0"/>
    <n v="0"/>
    <n v="0"/>
    <n v="72310"/>
    <s v="Por solicitud de la EPS en el SRX126071"/>
    <n v="0"/>
    <n v="72310"/>
    <s v="DEVOLUCION"/>
    <s v="AUT: SERVICIO FACTURADO NO CUENTA CON AUTORIZACION. ANDRES FERNANDEZ                                                                                                                                                                                                                                                                                                                                                                                                                                                                                                                                                                                                                                                                            "/>
    <s v="AUTORIZACION"/>
    <n v="0"/>
  </r>
  <r>
    <n v="891411663"/>
    <s v="ESE HOSPITAL SANTA MONICA"/>
    <s v="HSM"/>
    <n v="1195434"/>
    <s v="HSM1195434"/>
    <s v="891411663_HSM1195434"/>
    <d v="2022-06-14T00:00:00"/>
    <d v="2022-09-12T00:00:00"/>
    <n v="72400"/>
    <n v="72400"/>
    <s v="EVENTO SUBSIDIADO"/>
    <s v="DOSQUEBRADAS"/>
    <s v="Factura aceptada por la IPS"/>
    <x v="0"/>
    <n v="0"/>
    <m/>
    <m/>
    <m/>
    <n v="72400"/>
    <n v="0"/>
    <n v="0"/>
    <n v="0"/>
    <m/>
    <m/>
    <m/>
    <n v="0"/>
    <n v="0"/>
    <n v="0"/>
    <m/>
    <m/>
    <m/>
    <n v="0"/>
    <n v="0"/>
    <n v="0"/>
    <m/>
    <m/>
    <m/>
    <n v="0"/>
    <s v="Devuelta CA"/>
    <d v="2022-06-14T00:00:00"/>
    <d v="2022-09-12T00:00:00"/>
    <d v="2022-09-23T00:00:00"/>
    <n v="72400"/>
    <n v="72400"/>
    <n v="0"/>
    <n v="0"/>
    <n v="0"/>
    <n v="0"/>
    <n v="0"/>
    <n v="0"/>
    <n v="0"/>
    <n v="72400"/>
    <s v="Por solicitud de la EPS en el SRX126067"/>
    <n v="0"/>
    <n v="72400"/>
    <s v="DEVOLUCION"/>
    <s v="AUT: SERVICIO FACTURADO NO CUENTA CON AUTORIZACION. ANDRES FERNANDEZ                                                                                                                                                                                                                                                                                                                                                                                                                                                                                                                                                                                                                                                                            "/>
    <s v="AUTORIZACION"/>
    <n v="0"/>
  </r>
  <r>
    <n v="891411663"/>
    <s v="ESE HOSPITAL SANTA MONICA"/>
    <s v="HSM"/>
    <n v="1195440"/>
    <s v="HSM1195440"/>
    <s v="891411663_HSM1195440"/>
    <d v="2022-06-14T00:00:00"/>
    <d v="2022-09-12T00:00:00"/>
    <n v="73000"/>
    <n v="73000"/>
    <s v="EVENTO SUBSIDIADO"/>
    <s v="DOSQUEBRADAS"/>
    <s v="Factura aceptada por la IPS"/>
    <x v="0"/>
    <n v="0"/>
    <m/>
    <m/>
    <m/>
    <n v="73000"/>
    <n v="0"/>
    <n v="0"/>
    <n v="0"/>
    <m/>
    <m/>
    <m/>
    <n v="0"/>
    <n v="0"/>
    <n v="0"/>
    <m/>
    <m/>
    <m/>
    <n v="0"/>
    <n v="0"/>
    <n v="0"/>
    <m/>
    <m/>
    <m/>
    <n v="0"/>
    <s v="Devuelta CA"/>
    <d v="2022-06-14T00:00:00"/>
    <d v="2022-09-23T00:00:00"/>
    <d v="2022-09-23T00:00:00"/>
    <n v="73000"/>
    <n v="73000"/>
    <n v="0"/>
    <n v="0"/>
    <n v="0"/>
    <n v="0"/>
    <n v="0"/>
    <n v="0"/>
    <n v="0"/>
    <n v="73000"/>
    <s v="Por solicitud de la EPS en el SRX126205"/>
    <n v="0"/>
    <n v="73000"/>
    <s v="DEVOLUCION"/>
    <s v="PGP: DEVOLUCION EL SERVICIO FACTURADO ESTA DENTRO DEL PGP ANDRES FERNANDEZ                                                                                                                                                                                                                                                                                                                                                                                                                                                                                                                                                                                                                                                                      "/>
    <s v="PGP"/>
    <n v="0"/>
  </r>
  <r>
    <n v="891411663"/>
    <s v="ESE HOSPITAL SANTA MONICA"/>
    <s v="HSM"/>
    <n v="1195390"/>
    <s v="HSM1195390"/>
    <s v="891411663_HSM1195390"/>
    <d v="2022-06-14T00:00:00"/>
    <d v="2022-09-12T00:00:00"/>
    <n v="78300"/>
    <n v="78300"/>
    <s v="EVENTO SUBSIDIADO"/>
    <s v="DOSQUEBRADAS"/>
    <s v="Factura aceptada por la IPS"/>
    <x v="0"/>
    <n v="0"/>
    <m/>
    <m/>
    <m/>
    <n v="78300"/>
    <n v="0"/>
    <n v="0"/>
    <n v="0"/>
    <m/>
    <m/>
    <m/>
    <n v="0"/>
    <n v="0"/>
    <n v="0"/>
    <m/>
    <m/>
    <m/>
    <n v="0"/>
    <n v="0"/>
    <n v="0"/>
    <m/>
    <m/>
    <m/>
    <n v="0"/>
    <s v="Devuelta CA"/>
    <d v="2022-06-14T00:00:00"/>
    <d v="2022-09-12T00:00:00"/>
    <d v="2022-09-23T00:00:00"/>
    <n v="78300"/>
    <n v="78300"/>
    <n v="0"/>
    <n v="0"/>
    <n v="0"/>
    <n v="0"/>
    <n v="0"/>
    <n v="0"/>
    <n v="0"/>
    <n v="78300"/>
    <s v="Por solicitud de la EPS en el SRX126053"/>
    <n v="0"/>
    <n v="78300"/>
    <s v="DEVOLUCION"/>
    <s v="AUT: SERVICIO FACTURADO NO CUENTA CON AUTORIZACION. ANDRES FERNANDEZ                                                                                                                                                                                                                                                                                                                                                                                                                                                                                                                                                                                                                                                                            "/>
    <s v="AUTORIZACION"/>
    <n v="0"/>
  </r>
  <r>
    <n v="891411663"/>
    <s v="ESE HOSPITAL SANTA MONICA"/>
    <s v="HSM"/>
    <n v="1195427"/>
    <s v="HSM1195427"/>
    <s v="891411663_HSM1195427"/>
    <d v="2022-06-14T00:00:00"/>
    <d v="2022-09-12T00:00:00"/>
    <n v="79600"/>
    <n v="79600"/>
    <s v="EVENTO SUBSIDIADO"/>
    <s v="DOSQUEBRADAS"/>
    <s v="Factura aceptada por la IPS"/>
    <x v="0"/>
    <n v="0"/>
    <m/>
    <m/>
    <m/>
    <n v="79600"/>
    <n v="0"/>
    <n v="0"/>
    <n v="0"/>
    <m/>
    <m/>
    <m/>
    <n v="0"/>
    <n v="0"/>
    <n v="0"/>
    <m/>
    <m/>
    <m/>
    <n v="0"/>
    <n v="0"/>
    <n v="0"/>
    <m/>
    <m/>
    <m/>
    <n v="0"/>
    <s v="Devuelta CA"/>
    <d v="2022-06-14T00:00:00"/>
    <d v="2022-09-12T00:00:00"/>
    <d v="2022-09-23T00:00:00"/>
    <n v="79600"/>
    <n v="79600"/>
    <n v="0"/>
    <n v="0"/>
    <n v="0"/>
    <n v="0"/>
    <n v="0"/>
    <n v="0"/>
    <n v="0"/>
    <n v="79600"/>
    <s v="Por solicitud de la EPS en el SRX126049"/>
    <n v="0"/>
    <n v="79600"/>
    <s v="DEVOLUCION"/>
    <s v="AUT: SERVICIO FACTURADO NO CUENTA CON AUTORIZACION. ANDRES FERNANDEZ                                                                                                                                                                                                                                                                                                                                                                                                                                                                                                                                                                                                                                                                            "/>
    <s v="AUTORIZACION"/>
    <n v="0"/>
  </r>
  <r>
    <n v="891411663"/>
    <s v="ESE HOSPITAL SANTA MONICA"/>
    <s v="HSM"/>
    <n v="1195431"/>
    <s v="HSM1195431"/>
    <s v="891411663_HSM1195431"/>
    <d v="2022-06-14T00:00:00"/>
    <d v="2022-09-12T00:00:00"/>
    <n v="113140"/>
    <n v="113140"/>
    <s v="EVENTO CONTRIBUTIVO"/>
    <s v="DOSQUEBRADAS"/>
    <s v="Factura aceptada por la IPS"/>
    <x v="0"/>
    <n v="0"/>
    <m/>
    <m/>
    <m/>
    <n v="113140"/>
    <n v="0"/>
    <n v="0"/>
    <n v="0"/>
    <m/>
    <m/>
    <m/>
    <n v="0"/>
    <n v="0"/>
    <n v="0"/>
    <m/>
    <m/>
    <m/>
    <n v="0"/>
    <n v="0"/>
    <n v="0"/>
    <m/>
    <m/>
    <m/>
    <n v="0"/>
    <s v="Devuelta CA"/>
    <d v="2022-06-14T00:00:00"/>
    <d v="2022-09-12T00:00:00"/>
    <d v="2022-09-23T00:00:00"/>
    <n v="113140"/>
    <n v="113140"/>
    <n v="0"/>
    <n v="0"/>
    <n v="0"/>
    <n v="0"/>
    <n v="0"/>
    <n v="0"/>
    <n v="0"/>
    <n v="113140"/>
    <s v="Por solicitud de la EPS en el SRX126010"/>
    <n v="0"/>
    <n v="113140"/>
    <s v="DEVOLUCION"/>
    <s v="AUT: SERVICIO FACTURADO NO CUENTA CON AUTORIZACION. ANDRES FERNANDEZ                                                                                                                                                                                                                                                                                                                                                                                                                                                                                                                                                                                                                                                                            "/>
    <s v="AUTORIZACION"/>
    <n v="0"/>
  </r>
  <r>
    <n v="891411663"/>
    <s v="ESE HOSPITAL SANTA MONICA"/>
    <s v="HSM"/>
    <n v="1195384"/>
    <s v="HSM1195384"/>
    <s v="891411663_HSM1195384"/>
    <d v="2022-06-14T00:00:00"/>
    <d v="2022-09-12T00:00:00"/>
    <n v="118300"/>
    <n v="118300"/>
    <s v="EVENTO SUBSIDIADO"/>
    <s v="DOSQUEBRADAS"/>
    <s v="Factura aceptada por la IPS"/>
    <x v="0"/>
    <n v="0"/>
    <m/>
    <m/>
    <m/>
    <n v="118300"/>
    <n v="0"/>
    <n v="0"/>
    <n v="0"/>
    <m/>
    <m/>
    <m/>
    <n v="0"/>
    <n v="0"/>
    <n v="0"/>
    <m/>
    <m/>
    <m/>
    <n v="0"/>
    <n v="0"/>
    <n v="0"/>
    <m/>
    <m/>
    <m/>
    <n v="0"/>
    <s v="Devuelta CA"/>
    <d v="2022-06-14T00:00:00"/>
    <d v="2022-09-12T00:00:00"/>
    <d v="2022-09-23T00:00:00"/>
    <n v="118300"/>
    <n v="118300"/>
    <n v="0"/>
    <n v="0"/>
    <n v="0"/>
    <n v="0"/>
    <n v="0"/>
    <n v="0"/>
    <n v="0"/>
    <n v="118300"/>
    <s v="Por solicitud de la EPS en el SRX126006"/>
    <n v="0"/>
    <n v="118300"/>
    <s v="DEVOLUCION"/>
    <s v="AUT: SERVICIO FACTURADO NO CUENTA CON AUTORIZACION. ANDRES FERNANDEZ                                                                                                                                                                                                                                                                                                                                                                                                                                                                                                                                                                                                                                                                            "/>
    <s v="AUTORIZACION"/>
    <n v="0"/>
  </r>
  <r>
    <n v="891411663"/>
    <s v="ESE HOSPITAL SANTA MONICA"/>
    <s v="HSM"/>
    <n v="1195383"/>
    <s v="HSM1195383"/>
    <s v="891411663_HSM1195383"/>
    <d v="2022-06-14T00:00:00"/>
    <d v="2022-09-12T00:00:00"/>
    <n v="120300"/>
    <n v="120300"/>
    <s v="EVENTO SUBSIDIADO"/>
    <s v="DOSQUEBRADAS"/>
    <s v="Factura aceptada por la IPS"/>
    <x v="0"/>
    <n v="0"/>
    <m/>
    <m/>
    <m/>
    <n v="120300"/>
    <n v="0"/>
    <n v="0"/>
    <n v="0"/>
    <m/>
    <m/>
    <m/>
    <n v="0"/>
    <n v="0"/>
    <n v="0"/>
    <m/>
    <m/>
    <m/>
    <n v="0"/>
    <n v="0"/>
    <n v="0"/>
    <m/>
    <m/>
    <m/>
    <n v="0"/>
    <s v="Devuelta CA"/>
    <d v="2022-06-14T00:00:00"/>
    <d v="2022-09-12T00:00:00"/>
    <d v="2022-09-23T00:00:00"/>
    <n v="120300"/>
    <n v="120300"/>
    <n v="0"/>
    <n v="0"/>
    <n v="0"/>
    <n v="0"/>
    <n v="0"/>
    <n v="0"/>
    <n v="0"/>
    <n v="120300"/>
    <s v="Por solicitud de la EPS en el SRX126002"/>
    <n v="0"/>
    <n v="120300"/>
    <s v="DEVOLUCION"/>
    <s v="AUT: SERVICIO FACTURADO NO CUENTA CON AUTORIZACION. ANDRES FERNANDEZ                                                                                                                                                                                                                                                                                                                                                                                                                                                                                                                                                                                                                                                                            "/>
    <s v="AUTORIZACION"/>
    <n v="0"/>
  </r>
  <r>
    <n v="891411663"/>
    <s v="ESE HOSPITAL SANTA MONICA"/>
    <s v="HSM"/>
    <n v="1195403"/>
    <s v="HSM1195403"/>
    <s v="891411663_HSM1195403"/>
    <d v="2022-06-14T00:00:00"/>
    <d v="2022-09-12T00:00:00"/>
    <n v="120300"/>
    <n v="120300"/>
    <s v="EVENTO SUBSIDIADO"/>
    <s v="DOSQUEBRADAS"/>
    <s v="Factura aceptada por la IPS"/>
    <x v="0"/>
    <n v="0"/>
    <m/>
    <m/>
    <m/>
    <n v="120300"/>
    <n v="0"/>
    <n v="0"/>
    <n v="0"/>
    <m/>
    <m/>
    <m/>
    <n v="0"/>
    <n v="0"/>
    <n v="0"/>
    <m/>
    <m/>
    <m/>
    <n v="0"/>
    <n v="0"/>
    <n v="0"/>
    <m/>
    <m/>
    <m/>
    <n v="0"/>
    <s v="Devuelta CA"/>
    <d v="2022-06-14T00:00:00"/>
    <d v="2022-09-23T00:00:00"/>
    <d v="2022-09-23T00:00:00"/>
    <n v="120300"/>
    <n v="120300"/>
    <n v="0"/>
    <n v="0"/>
    <n v="0"/>
    <n v="0"/>
    <n v="0"/>
    <n v="0"/>
    <n v="0"/>
    <n v="120300"/>
    <s v="Por solicitud de la EPS en el SRX126217"/>
    <n v="0"/>
    <n v="120300"/>
    <s v="DEVOLUCION"/>
    <s v="PGP: DEVOLUCION EL SERVICIO FACTURADO ESTA DENTRO DE LA PGP ANDRES FERNANDEZ                                                                                                                                                                                                                                                                                                                                                                                                                                                                                                                                                                                                                                                                    "/>
    <s v="PGP"/>
    <n v="0"/>
  </r>
  <r>
    <n v="891411663"/>
    <s v="ESE HOSPITAL SANTA MONICA"/>
    <s v="HSM"/>
    <n v="1195402"/>
    <s v="HSM1195402"/>
    <s v="891411663_HSM1195402"/>
    <d v="2022-06-14T00:00:00"/>
    <d v="2022-09-12T00:00:00"/>
    <n v="201100"/>
    <n v="201100"/>
    <s v="EVENTO SUBSIDIADO"/>
    <s v="DOSQUEBRADAS"/>
    <s v="Factura aceptada por la IPS"/>
    <x v="0"/>
    <n v="0"/>
    <m/>
    <m/>
    <m/>
    <n v="201100"/>
    <n v="0"/>
    <n v="0"/>
    <n v="0"/>
    <m/>
    <m/>
    <m/>
    <n v="0"/>
    <n v="0"/>
    <n v="0"/>
    <m/>
    <m/>
    <m/>
    <n v="0"/>
    <n v="0"/>
    <n v="0"/>
    <m/>
    <m/>
    <m/>
    <n v="0"/>
    <s v="Devuelta CA"/>
    <d v="2022-06-14T00:00:00"/>
    <d v="2022-09-23T00:00:00"/>
    <d v="2022-09-23T00:00:00"/>
    <n v="201100"/>
    <n v="201100"/>
    <n v="0"/>
    <n v="0"/>
    <n v="0"/>
    <n v="0"/>
    <n v="0"/>
    <n v="0"/>
    <n v="0"/>
    <n v="201100"/>
    <s v="Por solicitud de la EPS en el SRX126234"/>
    <n v="0"/>
    <n v="201100"/>
    <s v="DEVOLUCION"/>
    <s v="PGP: EL SERVICIO FACTURADO ESTA DENTRO DEL PGP ANDRES FERNANDEZ                                                                                                                                                                                                                                                                                                                                                                                                                                                                                                                                                                                                                                                                                 "/>
    <s v="PGP"/>
    <n v="0"/>
  </r>
  <r>
    <n v="891411663"/>
    <s v="ESE HOSPITAL SANTA MONICA"/>
    <s v="HSM"/>
    <n v="1195758"/>
    <s v="HSM1195758"/>
    <s v="891411663_HSM1195758"/>
    <d v="2022-06-18T00:00:00"/>
    <d v="2022-09-12T00:00:00"/>
    <n v="118300"/>
    <n v="118300"/>
    <s v="EVENTO SUBSIDIADO"/>
    <s v="DOSQUEBRADAS"/>
    <s v="Factura aceptada por la IPS"/>
    <x v="0"/>
    <n v="0"/>
    <m/>
    <m/>
    <m/>
    <n v="118300"/>
    <n v="0"/>
    <n v="0"/>
    <n v="0"/>
    <m/>
    <m/>
    <m/>
    <n v="0"/>
    <n v="0"/>
    <n v="0"/>
    <m/>
    <m/>
    <m/>
    <n v="0"/>
    <n v="0"/>
    <n v="0"/>
    <m/>
    <m/>
    <m/>
    <n v="0"/>
    <s v="Devuelta CA"/>
    <d v="2022-06-18T00:00:00"/>
    <d v="2022-09-12T00:00:00"/>
    <d v="2022-09-23T00:00:00"/>
    <n v="118300"/>
    <n v="118300"/>
    <n v="0"/>
    <n v="0"/>
    <n v="0"/>
    <n v="0"/>
    <n v="0"/>
    <n v="0"/>
    <n v="0"/>
    <n v="118300"/>
    <s v="Por solicitud de la EPS en el SRX126007"/>
    <n v="0"/>
    <n v="118300"/>
    <s v="DEVOLUCION"/>
    <s v="AUT: SERVICIO FACTURADO NO CUENTA CON AUTORIZACION. ANDRES FERNANDEZ                                                                                                                                                                                                                                                                                                                                                                                                                                                                                                                                                                                                                                                                            "/>
    <s v="AUTORIZACION"/>
    <n v="0"/>
  </r>
  <r>
    <n v="891411663"/>
    <s v="ESE HOSPITAL SANTA MONICA"/>
    <s v="HSM"/>
    <n v="1196882"/>
    <s v="HSM1196882"/>
    <s v="891411663_HSM1196882"/>
    <d v="2022-06-24T00:00:00"/>
    <d v="2022-09-12T00:00:00"/>
    <n v="52500"/>
    <n v="52500"/>
    <s v="EVENTO CONTRIBUTIVO"/>
    <s v="DOSQUEBRADAS"/>
    <s v="Factura aceptada por la IPS"/>
    <x v="0"/>
    <n v="0"/>
    <m/>
    <m/>
    <m/>
    <n v="52500"/>
    <n v="0"/>
    <n v="0"/>
    <n v="0"/>
    <m/>
    <m/>
    <m/>
    <n v="0"/>
    <n v="0"/>
    <n v="0"/>
    <m/>
    <m/>
    <m/>
    <n v="0"/>
    <n v="0"/>
    <n v="0"/>
    <m/>
    <m/>
    <m/>
    <n v="0"/>
    <s v="Devuelta CA"/>
    <d v="2022-06-24T00:00:00"/>
    <d v="2022-09-12T00:00:00"/>
    <d v="2022-09-23T00:00:00"/>
    <n v="52500"/>
    <n v="52500"/>
    <n v="0"/>
    <n v="0"/>
    <n v="0"/>
    <n v="0"/>
    <n v="0"/>
    <n v="0"/>
    <n v="0"/>
    <n v="52500"/>
    <s v="Por solicitud de la EPS en el SRX126148"/>
    <n v="0"/>
    <n v="52500"/>
    <s v="DEVOLUCION"/>
    <s v="AUT: SERVICIO FACTURADO NO CUENTA CON AUTORIZACION. ANDRES FERNANDEZ                                                                                                                                                                                                                                                                                                                                                                                                                                                                                                                                                                                                                                                                            "/>
    <s v="AUTORIZACION"/>
    <n v="0"/>
  </r>
  <r>
    <n v="891411663"/>
    <s v="ESE HOSPITAL SANTA MONICA"/>
    <s v="HSM"/>
    <n v="1196884"/>
    <s v="HSM1196884"/>
    <s v="891411663_HSM1196884"/>
    <d v="2022-06-24T00:00:00"/>
    <d v="2022-09-12T00:00:00"/>
    <n v="56300"/>
    <n v="56300"/>
    <s v="EVENTO SUBSIDIADO"/>
    <s v="DOSQUEBRADAS"/>
    <s v="Factura aceptada por la IPS"/>
    <x v="0"/>
    <n v="0"/>
    <m/>
    <m/>
    <m/>
    <n v="56300"/>
    <n v="0"/>
    <n v="0"/>
    <n v="0"/>
    <m/>
    <m/>
    <m/>
    <n v="0"/>
    <n v="0"/>
    <n v="0"/>
    <m/>
    <m/>
    <m/>
    <n v="0"/>
    <n v="0"/>
    <n v="0"/>
    <m/>
    <m/>
    <m/>
    <n v="0"/>
    <s v="Devuelta CA"/>
    <d v="2022-06-24T00:00:00"/>
    <d v="2022-09-12T00:00:00"/>
    <d v="2022-09-23T00:00:00"/>
    <n v="56300"/>
    <n v="56300"/>
    <n v="0"/>
    <n v="0"/>
    <n v="0"/>
    <n v="0"/>
    <n v="0"/>
    <n v="0"/>
    <n v="0"/>
    <n v="56300"/>
    <s v="Por solicitud de la EPS en el SRX126123"/>
    <n v="0"/>
    <n v="56300"/>
    <s v="DEVOLUCION"/>
    <s v="AUT: SERVICIO FACTURADO NO CUENTA CON AUTORIZACION. ANDRES FERNANDEZ                                                                                                                                                                                                                                                                                                                                                                                                                                                                                                                                                                                                                                                                            "/>
    <s v="AUTORIZACION"/>
    <n v="0"/>
  </r>
  <r>
    <n v="891411663"/>
    <s v="ESE HOSPITAL SANTA MONICA"/>
    <s v="HSM"/>
    <n v="1196863"/>
    <s v="HSM1196863"/>
    <s v="891411663_HSM1196863"/>
    <d v="2022-06-24T00:00:00"/>
    <d v="2022-09-12T00:00:00"/>
    <n v="79490"/>
    <n v="79490"/>
    <s v="EVENTO CONTRIBUTIVO"/>
    <s v="DOSQUEBRADAS"/>
    <s v="Factura aceptada por la IPS"/>
    <x v="0"/>
    <n v="0"/>
    <m/>
    <m/>
    <m/>
    <n v="79490"/>
    <n v="0"/>
    <n v="0"/>
    <n v="0"/>
    <m/>
    <m/>
    <m/>
    <n v="0"/>
    <n v="0"/>
    <n v="0"/>
    <m/>
    <m/>
    <m/>
    <n v="0"/>
    <n v="0"/>
    <n v="0"/>
    <m/>
    <m/>
    <m/>
    <n v="0"/>
    <s v="Devuelta CA"/>
    <d v="2022-06-24T00:00:00"/>
    <d v="2022-09-12T00:00:00"/>
    <d v="2022-09-23T00:00:00"/>
    <n v="79490"/>
    <n v="79490"/>
    <n v="0"/>
    <n v="0"/>
    <n v="0"/>
    <n v="0"/>
    <n v="0"/>
    <n v="0"/>
    <n v="0"/>
    <n v="79490"/>
    <s v="Por solicitud de la EPS en el SRX126052"/>
    <n v="0"/>
    <n v="79490"/>
    <s v="DEVOLUCION"/>
    <s v="AUT: SERVICIO FACTURADO NO CUENTA CON AUTORIZACION. ANDRES FERNANDEZ                                                                                                                                                                                                                                                                                                                                                                                                                                                                                                                                                                                                                                                                            "/>
    <s v="AUTORIZACION"/>
    <n v="0"/>
  </r>
  <r>
    <n v="891411663"/>
    <s v="ESE HOSPITAL SANTA MONICA"/>
    <s v="HSM"/>
    <n v="1196872"/>
    <s v="HSM1196872"/>
    <s v="891411663_HSM1196872"/>
    <d v="2022-06-24T00:00:00"/>
    <d v="2022-09-12T00:00:00"/>
    <n v="85300"/>
    <n v="85300"/>
    <s v="EVENTO SUBSIDIADO"/>
    <s v="DOSQUEBRADAS"/>
    <s v="Factura aceptada por la IPS"/>
    <x v="0"/>
    <n v="0"/>
    <m/>
    <m/>
    <m/>
    <n v="85300"/>
    <n v="0"/>
    <n v="0"/>
    <n v="0"/>
    <m/>
    <m/>
    <m/>
    <n v="0"/>
    <n v="0"/>
    <n v="0"/>
    <m/>
    <m/>
    <m/>
    <n v="0"/>
    <n v="0"/>
    <n v="0"/>
    <m/>
    <m/>
    <m/>
    <n v="0"/>
    <s v="Devuelta CA"/>
    <d v="2022-06-24T00:00:00"/>
    <d v="2022-09-12T00:00:00"/>
    <d v="2022-09-23T00:00:00"/>
    <n v="85300"/>
    <n v="85300"/>
    <n v="0"/>
    <n v="0"/>
    <n v="0"/>
    <n v="0"/>
    <n v="0"/>
    <n v="0"/>
    <n v="0"/>
    <n v="85300"/>
    <s v="Por solicitud de la EPS en el SRX126040"/>
    <n v="0"/>
    <n v="85300"/>
    <s v="DEVOLUCION"/>
    <s v="AUT: SERVICIO FACTURADO NO CUENTA CON AUTORIZACION. ANDRES FERNANDEZ                                                                                                                                                                                                                                                                                                                                                                                                                                                                                                                                                                                                                                                                            "/>
    <s v="AUTORIZACION"/>
    <n v="0"/>
  </r>
  <r>
    <n v="891411663"/>
    <s v="ESE HOSPITAL SANTA MONICA"/>
    <s v="HSM"/>
    <n v="1196873"/>
    <s v="HSM1196873"/>
    <s v="891411663_HSM1196873"/>
    <d v="2022-06-24T00:00:00"/>
    <d v="2022-09-12T00:00:00"/>
    <n v="100000"/>
    <n v="100000"/>
    <s v="EVENTO SUBSIDIADO"/>
    <s v="DOSQUEBRADAS"/>
    <s v="Factura aceptada por la IPS"/>
    <x v="0"/>
    <n v="0"/>
    <m/>
    <m/>
    <m/>
    <n v="100000"/>
    <n v="0"/>
    <n v="0"/>
    <n v="0"/>
    <m/>
    <m/>
    <m/>
    <n v="0"/>
    <n v="0"/>
    <n v="0"/>
    <m/>
    <m/>
    <m/>
    <n v="0"/>
    <n v="0"/>
    <n v="0"/>
    <m/>
    <m/>
    <m/>
    <n v="0"/>
    <s v="Devuelta CA"/>
    <d v="2022-06-24T00:00:00"/>
    <d v="2022-09-12T00:00:00"/>
    <d v="2022-09-23T00:00:00"/>
    <n v="100000"/>
    <n v="100000"/>
    <n v="0"/>
    <n v="0"/>
    <n v="0"/>
    <n v="0"/>
    <n v="0"/>
    <n v="0"/>
    <n v="0"/>
    <n v="100000"/>
    <s v="Por solicitud de la EPS en el SRX126027"/>
    <n v="0"/>
    <n v="100000"/>
    <s v="DEVOLUCION"/>
    <s v="AUT: SERVICIO FACTURADO NO CUENTA CON AUTORIZACION. ANDRES FERNANDEZ                                                                                                                                                                                                                                                                                                                                                                                                                                                                                                                                                                                                                                                                            "/>
    <s v="AUTORIZACION"/>
    <n v="0"/>
  </r>
  <r>
    <n v="891411663"/>
    <s v="ESE HOSPITAL SANTA MONICA"/>
    <s v="HSM"/>
    <n v="1196868"/>
    <s v="HSM1196868"/>
    <s v="891411663_HSM1196868"/>
    <d v="2022-06-24T00:00:00"/>
    <d v="2022-09-12T00:00:00"/>
    <n v="111300"/>
    <n v="111300"/>
    <s v="EVENTO SUBSIDIADO"/>
    <s v="DOSQUEBRADAS"/>
    <s v="Factura aceptada por la IPS"/>
    <x v="0"/>
    <n v="0"/>
    <m/>
    <m/>
    <m/>
    <n v="111300"/>
    <n v="0"/>
    <n v="0"/>
    <n v="0"/>
    <m/>
    <m/>
    <m/>
    <n v="0"/>
    <n v="0"/>
    <n v="0"/>
    <m/>
    <m/>
    <m/>
    <n v="0"/>
    <n v="0"/>
    <n v="0"/>
    <m/>
    <m/>
    <m/>
    <n v="0"/>
    <s v="Devuelta CA"/>
    <d v="2022-06-24T00:00:00"/>
    <d v="2022-09-12T00:00:00"/>
    <d v="2022-09-23T00:00:00"/>
    <n v="111300"/>
    <n v="111300"/>
    <n v="0"/>
    <n v="0"/>
    <n v="0"/>
    <n v="0"/>
    <n v="0"/>
    <n v="0"/>
    <n v="0"/>
    <n v="111300"/>
    <s v="Por solicitud de la EPS en el SRX126011"/>
    <n v="0"/>
    <n v="111300"/>
    <s v="DEVOLUCION"/>
    <s v="AUT: SERVICIO FACTURADO NO CUENTA CON AUTORIZACION. ANDRES FERNANDEZ                                                                                                                                                                                                                                                                                                                                                                                                                                                                                                                                                                                                                                                                            "/>
    <s v="AUTORIZACION"/>
    <n v="0"/>
  </r>
  <r>
    <n v="891411663"/>
    <s v="ESE HOSPITAL SANTA MONICA"/>
    <s v="HSM"/>
    <n v="1196866"/>
    <s v="HSM1196866"/>
    <s v="891411663_HSM1196866"/>
    <d v="2022-06-24T00:00:00"/>
    <d v="2022-09-12T00:00:00"/>
    <n v="128700"/>
    <n v="128700"/>
    <s v="EVENTO SUBSIDIADO"/>
    <s v="DOSQUEBRADAS"/>
    <s v="Factura aceptada por la IPS"/>
    <x v="0"/>
    <n v="0"/>
    <m/>
    <m/>
    <m/>
    <n v="128700"/>
    <n v="0"/>
    <n v="0"/>
    <n v="0"/>
    <m/>
    <m/>
    <m/>
    <n v="0"/>
    <n v="0"/>
    <n v="0"/>
    <m/>
    <m/>
    <m/>
    <n v="0"/>
    <n v="0"/>
    <n v="0"/>
    <m/>
    <m/>
    <m/>
    <n v="0"/>
    <s v="Devuelta CA"/>
    <d v="2022-06-24T00:00:00"/>
    <d v="2022-09-12T00:00:00"/>
    <d v="2022-09-23T00:00:00"/>
    <n v="128700"/>
    <n v="128700"/>
    <n v="0"/>
    <n v="0"/>
    <n v="0"/>
    <n v="0"/>
    <n v="0"/>
    <n v="0"/>
    <n v="0"/>
    <n v="128700"/>
    <s v="Por solicitud de la EPS en el SRX125995"/>
    <n v="0"/>
    <n v="128700"/>
    <s v="DEVOLUCION"/>
    <s v="AUT: SERVICIO FACTURADO NO CUENTA CON AUTORIZACION. ANDRES FERNANDEZ                                                                                                                                                                                                                                                                                                                                                                                                                                                                                                                                                                                                                                                                            "/>
    <s v="AUTORIZACION"/>
    <n v="0"/>
  </r>
  <r>
    <n v="891411663"/>
    <s v="ESE HOSPITAL SANTA MONICA"/>
    <s v="HSM"/>
    <n v="1198633"/>
    <s v="HSM1198633"/>
    <s v="891411663_HSM1198633"/>
    <d v="2022-06-29T00:00:00"/>
    <d v="2022-09-12T00:00:00"/>
    <n v="52500"/>
    <n v="52500"/>
    <s v="EVENTO CONTRIBUTIVO"/>
    <s v="DOSQUEBRADAS"/>
    <s v="Factura aceptada por la IPS"/>
    <x v="0"/>
    <n v="0"/>
    <m/>
    <m/>
    <m/>
    <n v="52500"/>
    <n v="0"/>
    <n v="0"/>
    <n v="0"/>
    <m/>
    <m/>
    <m/>
    <n v="0"/>
    <n v="0"/>
    <n v="0"/>
    <m/>
    <m/>
    <m/>
    <n v="0"/>
    <n v="0"/>
    <n v="0"/>
    <m/>
    <m/>
    <m/>
    <n v="0"/>
    <s v="Devuelta CA"/>
    <d v="2022-06-29T00:00:00"/>
    <d v="2022-09-12T00:00:00"/>
    <d v="2022-09-23T00:00:00"/>
    <n v="52500"/>
    <n v="52500"/>
    <n v="0"/>
    <n v="0"/>
    <n v="0"/>
    <n v="0"/>
    <n v="0"/>
    <n v="0"/>
    <n v="0"/>
    <n v="52500"/>
    <s v="Por solicitud de la EPS en el SRX126149"/>
    <n v="0"/>
    <n v="52500"/>
    <s v="DEVOLUCION"/>
    <s v="AUT: SERVICIO FACTURADO NO CUENTA CON AUTORIZACION. ANDRES FERNANDEZ                                                                                                                                                                                                                                                                                                                                                                                                                                                                                                                                                                                                                                                                            "/>
    <s v="AUTORIZACION"/>
    <n v="0"/>
  </r>
  <r>
    <n v="891411663"/>
    <s v="ESE HOSPITAL SANTA MONICA"/>
    <s v="HSM"/>
    <n v="1198647"/>
    <s v="HSM1198647"/>
    <s v="891411663_HSM1198647"/>
    <d v="2022-06-29T00:00:00"/>
    <d v="2022-09-12T00:00:00"/>
    <n v="52500"/>
    <n v="52500"/>
    <s v="EVENTO CONTRIBUTIVO"/>
    <s v="DOSQUEBRADAS"/>
    <s v="Factura aceptada por la IPS"/>
    <x v="0"/>
    <n v="0"/>
    <m/>
    <m/>
    <m/>
    <n v="52500"/>
    <n v="0"/>
    <n v="0"/>
    <n v="0"/>
    <m/>
    <m/>
    <m/>
    <n v="0"/>
    <n v="0"/>
    <n v="0"/>
    <m/>
    <m/>
    <m/>
    <n v="0"/>
    <n v="0"/>
    <n v="0"/>
    <m/>
    <m/>
    <m/>
    <n v="0"/>
    <s v="Devuelta CA"/>
    <d v="2022-06-29T00:00:00"/>
    <d v="2022-09-12T00:00:00"/>
    <d v="2022-09-23T00:00:00"/>
    <n v="52500"/>
    <n v="52500"/>
    <n v="0"/>
    <n v="0"/>
    <n v="0"/>
    <n v="0"/>
    <n v="0"/>
    <n v="0"/>
    <n v="0"/>
    <n v="52500"/>
    <s v="Por solicitud de la EPS en el SRX126150"/>
    <n v="0"/>
    <n v="52500"/>
    <s v="DEVOLUCION"/>
    <s v="AUT: SERVICIO FACTURADO NO CUENTA CON AUTORIZACION. ANDRES FERNANDEZ                                                                                                                                                                                                                                                                                                                                                                                                                                                                                                                                                                                                                                                                            "/>
    <s v="AUTORIZACION"/>
    <n v="0"/>
  </r>
  <r>
    <n v="891411663"/>
    <s v="ESE HOSPITAL SANTA MONICA"/>
    <s v="HSM"/>
    <n v="1198650"/>
    <s v="HSM1198650"/>
    <s v="891411663_HSM1198650"/>
    <d v="2022-06-29T00:00:00"/>
    <d v="2022-09-12T00:00:00"/>
    <n v="73280"/>
    <n v="73280"/>
    <s v="EVENTO CONTRIBUTIVO"/>
    <s v="DOSQUEBRADAS"/>
    <s v="Factura aceptada por la IPS"/>
    <x v="0"/>
    <n v="0"/>
    <m/>
    <m/>
    <m/>
    <n v="73280"/>
    <n v="0"/>
    <n v="0"/>
    <n v="0"/>
    <m/>
    <m/>
    <m/>
    <n v="0"/>
    <n v="0"/>
    <n v="0"/>
    <m/>
    <m/>
    <m/>
    <n v="0"/>
    <n v="0"/>
    <n v="0"/>
    <m/>
    <m/>
    <m/>
    <n v="0"/>
    <s v="Devuelta CA"/>
    <d v="2022-06-29T00:00:00"/>
    <d v="2022-09-12T00:00:00"/>
    <d v="2022-09-23T00:00:00"/>
    <n v="73280"/>
    <n v="73280"/>
    <n v="0"/>
    <n v="0"/>
    <n v="0"/>
    <n v="0"/>
    <n v="0"/>
    <n v="0"/>
    <n v="0"/>
    <n v="73280"/>
    <s v="Por solicitud de la EPS en el SRX126064"/>
    <n v="0"/>
    <n v="73280"/>
    <s v="DEVOLUCION"/>
    <s v="AUT: SERVICIO FACTURADO NO CUENTA CON AUTORIZACION. ANDRES FERNANDEZ                                                                                                                                                                                                                                                                                                                                                                                                                                                                                                                                                                                                                                                                            "/>
    <s v="AUTORIZACION"/>
    <n v="0"/>
  </r>
  <r>
    <n v="891411663"/>
    <s v="ESE HOSPITAL SANTA MONICA"/>
    <s v="HSM"/>
    <n v="1198648"/>
    <s v="HSM1198648"/>
    <s v="891411663_HSM1198648"/>
    <d v="2022-06-29T00:00:00"/>
    <d v="2022-09-12T00:00:00"/>
    <n v="111100"/>
    <n v="111100"/>
    <s v="EVENTO CONTRIBUTIVO"/>
    <s v="DOSQUEBRADAS"/>
    <s v="Factura aceptada por la IPS"/>
    <x v="0"/>
    <n v="0"/>
    <m/>
    <m/>
    <m/>
    <n v="111100"/>
    <n v="0"/>
    <n v="0"/>
    <n v="0"/>
    <m/>
    <m/>
    <m/>
    <n v="0"/>
    <n v="0"/>
    <n v="0"/>
    <m/>
    <m/>
    <m/>
    <n v="0"/>
    <n v="0"/>
    <n v="0"/>
    <m/>
    <m/>
    <m/>
    <n v="0"/>
    <s v="Devuelta CA"/>
    <d v="2022-06-29T00:00:00"/>
    <d v="2022-09-12T00:00:00"/>
    <d v="2022-09-23T00:00:00"/>
    <n v="111100"/>
    <n v="111100"/>
    <n v="0"/>
    <n v="0"/>
    <n v="0"/>
    <n v="0"/>
    <n v="0"/>
    <n v="0"/>
    <n v="0"/>
    <n v="111100"/>
    <s v="Por solicitud de la EPS en el SRX126012"/>
    <n v="0"/>
    <n v="111100"/>
    <s v="DEVOLUCION"/>
    <s v="AUT: SERVICIO FACTURADO NO CUENTA CON AUTORIZACION. ANDRES FERNANDEZ                                                                                                                                                                                                                                                                                                                                                                                                                                                                                                                                                                                                                                                                            "/>
    <s v="AUTORIZACION"/>
    <n v="0"/>
  </r>
  <r>
    <n v="891411663"/>
    <s v="ESE HOSPITAL SANTA MONICA"/>
    <s v="HSM"/>
    <n v="1198641"/>
    <s v="HSM1198641"/>
    <s v="891411663_HSM1198641"/>
    <d v="2022-06-29T00:00:00"/>
    <d v="2022-09-12T00:00:00"/>
    <n v="141710"/>
    <n v="141710"/>
    <s v="EVENTO CONTRIBUTIVO"/>
    <s v="DOSQUEBRADAS"/>
    <s v="Factura aceptada por la IPS"/>
    <x v="0"/>
    <n v="0"/>
    <m/>
    <m/>
    <m/>
    <n v="141710"/>
    <n v="0"/>
    <n v="0"/>
    <n v="0"/>
    <m/>
    <m/>
    <m/>
    <n v="0"/>
    <n v="0"/>
    <n v="0"/>
    <m/>
    <m/>
    <m/>
    <n v="0"/>
    <n v="0"/>
    <n v="0"/>
    <m/>
    <m/>
    <m/>
    <n v="0"/>
    <s v="Devuelta CA"/>
    <d v="2022-06-29T00:00:00"/>
    <d v="2022-09-12T00:00:00"/>
    <d v="2022-09-23T00:00:00"/>
    <n v="141710"/>
    <n v="141710"/>
    <n v="0"/>
    <n v="0"/>
    <n v="0"/>
    <n v="0"/>
    <n v="0"/>
    <n v="0"/>
    <n v="0"/>
    <n v="141710"/>
    <s v="Por solicitud de la EPS en el SRX125977"/>
    <n v="0"/>
    <n v="141710"/>
    <s v="DEVOLUCION"/>
    <s v="AUT: SERVICIO FACTURADO NO CUENTA CON AUTORIZACION. ANDRES FERNANDEZ                                                                                                                                                                                                                                                                                                                                                                                                                                                                                                                                                                                                                                                                            "/>
    <s v="AUTORIZACION"/>
    <n v="0"/>
  </r>
  <r>
    <n v="891411663"/>
    <s v="ESE HOSPITAL SANTA MONICA"/>
    <s v="HSM"/>
    <n v="1199463"/>
    <s v="HSM1199463"/>
    <s v="891411663_HSM1199463"/>
    <d v="2022-06-30T00:00:00"/>
    <d v="2022-09-12T00:00:00"/>
    <n v="12300"/>
    <n v="12300"/>
    <s v="EVENTO CONTRIBUTIVO"/>
    <s v="DOSQUEBRADAS"/>
    <s v="Factura aceptada por la IPS"/>
    <x v="0"/>
    <n v="0"/>
    <m/>
    <m/>
    <m/>
    <n v="12300"/>
    <n v="0"/>
    <n v="0"/>
    <n v="0"/>
    <m/>
    <m/>
    <m/>
    <n v="0"/>
    <n v="0"/>
    <n v="0"/>
    <m/>
    <m/>
    <m/>
    <n v="0"/>
    <n v="0"/>
    <n v="0"/>
    <m/>
    <m/>
    <m/>
    <n v="0"/>
    <s v="Devuelta CA"/>
    <d v="2022-06-30T00:00:00"/>
    <d v="2022-09-12T00:00:00"/>
    <d v="2022-09-23T00:00:00"/>
    <n v="12300"/>
    <n v="12300"/>
    <n v="0"/>
    <n v="0"/>
    <n v="0"/>
    <n v="0"/>
    <n v="0"/>
    <n v="0"/>
    <n v="0"/>
    <n v="12300"/>
    <s v="Por solicitud de la EPS en el SRX126186"/>
    <n v="0"/>
    <n v="12300"/>
    <s v="DEVOLUCION"/>
    <s v="AUT: SERVICIO FACTURADO NO CUENTA CON AUTORIZACION. ANDRES FERNANDEZ                                                                                                                                                                                                                                                                                                                                                                                                                                                                                                                                                                                                                                                                            "/>
    <s v="AUTORIZACION"/>
    <n v="0"/>
  </r>
  <r>
    <n v="891411663"/>
    <s v="ESE HOSPITAL SANTA MONICA"/>
    <s v="HSM"/>
    <n v="1199232"/>
    <s v="HSM1199232"/>
    <s v="891411663_HSM1199232"/>
    <d v="2022-06-30T00:00:00"/>
    <d v="2022-09-12T00:00:00"/>
    <n v="134490"/>
    <n v="134490"/>
    <s v="EVENTO CONTRIBUTIVO"/>
    <s v="DOSQUEBRADAS"/>
    <s v="Factura aceptada por la IPS"/>
    <x v="0"/>
    <n v="0"/>
    <m/>
    <m/>
    <m/>
    <n v="134490"/>
    <n v="0"/>
    <n v="0"/>
    <n v="0"/>
    <m/>
    <m/>
    <m/>
    <n v="0"/>
    <n v="0"/>
    <n v="0"/>
    <m/>
    <m/>
    <m/>
    <n v="0"/>
    <n v="0"/>
    <n v="0"/>
    <m/>
    <m/>
    <m/>
    <n v="0"/>
    <s v="Devuelta CA"/>
    <d v="2022-06-30T00:00:00"/>
    <d v="2022-09-12T00:00:00"/>
    <d v="2022-09-23T00:00:00"/>
    <n v="134490"/>
    <n v="134490"/>
    <n v="0"/>
    <n v="0"/>
    <n v="0"/>
    <n v="0"/>
    <n v="0"/>
    <n v="0"/>
    <n v="0"/>
    <n v="134490"/>
    <s v="Por solicitud de la EPS en el SRX125987"/>
    <n v="0"/>
    <n v="134490"/>
    <s v="DEVOLUCION"/>
    <s v="AUT: SERVICIO FACTURADO NO CUENTA CON AUTORIZACION. ANDRES FERNANDEZ                                                                                                                                                                                                                                                                                                                                                                                                                                                                                                                                                                                                                                                                            "/>
    <s v="AUTORIZACION"/>
    <n v="0"/>
  </r>
  <r>
    <n v="891411663"/>
    <s v="ESE HOSPITAL SANTA MONICA"/>
    <s v="HSM"/>
    <n v="1200141"/>
    <s v="HSM1200141"/>
    <s v="891411663_HSM1200141"/>
    <d v="2022-07-05T00:00:00"/>
    <d v="2022-09-12T00:00:00"/>
    <n v="12300"/>
    <n v="12300"/>
    <s v="EVENTO CONTRIBUTIVO"/>
    <s v="DOSQUEBRADAS"/>
    <s v="Factura aceptada por la IPS"/>
    <x v="0"/>
    <n v="0"/>
    <m/>
    <m/>
    <m/>
    <n v="12300"/>
    <n v="0"/>
    <n v="0"/>
    <n v="0"/>
    <m/>
    <m/>
    <m/>
    <n v="0"/>
    <n v="0"/>
    <n v="0"/>
    <m/>
    <m/>
    <m/>
    <n v="0"/>
    <n v="0"/>
    <n v="0"/>
    <m/>
    <m/>
    <m/>
    <n v="0"/>
    <s v="Devuelta CA"/>
    <d v="2022-07-05T00:00:00"/>
    <d v="2022-09-12T00:00:00"/>
    <d v="2022-09-23T00:00:00"/>
    <n v="12300"/>
    <n v="12300"/>
    <n v="0"/>
    <n v="0"/>
    <n v="0"/>
    <n v="0"/>
    <n v="0"/>
    <n v="0"/>
    <n v="0"/>
    <n v="12300"/>
    <s v="Por solicitud de la EPS en el SRX126187"/>
    <n v="0"/>
    <n v="12300"/>
    <s v="DEVOLUCION"/>
    <s v="AUT: SERVICIO FACTURADO NO CUENTA CON AUTORIZACION. ANDRES FERNANDEZ                                                                                                                                                                                                                                                                                                                                                                                                                                                                                                                                                                                                                                                                            "/>
    <s v="AUTORIZACION"/>
    <n v="0"/>
  </r>
  <r>
    <n v="891411663"/>
    <s v="ESE HOSPITAL SANTA MONICA"/>
    <s v="HSM"/>
    <n v="1203630"/>
    <s v="HSM1203630"/>
    <s v="891411663_HSM1203630"/>
    <d v="2022-07-22T00:00:00"/>
    <d v="2022-09-12T00:00:00"/>
    <n v="42400"/>
    <n v="42400"/>
    <s v="EVENTO CONTRIBUTIVO"/>
    <s v="DOSQUEBRADAS"/>
    <s v="Factura aceptada por la IPS"/>
    <x v="0"/>
    <n v="0"/>
    <m/>
    <m/>
    <m/>
    <n v="42400"/>
    <n v="0"/>
    <n v="0"/>
    <n v="0"/>
    <m/>
    <m/>
    <m/>
    <n v="0"/>
    <n v="0"/>
    <n v="0"/>
    <m/>
    <m/>
    <m/>
    <n v="0"/>
    <n v="0"/>
    <n v="0"/>
    <m/>
    <m/>
    <m/>
    <n v="0"/>
    <s v="Devuelta CA"/>
    <d v="2022-07-22T00:00:00"/>
    <d v="2022-09-12T00:00:00"/>
    <d v="2022-09-23T00:00:00"/>
    <n v="42400"/>
    <n v="42400"/>
    <n v="0"/>
    <n v="0"/>
    <n v="0"/>
    <n v="0"/>
    <n v="0"/>
    <n v="0"/>
    <n v="0"/>
    <n v="42400"/>
    <s v="Por solicitud de la EPS en el SRX126167"/>
    <n v="0"/>
    <n v="42400"/>
    <s v="DEVOLUCION"/>
    <s v="DEVOLUCION LA NAP 221233360458190 RELACIONADA ESTA PAGADA EN LA FACTURA HSM-1189219                                     ANDRES FERNANDEZ                                                                                                                                                                                                                                                                                                                                                                                                                                                                                                                                                                                                        "/>
    <s v="AUTORIZACION"/>
    <n v="0"/>
  </r>
  <r>
    <n v="891411663"/>
    <s v="ESE HOSPITAL SANTA MONICA"/>
    <s v="HSM"/>
    <n v="1203382"/>
    <s v="HSM1203382"/>
    <s v="891411663_HSM1203382"/>
    <d v="2022-07-22T00:00:00"/>
    <d v="2022-09-12T00:00:00"/>
    <n v="56300"/>
    <n v="56300"/>
    <s v="EVENTO SUBSIDIADO"/>
    <s v="DOSQUEBRADAS"/>
    <s v="Factura aceptada por la IPS"/>
    <x v="0"/>
    <n v="0"/>
    <m/>
    <m/>
    <m/>
    <n v="56300"/>
    <n v="0"/>
    <n v="0"/>
    <n v="0"/>
    <m/>
    <m/>
    <m/>
    <n v="0"/>
    <n v="0"/>
    <n v="0"/>
    <m/>
    <m/>
    <m/>
    <n v="0"/>
    <n v="0"/>
    <n v="0"/>
    <m/>
    <m/>
    <m/>
    <n v="0"/>
    <s v="Devuelta CA"/>
    <d v="2022-07-22T00:00:00"/>
    <d v="2022-09-12T00:00:00"/>
    <d v="2022-09-23T00:00:00"/>
    <n v="56300"/>
    <n v="56300"/>
    <n v="0"/>
    <n v="0"/>
    <n v="0"/>
    <n v="0"/>
    <n v="0"/>
    <n v="0"/>
    <n v="0"/>
    <n v="56300"/>
    <s v="Por solicitud de la EPS en el SRX126125"/>
    <n v="0"/>
    <n v="56300"/>
    <s v="DEVOLUCION"/>
    <s v="AUT: SERVICIO FACTURADO NO CUENTA CON AUTORIZACION. ANDRES FERNANDEZ                                                                                                                                                                                                                                                                                                                                                                                                                                                                                                                                                                                                                                                                            "/>
    <s v="AUTORIZACION"/>
    <n v="0"/>
  </r>
  <r>
    <n v="891411663"/>
    <s v="ESE HOSPITAL SANTA MONICA"/>
    <s v="HSM"/>
    <n v="1203389"/>
    <s v="HSM1203389"/>
    <s v="891411663_HSM1203389"/>
    <d v="2022-07-22T00:00:00"/>
    <d v="2022-09-12T00:00:00"/>
    <n v="56300"/>
    <n v="56300"/>
    <s v="EVENTO SUBSIDIADO"/>
    <s v="DOSQUEBRADAS"/>
    <s v="Factura aceptada por la IPS"/>
    <x v="0"/>
    <n v="0"/>
    <m/>
    <m/>
    <m/>
    <n v="56300"/>
    <n v="0"/>
    <n v="0"/>
    <n v="0"/>
    <m/>
    <m/>
    <m/>
    <n v="0"/>
    <n v="0"/>
    <n v="0"/>
    <m/>
    <m/>
    <m/>
    <n v="0"/>
    <n v="0"/>
    <n v="0"/>
    <m/>
    <m/>
    <m/>
    <n v="0"/>
    <s v="Devuelta CA"/>
    <d v="2022-07-22T00:00:00"/>
    <d v="2022-09-12T00:00:00"/>
    <d v="2022-09-23T00:00:00"/>
    <n v="56300"/>
    <n v="56300"/>
    <n v="0"/>
    <n v="0"/>
    <n v="0"/>
    <n v="0"/>
    <n v="0"/>
    <n v="0"/>
    <n v="0"/>
    <n v="56300"/>
    <s v="Por solicitud de la EPS en el SRX126126"/>
    <n v="0"/>
    <n v="56300"/>
    <s v="DEVOLUCION"/>
    <s v="AUT: SERVICIO FACTURADO NO CUENTA CON AUTORIZACION. ANDRES FERNANDEZ                                                                                                                                                                                                                                                                                                                                                                                                                                                                                                                                                                                                                                                                            "/>
    <s v="AUTORIZACION"/>
    <n v="0"/>
  </r>
  <r>
    <n v="891411663"/>
    <s v="ESE HOSPITAL SANTA MONICA"/>
    <s v="HSM"/>
    <n v="1203391"/>
    <s v="HSM1203391"/>
    <s v="891411663_HSM1203391"/>
    <d v="2022-07-22T00:00:00"/>
    <d v="2022-09-12T00:00:00"/>
    <n v="56300"/>
    <n v="56300"/>
    <s v="EVENTO SUBSIDIADO"/>
    <s v="DOSQUEBRADAS"/>
    <s v="Factura aceptada por la IPS"/>
    <x v="0"/>
    <n v="0"/>
    <m/>
    <m/>
    <m/>
    <n v="56300"/>
    <n v="0"/>
    <n v="0"/>
    <n v="0"/>
    <m/>
    <m/>
    <m/>
    <n v="0"/>
    <n v="0"/>
    <n v="0"/>
    <m/>
    <m/>
    <m/>
    <n v="0"/>
    <n v="0"/>
    <n v="0"/>
    <m/>
    <m/>
    <m/>
    <n v="0"/>
    <s v="Devuelta CA"/>
    <d v="2022-07-22T00:00:00"/>
    <d v="2022-09-12T00:00:00"/>
    <d v="2022-09-23T00:00:00"/>
    <n v="56300"/>
    <n v="56300"/>
    <n v="0"/>
    <n v="0"/>
    <n v="0"/>
    <n v="0"/>
    <n v="0"/>
    <n v="0"/>
    <n v="0"/>
    <n v="56300"/>
    <s v="Por solicitud de la EPS en el SRX126127"/>
    <n v="0"/>
    <n v="56300"/>
    <s v="DEVOLUCION"/>
    <s v="AUT: SERVICIO FACTURADO NO CUENTA CON AUTORIZACION. ANDRES FERNANDEZ                                                                                                                                                                                                                                                                                                                                                                                                                                                                                                                                                                                                                                                                            "/>
    <s v="AUTORIZACION"/>
    <n v="0"/>
  </r>
  <r>
    <n v="891411663"/>
    <s v="ESE HOSPITAL SANTA MONICA"/>
    <s v="HSM"/>
    <n v="1203385"/>
    <s v="HSM1203385"/>
    <s v="891411663_HSM1203385"/>
    <d v="2022-07-22T00:00:00"/>
    <d v="2022-09-12T00:00:00"/>
    <n v="61000"/>
    <n v="61000"/>
    <s v="EVENTO SUBSIDIADO"/>
    <s v="DOSQUEBRADAS"/>
    <s v="Factura aceptada por la IPS"/>
    <x v="0"/>
    <n v="0"/>
    <m/>
    <m/>
    <m/>
    <n v="61000"/>
    <n v="0"/>
    <n v="0"/>
    <n v="0"/>
    <m/>
    <m/>
    <m/>
    <n v="0"/>
    <n v="0"/>
    <n v="0"/>
    <m/>
    <m/>
    <m/>
    <n v="0"/>
    <n v="0"/>
    <n v="0"/>
    <m/>
    <m/>
    <m/>
    <n v="0"/>
    <s v="Devuelta CA"/>
    <d v="2022-07-22T00:00:00"/>
    <d v="2022-09-12T00:00:00"/>
    <d v="2022-09-23T00:00:00"/>
    <n v="61000"/>
    <n v="61000"/>
    <n v="0"/>
    <n v="0"/>
    <n v="0"/>
    <n v="0"/>
    <n v="0"/>
    <n v="0"/>
    <n v="0"/>
    <n v="61000"/>
    <s v="Por solicitud de la EPS en el SRX126101"/>
    <n v="0"/>
    <n v="61000"/>
    <s v="DEVOLUCION"/>
    <s v="AUT: SERVICIO FACTURADO NO CUENTA CON AUTORIZACION. ANDRES FERNANDEZ                                                                                                                                                                                                                                                                                                                                                                                                                                                                                                                                                                                                                                                                            "/>
    <s v="AUTORIZACION"/>
    <n v="0"/>
  </r>
  <r>
    <n v="891411663"/>
    <s v="ESE HOSPITAL SANTA MONICA"/>
    <s v="HSM"/>
    <n v="1203457"/>
    <s v="HSM1203457"/>
    <s v="891411663_HSM1203457"/>
    <d v="2022-07-22T00:00:00"/>
    <d v="2022-09-12T00:00:00"/>
    <n v="72400"/>
    <n v="72400"/>
    <s v="EVENTO SUBSIDIADO"/>
    <s v="DOSQUEBRADAS"/>
    <s v="Factura aceptada por la IPS"/>
    <x v="0"/>
    <n v="0"/>
    <m/>
    <m/>
    <m/>
    <n v="72400"/>
    <n v="0"/>
    <n v="0"/>
    <n v="0"/>
    <m/>
    <m/>
    <m/>
    <n v="0"/>
    <n v="0"/>
    <n v="0"/>
    <m/>
    <m/>
    <m/>
    <n v="0"/>
    <n v="0"/>
    <n v="0"/>
    <m/>
    <m/>
    <m/>
    <n v="0"/>
    <s v="Devuelta CA"/>
    <d v="2022-07-22T00:00:00"/>
    <d v="2022-09-12T00:00:00"/>
    <d v="2022-09-23T00:00:00"/>
    <n v="72400"/>
    <n v="72400"/>
    <n v="0"/>
    <n v="0"/>
    <n v="0"/>
    <n v="0"/>
    <n v="0"/>
    <n v="0"/>
    <n v="0"/>
    <n v="72400"/>
    <s v="Por solicitud de la EPS en el SRX126068"/>
    <n v="0"/>
    <n v="72400"/>
    <s v="DEVOLUCION"/>
    <s v="AUT: SERVICIO FACTURADO NO CUENTA CON AUTORIZACION. ANDRES FERNANDEZ                                                                                                                                                                                                                                                                                                                                                                                                                                                                                                                                                                                                                                                                            "/>
    <s v="AUTORIZACION"/>
    <n v="0"/>
  </r>
  <r>
    <n v="891411663"/>
    <s v="ESE HOSPITAL SANTA MONICA"/>
    <s v="HSM"/>
    <n v="1203519"/>
    <s v="HSM1203519"/>
    <s v="891411663_HSM1203519"/>
    <d v="2022-07-22T00:00:00"/>
    <d v="2022-09-12T00:00:00"/>
    <n v="73000"/>
    <n v="73000"/>
    <s v="EVENTO SUBSIDIADO"/>
    <s v="DOSQUEBRADAS"/>
    <s v="Factura aceptada por la IPS"/>
    <x v="0"/>
    <n v="0"/>
    <m/>
    <m/>
    <m/>
    <n v="73000"/>
    <n v="0"/>
    <n v="0"/>
    <n v="0"/>
    <m/>
    <m/>
    <m/>
    <n v="0"/>
    <n v="0"/>
    <n v="0"/>
    <m/>
    <m/>
    <m/>
    <n v="0"/>
    <n v="0"/>
    <n v="0"/>
    <m/>
    <m/>
    <m/>
    <n v="0"/>
    <s v="Devuelta CA"/>
    <d v="2022-07-22T00:00:00"/>
    <d v="2022-09-12T00:00:00"/>
    <d v="2022-09-23T00:00:00"/>
    <n v="73000"/>
    <n v="73000"/>
    <n v="0"/>
    <n v="0"/>
    <n v="0"/>
    <n v="0"/>
    <n v="0"/>
    <n v="0"/>
    <n v="0"/>
    <n v="73000"/>
    <s v="Por solicitud de la EPS en el SRX126206"/>
    <n v="0"/>
    <n v="73000"/>
    <s v="DEVOLUCION"/>
    <s v="PGP: DEVOLUCION SERVICIO FACTURADO 903809 BILIRRUBINAS TOTAL Y DIRECTA ESTA DENTRO DEL PGP CAPITA. ANDRES FERNANDEZ                                                                                                                                                                                                                                                                                                                                                                                                                                                                                                                                                                                                                             "/>
    <s v="PGP"/>
    <n v="0"/>
  </r>
  <r>
    <n v="891411663"/>
    <s v="ESE HOSPITAL SANTA MONICA"/>
    <s v="HSM"/>
    <n v="1203412"/>
    <s v="HSM1203412"/>
    <s v="891411663_HSM1203412"/>
    <d v="2022-07-22T00:00:00"/>
    <d v="2022-09-12T00:00:00"/>
    <n v="85300"/>
    <n v="85300"/>
    <s v="EVENTO SUBSIDIADO"/>
    <s v="DOSQUEBRADAS"/>
    <s v="Factura aceptada por la IPS"/>
    <x v="0"/>
    <n v="0"/>
    <m/>
    <m/>
    <m/>
    <n v="85300"/>
    <n v="0"/>
    <n v="0"/>
    <n v="0"/>
    <m/>
    <m/>
    <m/>
    <n v="0"/>
    <n v="0"/>
    <n v="0"/>
    <m/>
    <m/>
    <m/>
    <n v="0"/>
    <n v="0"/>
    <n v="0"/>
    <m/>
    <m/>
    <m/>
    <n v="0"/>
    <s v="Devuelta CA"/>
    <d v="2022-07-22T00:00:00"/>
    <d v="2022-09-12T00:00:00"/>
    <d v="2022-09-23T00:00:00"/>
    <n v="85300"/>
    <n v="85300"/>
    <n v="0"/>
    <n v="0"/>
    <n v="0"/>
    <n v="0"/>
    <n v="0"/>
    <n v="0"/>
    <n v="0"/>
    <n v="85300"/>
    <s v="Por solicitud de la EPS en el SRX126041"/>
    <n v="0"/>
    <n v="85300"/>
    <s v="DEVOLUCION"/>
    <s v="AUT: SERVICIO FACTURADO NO CUENTA CON AUTORIZACION. ANDRES FERNANDEZ                                                                                                                                                                                                                                                                                                                                                                                                                                                                                                                                                                                                                                                                            "/>
    <s v="AUTORIZACION"/>
    <n v="0"/>
  </r>
  <r>
    <n v="891411663"/>
    <s v="ESE HOSPITAL SANTA MONICA"/>
    <s v="HSM"/>
    <n v="1203631"/>
    <s v="HSM1203631"/>
    <s v="891411663_HSM1203631"/>
    <d v="2022-07-22T00:00:00"/>
    <d v="2022-09-12T00:00:00"/>
    <n v="126120"/>
    <n v="126120"/>
    <s v="EVENTO CONTRIBUTIVO"/>
    <s v="DOSQUEBRADAS"/>
    <s v="Factura aceptada por la IPS"/>
    <x v="0"/>
    <n v="0"/>
    <m/>
    <m/>
    <m/>
    <n v="126120"/>
    <n v="0"/>
    <n v="0"/>
    <n v="0"/>
    <m/>
    <m/>
    <m/>
    <n v="0"/>
    <n v="0"/>
    <n v="0"/>
    <m/>
    <m/>
    <m/>
    <n v="0"/>
    <n v="0"/>
    <n v="0"/>
    <m/>
    <m/>
    <m/>
    <n v="0"/>
    <s v="Devuelta CA"/>
    <d v="2022-07-22T00:00:00"/>
    <d v="2022-09-12T00:00:00"/>
    <d v="2022-09-23T00:00:00"/>
    <n v="126120"/>
    <n v="126120"/>
    <n v="0"/>
    <n v="0"/>
    <n v="0"/>
    <n v="0"/>
    <n v="0"/>
    <n v="0"/>
    <n v="0"/>
    <n v="126120"/>
    <s v="Por solicitud de la EPS en el SRX125996"/>
    <n v="0"/>
    <n v="126120"/>
    <s v="DEVOLUCION"/>
    <s v="AUT: SERVICIO FACTURADO NO CUENTA CON AUTORIZACION. ANDRES FERNANDEZ                                                                                                                                                                                                                                                                                                                                                                                                                                                                                                                                                                                                                                                                            "/>
    <s v="AUTORIZACION"/>
    <n v="0"/>
  </r>
  <r>
    <n v="891411663"/>
    <s v="ESE HOSPITAL SANTA MONICA"/>
    <s v="HSM"/>
    <n v="1203633"/>
    <s v="HSM1203633"/>
    <s v="891411663_HSM1203633"/>
    <d v="2022-07-22T00:00:00"/>
    <d v="2022-09-12T00:00:00"/>
    <n v="130610"/>
    <n v="130610"/>
    <s v="EVENTO CONTRIBUTIVO"/>
    <s v="DOSQUEBRADAS"/>
    <s v="Factura aceptada por la IPS"/>
    <x v="0"/>
    <n v="0"/>
    <m/>
    <m/>
    <m/>
    <n v="130610"/>
    <n v="0"/>
    <n v="0"/>
    <n v="0"/>
    <m/>
    <m/>
    <m/>
    <n v="0"/>
    <n v="0"/>
    <n v="0"/>
    <m/>
    <m/>
    <m/>
    <n v="0"/>
    <n v="0"/>
    <n v="0"/>
    <m/>
    <m/>
    <m/>
    <n v="0"/>
    <s v="Devuelta CA"/>
    <d v="2022-07-22T00:00:00"/>
    <d v="2022-09-12T00:00:00"/>
    <d v="2022-09-23T00:00:00"/>
    <n v="130610"/>
    <n v="130610"/>
    <n v="0"/>
    <n v="0"/>
    <n v="0"/>
    <n v="0"/>
    <n v="0"/>
    <n v="0"/>
    <n v="0"/>
    <n v="130610"/>
    <s v="Por solicitud de la EPS en el SRX125994"/>
    <n v="0"/>
    <n v="130610"/>
    <s v="DEVOLUCION"/>
    <s v="AUT: SERVICIO FACTURADO NO CUENTA CON AUTORIZACION. ANDRES FERNANDEZ                                                                                                                                                                                                                                                                                                                                                                                                                                                                                                                                                                                                                                                                            "/>
    <s v="AUTORIZACION"/>
    <n v="0"/>
  </r>
  <r>
    <n v="891411663"/>
    <s v="ESE HOSPITAL SANTA MONICA"/>
    <s v="HSM"/>
    <n v="1203613"/>
    <s v="HSM1203613"/>
    <s v="891411663_HSM1203613"/>
    <d v="2022-07-22T00:00:00"/>
    <d v="2022-09-12T00:00:00"/>
    <n v="132800"/>
    <n v="132800"/>
    <s v="EVENTO CONTRIBUTIVO"/>
    <s v="DOSQUEBRADAS"/>
    <s v="Factura aceptada por la IPS"/>
    <x v="0"/>
    <n v="0"/>
    <m/>
    <m/>
    <m/>
    <n v="132800"/>
    <n v="0"/>
    <n v="0"/>
    <n v="0"/>
    <m/>
    <m/>
    <m/>
    <n v="0"/>
    <n v="0"/>
    <n v="0"/>
    <m/>
    <m/>
    <m/>
    <n v="0"/>
    <n v="0"/>
    <n v="0"/>
    <m/>
    <m/>
    <m/>
    <n v="0"/>
    <s v="Devuelta CA"/>
    <d v="2022-07-22T00:00:00"/>
    <d v="2022-09-12T00:00:00"/>
    <d v="2022-09-23T00:00:00"/>
    <n v="132800"/>
    <n v="132800"/>
    <n v="0"/>
    <n v="0"/>
    <n v="0"/>
    <n v="0"/>
    <n v="0"/>
    <n v="0"/>
    <n v="0"/>
    <n v="132800"/>
    <s v="Por solicitud de la EPS en el SRX125992"/>
    <n v="0"/>
    <n v="132800"/>
    <s v="DEVOLUCION"/>
    <s v="AUT: SERVICIO FACTURADO NO CUENTA CON AUTORIZACION. ANDRES FERNANDEZ                                                                                                                                                                                                                                                                                                                                                                                                                                                                                                                                                                                                                                                                            "/>
    <s v="AUTORIZACION"/>
    <n v="0"/>
  </r>
  <r>
    <n v="891411663"/>
    <s v="ESE HOSPITAL SANTA MONICA"/>
    <s v="HSM"/>
    <n v="1203393"/>
    <s v="HSM1203393"/>
    <s v="891411663_HSM1203393"/>
    <d v="2022-07-22T00:00:00"/>
    <d v="2022-09-12T00:00:00"/>
    <n v="156300"/>
    <n v="156300"/>
    <s v="EVENTO SUBSIDIADO"/>
    <s v="DOSQUEBRADAS"/>
    <s v="Factura aceptada por la IPS"/>
    <x v="0"/>
    <n v="0"/>
    <m/>
    <m/>
    <m/>
    <n v="156300"/>
    <n v="0"/>
    <n v="0"/>
    <n v="0"/>
    <m/>
    <m/>
    <m/>
    <n v="0"/>
    <n v="0"/>
    <n v="0"/>
    <m/>
    <m/>
    <m/>
    <n v="0"/>
    <n v="0"/>
    <n v="0"/>
    <m/>
    <m/>
    <m/>
    <n v="0"/>
    <s v="Devuelta CA"/>
    <d v="2022-07-22T00:00:00"/>
    <d v="2022-09-12T00:00:00"/>
    <d v="2022-09-23T00:00:00"/>
    <n v="156300"/>
    <n v="156300"/>
    <n v="0"/>
    <n v="0"/>
    <n v="0"/>
    <n v="0"/>
    <n v="0"/>
    <n v="0"/>
    <n v="0"/>
    <n v="156300"/>
    <s v="Por solicitud de la EPS en el SRX125965"/>
    <n v="0"/>
    <n v="156300"/>
    <s v="DEVOLUCION"/>
    <s v="AUT: SERVICIO FACTURADO NO CUENTA CON AUTORIZACION. ANDRES FERNANDEZ                                                                                                                                                                                                                                                                                                                                                                                                                                                                                                                                                                                                                                                                            "/>
    <s v="AUTORIZACION"/>
    <n v="0"/>
  </r>
  <r>
    <n v="891411663"/>
    <s v="ESE HOSPITAL SANTA MONICA"/>
    <s v="HSM"/>
    <n v="1203826"/>
    <s v="HSM1203826"/>
    <s v="891411663_HSM1203826"/>
    <d v="2022-07-23T00:00:00"/>
    <d v="2022-09-12T00:00:00"/>
    <n v="58000"/>
    <n v="58000"/>
    <s v="EVENTO SUBSIDIADO"/>
    <s v="DOSQUEBRADAS"/>
    <s v="Factura aceptada por la IPS"/>
    <x v="0"/>
    <n v="0"/>
    <m/>
    <m/>
    <m/>
    <n v="58000"/>
    <n v="0"/>
    <n v="0"/>
    <n v="0"/>
    <m/>
    <m/>
    <m/>
    <n v="0"/>
    <n v="0"/>
    <n v="0"/>
    <m/>
    <m/>
    <m/>
    <n v="0"/>
    <n v="0"/>
    <n v="0"/>
    <m/>
    <m/>
    <m/>
    <n v="0"/>
    <s v="Devuelta CA"/>
    <d v="2022-07-23T00:00:00"/>
    <d v="2022-09-12T00:00:00"/>
    <d v="2022-09-23T00:00:00"/>
    <n v="58000"/>
    <n v="58000"/>
    <n v="0"/>
    <n v="0"/>
    <n v="0"/>
    <n v="0"/>
    <n v="0"/>
    <n v="0"/>
    <n v="0"/>
    <n v="58000"/>
    <s v="Por solicitud de la EPS en el SRX126110"/>
    <n v="0"/>
    <n v="58000"/>
    <s v="DEVOLUCION"/>
    <s v="AUT: SERVICIO FACTURADO NO CUENTA CON AUTORIZACION. ANDRES FERNANDEZ                                                                                                                                                                                                                                                                                                                                                                                                                                                                                                                                                                                                                                                                            "/>
    <s v="AUTORIZACION"/>
    <n v="0"/>
  </r>
  <r>
    <n v="891411663"/>
    <s v="ESE HOSPITAL SANTA MONICA"/>
    <s v="HSM"/>
    <n v="1204998"/>
    <s v="HSM1204998"/>
    <s v="891411663_HSM1204998"/>
    <d v="2022-07-27T00:00:00"/>
    <d v="2022-09-12T00:00:00"/>
    <n v="52500"/>
    <n v="52500"/>
    <s v="EVENTO CONTRIBUTIVO"/>
    <s v="DOSQUEBRADAS"/>
    <s v="Factura aceptada por la IPS"/>
    <x v="0"/>
    <n v="0"/>
    <m/>
    <m/>
    <m/>
    <n v="52500"/>
    <n v="0"/>
    <n v="0"/>
    <n v="0"/>
    <m/>
    <m/>
    <m/>
    <n v="0"/>
    <n v="0"/>
    <n v="0"/>
    <m/>
    <m/>
    <m/>
    <n v="0"/>
    <n v="0"/>
    <n v="0"/>
    <m/>
    <m/>
    <m/>
    <n v="0"/>
    <s v="Devuelta CA"/>
    <d v="2022-07-27T00:00:00"/>
    <d v="2022-09-12T00:00:00"/>
    <d v="2022-09-23T00:00:00"/>
    <n v="52500"/>
    <n v="52500"/>
    <n v="0"/>
    <n v="0"/>
    <n v="0"/>
    <n v="0"/>
    <n v="0"/>
    <n v="0"/>
    <n v="0"/>
    <n v="52500"/>
    <s v="Por solicitud de la EPS en el SRX126151"/>
    <n v="0"/>
    <n v="52500"/>
    <s v="DEVOLUCION"/>
    <s v="AUT: SERVICIO FACTURADO NO CUENTA CON AUTORIZACION. ANDRES FERNANDEZ                                                                                                                                                                                                                                                                                                                                                                                                                                                                                                                                                                                                                                                                            "/>
    <s v="AUTORIZACION"/>
    <n v="0"/>
  </r>
  <r>
    <n v="891411663"/>
    <s v="ESE HOSPITAL SANTA MONICA"/>
    <s v="HSM"/>
    <n v="1204954"/>
    <s v="HSM1204954"/>
    <s v="891411663_HSM1204954"/>
    <d v="2022-07-27T00:00:00"/>
    <d v="2022-09-12T00:00:00"/>
    <n v="76880"/>
    <n v="76880"/>
    <s v="EVENTO CONTRIBUTIVO"/>
    <s v="DOSQUEBRADAS"/>
    <s v="Factura aceptada por la IPS"/>
    <x v="0"/>
    <n v="0"/>
    <m/>
    <m/>
    <m/>
    <n v="76880"/>
    <n v="0"/>
    <n v="0"/>
    <n v="0"/>
    <m/>
    <m/>
    <m/>
    <n v="0"/>
    <n v="0"/>
    <n v="0"/>
    <m/>
    <m/>
    <m/>
    <n v="0"/>
    <n v="0"/>
    <n v="0"/>
    <m/>
    <m/>
    <m/>
    <n v="0"/>
    <s v="Devuelta CA"/>
    <d v="2022-07-27T00:00:00"/>
    <d v="2022-09-12T00:00:00"/>
    <d v="2022-09-23T00:00:00"/>
    <n v="76880"/>
    <n v="76880"/>
    <n v="0"/>
    <n v="0"/>
    <n v="0"/>
    <n v="0"/>
    <n v="0"/>
    <n v="0"/>
    <n v="0"/>
    <n v="76880"/>
    <s v="Por solicitud de la EPS en el SRX126056"/>
    <n v="0"/>
    <n v="76880"/>
    <s v="DEVOLUCION"/>
    <s v="AUT: SERVICIO FACTURADO NO CUENTA CON AUTORIZACION. ANDRES FERNANDEZ                                                                                                                                                                                                                                                                                                                                                                                                                                                                                                                                                                                                                                                                            "/>
    <s v="AUTORIZACION"/>
    <n v="0"/>
  </r>
  <r>
    <n v="891411663"/>
    <s v="ESE HOSPITAL SANTA MONICA"/>
    <s v="HSM"/>
    <n v="1205016"/>
    <s v="HSM1205016"/>
    <s v="891411663_HSM1205016"/>
    <d v="2022-07-27T00:00:00"/>
    <d v="2022-09-12T00:00:00"/>
    <n v="109500"/>
    <n v="109500"/>
    <s v="EVENTO CONTRIBUTIVO"/>
    <s v="DOSQUEBRADAS"/>
    <s v="Factura aceptada por la IPS"/>
    <x v="0"/>
    <n v="0"/>
    <m/>
    <m/>
    <m/>
    <n v="109500"/>
    <n v="0"/>
    <n v="0"/>
    <n v="0"/>
    <m/>
    <m/>
    <m/>
    <n v="0"/>
    <n v="0"/>
    <n v="0"/>
    <m/>
    <m/>
    <m/>
    <n v="0"/>
    <n v="0"/>
    <n v="0"/>
    <m/>
    <m/>
    <m/>
    <n v="0"/>
    <s v="Devuelta CA"/>
    <d v="2022-07-27T00:00:00"/>
    <d v="2022-09-12T00:00:00"/>
    <d v="2022-09-23T00:00:00"/>
    <n v="109500"/>
    <n v="109500"/>
    <n v="0"/>
    <n v="0"/>
    <n v="0"/>
    <n v="0"/>
    <n v="0"/>
    <n v="0"/>
    <n v="0"/>
    <n v="109500"/>
    <s v="Por solicitud de la EPS en el SRX126015"/>
    <n v="0"/>
    <n v="109500"/>
    <s v="DEVOLUCION"/>
    <s v="AUT: SERVICIO FACTURADO NO CUENTA CON AUTORIZACION. ANDRES FERNANDEZ                                                                                                                                                                                                                                                                                                                                                                                                                                                                                                                                                                                                                                                                            "/>
    <s v="AUTORIZACION"/>
    <n v="0"/>
  </r>
  <r>
    <n v="891411663"/>
    <s v="ESE HOSPITAL SANTA MONICA"/>
    <s v="HSM"/>
    <n v="1205882"/>
    <s v="HSM1205882"/>
    <s v="891411663_HSM1205882"/>
    <d v="2022-07-28T00:00:00"/>
    <d v="2022-09-12T00:00:00"/>
    <n v="23200"/>
    <n v="23200"/>
    <s v="EVENTO CONTRIBUTIVO"/>
    <s v="DOSQUEBRADAS"/>
    <s v="Factura aceptada por la IPS"/>
    <x v="0"/>
    <n v="0"/>
    <m/>
    <m/>
    <m/>
    <n v="23200"/>
    <n v="0"/>
    <n v="0"/>
    <n v="0"/>
    <m/>
    <m/>
    <m/>
    <n v="0"/>
    <n v="0"/>
    <n v="0"/>
    <m/>
    <m/>
    <m/>
    <n v="0"/>
    <n v="0"/>
    <n v="0"/>
    <m/>
    <m/>
    <m/>
    <n v="0"/>
    <s v="Devuelta CA"/>
    <d v="2022-07-28T00:00:00"/>
    <d v="2022-09-12T00:00:00"/>
    <d v="2022-09-23T00:00:00"/>
    <n v="23200"/>
    <n v="23200"/>
    <n v="0"/>
    <n v="0"/>
    <n v="0"/>
    <n v="0"/>
    <n v="0"/>
    <n v="0"/>
    <n v="0"/>
    <n v="23200"/>
    <s v="Por solicitud de la EPS en el SRX126179"/>
    <n v="0"/>
    <n v="23200"/>
    <s v="DEVOLUCION"/>
    <s v="AUT: SERVICIO FACTURADO NO CUENTA CON AUTORIZACION. ANDRES FERNANDEZ                                                                                                                                                                                                                                                                                                                                                                                                                                                                                                                                                                                                                                                                            "/>
    <s v="AUTORIZACION"/>
    <n v="0"/>
  </r>
  <r>
    <n v="891411663"/>
    <s v="ESE HOSPITAL SANTA MONICA"/>
    <s v="HSM"/>
    <n v="1205828"/>
    <s v="HSM1205828"/>
    <s v="891411663_HSM1205828"/>
    <d v="2022-07-28T00:00:00"/>
    <d v="2022-09-12T00:00:00"/>
    <n v="49200"/>
    <n v="49200"/>
    <s v="EVENTO CONTRIBUTIVO"/>
    <s v="DOSQUEBRADAS"/>
    <s v="Factura aceptada por la IPS"/>
    <x v="0"/>
    <n v="0"/>
    <m/>
    <m/>
    <m/>
    <n v="49200"/>
    <n v="0"/>
    <n v="0"/>
    <n v="0"/>
    <m/>
    <m/>
    <m/>
    <n v="0"/>
    <n v="0"/>
    <n v="0"/>
    <m/>
    <m/>
    <m/>
    <n v="0"/>
    <n v="0"/>
    <n v="0"/>
    <m/>
    <m/>
    <m/>
    <n v="0"/>
    <s v="Devuelta CA"/>
    <d v="2022-07-28T00:00:00"/>
    <d v="2022-09-12T00:00:00"/>
    <d v="2022-09-23T00:00:00"/>
    <n v="49200"/>
    <n v="49200"/>
    <n v="0"/>
    <n v="0"/>
    <n v="0"/>
    <n v="0"/>
    <n v="0"/>
    <n v="0"/>
    <n v="0"/>
    <n v="49200"/>
    <s v="Por solicitud de la EPS en el SRX126157"/>
    <n v="0"/>
    <n v="49200"/>
    <s v="DEVOLUCION"/>
    <s v="AUT: SERVICIO FACTURADO NO CUENTA CON AUTORIZACION. ANDRES FERNANDEZ                                                                                                                                                                                                                                                                                                                                                                                                                                                                                                                                                                                                                                                                            "/>
    <s v="AUTORIZACION"/>
    <n v="0"/>
  </r>
  <r>
    <n v="891411663"/>
    <s v="ESE HOSPITAL SANTA MONICA"/>
    <s v="HSM"/>
    <n v="1205858"/>
    <s v="HSM1205858"/>
    <s v="891411663_HSM1205858"/>
    <d v="2022-07-28T00:00:00"/>
    <d v="2022-09-12T00:00:00"/>
    <n v="49200"/>
    <n v="49200"/>
    <s v="EVENTO CONTRIBUTIVO"/>
    <s v="DOSQUEBRADAS"/>
    <s v="Factura aceptada por la IPS"/>
    <x v="0"/>
    <n v="0"/>
    <m/>
    <m/>
    <m/>
    <n v="49200"/>
    <n v="0"/>
    <n v="0"/>
    <n v="0"/>
    <m/>
    <m/>
    <m/>
    <n v="0"/>
    <n v="0"/>
    <n v="0"/>
    <m/>
    <m/>
    <m/>
    <n v="0"/>
    <n v="0"/>
    <n v="0"/>
    <m/>
    <m/>
    <m/>
    <n v="0"/>
    <s v="Devuelta CA"/>
    <d v="2022-07-28T00:00:00"/>
    <d v="2022-09-12T00:00:00"/>
    <d v="2022-09-23T00:00:00"/>
    <n v="49200"/>
    <n v="49200"/>
    <n v="0"/>
    <n v="0"/>
    <n v="0"/>
    <n v="0"/>
    <n v="0"/>
    <n v="0"/>
    <n v="0"/>
    <n v="49200"/>
    <s v="Por solicitud de la EPS en el SRX126158"/>
    <n v="0"/>
    <n v="49200"/>
    <s v="DEVOLUCION"/>
    <s v="AUT: SERVICIO FACTURADO NO CUENTA CON AUTORIZACION. ANDRES FERNANDEZ                                                                                                                                                                                                                                                                                                                                                                                                                                                                                                                                                                                                                                                                            "/>
    <s v="AUTORIZACION"/>
    <n v="0"/>
  </r>
  <r>
    <n v="891411663"/>
    <s v="ESE HOSPITAL SANTA MONICA"/>
    <s v="HSM"/>
    <n v="1205860"/>
    <s v="HSM1205860"/>
    <s v="891411663_HSM1205860"/>
    <d v="2022-07-28T00:00:00"/>
    <d v="2022-09-12T00:00:00"/>
    <n v="101970"/>
    <n v="101970"/>
    <s v="EVENTO CONTRIBUTIVO"/>
    <s v="DOSQUEBRADAS"/>
    <s v="Factura aceptada por la IPS"/>
    <x v="0"/>
    <n v="0"/>
    <m/>
    <m/>
    <m/>
    <n v="101970"/>
    <n v="0"/>
    <n v="0"/>
    <n v="0"/>
    <m/>
    <m/>
    <m/>
    <n v="0"/>
    <n v="0"/>
    <n v="0"/>
    <m/>
    <m/>
    <m/>
    <n v="0"/>
    <n v="0"/>
    <n v="0"/>
    <m/>
    <m/>
    <m/>
    <n v="0"/>
    <s v="Devuelta CA"/>
    <d v="2022-07-28T00:00:00"/>
    <d v="2022-09-12T00:00:00"/>
    <d v="2022-09-23T00:00:00"/>
    <n v="101970"/>
    <n v="101970"/>
    <n v="0"/>
    <n v="0"/>
    <n v="0"/>
    <n v="0"/>
    <n v="0"/>
    <n v="0"/>
    <n v="0"/>
    <n v="101970"/>
    <s v="Por solicitud de la EPS en el SRX126026"/>
    <n v="0"/>
    <n v="101970"/>
    <s v="DEVOLUCION"/>
    <s v="AUT: SERVICIO FACTURADO NO CUENTA CON AUTORIZACION. ANDRES FERNANDEZ                                                                                                                                                                                                                                                                                                                                                                                                                                                                                                                                                                                                                                                                            "/>
    <s v="AUTORIZACION"/>
    <n v="0"/>
  </r>
  <r>
    <n v="891411663"/>
    <s v="ESE HOSPITAL SANTA MONICA"/>
    <s v="HSM"/>
    <n v="1205839"/>
    <s v="HSM1205839"/>
    <s v="891411663_HSM1205839"/>
    <d v="2022-07-28T00:00:00"/>
    <d v="2022-09-12T00:00:00"/>
    <n v="104090"/>
    <n v="104090"/>
    <s v="EVENTO SUBSIDIADO"/>
    <s v="DOSQUEBRADAS"/>
    <s v="Factura aceptada por la IPS"/>
    <x v="0"/>
    <n v="0"/>
    <m/>
    <m/>
    <m/>
    <n v="104090"/>
    <n v="0"/>
    <n v="0"/>
    <n v="0"/>
    <m/>
    <m/>
    <m/>
    <n v="0"/>
    <n v="0"/>
    <n v="0"/>
    <m/>
    <m/>
    <m/>
    <n v="0"/>
    <n v="0"/>
    <n v="0"/>
    <m/>
    <m/>
    <m/>
    <n v="0"/>
    <s v="Devuelta CA"/>
    <d v="2022-07-28T00:00:00"/>
    <d v="2022-09-12T00:00:00"/>
    <d v="2022-09-23T00:00:00"/>
    <n v="104090"/>
    <n v="104090"/>
    <n v="0"/>
    <n v="0"/>
    <n v="0"/>
    <n v="0"/>
    <n v="0"/>
    <n v="0"/>
    <n v="0"/>
    <n v="104090"/>
    <s v="Por solicitud de la EPS en el SRX126023"/>
    <n v="0"/>
    <n v="104090"/>
    <s v="DEVOLUCION"/>
    <s v="AUT: SERVICIO FACTURADO NO CUENTA CON AUTORIZACION. ANDRES FERNANDEZ                                                                                                                                                                                                                                                                                                                                                                                                                                                                                                                                                                                                                                                                            "/>
    <s v="AUTORIZACION"/>
    <n v="0"/>
  </r>
  <r>
    <n v="891411663"/>
    <s v="ESE HOSPITAL SANTA MONICA"/>
    <s v="HSM"/>
    <n v="1205845"/>
    <s v="HSM1205845"/>
    <s v="891411663_HSM1205845"/>
    <d v="2022-07-28T00:00:00"/>
    <d v="2022-09-12T00:00:00"/>
    <n v="123000"/>
    <n v="123000"/>
    <s v="EVENTO SUBSIDIADO"/>
    <s v="DOSQUEBRADAS"/>
    <s v="Factura aceptada por la IPS"/>
    <x v="0"/>
    <n v="0"/>
    <m/>
    <m/>
    <m/>
    <n v="123000"/>
    <n v="0"/>
    <n v="0"/>
    <n v="0"/>
    <m/>
    <m/>
    <m/>
    <n v="0"/>
    <n v="0"/>
    <n v="0"/>
    <m/>
    <m/>
    <m/>
    <n v="0"/>
    <n v="0"/>
    <n v="0"/>
    <m/>
    <m/>
    <m/>
    <n v="0"/>
    <s v="Devuelta CA"/>
    <d v="2022-07-28T00:00:00"/>
    <d v="2022-09-12T00:00:00"/>
    <d v="2022-09-23T00:00:00"/>
    <n v="123000"/>
    <n v="123000"/>
    <n v="0"/>
    <n v="0"/>
    <n v="0"/>
    <n v="0"/>
    <n v="0"/>
    <n v="0"/>
    <n v="0"/>
    <n v="123000"/>
    <s v="Por solicitud de la EPS en el SRX125999"/>
    <n v="0"/>
    <n v="123000"/>
    <s v="DEVOLUCION"/>
    <s v="AUT: SERVICIO FACTURADO NO CUENTA CON AUTORIZACION. ANDRES FERNANDEZ                                                                                                                                                                                                                                                                                                                                                                                                                                                                                                                                                                                                                                                                            "/>
    <s v="AUTORIZACION"/>
    <n v="0"/>
  </r>
  <r>
    <n v="891411663"/>
    <s v="ESE HOSPITAL SANTA MONICA"/>
    <s v="HSM"/>
    <n v="1205846"/>
    <s v="HSM1205846"/>
    <s v="891411663_HSM1205846"/>
    <d v="2022-07-28T00:00:00"/>
    <d v="2022-09-12T00:00:00"/>
    <n v="152200"/>
    <n v="152200"/>
    <s v="EVENTO SUBSIDIADO"/>
    <s v="DOSQUEBRADAS"/>
    <s v="Factura aceptada por la IPS"/>
    <x v="0"/>
    <n v="0"/>
    <m/>
    <m/>
    <m/>
    <n v="152200"/>
    <n v="0"/>
    <n v="0"/>
    <n v="0"/>
    <m/>
    <m/>
    <m/>
    <n v="0"/>
    <n v="0"/>
    <n v="0"/>
    <m/>
    <m/>
    <m/>
    <n v="0"/>
    <n v="0"/>
    <n v="0"/>
    <m/>
    <m/>
    <m/>
    <n v="0"/>
    <s v="Devuelta CA"/>
    <d v="2022-07-28T00:00:00"/>
    <d v="2022-09-12T00:00:00"/>
    <d v="2022-09-23T00:00:00"/>
    <n v="152200"/>
    <n v="152200"/>
    <n v="0"/>
    <n v="0"/>
    <n v="0"/>
    <n v="0"/>
    <n v="0"/>
    <n v="0"/>
    <n v="0"/>
    <n v="152200"/>
    <s v="Por solicitud de la EPS en el SRX125970"/>
    <n v="0"/>
    <n v="152200"/>
    <s v="DEVOLUCION"/>
    <s v="AUT: SERVICIO FACTURADO NO CUENTA CON AUTORIZACION. ANDRES FERNANDEZ                                                                                                                                                                                                                                                                                                                                                                                                                                                                                                                                                                                                                                                                            "/>
    <s v="AUTORIZACION"/>
    <n v="0"/>
  </r>
  <r>
    <n v="891411663"/>
    <s v="ESE HOSPITAL SANTA MONICA"/>
    <s v="HSM"/>
    <n v="1206348"/>
    <s v="HSM1206348"/>
    <s v="891411663_HSM1206348"/>
    <d v="2022-07-29T00:00:00"/>
    <d v="2022-09-12T00:00:00"/>
    <n v="157000"/>
    <n v="157000"/>
    <s v="EVENTO SUBSIDIADO"/>
    <s v="DOSQUEBRADAS"/>
    <s v="Factura aceptada por la IPS"/>
    <x v="0"/>
    <n v="0"/>
    <m/>
    <m/>
    <m/>
    <n v="157000"/>
    <n v="0"/>
    <n v="0"/>
    <n v="0"/>
    <m/>
    <m/>
    <m/>
    <n v="0"/>
    <n v="0"/>
    <n v="0"/>
    <m/>
    <m/>
    <m/>
    <n v="0"/>
    <n v="0"/>
    <n v="0"/>
    <m/>
    <m/>
    <m/>
    <n v="0"/>
    <s v="Devuelta CA"/>
    <d v="2022-07-29T00:00:00"/>
    <d v="2022-09-12T00:00:00"/>
    <d v="2022-09-23T00:00:00"/>
    <n v="157000"/>
    <n v="157000"/>
    <n v="0"/>
    <n v="0"/>
    <n v="0"/>
    <n v="0"/>
    <n v="0"/>
    <n v="0"/>
    <n v="0"/>
    <n v="157000"/>
    <s v="Por solicitud de la EPS en el SRX125960"/>
    <n v="0"/>
    <n v="157000"/>
    <s v="DEVOLUCION"/>
    <s v="AUT: SERVICIO FACTURADO NO CUENTA CON AUTORIZACION. ANDRES FERNANDEZ                                                                                                                                                                                                                                                                                                                                                                                                                                                                                                                                                                                                                                                                            "/>
    <s v="AUTORIZACION"/>
    <n v="0"/>
  </r>
  <r>
    <n v="891411663"/>
    <s v="ESE HOSPITAL SANTA MONICA"/>
    <s v="HSM"/>
    <n v="1207066"/>
    <s v="HSM1207066"/>
    <s v="891411663_HSM1207066"/>
    <d v="2022-07-30T00:00:00"/>
    <d v="2022-09-12T00:00:00"/>
    <n v="63700"/>
    <n v="63700"/>
    <s v="EVENTO SUBSIDIADO"/>
    <s v="DOSQUEBRADAS"/>
    <s v="Factura aceptada por la IPS"/>
    <x v="0"/>
    <n v="0"/>
    <m/>
    <m/>
    <m/>
    <n v="63700"/>
    <n v="0"/>
    <n v="0"/>
    <n v="0"/>
    <m/>
    <m/>
    <m/>
    <n v="0"/>
    <n v="0"/>
    <n v="0"/>
    <m/>
    <m/>
    <m/>
    <n v="0"/>
    <n v="0"/>
    <n v="0"/>
    <m/>
    <m/>
    <m/>
    <n v="0"/>
    <s v="Devuelta CA"/>
    <d v="2022-07-30T00:00:00"/>
    <d v="2022-09-12T00:00:00"/>
    <d v="2022-09-23T00:00:00"/>
    <n v="63700"/>
    <n v="63700"/>
    <n v="0"/>
    <n v="0"/>
    <n v="0"/>
    <n v="0"/>
    <n v="0"/>
    <n v="0"/>
    <n v="0"/>
    <n v="63700"/>
    <s v="Por solicitud de la EPS en el SRX126090"/>
    <n v="0"/>
    <n v="63700"/>
    <s v="DEVOLUCION"/>
    <s v="AUT: SERVICIO FACTURADO NO CUENTA CON AUTORIZACION. ANDRES FERNANDEZ                                                                                                                                                                                                                                                                                                                                                                                                                                                                                                                                                                                                                                                                            "/>
    <s v="AUTORIZACION"/>
    <n v="0"/>
  </r>
  <r>
    <n v="891411663"/>
    <s v="ESE HOSPITAL SANTA MONICA"/>
    <s v="HSM"/>
    <n v="1198001"/>
    <s v="HSM1198001"/>
    <s v="891411663_HSM1198001"/>
    <d v="2022-06-29T00:00:00"/>
    <d v="2022-09-19T00:00:00"/>
    <n v="56300"/>
    <n v="56300"/>
    <s v="EVENTO SUBSIDIADO"/>
    <s v="DOSQUEBRADAS"/>
    <s v="Factura aceptada por la IPS"/>
    <x v="0"/>
    <n v="0"/>
    <m/>
    <m/>
    <m/>
    <n v="56300"/>
    <n v="0"/>
    <n v="0"/>
    <n v="0"/>
    <m/>
    <m/>
    <m/>
    <n v="0"/>
    <n v="0"/>
    <n v="0"/>
    <m/>
    <m/>
    <m/>
    <n v="0"/>
    <n v="0"/>
    <n v="0"/>
    <m/>
    <m/>
    <m/>
    <n v="0"/>
    <s v="Devuelta CA"/>
    <d v="2022-06-29T00:00:00"/>
    <d v="2022-09-19T00:00:00"/>
    <d v="2022-09-23T00:00:00"/>
    <n v="56300"/>
    <n v="56300"/>
    <n v="0"/>
    <n v="0"/>
    <n v="0"/>
    <n v="0"/>
    <n v="0"/>
    <n v="0"/>
    <n v="0"/>
    <n v="56300"/>
    <s v="Por solicitud de la EPS en el SRX126124"/>
    <n v="0"/>
    <n v="56300"/>
    <s v="DEVOLUCION"/>
    <s v="AUT: SERVICIO FACTURADO NO CUENTA CON AUTORIZACION. ANDRES FERNANDEZ                                                                                                                                                                                                                                                                                                                                                                                                                                                                                                                                                                                                                                                                            "/>
    <s v="AUTORIZACION"/>
    <n v="0"/>
  </r>
  <r>
    <n v="891411663"/>
    <s v="ESE HOSPITAL SANTA MONICA"/>
    <s v="HSM"/>
    <n v="1198190"/>
    <s v="HSM1198190"/>
    <s v="891411663_HSM1198190"/>
    <d v="2022-06-29T00:00:00"/>
    <d v="2022-09-19T00:00:00"/>
    <n v="69040"/>
    <n v="69040"/>
    <s v="EVENTO SUBSIDIADO"/>
    <s v="DOSQUEBRADAS"/>
    <s v="Factura aceptada por la IPS"/>
    <x v="0"/>
    <n v="0"/>
    <m/>
    <m/>
    <m/>
    <n v="69040"/>
    <n v="0"/>
    <n v="0"/>
    <n v="0"/>
    <m/>
    <m/>
    <m/>
    <n v="0"/>
    <n v="0"/>
    <n v="0"/>
    <m/>
    <m/>
    <m/>
    <n v="0"/>
    <n v="0"/>
    <n v="0"/>
    <m/>
    <m/>
    <m/>
    <n v="0"/>
    <s v="Devuelta CA"/>
    <d v="2022-06-29T00:00:00"/>
    <d v="2022-09-19T00:00:00"/>
    <d v="2022-09-23T00:00:00"/>
    <n v="69040"/>
    <n v="69040"/>
    <n v="0"/>
    <n v="0"/>
    <n v="0"/>
    <n v="0"/>
    <n v="0"/>
    <n v="0"/>
    <n v="0"/>
    <n v="69040"/>
    <s v="Por solicitud de la EPS en el SRX126077"/>
    <n v="0"/>
    <n v="69040"/>
    <s v="DEVOLUCION"/>
    <s v="AUT: SERVICIO FACTURADO NO CUENTA CON AUTORIZACION. ANDRES FERNANDEZ                                                                                                                                                                                                                                                                                                                                                                                                                                                                                                                                                                                                                                                                            "/>
    <s v="AUTORIZACION"/>
    <n v="0"/>
  </r>
  <r>
    <n v="891411663"/>
    <s v="ESE HOSPITAL SANTA MONICA"/>
    <s v="HSM"/>
    <n v="1198002"/>
    <s v="HSM1198002"/>
    <s v="891411663_HSM1198002"/>
    <d v="2022-06-29T00:00:00"/>
    <d v="2022-09-19T00:00:00"/>
    <n v="100000"/>
    <n v="100000"/>
    <s v="EVENTO SUBSIDIADO"/>
    <s v="DOSQUEBRADAS"/>
    <s v="Factura aceptada por la IPS"/>
    <x v="0"/>
    <n v="0"/>
    <m/>
    <m/>
    <m/>
    <n v="100000"/>
    <n v="0"/>
    <n v="0"/>
    <n v="0"/>
    <m/>
    <m/>
    <m/>
    <n v="0"/>
    <n v="0"/>
    <n v="0"/>
    <m/>
    <m/>
    <m/>
    <n v="0"/>
    <n v="0"/>
    <n v="0"/>
    <m/>
    <m/>
    <m/>
    <n v="0"/>
    <s v="Devuelta CA"/>
    <d v="2022-06-29T00:00:00"/>
    <d v="2022-09-19T00:00:00"/>
    <d v="2022-09-23T00:00:00"/>
    <n v="100000"/>
    <n v="100000"/>
    <n v="0"/>
    <n v="0"/>
    <n v="0"/>
    <n v="0"/>
    <n v="0"/>
    <n v="0"/>
    <n v="0"/>
    <n v="100000"/>
    <s v="Por solicitud de la EPS en el SRX126028"/>
    <n v="0"/>
    <n v="100000"/>
    <s v="DEVOLUCION"/>
    <s v="AUT: SERVICIO FACTURADO NO CUENTA CON AUTORIZACION. ANDRES FERNANDEZ                                                                                                                                                                                                                                                                                                                                                                                                                                                                                                                                                                                                                                                                            "/>
    <s v="AUTORIZACION"/>
    <n v="0"/>
  </r>
  <r>
    <n v="891411663"/>
    <s v="ESE HOSPITAL SANTA MONICA"/>
    <s v="HSM"/>
    <n v="1198616"/>
    <s v="HSM1198616"/>
    <s v="891411663_HSM1198616"/>
    <d v="2022-06-29T00:00:00"/>
    <d v="2022-09-19T00:00:00"/>
    <n v="156300"/>
    <n v="156300"/>
    <s v="EVENTO SUBSIDIADO"/>
    <s v="DOSQUEBRADAS"/>
    <s v="Factura aceptada por la IPS"/>
    <x v="0"/>
    <n v="0"/>
    <m/>
    <m/>
    <m/>
    <n v="156300"/>
    <n v="0"/>
    <n v="0"/>
    <n v="0"/>
    <m/>
    <m/>
    <m/>
    <n v="0"/>
    <n v="0"/>
    <n v="0"/>
    <m/>
    <m/>
    <m/>
    <n v="0"/>
    <n v="0"/>
    <n v="0"/>
    <m/>
    <m/>
    <m/>
    <n v="0"/>
    <s v="Devuelta CA"/>
    <d v="2022-06-29T00:00:00"/>
    <d v="2022-09-19T00:00:00"/>
    <d v="2022-09-23T00:00:00"/>
    <n v="156300"/>
    <n v="156300"/>
    <n v="0"/>
    <n v="0"/>
    <n v="0"/>
    <n v="0"/>
    <n v="0"/>
    <n v="0"/>
    <n v="0"/>
    <n v="156300"/>
    <s v="Por solicitud de la EPS en el SRX125964"/>
    <n v="0"/>
    <n v="156300"/>
    <s v="DEVOLUCION"/>
    <s v="AUT: SERVICIO FACTURADO NO CUENTA CON AUTORIZACION. ANDRES FERNANDEZ                                                                                                                                                                                                                                                                                                                                                                                                                                                                                                                                                                                                                                                                            "/>
    <s v="AUTORIZACION"/>
    <n v="0"/>
  </r>
  <r>
    <n v="891411663"/>
    <s v="ESE HOSPITAL SANTA MONICA"/>
    <s v="HSM"/>
    <n v="1198409"/>
    <s v="HSM1198409"/>
    <s v="891411663_HSM1198409"/>
    <d v="2022-06-29T00:00:00"/>
    <d v="2022-09-19T00:00:00"/>
    <n v="201700"/>
    <n v="201700"/>
    <s v="EVENTO SUBSIDIADO"/>
    <s v="DOSQUEBRADAS"/>
    <s v="Factura aceptada por la IPS"/>
    <x v="0"/>
    <n v="0"/>
    <m/>
    <m/>
    <m/>
    <n v="201700"/>
    <n v="0"/>
    <n v="0"/>
    <n v="0"/>
    <m/>
    <m/>
    <m/>
    <n v="0"/>
    <n v="0"/>
    <n v="0"/>
    <m/>
    <m/>
    <m/>
    <n v="0"/>
    <n v="0"/>
    <n v="0"/>
    <m/>
    <m/>
    <m/>
    <n v="0"/>
    <s v="Devuelta CA"/>
    <d v="2022-06-29T00:00:00"/>
    <d v="2022-09-19T00:00:00"/>
    <d v="2022-09-23T00:00:00"/>
    <n v="201700"/>
    <n v="201700"/>
    <n v="0"/>
    <n v="0"/>
    <n v="0"/>
    <n v="0"/>
    <n v="0"/>
    <n v="0"/>
    <n v="0"/>
    <n v="201700"/>
    <s v="Por solicitud de la EPS en el SRX125940"/>
    <n v="0"/>
    <n v="201700"/>
    <s v="DEVOLUCION"/>
    <s v="AUT: SERVICIO FACTURADO NO CUENTA CON AUTORIZACION. ANDRES FERNANDEZ                                                                                                                                                                                                                                                                                                                                                                                                                                                                                                                                                                                                                                                                            "/>
    <s v="AUTORIZACION"/>
    <n v="0"/>
  </r>
  <r>
    <n v="891411663"/>
    <s v="ESE HOSPITAL SANTA MONICA"/>
    <s v="HSM"/>
    <n v="1198020"/>
    <s v="HSM1198020"/>
    <s v="891411663_HSM1198020"/>
    <d v="2022-06-29T00:00:00"/>
    <d v="2022-09-19T00:00:00"/>
    <n v="461600"/>
    <n v="461600"/>
    <s v="EVENTO SUBSIDIADO"/>
    <s v="DOSQUEBRADAS"/>
    <s v="Factura aceptada por la IPS"/>
    <x v="0"/>
    <n v="0"/>
    <m/>
    <m/>
    <m/>
    <n v="461600"/>
    <n v="0"/>
    <n v="0"/>
    <n v="0"/>
    <m/>
    <m/>
    <m/>
    <n v="0"/>
    <n v="0"/>
    <n v="0"/>
    <m/>
    <m/>
    <m/>
    <n v="0"/>
    <n v="0"/>
    <n v="0"/>
    <m/>
    <m/>
    <m/>
    <n v="0"/>
    <s v="Devuelta CA"/>
    <d v="2022-06-29T00:00:00"/>
    <d v="2022-09-19T00:00:00"/>
    <d v="2022-09-23T00:00:00"/>
    <n v="461600"/>
    <n v="461600"/>
    <n v="0"/>
    <n v="0"/>
    <n v="0"/>
    <n v="0"/>
    <n v="0"/>
    <n v="0"/>
    <n v="0"/>
    <n v="461600"/>
    <s v="Por solicitud de la EPS en el SRX126243"/>
    <n v="0"/>
    <n v="461600"/>
    <s v="DEVOLUCION"/>
    <s v="PGP: DEVOLUCION SERVICIO FACTURADO 906039 TREPONEMA PALLIDUM ANTICUERPOS (PRUEBA TREPONEMICA) MANUAL                    O AUTOMATIZADA ESTA DENTRO DEL PGP CAPITA. ANDRES FERNANDEZ                                                                                                                                                                                                                                                                                                                                                                                                                                                                                                                                                             "/>
    <s v="PGP"/>
    <n v="0"/>
  </r>
  <r>
    <n v="891411663"/>
    <s v="ESE HOSPITAL SANTA MONICA"/>
    <s v="HSM"/>
    <n v="1198818"/>
    <s v="HSM1198818"/>
    <s v="891411663_HSM1198818"/>
    <d v="2022-06-30T00:00:00"/>
    <d v="2022-09-19T00:00:00"/>
    <n v="48000"/>
    <n v="48000"/>
    <s v="EVENTO SUBSIDIADO"/>
    <s v="DOSQUEBRADAS"/>
    <s v="Factura aceptada por la IPS"/>
    <x v="0"/>
    <n v="0"/>
    <m/>
    <m/>
    <m/>
    <n v="48000"/>
    <n v="0"/>
    <n v="0"/>
    <n v="0"/>
    <m/>
    <m/>
    <m/>
    <n v="0"/>
    <n v="0"/>
    <n v="0"/>
    <m/>
    <m/>
    <m/>
    <n v="0"/>
    <n v="0"/>
    <n v="0"/>
    <m/>
    <m/>
    <m/>
    <n v="0"/>
    <s v="Devuelta CA"/>
    <d v="2022-06-30T00:00:00"/>
    <d v="2022-09-19T00:00:00"/>
    <d v="2022-09-23T00:00:00"/>
    <n v="48000"/>
    <n v="48000"/>
    <n v="0"/>
    <n v="0"/>
    <n v="0"/>
    <n v="0"/>
    <n v="0"/>
    <n v="0"/>
    <n v="0"/>
    <n v="48000"/>
    <s v="Por solicitud de la EPS en el SRX126166"/>
    <n v="0"/>
    <n v="48000"/>
    <s v="DEVOLUCION"/>
    <s v="AUT: SERVICIO FACTURADO NO CUENTA CON AUTORIZACION. ANDRES FERNANDEZ                                                                                                                                                                                                                                                                                                                                                                                                                                                                                                                                                                                                                                                                            "/>
    <s v="AUTORIZACION"/>
    <n v="0"/>
  </r>
  <r>
    <n v="891411663"/>
    <s v="ESE HOSPITAL SANTA MONICA"/>
    <s v="HSM"/>
    <n v="1198965"/>
    <s v="HSM1198965"/>
    <s v="891411663_HSM1198965"/>
    <d v="2022-06-30T00:00:00"/>
    <d v="2022-09-19T00:00:00"/>
    <n v="89400"/>
    <n v="89400"/>
    <s v="EVENTO SUBSIDIADO"/>
    <s v="DOSQUEBRADAS"/>
    <s v="Factura aceptada por la IPS"/>
    <x v="0"/>
    <n v="0"/>
    <m/>
    <m/>
    <m/>
    <n v="89400"/>
    <n v="0"/>
    <n v="0"/>
    <n v="0"/>
    <m/>
    <m/>
    <m/>
    <n v="0"/>
    <n v="0"/>
    <n v="0"/>
    <m/>
    <m/>
    <m/>
    <n v="0"/>
    <n v="0"/>
    <n v="0"/>
    <m/>
    <m/>
    <m/>
    <n v="0"/>
    <s v="Devuelta CA"/>
    <d v="2022-06-30T00:00:00"/>
    <d v="2022-09-19T00:00:00"/>
    <d v="2022-09-23T00:00:00"/>
    <n v="89400"/>
    <n v="89400"/>
    <n v="0"/>
    <n v="0"/>
    <n v="0"/>
    <n v="0"/>
    <n v="0"/>
    <n v="0"/>
    <n v="0"/>
    <n v="89400"/>
    <s v="Por solicitud de la EPS en el SRX126036"/>
    <n v="0"/>
    <n v="89400"/>
    <s v="DEVOLUCION"/>
    <s v="AUT: SERVICIO FACTURADO NO CUENTA CON AUTORIZACION. ANDRES FERNANDEZ                                                                                                                                                                                                                                                                                                                                                                                                                                                                                                                                                                                                                                                                            "/>
    <s v="AUTORIZACION"/>
    <n v="0"/>
  </r>
  <r>
    <n v="891411663"/>
    <s v="ESE HOSPITAL SANTA MONICA"/>
    <s v="HSM"/>
    <n v="1198866"/>
    <s v="HSM1198866"/>
    <s v="891411663_HSM1198866"/>
    <d v="2022-06-30T00:00:00"/>
    <d v="2022-09-19T00:00:00"/>
    <n v="197000"/>
    <n v="197000"/>
    <s v="EVENTO SUBSIDIADO"/>
    <s v="DOSQUEBRADAS"/>
    <s v="Factura aceptada por la IPS"/>
    <x v="0"/>
    <n v="0"/>
    <m/>
    <m/>
    <m/>
    <n v="197000"/>
    <n v="0"/>
    <n v="0"/>
    <n v="0"/>
    <m/>
    <m/>
    <m/>
    <n v="0"/>
    <n v="0"/>
    <n v="0"/>
    <m/>
    <m/>
    <m/>
    <n v="0"/>
    <n v="0"/>
    <n v="0"/>
    <m/>
    <m/>
    <m/>
    <n v="0"/>
    <s v="Devuelta CA"/>
    <d v="2022-06-30T00:00:00"/>
    <d v="2022-09-19T00:00:00"/>
    <d v="2022-09-23T00:00:00"/>
    <n v="197000"/>
    <n v="197000"/>
    <n v="0"/>
    <n v="0"/>
    <n v="0"/>
    <n v="0"/>
    <n v="0"/>
    <n v="0"/>
    <n v="0"/>
    <n v="197000"/>
    <s v="Por solicitud de la EPS en el SRX126233"/>
    <n v="0"/>
    <n v="197000"/>
    <s v="DEVOLUCION"/>
    <s v="PGP: DEVOLUCION SERVICIO FACTURADO 903844 GLUCOSA CURVA DE TOLERANCIA ESTA DENTRO DEL PGP CAPITA. ANDRES FERNANDEZ                                                                                                                                                                                                                                                                                                                                                                                                                                                                                                                                                                                                                              "/>
    <s v="PGP"/>
    <n v="0"/>
  </r>
  <r>
    <n v="891411663"/>
    <s v="ESE HOSPITAL SANTA MONICA"/>
    <s v="HSM"/>
    <n v="1208565"/>
    <s v="HSM1208565"/>
    <s v="891411663_HSM1208565"/>
    <d v="2022-08-10T00:00:00"/>
    <d v="2022-09-19T00:00:00"/>
    <n v="80000"/>
    <n v="80000"/>
    <s v="EVENTO SUBSIDIADO"/>
    <s v="DOSQUEBRADAS"/>
    <s v="Factura aceptada por la IPS"/>
    <x v="0"/>
    <n v="0"/>
    <m/>
    <m/>
    <m/>
    <n v="80000"/>
    <n v="0"/>
    <n v="0"/>
    <n v="0"/>
    <m/>
    <m/>
    <m/>
    <n v="0"/>
    <n v="0"/>
    <n v="0"/>
    <m/>
    <m/>
    <m/>
    <n v="0"/>
    <n v="0"/>
    <n v="0"/>
    <m/>
    <m/>
    <m/>
    <n v="0"/>
    <s v="Devuelta CA"/>
    <d v="2022-08-10T00:00:00"/>
    <d v="2022-09-19T00:00:00"/>
    <d v="2022-09-23T00:00:00"/>
    <n v="80000"/>
    <n v="80000"/>
    <n v="0"/>
    <n v="0"/>
    <n v="0"/>
    <n v="0"/>
    <n v="0"/>
    <n v="0"/>
    <n v="0"/>
    <n v="80000"/>
    <s v="Por solicitud de la EPS en el SRX126209"/>
    <n v="0"/>
    <n v="80000"/>
    <s v="DEVOLUCION"/>
    <s v="PGP: DEVOLUCION SERVICIO FACTURADO 871121 RADIOGRAFIA DE TORAX (P.A. O A.P. Y LATERAL, DECUBITO LATERAL, OBLICUAS       O LATERAL) ESTA DENTRO DEL PGP CAPITA. ANDRES FERNANDEZ                                                                                                                                                                                                                                                                                                                                                                                                                                                                                                                                                                 "/>
    <s v="PGP"/>
    <n v="0"/>
  </r>
  <r>
    <n v="891411663"/>
    <s v="ESE HOSPITAL SANTA MONICA"/>
    <s v="HSM"/>
    <n v="1208914"/>
    <s v="HSM1208914"/>
    <s v="891411663_HSM1208914"/>
    <d v="2022-08-11T00:00:00"/>
    <d v="2022-09-19T00:00:00"/>
    <n v="56300"/>
    <n v="56300"/>
    <s v="EVENTO SUBSIDIADO"/>
    <s v="DOSQUEBRADAS"/>
    <s v="Factura aceptada por la IPS"/>
    <x v="0"/>
    <n v="0"/>
    <m/>
    <m/>
    <m/>
    <n v="56300"/>
    <n v="0"/>
    <n v="0"/>
    <n v="0"/>
    <m/>
    <m/>
    <m/>
    <n v="0"/>
    <n v="0"/>
    <n v="0"/>
    <m/>
    <m/>
    <m/>
    <n v="0"/>
    <n v="0"/>
    <n v="0"/>
    <m/>
    <m/>
    <m/>
    <n v="0"/>
    <s v="Devuelta CA"/>
    <d v="2022-08-11T00:00:00"/>
    <d v="2022-09-19T00:00:00"/>
    <d v="2022-09-23T00:00:00"/>
    <n v="56300"/>
    <n v="56300"/>
    <n v="0"/>
    <n v="0"/>
    <n v="0"/>
    <n v="0"/>
    <n v="0"/>
    <n v="0"/>
    <n v="0"/>
    <n v="56300"/>
    <s v="Por solicitud de la EPS en el SRX126128"/>
    <n v="0"/>
    <n v="56300"/>
    <s v="DEVOLUCION"/>
    <s v="AUT: SERVICIO FACTURADO NO CUENTA CON AUTORIZACION. ANDRES FERNANDEZ                                                                                                                                                                                                                                                                                                                                                                                                                                                                                                                                                                                                                                                                            "/>
    <s v="AUTORIZACION"/>
    <n v="0"/>
  </r>
  <r>
    <n v="891411663"/>
    <s v="ESE HOSPITAL SANTA MONICA"/>
    <s v="HSM"/>
    <n v="1208919"/>
    <s v="HSM1208919"/>
    <s v="891411663_HSM1208919"/>
    <d v="2022-08-11T00:00:00"/>
    <d v="2022-09-19T00:00:00"/>
    <n v="69180"/>
    <n v="69180"/>
    <s v="EVENTO CONTRIBUTIVO"/>
    <s v="DOSQUEBRADAS"/>
    <s v="Factura aceptada por la IPS"/>
    <x v="0"/>
    <n v="0"/>
    <m/>
    <m/>
    <m/>
    <n v="69180"/>
    <n v="0"/>
    <n v="0"/>
    <n v="0"/>
    <m/>
    <m/>
    <m/>
    <n v="0"/>
    <n v="0"/>
    <n v="0"/>
    <m/>
    <m/>
    <m/>
    <n v="0"/>
    <n v="0"/>
    <n v="0"/>
    <m/>
    <m/>
    <m/>
    <n v="0"/>
    <s v="Devuelta CA"/>
    <d v="2022-08-11T00:00:00"/>
    <d v="2022-09-19T00:00:00"/>
    <d v="2022-09-23T00:00:00"/>
    <n v="69180"/>
    <n v="69180"/>
    <n v="0"/>
    <n v="0"/>
    <n v="0"/>
    <n v="0"/>
    <n v="0"/>
    <n v="0"/>
    <n v="0"/>
    <n v="69180"/>
    <s v="Por solicitud de la EPS en el SRX126076"/>
    <n v="0"/>
    <n v="69180"/>
    <s v="DEVOLUCION"/>
    <s v="AUT: SERVICIO FACTURADO NO CUENTA CON AUTORIZACION. ANDRES FERNANDEZ                                                                                                                                                                                                                                                                                                                                                                                                                                                                                                                                                                                                                                                                            "/>
    <s v="AUTORIZACION"/>
    <n v="0"/>
  </r>
  <r>
    <n v="891411663"/>
    <s v="ESE HOSPITAL SANTA MONICA"/>
    <s v="HSM"/>
    <n v="1208923"/>
    <s v="HSM1208923"/>
    <s v="891411663_HSM1208923"/>
    <d v="2022-08-11T00:00:00"/>
    <d v="2022-09-19T00:00:00"/>
    <n v="73990"/>
    <n v="73990"/>
    <s v="EVENTO CONTRIBUTIVO"/>
    <s v="DOSQUEBRADAS"/>
    <s v="Factura aceptada por la IPS"/>
    <x v="0"/>
    <n v="0"/>
    <m/>
    <m/>
    <m/>
    <n v="73990"/>
    <n v="0"/>
    <n v="0"/>
    <n v="0"/>
    <m/>
    <m/>
    <m/>
    <n v="0"/>
    <n v="0"/>
    <n v="0"/>
    <m/>
    <m/>
    <m/>
    <n v="0"/>
    <n v="0"/>
    <n v="0"/>
    <m/>
    <m/>
    <m/>
    <n v="0"/>
    <s v="Devuelta CA"/>
    <d v="2022-08-11T00:00:00"/>
    <d v="2022-09-19T00:00:00"/>
    <d v="2022-09-23T00:00:00"/>
    <n v="73990"/>
    <n v="73990"/>
    <n v="0"/>
    <n v="0"/>
    <n v="0"/>
    <n v="0"/>
    <n v="0"/>
    <n v="0"/>
    <n v="0"/>
    <n v="73990"/>
    <s v="Por solicitud de la EPS en el SRX126061"/>
    <n v="0"/>
    <n v="73990"/>
    <s v="DEVOLUCION"/>
    <s v="AUT: SERVICIO FACTURADO NO CUENTA CON AUTORIZACION. ANDRES FERNANDEZ                                                                                                                                                                                                                                                                                                                                                                                                                                                                                                                                                                                                                                                                            "/>
    <s v="AUTORIZACION"/>
    <n v="0"/>
  </r>
  <r>
    <n v="891411663"/>
    <s v="ESE HOSPITAL SANTA MONICA"/>
    <s v="HSM"/>
    <n v="1208831"/>
    <s v="HSM1208831"/>
    <s v="891411663_HSM1208831"/>
    <d v="2022-08-11T00:00:00"/>
    <d v="2022-09-19T00:00:00"/>
    <n v="78300"/>
    <n v="78300"/>
    <s v="EVENTO SUBSIDIADO"/>
    <s v="DOSQUEBRADAS"/>
    <s v="Factura aceptada por la IPS"/>
    <x v="0"/>
    <n v="0"/>
    <m/>
    <m/>
    <m/>
    <n v="78300"/>
    <n v="0"/>
    <n v="0"/>
    <n v="0"/>
    <m/>
    <m/>
    <m/>
    <n v="0"/>
    <n v="0"/>
    <n v="0"/>
    <m/>
    <m/>
    <m/>
    <n v="0"/>
    <n v="0"/>
    <n v="0"/>
    <m/>
    <m/>
    <m/>
    <n v="0"/>
    <s v="Devuelta CA"/>
    <d v="2022-08-11T00:00:00"/>
    <d v="2022-09-19T00:00:00"/>
    <d v="2022-09-23T00:00:00"/>
    <n v="78300"/>
    <n v="78300"/>
    <n v="0"/>
    <n v="0"/>
    <n v="0"/>
    <n v="0"/>
    <n v="0"/>
    <n v="0"/>
    <n v="0"/>
    <n v="78300"/>
    <s v="Por solicitud de la EPS en el SRX126054"/>
    <n v="0"/>
    <n v="78300"/>
    <s v="DEVOLUCION"/>
    <s v="AUT: SERVICIO FACTURADO NO CUENTA CON AUTORIZACION. ANDRES FERNANDEZ                                                                                                                                                                                                                                                                                                                                                                                                                                                                                                                                                                                                                                                                            "/>
    <s v="AUTORIZACION"/>
    <n v="0"/>
  </r>
  <r>
    <n v="891411663"/>
    <s v="ESE HOSPITAL SANTA MONICA"/>
    <s v="HSM"/>
    <n v="1211252"/>
    <s v="HSM1211252"/>
    <s v="891411663_HSM1211252"/>
    <d v="2022-08-23T00:00:00"/>
    <d v="2022-09-19T00:00:00"/>
    <n v="60400"/>
    <n v="60400"/>
    <s v="EVENTO SUBSIDIADO"/>
    <s v="DOSQUEBRADAS"/>
    <s v="Factura aceptada por la IPS"/>
    <x v="0"/>
    <n v="0"/>
    <m/>
    <m/>
    <m/>
    <n v="60400"/>
    <n v="0"/>
    <n v="0"/>
    <n v="0"/>
    <m/>
    <m/>
    <m/>
    <n v="0"/>
    <n v="0"/>
    <n v="0"/>
    <m/>
    <m/>
    <m/>
    <n v="0"/>
    <n v="0"/>
    <n v="0"/>
    <m/>
    <m/>
    <m/>
    <n v="0"/>
    <s v="Devuelta CA"/>
    <d v="2022-08-23T00:00:00"/>
    <d v="2022-09-19T00:00:00"/>
    <d v="2022-09-23T00:00:00"/>
    <n v="60400"/>
    <n v="60400"/>
    <n v="0"/>
    <n v="0"/>
    <n v="0"/>
    <n v="0"/>
    <n v="0"/>
    <n v="0"/>
    <n v="0"/>
    <n v="60400"/>
    <s v="Por solicitud de la EPS en el SRX126203"/>
    <n v="0"/>
    <n v="60400"/>
    <s v="DEVOLUCION"/>
    <s v="PGP: DEVOLUCION SERVICIO FACTURADO 903895 CREATININA EN SUERO U OTROS FLUIDOS ESTA DENTRO DEL PGP                       CAPITA. ANDRES FERNANDEZ                                                                                                                                                                                                                                                                                                                                                                                                                                                                                                                                                                                                "/>
    <s v="PGP"/>
    <n v="0"/>
  </r>
  <r>
    <n v="891411663"/>
    <s v="ESE HOSPITAL SANTA MONICA"/>
    <s v="HSM"/>
    <n v="1211260"/>
    <s v="HSM1211260"/>
    <s v="891411663_HSM1211260"/>
    <d v="2022-08-23T00:00:00"/>
    <d v="2022-09-19T00:00:00"/>
    <n v="63700"/>
    <n v="63700"/>
    <s v="EVENTO SUBSIDIADO"/>
    <s v="DOSQUEBRADAS"/>
    <s v="Factura aceptada por la IPS"/>
    <x v="0"/>
    <n v="0"/>
    <m/>
    <m/>
    <m/>
    <n v="63700"/>
    <n v="0"/>
    <n v="0"/>
    <n v="0"/>
    <m/>
    <m/>
    <m/>
    <n v="0"/>
    <n v="0"/>
    <n v="0"/>
    <m/>
    <m/>
    <m/>
    <n v="0"/>
    <n v="0"/>
    <n v="0"/>
    <m/>
    <m/>
    <m/>
    <n v="0"/>
    <s v="Devuelta CA"/>
    <d v="2022-08-23T00:00:00"/>
    <d v="2022-09-19T00:00:00"/>
    <d v="2022-09-23T00:00:00"/>
    <n v="63700"/>
    <n v="63700"/>
    <n v="0"/>
    <n v="0"/>
    <n v="0"/>
    <n v="0"/>
    <n v="0"/>
    <n v="0"/>
    <n v="0"/>
    <n v="63700"/>
    <s v="Por solicitud de la EPS en el SRX126091"/>
    <n v="0"/>
    <n v="63700"/>
    <s v="DEVOLUCION"/>
    <s v="AUT: SERVICIO FACTURADO NO CUENTA CON AUTORIZACION. ANDRES FERNANDEZ                                                                                                                                                                                                                                                                                                                                                                                                                                                                                                                                                                                                                                                                            "/>
    <s v="AUTORIZACION"/>
    <n v="0"/>
  </r>
  <r>
    <n v="891411663"/>
    <s v="ESE HOSPITAL SANTA MONICA"/>
    <s v="HSM"/>
    <n v="1211274"/>
    <s v="HSM1211274"/>
    <s v="891411663_HSM1211274"/>
    <d v="2022-08-23T00:00:00"/>
    <d v="2022-09-19T00:00:00"/>
    <n v="141850"/>
    <n v="141850"/>
    <s v="EVENTO CONTRIBUTIVO"/>
    <s v="DOSQUEBRADAS"/>
    <s v="Factura aceptada por la IPS"/>
    <x v="0"/>
    <n v="0"/>
    <m/>
    <m/>
    <m/>
    <n v="141850"/>
    <n v="0"/>
    <n v="0"/>
    <n v="0"/>
    <m/>
    <m/>
    <m/>
    <n v="0"/>
    <n v="0"/>
    <n v="0"/>
    <m/>
    <m/>
    <m/>
    <n v="0"/>
    <n v="0"/>
    <n v="0"/>
    <m/>
    <m/>
    <m/>
    <n v="0"/>
    <s v="Devuelta CA"/>
    <d v="2022-08-23T00:00:00"/>
    <d v="2022-09-19T00:00:00"/>
    <d v="2022-09-23T00:00:00"/>
    <n v="141850"/>
    <n v="141850"/>
    <n v="0"/>
    <n v="0"/>
    <n v="0"/>
    <n v="0"/>
    <n v="0"/>
    <n v="0"/>
    <n v="0"/>
    <n v="141850"/>
    <s v="Por solicitud de la EPS en el SRX125976"/>
    <n v="0"/>
    <n v="141850"/>
    <s v="DEVOLUCION"/>
    <s v="AUT: SERVICIO FACTURADO NO CUENTA CON AUTORIZACION. ANDRES FERNANDEZ                                                                                                                                                                                                                                                                                                                                                                                                                                                                                                                                                                                                                                                                            "/>
    <s v="AUTORIZACION"/>
    <n v="0"/>
  </r>
  <r>
    <n v="891411663"/>
    <s v="ESE HOSPITAL SANTA MONICA"/>
    <s v="HSM"/>
    <n v="1211256"/>
    <s v="HSM1211256"/>
    <s v="891411663_HSM1211256"/>
    <d v="2022-08-23T00:00:00"/>
    <d v="2022-09-19T00:00:00"/>
    <n v="170600"/>
    <n v="170600"/>
    <s v="EVENTO SUBSIDIADO"/>
    <s v="DOSQUEBRADAS"/>
    <s v="Factura aceptada por la IPS"/>
    <x v="0"/>
    <n v="0"/>
    <m/>
    <m/>
    <m/>
    <n v="170600"/>
    <n v="0"/>
    <n v="0"/>
    <n v="0"/>
    <m/>
    <m/>
    <m/>
    <n v="0"/>
    <n v="0"/>
    <n v="0"/>
    <m/>
    <m/>
    <m/>
    <n v="0"/>
    <n v="0"/>
    <n v="0"/>
    <m/>
    <m/>
    <m/>
    <n v="0"/>
    <s v="Devuelta CA"/>
    <d v="2022-08-23T00:00:00"/>
    <d v="2022-09-19T00:00:00"/>
    <d v="2022-09-23T00:00:00"/>
    <n v="170600"/>
    <n v="170600"/>
    <n v="0"/>
    <n v="0"/>
    <n v="0"/>
    <n v="0"/>
    <n v="0"/>
    <n v="0"/>
    <n v="0"/>
    <n v="170600"/>
    <s v="Por solicitud de la EPS en el SRX125950"/>
    <n v="0"/>
    <n v="170600"/>
    <s v="DEVOLUCION"/>
    <s v="AUT: SERVICIO FACTURADO NO CUENTA CON AUTORIZACION. ANDRES FERNANDEZ                                                                                                                                                                                                                                                                                                                                                                                                                                                                                                                                                                                                                                                                            "/>
    <s v="AUTORIZACION"/>
    <n v="0"/>
  </r>
  <r>
    <n v="891411663"/>
    <s v="ESE HOSPITAL SANTA MONICA"/>
    <s v="HSM"/>
    <n v="1211249"/>
    <s v="HSM1211249"/>
    <s v="891411663_HSM1211249"/>
    <d v="2022-08-23T00:00:00"/>
    <d v="2022-09-19T00:00:00"/>
    <n v="178300"/>
    <n v="178300"/>
    <s v="EVENTO SUBSIDIADO"/>
    <s v="DOSQUEBRADAS"/>
    <s v="Factura aceptada por la IPS"/>
    <x v="0"/>
    <n v="0"/>
    <m/>
    <m/>
    <m/>
    <n v="178300"/>
    <n v="0"/>
    <n v="0"/>
    <n v="0"/>
    <m/>
    <m/>
    <m/>
    <n v="0"/>
    <n v="0"/>
    <n v="0"/>
    <m/>
    <m/>
    <m/>
    <n v="0"/>
    <n v="0"/>
    <n v="0"/>
    <m/>
    <m/>
    <m/>
    <n v="0"/>
    <s v="Devuelta CA"/>
    <d v="2022-08-23T00:00:00"/>
    <d v="2022-09-19T00:00:00"/>
    <d v="2022-09-23T00:00:00"/>
    <n v="178300"/>
    <n v="178300"/>
    <n v="0"/>
    <n v="0"/>
    <n v="0"/>
    <n v="0"/>
    <n v="0"/>
    <n v="0"/>
    <n v="0"/>
    <n v="178300"/>
    <s v="Por solicitud de la EPS en el SRX125945"/>
    <n v="0"/>
    <n v="178300"/>
    <s v="DEVOLUCION"/>
    <s v="AUT: SERVICIO FACTURADO NO CUENTA CON AUTORIZACION. ANDRES FERNANDEZ                                                                                                                                                                                                                                                                                                                                                                                                                                                                                                                                                                                                                                                                            "/>
    <s v="AUTORIZACION"/>
    <n v="0"/>
  </r>
  <r>
    <n v="891411663"/>
    <s v="ESE HOSPITAL SANTA MONICA"/>
    <s v="HSM"/>
    <n v="1214265"/>
    <s v="HSM1214265"/>
    <s v="891411663_HSM1214265"/>
    <d v="2022-09-07T00:00:00"/>
    <d v="2022-10-14T00:00:00"/>
    <n v="169000"/>
    <n v="169000"/>
    <s v="EVENTO SUBSIDIADO"/>
    <s v="DOSQUEBRADAS"/>
    <s v="Factura aceptada por la IPS"/>
    <x v="0"/>
    <n v="0"/>
    <m/>
    <m/>
    <m/>
    <n v="169000"/>
    <n v="0"/>
    <n v="0"/>
    <n v="0"/>
    <m/>
    <m/>
    <m/>
    <n v="0"/>
    <n v="0"/>
    <n v="0"/>
    <m/>
    <m/>
    <m/>
    <n v="0"/>
    <n v="0"/>
    <n v="0"/>
    <m/>
    <m/>
    <m/>
    <n v="0"/>
    <s v="Devuelta CA"/>
    <d v="2022-09-07T00:00:00"/>
    <d v="2022-10-15T00:00:00"/>
    <d v="2022-10-24T00:00:00"/>
    <n v="169000"/>
    <n v="169000"/>
    <n v="0"/>
    <n v="0"/>
    <n v="0"/>
    <n v="0"/>
    <n v="0"/>
    <n v="0"/>
    <n v="0"/>
    <n v="169000"/>
    <s v="Por solicitud de la EPS en el SRX126225"/>
    <n v="0"/>
    <n v="169000"/>
    <s v="DEVOLUCION"/>
    <s v="PGP: SE DEVUELVE FACTURA SERVICIOS FACTURADOS SE ENCUENTRA I NCLUIDOS DENTRO DE LA CAPITA PACIENTE CON IPS SANTA MONICA JENNIFER REBOLLEDO                                                                                                                                                                                                                                                                                                                                                                                                                                                                                                                                                                                                      "/>
    <s v="PGP"/>
    <n v="0"/>
  </r>
  <r>
    <n v="891411663"/>
    <s v="ESE HOSPITAL SANTA MONICA"/>
    <s v="HSM"/>
    <n v="1210135"/>
    <s v="HSM1210135"/>
    <s v="891411663_HSM1210135"/>
    <d v="2022-08-18T00:00:00"/>
    <d v="2022-10-19T00:00:00"/>
    <n v="74800"/>
    <n v="74800"/>
    <s v="EVENTO CONTRIBUTIVO"/>
    <s v="DOSQUEBRADAS"/>
    <s v="Factura aceptada por la IPS"/>
    <x v="0"/>
    <n v="0"/>
    <m/>
    <m/>
    <m/>
    <n v="74800"/>
    <n v="0"/>
    <n v="0"/>
    <n v="0"/>
    <m/>
    <m/>
    <m/>
    <n v="0"/>
    <n v="0"/>
    <n v="0"/>
    <m/>
    <m/>
    <m/>
    <n v="0"/>
    <n v="0"/>
    <n v="0"/>
    <m/>
    <m/>
    <m/>
    <n v="0"/>
    <s v="Devuelta CA"/>
    <d v="2022-08-18T00:00:00"/>
    <d v="2022-10-19T00:00:00"/>
    <d v="2022-10-24T00:00:00"/>
    <n v="74800"/>
    <n v="74800"/>
    <n v="0"/>
    <n v="0"/>
    <n v="0"/>
    <n v="0"/>
    <n v="0"/>
    <n v="0"/>
    <n v="0"/>
    <n v="74800"/>
    <s v="Por solicitud de la EPS en el SRX126057"/>
    <n v="0"/>
    <n v="74800"/>
    <s v="DEVOLUCION"/>
    <s v="AUT/SPTE INCOMPLETO: SE DEVUELVE FACTURA NO CUENTA CON AUTOR IZACION POR LOS SERVICIOS PRESTADOS EL NAP QUE ANEXAN SE ENENTRA PAGO EN LA FACTURA HSM-1201579 , NO SE EVIDENCIA COMPR BANTE DE RECIBIDO POR EL USUARIO.JENNIFER REBOLLEDO                                                                                                                                                                                                                                                                                                                                                                                                                                                                                                        "/>
    <s v="AUTORIZACION"/>
    <n v="0"/>
  </r>
  <r>
    <n v="891411663"/>
    <s v="ESE HOSPITAL SANTA MONICA"/>
    <s v="HSM"/>
    <n v="1212842"/>
    <s v="HSM1212842"/>
    <s v="891411663_HSM1212842"/>
    <d v="2022-08-30T00:00:00"/>
    <d v="2022-10-19T00:00:00"/>
    <n v="68560"/>
    <n v="68560"/>
    <s v="EVENTO CONTRIBUTIVO"/>
    <s v="DOSQUEBRADAS"/>
    <s v="Factura aceptada por la IPS"/>
    <x v="0"/>
    <n v="0"/>
    <m/>
    <m/>
    <m/>
    <n v="68560"/>
    <n v="0"/>
    <n v="0"/>
    <n v="0"/>
    <m/>
    <m/>
    <m/>
    <n v="0"/>
    <n v="0"/>
    <n v="0"/>
    <m/>
    <m/>
    <m/>
    <n v="0"/>
    <n v="0"/>
    <n v="0"/>
    <m/>
    <m/>
    <m/>
    <n v="0"/>
    <s v="Devuelta CA"/>
    <d v="2022-08-30T00:00:00"/>
    <d v="2022-10-19T00:00:00"/>
    <d v="2022-10-24T00:00:00"/>
    <n v="68560"/>
    <n v="68560"/>
    <n v="0"/>
    <n v="0"/>
    <n v="0"/>
    <n v="0"/>
    <n v="0"/>
    <n v="0"/>
    <n v="0"/>
    <n v="68560"/>
    <s v="Por solicitud de la EPS en el SRX126078"/>
    <n v="0"/>
    <n v="68560"/>
    <s v="DEVOLUCION"/>
    <s v="AUT:SE DEVUELVE FACTURA AL VALIDAR NO CUENTA CON AUTORIZACIO N POR LOS SERVICIOS FACTURADOS FAVOR SOLICITAR PARA DAR TRAITE.JENNIFER REBOLLEDO                                                                                                                                                                                                                                                                                                                                                                                                                                                                                                                                                                                                  "/>
    <s v="AUTORIZACION"/>
    <n v="0"/>
  </r>
  <r>
    <n v="891411663"/>
    <s v="ESE HOSPITAL SANTA MONICA"/>
    <s v="HSM"/>
    <n v="1212839"/>
    <s v="HSM1212839"/>
    <s v="891411663_HSM1212839"/>
    <d v="2022-08-30T00:00:00"/>
    <d v="2022-10-19T00:00:00"/>
    <n v="85300"/>
    <n v="85300"/>
    <s v="EVENTO SUBSIDIADO"/>
    <s v="DOSQUEBRADAS"/>
    <s v="Factura aceptada por la IPS"/>
    <x v="0"/>
    <n v="0"/>
    <m/>
    <m/>
    <m/>
    <n v="85300"/>
    <n v="0"/>
    <n v="0"/>
    <n v="0"/>
    <m/>
    <m/>
    <m/>
    <n v="0"/>
    <n v="0"/>
    <n v="0"/>
    <m/>
    <m/>
    <m/>
    <n v="0"/>
    <n v="0"/>
    <n v="0"/>
    <m/>
    <m/>
    <m/>
    <n v="0"/>
    <s v="Devuelta CA"/>
    <d v="2022-08-30T00:00:00"/>
    <d v="2022-10-15T00:00:00"/>
    <d v="2022-10-22T00:00:00"/>
    <n v="85300"/>
    <n v="85300"/>
    <n v="0"/>
    <n v="0"/>
    <n v="0"/>
    <n v="0"/>
    <n v="0"/>
    <n v="0"/>
    <n v="0"/>
    <n v="85300"/>
    <s v="Por solicitud de la EPS en el SRX126042"/>
    <n v="0"/>
    <n v="85300"/>
    <s v="DEVOLUCION"/>
    <s v="AUT/TARIFA:SE DEVUELVE FACTURA NO CUENTA CON AUTORIZACION PA RA EL SEVICIO FACTURADO, MAYOR VALOR COBRADO EN TROPONINA V $64.001 DIFERENCIA POR $21.299 FAVOR VALIDAR.JENNIFER REVBO LLEDO                                                                                                                                                                                                                                                                                                                                                                                                                                                                                                                                                      "/>
    <s v="AUTORIZACION"/>
    <n v="0"/>
  </r>
  <r>
    <n v="891411663"/>
    <s v="ESE HOSPITAL SANTA MONICA"/>
    <s v="HSM"/>
    <n v="1212661"/>
    <s v="HSM1212661"/>
    <s v="891411663_HSM1212661"/>
    <d v="2022-08-30T00:00:00"/>
    <d v="2022-10-19T00:00:00"/>
    <n v="87700"/>
    <n v="87700"/>
    <s v="EVENTO SUBSIDIADO"/>
    <s v="DOSQUEBRADAS"/>
    <s v="Factura aceptada por la IPS"/>
    <x v="0"/>
    <n v="0"/>
    <m/>
    <m/>
    <m/>
    <n v="87700"/>
    <n v="0"/>
    <n v="0"/>
    <n v="0"/>
    <m/>
    <m/>
    <m/>
    <n v="0"/>
    <n v="0"/>
    <n v="0"/>
    <m/>
    <m/>
    <m/>
    <n v="0"/>
    <n v="0"/>
    <n v="0"/>
    <m/>
    <m/>
    <m/>
    <n v="0"/>
    <s v="Devuelta CA"/>
    <d v="2022-08-30T00:00:00"/>
    <d v="2022-10-15T00:00:00"/>
    <d v="2022-10-22T00:00:00"/>
    <n v="87700"/>
    <n v="87700"/>
    <n v="0"/>
    <n v="0"/>
    <n v="0"/>
    <n v="0"/>
    <n v="0"/>
    <n v="0"/>
    <n v="0"/>
    <n v="87700"/>
    <s v="Por solicitud de la EPS en el SRX126037"/>
    <n v="0"/>
    <n v="87700"/>
    <s v="DEVOLUCION"/>
    <s v="AUT: SE DEVUELVE FACTURA AL VALIDAR NO CUENTA CON AUTORIZACI ON POR LOS SERVICIOS PRESTADOS EL NAP QUE ANEXAN SE ENCUENTA PAGO EN LA FACTURA HSM-1198813 .JENNIFER REBOLLEDO                                                                                                                                                                                                                                                                                                                                                                                                                                                                                                                                                                    "/>
    <s v="AUTORIZACION"/>
    <n v="0"/>
  </r>
  <r>
    <n v="891411663"/>
    <s v="ESE HOSPITAL SANTA MONICA"/>
    <s v="HSM"/>
    <n v="1212748"/>
    <s v="HSM1212748"/>
    <s v="891411663_HSM1212748"/>
    <d v="2022-08-30T00:00:00"/>
    <d v="2022-10-19T00:00:00"/>
    <n v="106180"/>
    <n v="106180"/>
    <s v="EVENTO CONTRIBUTIVO"/>
    <s v="DOSQUEBRADAS"/>
    <s v="Factura aceptada por la IPS"/>
    <x v="0"/>
    <n v="0"/>
    <m/>
    <m/>
    <m/>
    <n v="106180"/>
    <n v="0"/>
    <n v="0"/>
    <n v="0"/>
    <m/>
    <m/>
    <m/>
    <n v="0"/>
    <n v="0"/>
    <n v="0"/>
    <m/>
    <m/>
    <m/>
    <n v="0"/>
    <n v="0"/>
    <n v="0"/>
    <m/>
    <m/>
    <m/>
    <n v="0"/>
    <s v="Devuelta CA"/>
    <d v="2022-08-30T00:00:00"/>
    <d v="2022-10-19T00:00:00"/>
    <d v="2022-10-24T00:00:00"/>
    <n v="106180"/>
    <n v="106180"/>
    <n v="0"/>
    <n v="0"/>
    <n v="0"/>
    <n v="0"/>
    <n v="0"/>
    <n v="0"/>
    <n v="0"/>
    <n v="106180"/>
    <s v="Por solicitud de la EPS en el SRX126020"/>
    <n v="0"/>
    <n v="106180"/>
    <s v="DEVOLUCION"/>
    <s v="AUT: SE DEVUELVE FACTURA LOS SERVICIOS FACTURADOS NO CUENTAN  CON AUTORIZACION FAVOR VALIDAR PARA DAR TRAMITE.JENNIFER RBOLLEDO                                                                                                                                                                                                                                                                                                                                                                                                                                                                                                                                                                                                                 "/>
    <s v="AUTORIZACION"/>
    <n v="0"/>
  </r>
  <r>
    <n v="891411663"/>
    <s v="ESE HOSPITAL SANTA MONICA"/>
    <s v="HSM"/>
    <n v="1212843"/>
    <s v="HSM1212843"/>
    <s v="891411663_HSM1212843"/>
    <d v="2022-08-30T00:00:00"/>
    <d v="2022-10-19T00:00:00"/>
    <n v="111100"/>
    <n v="111100"/>
    <s v="EVENTO CONTRIBUTIVO"/>
    <s v="DOSQUEBRADAS"/>
    <s v="Factura aceptada por la IPS"/>
    <x v="0"/>
    <n v="0"/>
    <m/>
    <m/>
    <m/>
    <n v="111100"/>
    <n v="0"/>
    <n v="0"/>
    <n v="0"/>
    <m/>
    <m/>
    <m/>
    <n v="0"/>
    <n v="0"/>
    <n v="0"/>
    <m/>
    <m/>
    <m/>
    <n v="0"/>
    <n v="0"/>
    <n v="0"/>
    <m/>
    <m/>
    <m/>
    <n v="0"/>
    <s v="Devuelta CA"/>
    <d v="2022-08-30T00:00:00"/>
    <d v="2022-10-19T00:00:00"/>
    <d v="2022-10-24T00:00:00"/>
    <n v="111100"/>
    <n v="111100"/>
    <n v="0"/>
    <n v="0"/>
    <n v="0"/>
    <n v="0"/>
    <n v="0"/>
    <n v="0"/>
    <n v="0"/>
    <n v="111100"/>
    <s v="Por solicitud de la EPS en el SRX126013"/>
    <n v="0"/>
    <n v="111100"/>
    <s v="DEVOLUCION"/>
    <s v="AUT: SE DEVUELVE FACTURA AL VALIDAR NO CUENTA CON AUTORIZACI ON POR LOS SERVICIOS FACTURADOS FAVOR SOLICITAR PARA DAR TRMITE.JENNIFER REBOLLEDO                                                                                                                                                                                                                                                                                                                                                                                                                                                                                                                                                                                                 "/>
    <s v="AUTORIZACION"/>
    <n v="0"/>
  </r>
  <r>
    <n v="891411663"/>
    <s v="ESE HOSPITAL SANTA MONICA"/>
    <s v="HSM"/>
    <n v="1212592"/>
    <s v="HSM1212592"/>
    <s v="891411663_HSM1212592"/>
    <d v="2022-08-30T00:00:00"/>
    <d v="2022-10-19T00:00:00"/>
    <n v="184700"/>
    <n v="184700"/>
    <s v="EVENTO SUBSIDIADO"/>
    <s v="DOSQUEBRADAS"/>
    <s v="Factura aceptada por la IPS"/>
    <x v="0"/>
    <n v="0"/>
    <m/>
    <m/>
    <m/>
    <n v="184700"/>
    <n v="0"/>
    <n v="0"/>
    <n v="0"/>
    <m/>
    <m/>
    <m/>
    <n v="0"/>
    <n v="0"/>
    <n v="0"/>
    <m/>
    <m/>
    <m/>
    <n v="0"/>
    <n v="0"/>
    <n v="0"/>
    <m/>
    <m/>
    <m/>
    <n v="0"/>
    <s v="Devuelta CA"/>
    <d v="2022-08-30T00:00:00"/>
    <d v="2022-10-15T00:00:00"/>
    <d v="2022-10-22T00:00:00"/>
    <n v="184700"/>
    <n v="184700"/>
    <n v="0"/>
    <n v="0"/>
    <n v="0"/>
    <n v="0"/>
    <n v="0"/>
    <n v="0"/>
    <n v="0"/>
    <n v="184700"/>
    <s v="Por solicitud de la EPS en el SRX125941"/>
    <n v="0"/>
    <n v="184700"/>
    <s v="DEVOLUCION"/>
    <s v="AUT/TARIFAS/FACTURACION: SE DEVUELVE FACTURA :1-AL VALIDAR M NO CUENTA CON AUTORIZACION POR LOS SERVICIOS PRESTADOS,2-PAIENTE NO SE ENCUENTRA RETIRADO A LA FECHA DE LA PRESTACION, 3-MAYOR VALOR COBRADO EN LABORATORIO :PCR VP$42.250 DIFERENCIA POR $14.050,SODIO VP$24.500 DIFERENCIA $8.200,POTASIO VP$ 9.750,DIFERENCIA $9.950,CLORO VP $9.500 DIFERENCIA $3.200, COPROSCOPICO VP$32.500 DIFERENCIA POR $10.800 FAVOR VALIDAR PARA DAR TRAMITE.JENNIFER REBOLLEDO                                                                                                                                                                                                                                                                         "/>
    <s v="AUTORIZACION"/>
    <n v="0"/>
  </r>
  <r>
    <n v="891411663"/>
    <s v="ESE HOSPITAL SANTA MONICA"/>
    <s v="HSM"/>
    <n v="1186019"/>
    <s v="HSM1186019"/>
    <s v="891411663_HSM1186019"/>
    <d v="2022-04-30T00:00:00"/>
    <d v="2022-11-02T00:00:00"/>
    <n v="49200"/>
    <n v="49200"/>
    <s v="EVENTO CONTRIBUTIVO"/>
    <s v="DOSQUEBRADAS"/>
    <s v="Factura aceptada por la IPS"/>
    <x v="0"/>
    <n v="0"/>
    <m/>
    <m/>
    <m/>
    <n v="49200"/>
    <n v="0"/>
    <n v="0"/>
    <n v="0"/>
    <m/>
    <m/>
    <m/>
    <n v="0"/>
    <n v="0"/>
    <n v="0"/>
    <m/>
    <m/>
    <m/>
    <n v="0"/>
    <n v="0"/>
    <n v="0"/>
    <m/>
    <m/>
    <m/>
    <n v="0"/>
    <s v="Devuelta CA"/>
    <d v="2022-04-30T00:00:00"/>
    <d v="2022-11-03T00:00:00"/>
    <d v="2022-11-08T00:00:00"/>
    <n v="49200"/>
    <n v="49200"/>
    <n v="0"/>
    <n v="0"/>
    <n v="0"/>
    <n v="0"/>
    <n v="0"/>
    <n v="0"/>
    <n v="0"/>
    <n v="49200"/>
    <s v="Por solicitud de la EPS en el SRX126268"/>
    <n v="0"/>
    <n v="49200"/>
    <s v="DEVOLUCION"/>
    <s v="SPTE INCOMPLETO/TARIFA/PAIWEB:SE DEVUELVE FACTURA AL VALIDAR  LOS SERVICIOS NO SE ENCUENTRAN REPORTADOS EN PAIWEB,2-NO SEVIDENCIA EPICRISIS O SOPORTE DE APLICACION DE LAS VACUNAS, MAYOR VALOR COBRADO EN VACUNAS VALOR A RECONOCER SOAT-25% $9$.225 FAVOR VALIDAR.JENNIFER REBOLLEDO                                                                                                                                                                                                                                                                                                                                                                                                                                                          "/>
    <s v="SOAT"/>
    <n v="0"/>
  </r>
  <r>
    <n v="891411663"/>
    <s v="ESE HOSPITAL SANTA MONICA"/>
    <s v="HSM"/>
    <n v="1196530"/>
    <s v="HSM1196530"/>
    <s v="891411663_HSM1196530"/>
    <d v="2022-06-24T00:00:00"/>
    <d v="2022-11-02T00:00:00"/>
    <n v="105120"/>
    <n v="105120"/>
    <s v="EVENTO SUBSIDIADO"/>
    <s v="DOSQUEBRADAS"/>
    <s v="Factura aceptada por la IPS"/>
    <x v="0"/>
    <n v="0"/>
    <m/>
    <m/>
    <m/>
    <n v="105120"/>
    <n v="0"/>
    <n v="0"/>
    <n v="0"/>
    <m/>
    <m/>
    <m/>
    <n v="0"/>
    <n v="0"/>
    <n v="0"/>
    <m/>
    <m/>
    <m/>
    <n v="0"/>
    <n v="0"/>
    <n v="0"/>
    <m/>
    <m/>
    <m/>
    <n v="0"/>
    <s v="Devuelta CA"/>
    <d v="2022-06-24T00:00:00"/>
    <d v="2022-11-02T00:00:00"/>
    <d v="2022-11-03T00:00:00"/>
    <n v="105120"/>
    <n v="105120"/>
    <n v="0"/>
    <n v="0"/>
    <n v="0"/>
    <n v="0"/>
    <n v="0"/>
    <n v="0"/>
    <n v="0"/>
    <n v="105120"/>
    <s v="Por solicitud de la EPS en el SRX126197"/>
    <n v="0"/>
    <n v="105120"/>
    <s v="DEVOLUCION"/>
    <s v="NOPBS: SE DEVUELVE FACTURA 1-MIPRES NO SE ENCUENTRA REPORTAD  EN LA WEB SERVICES, 2-HISTORIA CLINICA INCOMPLETA ,3-CODIG DEL ENSURE SE ENCUENTRA ERRADO DEBE DE IR CODIGO MIPRES,EN LA WEB SERVICES SE DEBE DE REPORTAR LOS MISMOS DATOS FACTURADOS, FECHA DE DISPENSACION DEBE DE IR LA FECHA DE EGRESO, CA TIDAD, VALOR,CODIGO MIPRES.LA FECHA DE INGRESO Y EGRESO NO OINCIDE CON LA ADMINISTRACION DE LOS ALIMENTOS INDICAN QUE I NGRESAR EL 22/05/2022 Y FINALIZA EL 22/05/2022 EN LA FACTURFAVOR VALIDAR Y ANEXAR LO REQUERIDO PARA DAR TRAMITE.JENNIFE R REBOLLEDO                                                                                                                                                                        "/>
    <s v="NO PBS"/>
    <n v="0"/>
  </r>
  <r>
    <n v="891411663"/>
    <s v="ESE HOSPITAL SANTA MONICA"/>
    <s v="HSM"/>
    <n v="1215398"/>
    <s v="HSM1215398"/>
    <s v="891411663_HSM1215398"/>
    <d v="2022-09-14T00:00:00"/>
    <d v="2022-11-02T00:00:00"/>
    <n v="56300"/>
    <n v="56300"/>
    <s v="EVENTO SUBSIDIADO"/>
    <s v="DOSQUEBRADAS"/>
    <s v="Factura aceptada por la IPS"/>
    <x v="0"/>
    <n v="0"/>
    <m/>
    <m/>
    <m/>
    <n v="56300"/>
    <n v="0"/>
    <n v="0"/>
    <n v="0"/>
    <m/>
    <m/>
    <m/>
    <n v="0"/>
    <n v="0"/>
    <n v="0"/>
    <m/>
    <m/>
    <m/>
    <n v="0"/>
    <n v="0"/>
    <n v="0"/>
    <m/>
    <m/>
    <m/>
    <n v="0"/>
    <s v="Devuelta CA"/>
    <d v="2022-09-14T00:00:00"/>
    <d v="2022-11-03T00:00:00"/>
    <d v="2022-11-08T00:00:00"/>
    <n v="56300"/>
    <n v="56300"/>
    <n v="0"/>
    <n v="0"/>
    <n v="0"/>
    <n v="0"/>
    <n v="0"/>
    <n v="0"/>
    <n v="0"/>
    <n v="56300"/>
    <s v="Por solicitud de la EPS en el SRX126129"/>
    <n v="0"/>
    <n v="56300"/>
    <s v="DEVOLUCION"/>
    <s v="AUT/TARIFA: SE DEVUELVE FACTURA EL SERVICIO FACTURADO NO CUE TA CON AUTORIZACION, 2-MAYOR VALOR COBRADO EN PCR CUPS 90693 VP$42.250 VC$56.300 FAVOR VALIDAR.JENNIFER REBOLLEDO                                                                                                                                                                                                                                                                                                                                                                                                                                                                                                                                                                  "/>
    <s v="AUTORIZACION"/>
    <n v="0"/>
  </r>
  <r>
    <n v="891411663"/>
    <s v="ESE HOSPITAL SANTA MONICA"/>
    <s v="HSM"/>
    <n v="1215402"/>
    <s v="HSM1215402"/>
    <s v="891411663_HSM1215402"/>
    <d v="2022-09-14T00:00:00"/>
    <d v="2022-11-02T00:00:00"/>
    <n v="154400"/>
    <n v="154400"/>
    <s v="EVENTO SUBSIDIADO"/>
    <s v="DOSQUEBRADAS"/>
    <s v="Factura aceptada por la IPS"/>
    <x v="0"/>
    <n v="0"/>
    <m/>
    <m/>
    <m/>
    <n v="154400"/>
    <n v="0"/>
    <n v="0"/>
    <n v="0"/>
    <m/>
    <m/>
    <m/>
    <n v="0"/>
    <n v="0"/>
    <n v="0"/>
    <m/>
    <m/>
    <m/>
    <n v="0"/>
    <n v="0"/>
    <n v="0"/>
    <m/>
    <m/>
    <m/>
    <n v="0"/>
    <s v="Devuelta CA"/>
    <d v="2022-09-14T00:00:00"/>
    <d v="2022-11-03T00:00:00"/>
    <d v="2022-11-08T00:00:00"/>
    <n v="154400"/>
    <n v="154400"/>
    <n v="0"/>
    <n v="0"/>
    <n v="0"/>
    <n v="0"/>
    <n v="0"/>
    <n v="0"/>
    <n v="0"/>
    <n v="154400"/>
    <s v="Por solicitud de la EPS en el SRX125966"/>
    <n v="0"/>
    <n v="154400"/>
    <s v="DEVOLUCION"/>
    <s v="AUT/TARIFA: SE DEVUELVE FACTURA NO CUENTA CON AUTORIZACION P OR LOS SERVICIOS FACTURADOS, MAYOR VALOR COBRADO EN PARACLIICO TIROXINA LIBRE VP$50.000 VC$66.700 DIFERENCIA POR $16.70 0 FAVOR VALIDAR.JENNIFER REBOLLEDO                                                                                                                                                                                                                                                                                                                                                                                                                                                                                                                         "/>
    <s v="AUTORIZACION"/>
    <n v="0"/>
  </r>
  <r>
    <n v="891411663"/>
    <s v="ESE HOSPITAL SANTA MONICA"/>
    <s v="HSM"/>
    <n v="1215393"/>
    <s v="HSM1215393"/>
    <s v="891411663_HSM1215393"/>
    <d v="2022-09-14T00:00:00"/>
    <d v="2022-11-02T00:00:00"/>
    <n v="172700"/>
    <n v="172700"/>
    <s v="EVENTO SUBSIDIADO"/>
    <s v="DOSQUEBRADAS"/>
    <s v="Factura aceptada por la IPS"/>
    <x v="0"/>
    <n v="0"/>
    <m/>
    <m/>
    <m/>
    <n v="172700"/>
    <n v="0"/>
    <n v="0"/>
    <n v="0"/>
    <m/>
    <m/>
    <m/>
    <n v="0"/>
    <n v="0"/>
    <n v="0"/>
    <m/>
    <m/>
    <m/>
    <n v="0"/>
    <n v="0"/>
    <n v="0"/>
    <m/>
    <m/>
    <m/>
    <n v="0"/>
    <s v="Devuelta CA"/>
    <d v="2022-09-14T00:00:00"/>
    <d v="2022-11-03T00:00:00"/>
    <d v="2022-11-08T00:00:00"/>
    <n v="172700"/>
    <n v="172700"/>
    <n v="0"/>
    <n v="0"/>
    <n v="0"/>
    <n v="0"/>
    <n v="0"/>
    <n v="0"/>
    <n v="0"/>
    <n v="172700"/>
    <s v="Por solicitud de la EPS en el SRX126227"/>
    <n v="0"/>
    <n v="172700"/>
    <s v="DEVOLUCION"/>
    <s v="PGP: SE DEVUELVE FACTURA AL VALIDAR EL SERVICIO FACTURADO SE ENCUENTRA INCLUIDO DENTRO DE LA CAPITA CODIGO PACTADO ES 90610 ANTIGENO ESPECIFICO DE PROSTATA.JENNIFER REBOLLEDO                                                                                                                                                                                                                                                                                                                                                                                                                                                                                                                                                                  "/>
    <s v="PGP"/>
    <n v="0"/>
  </r>
  <r>
    <n v="891411663"/>
    <s v="ESE HOSPITAL SANTA MONICA"/>
    <s v="HSM"/>
    <n v="1215400"/>
    <s v="HSM1215400"/>
    <s v="891411663_HSM1215400"/>
    <d v="2022-09-14T00:00:00"/>
    <d v="2022-11-02T00:00:00"/>
    <n v="178300"/>
    <n v="178300"/>
    <s v="EVENTO SUBSIDIADO"/>
    <s v="DOSQUEBRADAS"/>
    <s v="Factura aceptada por la IPS"/>
    <x v="0"/>
    <n v="0"/>
    <m/>
    <m/>
    <m/>
    <n v="178300"/>
    <n v="0"/>
    <n v="0"/>
    <n v="0"/>
    <m/>
    <m/>
    <m/>
    <n v="0"/>
    <n v="0"/>
    <n v="0"/>
    <m/>
    <m/>
    <m/>
    <n v="0"/>
    <n v="0"/>
    <n v="0"/>
    <m/>
    <m/>
    <m/>
    <n v="0"/>
    <s v="Devuelta CA"/>
    <d v="2022-09-14T00:00:00"/>
    <d v="2022-11-03T00:00:00"/>
    <d v="2022-11-08T00:00:00"/>
    <n v="178300"/>
    <n v="178300"/>
    <n v="0"/>
    <n v="0"/>
    <n v="0"/>
    <n v="0"/>
    <n v="0"/>
    <n v="0"/>
    <n v="0"/>
    <n v="178300"/>
    <s v="Por solicitud de la EPS en el SRX125946"/>
    <n v="0"/>
    <n v="178300"/>
    <s v="DEVOLUCION"/>
    <s v="AUT/PGP/TARIFA: SE DEVUELVE FACTURA AL VALIDAR NO CUENTA CON  AUTORIZACION POR LOS SERVICIOS FACTURADOS,2-PARACLINICO HEATITIS B SE ENCUENTRA INCLUIDO DENTRO DE LA CAPITA,3-MAYOR V LOR COBRADO EN PARACLINICOS SE RECONOCE SOAT-25% FAVOR VALIAR PARA DAR TRAMITE.JENNIFER REBOLLEDO                                                                                                                                                                                                                                                                                                                                                                                                                                                          "/>
    <s v="SOAT"/>
    <n v="0"/>
  </r>
  <r>
    <n v="891411663"/>
    <s v="ESE HOSPITAL SANTA MONICA"/>
    <s v="HSM"/>
    <n v="1215388"/>
    <s v="HSM1215388"/>
    <s v="891411663_HSM1215388"/>
    <d v="2022-09-14T00:00:00"/>
    <d v="2022-11-02T00:00:00"/>
    <n v="180190"/>
    <n v="180190"/>
    <s v="EVENTO CONTRIBUTIVO"/>
    <s v="DOSQUEBRADAS"/>
    <s v="Factura aceptada por la IPS"/>
    <x v="0"/>
    <n v="0"/>
    <m/>
    <m/>
    <m/>
    <n v="180190"/>
    <n v="0"/>
    <n v="0"/>
    <n v="0"/>
    <m/>
    <m/>
    <m/>
    <n v="0"/>
    <n v="0"/>
    <n v="0"/>
    <m/>
    <m/>
    <m/>
    <n v="0"/>
    <n v="0"/>
    <n v="0"/>
    <m/>
    <m/>
    <m/>
    <n v="0"/>
    <s v="Devuelta CA"/>
    <d v="2022-09-14T00:00:00"/>
    <d v="2022-11-08T00:00:00"/>
    <d v="2022-11-08T00:00:00"/>
    <n v="180190"/>
    <n v="180190"/>
    <n v="0"/>
    <n v="0"/>
    <n v="0"/>
    <n v="0"/>
    <n v="0"/>
    <n v="0"/>
    <n v="0"/>
    <n v="180190"/>
    <s v="Por solicitud de la EPS en el SRX125944"/>
    <n v="0"/>
    <n v="180190"/>
    <s v="DEVOLUCION"/>
    <s v="AUT:SE DEVUELVE FACTURA NO CUENTA CON AUTORIZACION POR LOS S ERVICIOS PRESTADOS , SERVICIOS INCLUIDOS DENTRO DE LA CAPIT CONSULTA DE URGENCIAS $52.500 FAVOR VALIDAR PARA DAR TRAMIT E.JENNIFER REBOLLEDO                                                                                                                                                                                                                                                                                                                                                                                                                                                                                                                                       "/>
    <s v="AUTORIZACION"/>
    <n v="0"/>
  </r>
  <r>
    <n v="891411663"/>
    <s v="ESE HOSPITAL SANTA MONICA"/>
    <s v="HSM"/>
    <n v="1215686"/>
    <s v="HSM1215686"/>
    <s v="891411663_HSM1215686"/>
    <d v="2022-09-16T00:00:00"/>
    <d v="2022-11-02T00:00:00"/>
    <n v="12300"/>
    <n v="12300"/>
    <s v="EVENTO CONTRIBUTIVO"/>
    <s v="DOSQUEBRADAS"/>
    <s v="Factura aceptada por la IPS"/>
    <x v="0"/>
    <n v="0"/>
    <m/>
    <m/>
    <m/>
    <n v="12300"/>
    <n v="0"/>
    <n v="0"/>
    <n v="0"/>
    <m/>
    <m/>
    <m/>
    <n v="0"/>
    <n v="0"/>
    <n v="0"/>
    <m/>
    <m/>
    <m/>
    <n v="0"/>
    <n v="0"/>
    <n v="0"/>
    <m/>
    <m/>
    <m/>
    <n v="0"/>
    <s v="Devuelta CA"/>
    <d v="2022-09-16T00:00:00"/>
    <d v="2022-11-02T00:00:00"/>
    <d v="2022-11-03T00:00:00"/>
    <n v="12300"/>
    <n v="12300"/>
    <n v="0"/>
    <n v="0"/>
    <n v="0"/>
    <n v="0"/>
    <n v="0"/>
    <n v="0"/>
    <n v="0"/>
    <n v="12300"/>
    <s v="Por solicitud de la EPS en el SRX126257"/>
    <n v="0"/>
    <n v="12300"/>
    <s v="DEVOLUCION"/>
    <s v="SPTE.INCOMPLETO/TARIFA: SE DEVUELVE FACTURA AL VALIDAR EL SE RVICIO NO SE ENCUENTRA REPORTADO EN PAIWEB,2-NO SE EVIDENCI SOPORTE DE APLICACION DE VACUNA CONTRA FIEBRE AMARILLA,3-MA YOR VALOR COBRADO EN SERVICIOS VP$9.225 VC$12.300 SE OBJETALA DIFERENCIA, FAVOR VALIDAR.JENNIFER REBOLLEDO                                                                                                                                                                                                                                                                                                                                                                                                                                                 "/>
    <s v="VACUNA"/>
    <n v="0"/>
  </r>
  <r>
    <n v="891411663"/>
    <s v="ESE HOSPITAL SANTA MONICA"/>
    <s v="HSM"/>
    <n v="1215682"/>
    <s v="HSM1215682"/>
    <s v="891411663_HSM1215682"/>
    <d v="2022-09-16T00:00:00"/>
    <d v="2022-11-02T00:00:00"/>
    <n v="52500"/>
    <n v="52500"/>
    <s v="EVENTO CONTRIBUTIVO"/>
    <s v="DOSQUEBRADAS"/>
    <s v="Factura aceptada por la IPS"/>
    <x v="0"/>
    <n v="0"/>
    <m/>
    <m/>
    <m/>
    <n v="52500"/>
    <n v="0"/>
    <n v="0"/>
    <n v="0"/>
    <m/>
    <m/>
    <m/>
    <n v="0"/>
    <n v="0"/>
    <n v="0"/>
    <m/>
    <m/>
    <m/>
    <n v="0"/>
    <n v="0"/>
    <n v="0"/>
    <m/>
    <m/>
    <m/>
    <n v="0"/>
    <s v="Devuelta CA"/>
    <d v="2022-09-16T00:00:00"/>
    <d v="2022-11-02T00:00:00"/>
    <d v="2022-11-03T00:00:00"/>
    <n v="52500"/>
    <n v="52500"/>
    <n v="0"/>
    <n v="0"/>
    <n v="0"/>
    <n v="0"/>
    <n v="0"/>
    <n v="0"/>
    <n v="0"/>
    <n v="52500"/>
    <s v="Por solicitud de la EPS en el SRX126152"/>
    <n v="0"/>
    <n v="52500"/>
    <s v="DEVOLUCION"/>
    <s v="AUT: SE DEVUELVE FACTURA NO CUENTA CON AUTORIZACION POR LOS SERVICIOS PRESTADOS FAVOR SOLICITAR PARA DAR TRAMITE.JENNIFER REBOLLEDO                                                                                                                                                                                                                                                                                                                                                                                                                                                                                                                                                                                                             "/>
    <s v="AUTORIZACION"/>
    <n v="0"/>
  </r>
  <r>
    <n v="891411663"/>
    <s v="ESE HOSPITAL SANTA MONICA"/>
    <s v="HSM"/>
    <n v="1215691"/>
    <s v="HSM1215691"/>
    <s v="891411663_HSM1215691"/>
    <d v="2022-09-16T00:00:00"/>
    <d v="2022-11-02T00:00:00"/>
    <n v="71410"/>
    <n v="71410"/>
    <s v="EVENTO CONTRIBUTIVO"/>
    <s v="DOSQUEBRADAS"/>
    <s v="Factura aceptada por la IPS"/>
    <x v="0"/>
    <n v="0"/>
    <m/>
    <m/>
    <m/>
    <n v="71410"/>
    <n v="0"/>
    <n v="0"/>
    <n v="0"/>
    <m/>
    <m/>
    <m/>
    <n v="0"/>
    <n v="0"/>
    <n v="0"/>
    <m/>
    <m/>
    <m/>
    <n v="0"/>
    <n v="0"/>
    <n v="0"/>
    <m/>
    <m/>
    <m/>
    <n v="0"/>
    <s v="Devuelta CA"/>
    <d v="2022-09-16T00:00:00"/>
    <d v="2022-11-02T00:00:00"/>
    <d v="2022-11-03T00:00:00"/>
    <n v="71410"/>
    <n v="71410"/>
    <n v="0"/>
    <n v="0"/>
    <n v="0"/>
    <n v="0"/>
    <n v="0"/>
    <n v="0"/>
    <n v="0"/>
    <n v="71410"/>
    <s v="Por solicitud de la EPS en el SRX126074"/>
    <n v="0"/>
    <n v="71410"/>
    <s v="DEVOLUCION"/>
    <s v="AUT: SE DEVUELVE FACTURA NO CUENTA CON AUTORIZACION POR LOS ERVICIOS PRESTADOS FAVOR SOLICITAR PARA DAR TRAMITE.JENNIFER REBOLLEDO                                                                                                                                                                                                                                                                                                                                                                                                                                                                                                                                                                                                              "/>
    <s v="AUTORIZACION"/>
    <n v="0"/>
  </r>
  <r>
    <n v="891411663"/>
    <s v="ESE HOSPITAL SANTA MONICA"/>
    <s v="HSM"/>
    <n v="1215405"/>
    <s v="HSM1215405"/>
    <s v="891411663_HSM1215405"/>
    <d v="2022-09-14T00:00:00"/>
    <d v="2022-11-16T00:00:00"/>
    <n v="108500"/>
    <n v="108500"/>
    <s v="EVENTO CONTRIBUTIVO"/>
    <s v="DOSQUEBRADAS"/>
    <s v="Factura aceptada por la IPS"/>
    <x v="0"/>
    <n v="0"/>
    <m/>
    <m/>
    <m/>
    <n v="108500"/>
    <n v="0"/>
    <n v="0"/>
    <n v="0"/>
    <m/>
    <m/>
    <m/>
    <n v="0"/>
    <n v="0"/>
    <n v="0"/>
    <m/>
    <m/>
    <m/>
    <n v="0"/>
    <n v="0"/>
    <n v="0"/>
    <m/>
    <m/>
    <m/>
    <n v="0"/>
    <s v="Devuelta CA"/>
    <d v="2022-09-14T00:00:00"/>
    <d v="2022-11-16T00:00:00"/>
    <d v="2022-11-23T00:00:00"/>
    <n v="108500"/>
    <n v="108500"/>
    <n v="0"/>
    <n v="0"/>
    <n v="0"/>
    <n v="0"/>
    <n v="0"/>
    <n v="0"/>
    <n v="0"/>
    <n v="108500"/>
    <s v="Por solicitud de la EPS en el SRX126017"/>
    <n v="0"/>
    <n v="108500"/>
    <s v="DEVOLUCION"/>
    <s v="AUT: SE DEVUELVE FACTURA NO CUENTA CON AUTORIZACION POR LOS ERVICIOS FACTURADOS, FAVOR SOLICITAR PARA DAR TRAMITE.JENNIFER REBOLLEDO                                                                                                                                                                                                                                                                                                                                                                                                                                                                                                                                                                                                            "/>
    <s v="AUTORIZACION"/>
    <n v="0"/>
  </r>
  <r>
    <n v="891411663"/>
    <s v="ESE HOSPITAL SANTA MONICA"/>
    <s v="HSM"/>
    <n v="1218235"/>
    <s v="HSM1218235"/>
    <s v="891411663_HSM1218235"/>
    <d v="2022-09-28T00:00:00"/>
    <d v="2022-11-16T00:00:00"/>
    <n v="72150"/>
    <n v="72150"/>
    <s v="EVENTO CONTRIBUTIVO"/>
    <s v="DOSQUEBRADAS"/>
    <s v="Factura aceptada por la IPS"/>
    <x v="0"/>
    <n v="0"/>
    <m/>
    <m/>
    <m/>
    <n v="72150"/>
    <n v="0"/>
    <n v="0"/>
    <n v="0"/>
    <m/>
    <m/>
    <m/>
    <n v="0"/>
    <n v="0"/>
    <n v="0"/>
    <m/>
    <m/>
    <m/>
    <n v="0"/>
    <n v="0"/>
    <n v="0"/>
    <m/>
    <m/>
    <m/>
    <n v="0"/>
    <s v="Devuelta CA"/>
    <d v="2022-09-28T00:00:00"/>
    <d v="2022-11-16T00:00:00"/>
    <d v="2022-11-23T00:00:00"/>
    <n v="72150"/>
    <n v="72150"/>
    <n v="0"/>
    <n v="0"/>
    <n v="0"/>
    <n v="0"/>
    <n v="0"/>
    <n v="0"/>
    <n v="0"/>
    <n v="72150"/>
    <s v="Por solicitud de la EPS en el SRX126072"/>
    <n v="0"/>
    <n v="72150"/>
    <s v="DEVOLUCION"/>
    <s v="AUT: SE DEVUELVE FACTURA NO CUENTA CON AUTORIZACION POR LOS ERVICIOS FACTURADOS, FAVOR SOLICITAR PARA DAR TRAMITE.JENNIFER REBOLLEDO                                                                                                                                                                                                                                                                                                                                                                                                                                                                                                                                                                                                            "/>
    <s v="AUTORIZACION"/>
    <n v="0"/>
  </r>
  <r>
    <n v="891411663"/>
    <s v="ESE HOSPITAL SANTA MONICA"/>
    <s v="HSM"/>
    <n v="1221013"/>
    <s v="HSM1221013"/>
    <s v="891411663_HSM1221013"/>
    <d v="2022-10-13T00:00:00"/>
    <d v="2022-11-16T00:00:00"/>
    <n v="52500"/>
    <n v="52500"/>
    <s v="EVENTO CONTRIBUTIVO"/>
    <s v="DOSQUEBRADAS"/>
    <s v="Factura aceptada por la IPS"/>
    <x v="0"/>
    <n v="0"/>
    <m/>
    <m/>
    <m/>
    <n v="52500"/>
    <n v="0"/>
    <n v="0"/>
    <n v="0"/>
    <m/>
    <m/>
    <m/>
    <n v="0"/>
    <n v="0"/>
    <n v="0"/>
    <m/>
    <m/>
    <m/>
    <n v="0"/>
    <n v="0"/>
    <n v="0"/>
    <m/>
    <m/>
    <m/>
    <n v="0"/>
    <s v="Devuelta CA"/>
    <d v="2022-10-13T00:00:00"/>
    <d v="2022-11-16T00:00:00"/>
    <d v="2022-11-23T00:00:00"/>
    <n v="52500"/>
    <n v="52500"/>
    <n v="0"/>
    <n v="0"/>
    <n v="0"/>
    <n v="0"/>
    <n v="0"/>
    <n v="0"/>
    <n v="0"/>
    <n v="52500"/>
    <s v="Por solicitud de la EPS en el SRX126153"/>
    <n v="0"/>
    <n v="52500"/>
    <s v="DEVOLUCION"/>
    <s v="AUT: SE DEVUELVE FACTURA NO CUENTA CON AUTORIZACION POR LOS ERVICIOS FACTURADOS, FAVOR SOLICITAR PARA DAR TRAMITE.JENNIFER REBOLLEOD                                                                                                                                                                                                                                                                                                                                                                                                                                                                                                                                                                                                            "/>
    <s v="AUTORIZACION"/>
    <n v="0"/>
  </r>
  <r>
    <n v="891411663"/>
    <s v="ESE HOSPITAL SANTA MONICA"/>
    <s v="HSM"/>
    <n v="1221012"/>
    <s v="HSM1221012"/>
    <s v="891411663_HSM1221012"/>
    <d v="2022-10-13T00:00:00"/>
    <d v="2022-11-16T00:00:00"/>
    <n v="114690"/>
    <n v="114690"/>
    <s v="EVENTO CONTRIBUTIVO"/>
    <s v="DOSQUEBRADAS"/>
    <s v="Factura aceptada por la IPS"/>
    <x v="0"/>
    <n v="0"/>
    <m/>
    <m/>
    <m/>
    <n v="114690"/>
    <n v="0"/>
    <n v="0"/>
    <n v="0"/>
    <m/>
    <m/>
    <m/>
    <n v="0"/>
    <n v="0"/>
    <n v="0"/>
    <m/>
    <m/>
    <m/>
    <n v="0"/>
    <n v="0"/>
    <n v="0"/>
    <m/>
    <m/>
    <m/>
    <n v="0"/>
    <s v="Devuelta CA"/>
    <d v="2022-10-13T00:00:00"/>
    <d v="2022-11-16T00:00:00"/>
    <d v="2022-11-23T00:00:00"/>
    <n v="114690"/>
    <n v="114690"/>
    <n v="0"/>
    <n v="0"/>
    <n v="0"/>
    <n v="0"/>
    <n v="0"/>
    <n v="0"/>
    <n v="0"/>
    <n v="114690"/>
    <s v="Por solicitud de la EPS en el SRX126215"/>
    <n v="0"/>
    <n v="114690"/>
    <s v="DEVOLUCION"/>
    <s v="PGP/AUT: SE DEVUELVE FACTURA PARA LA FECHA DE LA PRESTACION EL SERVICIO USUARIO SE ENCUENTRA ACTIVO COMO REGIMEN SUBISIDIADO Y LOS SERVICIOS FACTURADOS SE ENCUENTRAN INCLUIDOS DENT RO DE LA CAPITA NO CUENTA CON AUTORIZACION.JENNIFER REBOLLE                                                                                                                                                                                                                                                                                                                                                                                                                                                                                                "/>
    <s v="PGP"/>
    <n v="0"/>
  </r>
  <r>
    <n v="891411663"/>
    <s v="ESE HOSPITAL SANTA MONICA"/>
    <s v="HSM"/>
    <n v="1220943"/>
    <s v="HSM1220943"/>
    <s v="891411663_HSM1220943"/>
    <d v="2022-10-13T00:00:00"/>
    <d v="2022-11-16T00:00:00"/>
    <n v="178300"/>
    <n v="178300"/>
    <s v="EVENTO SUBSIDIADO"/>
    <s v="DOSQUEBRADAS"/>
    <s v="Factura aceptada por la IPS"/>
    <x v="0"/>
    <n v="0"/>
    <m/>
    <m/>
    <m/>
    <n v="178300"/>
    <n v="0"/>
    <n v="0"/>
    <n v="0"/>
    <m/>
    <m/>
    <m/>
    <n v="0"/>
    <n v="0"/>
    <n v="0"/>
    <m/>
    <m/>
    <m/>
    <n v="0"/>
    <n v="0"/>
    <n v="0"/>
    <m/>
    <m/>
    <m/>
    <n v="0"/>
    <s v="Devuelta CA"/>
    <d v="2022-10-13T00:00:00"/>
    <d v="2022-11-16T00:00:00"/>
    <d v="2022-11-17T00:00:00"/>
    <n v="178300"/>
    <n v="178300"/>
    <n v="0"/>
    <n v="0"/>
    <n v="0"/>
    <n v="0"/>
    <n v="0"/>
    <n v="0"/>
    <n v="0"/>
    <n v="178300"/>
    <s v="Por solicitud de la EPS en el SRX125947"/>
    <n v="0"/>
    <n v="178300"/>
    <s v="DEVOLUCION"/>
    <s v="AUT/CAPITA: SE DEVUELVE FACTURA NO CUENTA CON AUTORIZACION P OR LOS SERVICIOS PRESTADOS , EL PARACLINICO HEPATITIS B CUP 906317 SE ENCUENTRA INCLUIDO EN LA CAPITA FAVOR VALIDAR.JEN NIFER REBOLLEDO                                                                                                                                                                                                                                                                                                                                                                                                                                                                                                                                            "/>
    <s v="AUTORIZACION"/>
    <n v="0"/>
  </r>
  <r>
    <n v="891411663"/>
    <s v="ESE HOSPITAL SANTA MONICA"/>
    <s v="HSM"/>
    <n v="1221004"/>
    <s v="HSM1221004"/>
    <s v="891411663_HSM1221004"/>
    <d v="2022-10-13T00:00:00"/>
    <d v="2022-11-16T00:00:00"/>
    <n v="414300"/>
    <n v="414300"/>
    <s v="EVENTO SUBSIDIADO"/>
    <s v="DOSQUEBRADAS"/>
    <s v="Factura aceptada por la IPS"/>
    <x v="0"/>
    <n v="0"/>
    <m/>
    <m/>
    <m/>
    <n v="414300"/>
    <n v="0"/>
    <n v="0"/>
    <n v="0"/>
    <m/>
    <m/>
    <m/>
    <n v="0"/>
    <n v="0"/>
    <n v="0"/>
    <m/>
    <m/>
    <m/>
    <n v="0"/>
    <n v="0"/>
    <n v="0"/>
    <m/>
    <m/>
    <m/>
    <n v="0"/>
    <s v="Devuelta CA"/>
    <d v="2022-10-13T00:00:00"/>
    <d v="2022-11-16T00:00:00"/>
    <d v="2022-11-21T00:00:00"/>
    <n v="414300"/>
    <n v="414300"/>
    <n v="0"/>
    <n v="0"/>
    <n v="0"/>
    <n v="0"/>
    <n v="0"/>
    <n v="0"/>
    <n v="0"/>
    <n v="414300"/>
    <s v="Por solicitud de la EPS en el SRX126241"/>
    <n v="0"/>
    <n v="414300"/>
    <s v="DEVOLUCION"/>
    <s v="PGP/CAPITA: SE DEVUELVE FACTURA AL VALIDAR LOS SERVICIOS SE ENCUENTRAN INCLUIDOS DENTRO DE LA CAPITA SE VALIDA CON AUDITRIA MEDICA.JENNIFER REBOLLEDO                                                                                                                                                                                                                                                                                                                                                                                                                                                                                                                                                                                           "/>
    <s v="PGP"/>
    <n v="0"/>
  </r>
  <r>
    <n v="891411663"/>
    <s v="ESE HOSPITAL SANTA MONICA"/>
    <s v="HSM"/>
    <n v="1221188"/>
    <s v="HSM1221188"/>
    <s v="891411663_HSM1221188"/>
    <d v="2022-10-14T00:00:00"/>
    <d v="2022-11-16T00:00:00"/>
    <n v="61000"/>
    <n v="61000"/>
    <s v="EVENTO SUBSIDIADO"/>
    <s v="DOSQUEBRADAS"/>
    <s v="Factura aceptada por la IPS"/>
    <x v="0"/>
    <n v="0"/>
    <m/>
    <m/>
    <m/>
    <n v="61000"/>
    <n v="0"/>
    <n v="0"/>
    <n v="0"/>
    <m/>
    <m/>
    <m/>
    <n v="0"/>
    <n v="0"/>
    <n v="0"/>
    <m/>
    <m/>
    <m/>
    <n v="0"/>
    <n v="0"/>
    <n v="0"/>
    <m/>
    <m/>
    <m/>
    <n v="0"/>
    <s v="Devuelta CA"/>
    <d v="2022-10-14T00:00:00"/>
    <d v="2022-11-16T00:00:00"/>
    <d v="2022-11-17T00:00:00"/>
    <n v="61000"/>
    <n v="61000"/>
    <n v="0"/>
    <n v="0"/>
    <n v="0"/>
    <n v="0"/>
    <n v="0"/>
    <n v="0"/>
    <n v="0"/>
    <n v="61000"/>
    <s v="Por solicitud de la EPS en el SRX126102"/>
    <n v="0"/>
    <n v="61000"/>
    <s v="DEVOLUCION"/>
    <s v="AUT: SE DEVUELVE FACTURA NO CUENTA CON AUTORIZACION POR EL S ERVICIO FACTURADO FAVOR SOLICITAR.JENNIFER REBOLLEDO                                                                                                                                                                                                                                                                                                                                                                                                                                                                                                                                                                                                                               "/>
    <s v="AUTORIZACION"/>
    <n v="0"/>
  </r>
  <r>
    <n v="891411663"/>
    <s v="ESE HOSPITAL SANTA MONICA"/>
    <s v="HSM"/>
    <n v="1221196"/>
    <s v="HSM1221196"/>
    <s v="891411663_HSM1221196"/>
    <d v="2022-10-14T00:00:00"/>
    <d v="2022-11-16T00:00:00"/>
    <n v="75410"/>
    <n v="75410"/>
    <s v="EVENTO SUBSIDIADO"/>
    <s v="DOSQUEBRADAS"/>
    <s v="Factura aceptada por la IPS"/>
    <x v="0"/>
    <n v="0"/>
    <m/>
    <m/>
    <m/>
    <n v="75410"/>
    <n v="0"/>
    <n v="0"/>
    <n v="0"/>
    <m/>
    <m/>
    <m/>
    <n v="0"/>
    <n v="0"/>
    <n v="0"/>
    <m/>
    <m/>
    <m/>
    <n v="0"/>
    <n v="0"/>
    <n v="0"/>
    <m/>
    <m/>
    <m/>
    <n v="0"/>
    <s v="Devuelta CA"/>
    <d v="2022-10-14T00:00:00"/>
    <d v="2022-11-16T00:00:00"/>
    <d v="2022-11-21T00:00:00"/>
    <n v="75410"/>
    <n v="75410"/>
    <n v="0"/>
    <n v="0"/>
    <n v="0"/>
    <n v="0"/>
    <n v="0"/>
    <n v="0"/>
    <n v="0"/>
    <n v="75410"/>
    <s v="Por solicitud de la EPS en el SRX126208"/>
    <n v="0"/>
    <n v="75410"/>
    <s v="DEVOLUCION"/>
    <s v="PGP/CAPITA: SE DEVUELVE FACTURA SE VALIDA SERVICIOS FACTURAD S SE ENCUENTRA INCLUIDOS DENTRO DE LA CAPITA.JENNIFER REBOLDO                                                                                                                                                                                                                                                                                                                                                                                                                                                                                                                                                                                                                      "/>
    <s v="PGP"/>
    <n v="0"/>
  </r>
  <r>
    <n v="891411663"/>
    <s v="ESE HOSPITAL SANTA MONICA"/>
    <s v="HSM"/>
    <n v="1221248"/>
    <s v="HSM1221248"/>
    <s v="891411663_HSM1221248"/>
    <d v="2022-10-14T00:00:00"/>
    <d v="2022-11-16T00:00:00"/>
    <n v="115000"/>
    <n v="115000"/>
    <s v="EVENTO SUBSIDIADO"/>
    <s v="DOSQUEBRADAS"/>
    <s v="Factura aceptada por la IPS"/>
    <x v="0"/>
    <n v="0"/>
    <m/>
    <m/>
    <m/>
    <n v="115000"/>
    <n v="0"/>
    <n v="0"/>
    <n v="0"/>
    <m/>
    <m/>
    <m/>
    <n v="0"/>
    <n v="0"/>
    <n v="0"/>
    <m/>
    <m/>
    <m/>
    <n v="0"/>
    <n v="0"/>
    <n v="0"/>
    <m/>
    <m/>
    <m/>
    <n v="0"/>
    <s v="Devuelta CA"/>
    <d v="2022-10-14T00:00:00"/>
    <d v="2022-11-16T00:00:00"/>
    <d v="2022-11-17T00:00:00"/>
    <n v="115000"/>
    <n v="115000"/>
    <n v="0"/>
    <n v="0"/>
    <n v="0"/>
    <n v="0"/>
    <n v="0"/>
    <n v="0"/>
    <n v="0"/>
    <n v="115000"/>
    <s v="Por solicitud de la EPS en el SRX126008"/>
    <n v="0"/>
    <n v="115000"/>
    <s v="DEVOLUCION"/>
    <s v="AUT/TARIFA: SE DEVUELVE FACTURA NO CUENTA CON AUTORIZACION P OR EL PARACLINICO TSH CUPS 904904 FAVOR SOLICITAR , MAYOR VLOR COBRADO EN CONSULTA DE PSICOLOGIA VP$ 24.570 VC$27.300 F AVOR VALIDAR.JENNIFER REBOLLEDO                                                                                                                                                                                                                                                                                                                                                                                                                                                                                                                            "/>
    <s v="AUTORIZACION"/>
    <n v="0"/>
  </r>
  <r>
    <n v="891411663"/>
    <s v="ESE HOSPITAL SANTA MONICA"/>
    <s v="HSM"/>
    <n v="1221242"/>
    <s v="HSM1221242"/>
    <s v="891411663_HSM1221242"/>
    <d v="2022-10-14T00:00:00"/>
    <d v="2022-11-16T00:00:00"/>
    <n v="145700"/>
    <n v="145700"/>
    <s v="EVENTO SUBSIDIADO"/>
    <s v="DOSQUEBRADAS"/>
    <s v="Factura aceptada por la IPS"/>
    <x v="0"/>
    <n v="0"/>
    <m/>
    <m/>
    <m/>
    <n v="145700"/>
    <n v="0"/>
    <n v="0"/>
    <n v="0"/>
    <m/>
    <m/>
    <m/>
    <n v="0"/>
    <n v="0"/>
    <n v="0"/>
    <m/>
    <m/>
    <m/>
    <n v="0"/>
    <n v="0"/>
    <n v="0"/>
    <m/>
    <m/>
    <m/>
    <n v="0"/>
    <s v="Devuelta CA"/>
    <d v="2022-10-14T00:00:00"/>
    <d v="2022-11-16T00:00:00"/>
    <d v="2022-11-17T00:00:00"/>
    <n v="145700"/>
    <n v="145700"/>
    <n v="0"/>
    <n v="0"/>
    <n v="0"/>
    <n v="0"/>
    <n v="0"/>
    <n v="0"/>
    <n v="0"/>
    <n v="145700"/>
    <s v="Por solicitud de la EPS en el SRX125972"/>
    <n v="0"/>
    <n v="145700"/>
    <s v="DEVOLUCION"/>
    <s v="AUT/TARIFA: SE DEVUELVE FACTURA NO CUENTA CON AUTORIZACION,P OR LOS SERVICIOS FACTURADOS, MAYOR VALOR COBRADO SE RECONOC EN SOAT-25%.JENNIFER REBOLLEDO                                                                                                                                                                                                                                                                                                                                                                                                                                                                                                                                                                                         "/>
    <s v="SOAT"/>
    <n v="0"/>
  </r>
  <r>
    <n v="891411663"/>
    <s v="ESE HOSPITAL SANTA MONICA"/>
    <s v="HSM"/>
    <n v="1221200"/>
    <s v="HSM1221200"/>
    <s v="891411663_HSM1221200"/>
    <d v="2022-10-14T00:00:00"/>
    <d v="2022-11-16T00:00:00"/>
    <n v="205700"/>
    <n v="205700"/>
    <s v="EVENTO SUBSIDIADO"/>
    <s v="DOSQUEBRADAS"/>
    <s v="Factura aceptada por la IPS"/>
    <x v="0"/>
    <n v="0"/>
    <m/>
    <m/>
    <m/>
    <n v="205700"/>
    <n v="0"/>
    <n v="0"/>
    <n v="0"/>
    <m/>
    <m/>
    <m/>
    <n v="0"/>
    <n v="0"/>
    <n v="0"/>
    <m/>
    <m/>
    <m/>
    <n v="0"/>
    <n v="0"/>
    <n v="0"/>
    <m/>
    <m/>
    <m/>
    <n v="0"/>
    <s v="Devuelta CA"/>
    <d v="2022-10-14T00:00:00"/>
    <d v="2022-11-16T00:00:00"/>
    <d v="2022-11-17T00:00:00"/>
    <n v="205700"/>
    <n v="205700"/>
    <n v="0"/>
    <n v="0"/>
    <n v="0"/>
    <n v="0"/>
    <n v="0"/>
    <n v="0"/>
    <n v="0"/>
    <n v="205700"/>
    <s v="Por solicitud de la EPS en el SRX125939"/>
    <n v="0"/>
    <n v="205700"/>
    <s v="DEVOLUCION"/>
    <s v="AUT: SE DEVUELVE FACTURA NO CUENTA CON AUTORIZACION POR EL S ERVICIO FACTURADO FAVOR SOLICITAR PARA DAR TRAMITE.JENNIFERREBOLLEDO                                                                                                                                                                                                                                                                                                                                                                                                                                                                                                                                                                                                               "/>
    <s v="AUTORIZACION"/>
    <n v="0"/>
  </r>
  <r>
    <n v="891411663"/>
    <s v="ESE HOSPITAL SANTA MONICA"/>
    <s v="HSM"/>
    <n v="1221229"/>
    <s v="HSM1221229"/>
    <s v="891411663_HSM1221229"/>
    <d v="2022-10-14T00:00:00"/>
    <d v="2022-11-16T00:00:00"/>
    <n v="391500"/>
    <n v="391500"/>
    <s v="EVENTO SUBSIDIADO"/>
    <s v="DOSQUEBRADAS"/>
    <s v="Factura aceptada por la IPS"/>
    <x v="0"/>
    <n v="0"/>
    <m/>
    <m/>
    <m/>
    <n v="391500"/>
    <n v="0"/>
    <n v="0"/>
    <n v="0"/>
    <m/>
    <m/>
    <m/>
    <n v="0"/>
    <n v="0"/>
    <n v="0"/>
    <m/>
    <m/>
    <m/>
    <n v="0"/>
    <n v="0"/>
    <n v="0"/>
    <m/>
    <m/>
    <m/>
    <n v="0"/>
    <s v="Devuelta CA"/>
    <d v="2022-10-14T00:00:00"/>
    <d v="2022-11-16T00:00:00"/>
    <d v="2022-11-17T00:00:00"/>
    <n v="391500"/>
    <n v="391500"/>
    <n v="0"/>
    <n v="0"/>
    <n v="0"/>
    <n v="0"/>
    <n v="0"/>
    <n v="0"/>
    <n v="0"/>
    <n v="391500"/>
    <s v="Por solicitud de la EPS en el SRX126240"/>
    <n v="0"/>
    <n v="391500"/>
    <s v="DEVOLUCION"/>
    <s v="PGP/CAPITA: SE DEVUELVE FACTURA SERVICIO OBTURACION DENTAL C UPS 232103 SE ENCUENTRA INCLUIDO DENTRO DE LA CAPITA.JENNIFR REBOLLEDO                                                                                                                                                                                                                                                                                                                                                                                                                                                                                                                                                                                                             "/>
    <s v="PGP"/>
    <n v="0"/>
  </r>
  <r>
    <n v="891411663"/>
    <s v="ESE HOSPITAL SANTA MONICA"/>
    <s v="HSM"/>
    <n v="1223483"/>
    <s v="HSM1223483"/>
    <s v="891411663_HSM1223483"/>
    <d v="2022-10-25T00:00:00"/>
    <d v="2022-11-16T00:00:00"/>
    <n v="67990"/>
    <n v="67990"/>
    <s v="EVENTO CONTRIBUTIVO"/>
    <s v="DOSQUEBRADAS"/>
    <s v="Factura aceptada por la IPS"/>
    <x v="0"/>
    <n v="0"/>
    <m/>
    <m/>
    <m/>
    <n v="67990"/>
    <n v="0"/>
    <n v="0"/>
    <n v="0"/>
    <m/>
    <m/>
    <m/>
    <n v="0"/>
    <n v="0"/>
    <n v="0"/>
    <m/>
    <m/>
    <m/>
    <n v="0"/>
    <n v="0"/>
    <n v="0"/>
    <m/>
    <m/>
    <m/>
    <n v="0"/>
    <s v="Devuelta CA"/>
    <d v="2022-10-25T00:00:00"/>
    <d v="2022-11-16T00:00:00"/>
    <d v="2022-11-23T00:00:00"/>
    <n v="67990"/>
    <n v="67990"/>
    <n v="0"/>
    <n v="0"/>
    <n v="0"/>
    <n v="0"/>
    <n v="0"/>
    <n v="0"/>
    <n v="0"/>
    <n v="67990"/>
    <s v="Por solicitud de la EPS en el SRX126080"/>
    <n v="0"/>
    <n v="67990"/>
    <s v="DEVOLUCION"/>
    <s v="AUT: SE DEVUELVE FACTURA NO CUENTA CON AUTORIZACION POR LOS ERVICIOS FACTURADOS, FAVOR SOLICITAR PARA DAR TRAMITE.JENNIFER REBOLLEDO                                                                                                                                                                                                                                                                                                                                                                                                                                                                                                                                                                                                            "/>
    <s v="AUTORIZACION"/>
    <n v="0"/>
  </r>
  <r>
    <n v="891411663"/>
    <s v="ESE HOSPITAL SANTA MONICA"/>
    <s v="HSM"/>
    <n v="1221190"/>
    <s v="HSM1221190"/>
    <s v="891411663_HSM1221190"/>
    <d v="2022-10-25T00:00:00"/>
    <d v="2022-11-16T00:00:00"/>
    <n v="107700"/>
    <n v="107700"/>
    <s v="EVENTO SUBSIDIADO"/>
    <s v="DOSQUEBRADAS"/>
    <s v="Factura aceptada por la IPS"/>
    <x v="0"/>
    <n v="0"/>
    <m/>
    <m/>
    <m/>
    <n v="107700"/>
    <n v="0"/>
    <n v="0"/>
    <n v="0"/>
    <m/>
    <m/>
    <m/>
    <n v="0"/>
    <n v="0"/>
    <n v="0"/>
    <m/>
    <m/>
    <m/>
    <n v="0"/>
    <n v="0"/>
    <n v="0"/>
    <m/>
    <m/>
    <m/>
    <n v="0"/>
    <s v="Devuelta CA"/>
    <d v="2022-10-25T00:00:00"/>
    <d v="2022-11-16T00:00:00"/>
    <d v="2022-11-17T00:00:00"/>
    <n v="107700"/>
    <n v="107700"/>
    <n v="0"/>
    <n v="0"/>
    <n v="0"/>
    <n v="0"/>
    <n v="0"/>
    <n v="0"/>
    <n v="0"/>
    <n v="107700"/>
    <s v="Por solicitud de la EPS en el SRX126018"/>
    <n v="0"/>
    <n v="107700"/>
    <s v="DEVOLUCION"/>
    <s v="AUT/TARIFA: SE DEVUELVE FACTURA NO CUENTA CON AUTORIZACION P OR LOS SERVICIOS FACTURADOS,2-MAYOR VALOR COBRADO EN SERVICOS SE RECONOCE SOAT-25% FAVOR VALIDAR.JENNIFER REBOLLEDO                                                                                                                                                                                                                                                                                                                                                                                                                                                                                                                                                                "/>
    <s v="SOAT"/>
    <n v="0"/>
  </r>
  <r>
    <n v="891411663"/>
    <s v="ESE HOSPITAL SANTA MONICA"/>
    <s v="HSM"/>
    <n v="1224249"/>
    <s v="HSM1224249"/>
    <s v="891411663_HSM1224249"/>
    <d v="2022-10-28T00:00:00"/>
    <d v="2022-11-16T00:00:00"/>
    <n v="142700"/>
    <n v="142700"/>
    <s v="EVENTO SUBSIDIADO"/>
    <s v="DOSQUEBRADAS"/>
    <s v="Factura aceptada por la IPS"/>
    <x v="0"/>
    <n v="0"/>
    <m/>
    <m/>
    <m/>
    <n v="142700"/>
    <n v="0"/>
    <n v="0"/>
    <n v="0"/>
    <m/>
    <m/>
    <m/>
    <n v="0"/>
    <n v="0"/>
    <n v="0"/>
    <m/>
    <m/>
    <m/>
    <n v="0"/>
    <n v="0"/>
    <n v="0"/>
    <m/>
    <m/>
    <m/>
    <n v="0"/>
    <s v="Devuelta CA"/>
    <d v="2022-10-28T00:00:00"/>
    <d v="2022-11-16T00:00:00"/>
    <d v="2022-11-17T00:00:00"/>
    <n v="142700"/>
    <n v="142700"/>
    <n v="0"/>
    <n v="0"/>
    <n v="0"/>
    <n v="0"/>
    <n v="0"/>
    <n v="0"/>
    <n v="0"/>
    <n v="142700"/>
    <s v="Por solicitud de la EPS en el SRX125975"/>
    <n v="0"/>
    <n v="142700"/>
    <s v="DEVOLUCION"/>
    <s v="AUT/TARIFA: SE DEVUELVE FACTURA NO CUENTA CON AUTORIZACION P OR LOS SERVICIOS PRESTADOS, 2- MAYOR VALOR COBRADO EN SERVIIOS CUPS 901221 HEMOCULTIVO VP$59.250, 890483 INTERCONSULTA POR PEDIATRA VP$44.370 FAVOR VALIDAR.JENNIFER REBOLLEDO                                                                                                                                                                                                                                                                                                                                                                                                                                                                                                     "/>
    <s v="AUTORIZACION"/>
    <n v="0"/>
  </r>
  <r>
    <n v="891411663"/>
    <s v="ESE HOSPITAL SANTA MONICA"/>
    <s v="HSM"/>
    <n v="1224248"/>
    <s v="HSM1224248"/>
    <s v="891411663_HSM1224248"/>
    <d v="2022-10-28T00:00:00"/>
    <d v="2022-11-16T00:00:00"/>
    <n v="1340430"/>
    <n v="1340430"/>
    <s v="EVENTO SUBSIDIADO"/>
    <s v="DOSQUEBRADAS"/>
    <s v="Factura aceptada por la IPS"/>
    <x v="0"/>
    <n v="0"/>
    <m/>
    <m/>
    <m/>
    <n v="1340430"/>
    <n v="0"/>
    <n v="0"/>
    <n v="0"/>
    <m/>
    <m/>
    <m/>
    <n v="0"/>
    <n v="0"/>
    <n v="0"/>
    <m/>
    <m/>
    <m/>
    <n v="0"/>
    <n v="0"/>
    <n v="0"/>
    <m/>
    <m/>
    <m/>
    <n v="0"/>
    <s v="Devuelta CA"/>
    <d v="2022-10-28T00:00:00"/>
    <d v="2022-11-16T00:00:00"/>
    <d v="2022-11-21T00:00:00"/>
    <n v="1340430"/>
    <n v="1340430"/>
    <n v="0"/>
    <n v="0"/>
    <n v="0"/>
    <n v="0"/>
    <n v="0"/>
    <n v="0"/>
    <n v="0"/>
    <n v="1340430"/>
    <s v="Por solicitud de la EPS en el SRX126246"/>
    <n v="0"/>
    <n v="1340430"/>
    <s v="DEVOLUCION"/>
    <s v="PGP/CAPITA: SE DEVUELVE FACTURA LOS SERVICIOS FACTURADOS SE ENCUENTRAN INCLUIDOS DENTRO DE LA CAPITA FAVOR VALIDAR.JENNIER REBOLLEDO                                                                                                                                                                                                                                                                                                                                                                                                                                                                                                                                                                                                            "/>
    <s v="PGP"/>
    <n v="0"/>
  </r>
  <r>
    <n v="891411663"/>
    <s v="ESE HOSPITAL SANTA MONICA"/>
    <s v="HSM"/>
    <n v="1226595"/>
    <s v="HSM1226595"/>
    <s v="891411663_HSM1226595"/>
    <d v="2022-10-29T00:00:00"/>
    <d v="2022-11-16T00:00:00"/>
    <n v="12300"/>
    <n v="12300"/>
    <s v="EVENTO SUBSIDIADO"/>
    <s v="DOSQUEBRADAS"/>
    <s v="Factura aceptada por la IPS"/>
    <x v="0"/>
    <n v="0"/>
    <m/>
    <m/>
    <m/>
    <n v="12300"/>
    <n v="0"/>
    <n v="0"/>
    <n v="0"/>
    <m/>
    <m/>
    <m/>
    <n v="0"/>
    <n v="0"/>
    <n v="0"/>
    <m/>
    <m/>
    <m/>
    <n v="0"/>
    <n v="0"/>
    <n v="0"/>
    <m/>
    <m/>
    <m/>
    <n v="0"/>
    <s v="Devuelta CA"/>
    <d v="2022-10-29T00:00:00"/>
    <d v="2022-11-16T00:00:00"/>
    <d v="2022-11-22T00:00:00"/>
    <n v="12300"/>
    <n v="12300"/>
    <n v="0"/>
    <n v="0"/>
    <n v="0"/>
    <n v="0"/>
    <n v="0"/>
    <n v="0"/>
    <n v="0"/>
    <n v="12300"/>
    <s v="Por solicitud de la EPS en el SRX126198"/>
    <n v="0"/>
    <n v="12300"/>
    <s v="DEVOLUCION"/>
    <s v="PGP/CAPITA: SE DEVUELVE FACTURA EL SERVICIO DE VACUNA CONTRA  VPH SE ENCUENTRA INCLUIDO DENTRO DE LA CAPITA.JENNIFER REBLLEDO                                                                                                                                                                                                                                                                                                                                                                                                                                                                                                                                                                                                                   "/>
    <s v="PGP"/>
    <n v="0"/>
  </r>
  <r>
    <n v="891411663"/>
    <s v="ESE HOSPITAL SANTA MONICA"/>
    <s v="HSM"/>
    <n v="1225663"/>
    <s v="HSM1225663"/>
    <s v="891411663_HSM1225663"/>
    <d v="2022-10-29T00:00:00"/>
    <d v="2022-11-16T00:00:00"/>
    <n v="56300"/>
    <n v="56300"/>
    <s v="EVENTO SUBSIDIADO"/>
    <s v="DOSQUEBRADAS"/>
    <s v="Factura aceptada por la IPS"/>
    <x v="0"/>
    <n v="0"/>
    <m/>
    <m/>
    <m/>
    <n v="56300"/>
    <n v="0"/>
    <n v="0"/>
    <n v="0"/>
    <m/>
    <m/>
    <m/>
    <n v="0"/>
    <n v="0"/>
    <n v="0"/>
    <m/>
    <m/>
    <m/>
    <n v="0"/>
    <n v="0"/>
    <n v="0"/>
    <m/>
    <m/>
    <m/>
    <n v="0"/>
    <s v="Devuelta CA"/>
    <d v="2022-10-29T00:00:00"/>
    <d v="2022-11-16T00:00:00"/>
    <d v="2022-11-22T00:00:00"/>
    <n v="56300"/>
    <n v="56300"/>
    <n v="0"/>
    <n v="0"/>
    <n v="0"/>
    <n v="0"/>
    <n v="0"/>
    <n v="0"/>
    <n v="0"/>
    <n v="56300"/>
    <s v="Por solicitud de la EPS en el SRX126130"/>
    <n v="0"/>
    <n v="56300"/>
    <s v="DEVOLUCION"/>
    <s v="AUT: SE DEVUELVE FACTURA NO CUENTA CON AUTORIZACION POR LOS SERVICIOS FACTURADOS FAVOR VALIDAR.JENNIFER REBOLLEDO                                                                                                                                                                                                                                                                                                                                                                                                                                                                                                                                                                                                                               "/>
    <s v="AUTORIZACION"/>
    <n v="0"/>
  </r>
  <r>
    <n v="891411663"/>
    <s v="ESE HOSPITAL SANTA MONICA"/>
    <s v="HSM"/>
    <n v="1226459"/>
    <s v="HSM1226459"/>
    <s v="891411663_HSM1226459"/>
    <d v="2022-10-29T00:00:00"/>
    <d v="2022-11-16T00:00:00"/>
    <n v="56300"/>
    <n v="56300"/>
    <s v="EVENTO SUBSIDIADO"/>
    <s v="DOSQUEBRADAS"/>
    <s v="Factura aceptada por la IPS"/>
    <x v="0"/>
    <n v="0"/>
    <m/>
    <m/>
    <m/>
    <n v="56300"/>
    <n v="0"/>
    <n v="0"/>
    <n v="0"/>
    <m/>
    <m/>
    <m/>
    <n v="0"/>
    <n v="0"/>
    <n v="0"/>
    <m/>
    <m/>
    <m/>
    <n v="0"/>
    <n v="0"/>
    <n v="0"/>
    <m/>
    <m/>
    <m/>
    <n v="0"/>
    <s v="Devuelta CA"/>
    <d v="2022-10-29T00:00:00"/>
    <d v="2022-11-16T00:00:00"/>
    <d v="2022-11-22T00:00:00"/>
    <n v="56300"/>
    <n v="56300"/>
    <n v="0"/>
    <n v="0"/>
    <n v="0"/>
    <n v="0"/>
    <n v="0"/>
    <n v="0"/>
    <n v="0"/>
    <n v="56300"/>
    <s v="Por solicitud de la EPS en el SRX126131"/>
    <n v="0"/>
    <n v="56300"/>
    <s v="DEVOLUCION"/>
    <s v="AUT: SE DEVUELVE FACTURA NO CUENTA CON AUTORIZACION POR LOS ERVICIOS PRESTADOS.JENNIFER REBOLLEDO                                                                                                                                                                                                                                                                                                                                                                                                                                                                                                                                                                                                                                               "/>
    <s v="AUTORIZACION"/>
    <n v="0"/>
  </r>
  <r>
    <n v="891411663"/>
    <s v="ESE HOSPITAL SANTA MONICA"/>
    <s v="HSM"/>
    <n v="1226539"/>
    <s v="HSM1226539"/>
    <s v="891411663_HSM1226539"/>
    <d v="2022-10-29T00:00:00"/>
    <d v="2022-11-16T00:00:00"/>
    <n v="56300"/>
    <n v="56300"/>
    <s v="EVENTO SUBSIDIADO"/>
    <s v="DOSQUEBRADAS"/>
    <s v="Factura aceptada por la IPS"/>
    <x v="0"/>
    <n v="0"/>
    <m/>
    <m/>
    <m/>
    <n v="56300"/>
    <n v="0"/>
    <n v="0"/>
    <n v="0"/>
    <m/>
    <m/>
    <m/>
    <n v="0"/>
    <n v="0"/>
    <n v="0"/>
    <m/>
    <m/>
    <m/>
    <n v="0"/>
    <n v="0"/>
    <n v="0"/>
    <m/>
    <m/>
    <m/>
    <n v="0"/>
    <s v="Devuelta CA"/>
    <d v="2022-10-29T00:00:00"/>
    <d v="2022-11-16T00:00:00"/>
    <d v="2022-11-22T00:00:00"/>
    <n v="56300"/>
    <n v="56300"/>
    <n v="0"/>
    <n v="0"/>
    <n v="0"/>
    <n v="0"/>
    <n v="0"/>
    <n v="0"/>
    <n v="0"/>
    <n v="56300"/>
    <s v="Por solicitud de la EPS en el SRX126132"/>
    <n v="0"/>
    <n v="56300"/>
    <s v="DEVOLUCION"/>
    <s v="AUT: SE DEVUELVE FACTURA SERVICIO FACTURADO NO CUENTA CON AU TORIZACION .JENNIFER REBOLLEDO                                                                                                                                                                                                                                                                                                                                                                                                                                                                                                                                                                                                                                                     "/>
    <s v="AUTORIZACION"/>
    <n v="0"/>
  </r>
  <r>
    <n v="891411663"/>
    <s v="ESE HOSPITAL SANTA MONICA"/>
    <s v="HSM"/>
    <n v="1226598"/>
    <s v="HSM1226598"/>
    <s v="891411663_HSM1226598"/>
    <d v="2022-10-29T00:00:00"/>
    <d v="2022-11-16T00:00:00"/>
    <n v="56300"/>
    <n v="56300"/>
    <s v="EVENTO SUBSIDIADO"/>
    <s v="DOSQUEBRADAS"/>
    <s v="Factura aceptada por la IPS"/>
    <x v="0"/>
    <n v="0"/>
    <m/>
    <m/>
    <m/>
    <n v="56300"/>
    <n v="0"/>
    <n v="0"/>
    <n v="0"/>
    <m/>
    <m/>
    <m/>
    <n v="0"/>
    <n v="0"/>
    <n v="0"/>
    <m/>
    <m/>
    <m/>
    <n v="0"/>
    <n v="0"/>
    <n v="0"/>
    <m/>
    <m/>
    <m/>
    <n v="0"/>
    <s v="Devuelta CA"/>
    <d v="2022-10-29T00:00:00"/>
    <d v="2022-11-16T00:00:00"/>
    <d v="2022-11-22T00:00:00"/>
    <n v="56300"/>
    <n v="56300"/>
    <n v="0"/>
    <n v="0"/>
    <n v="0"/>
    <n v="0"/>
    <n v="0"/>
    <n v="0"/>
    <n v="0"/>
    <n v="56300"/>
    <s v="Por solicitud de la EPS en el SRX126201"/>
    <n v="0"/>
    <n v="56300"/>
    <s v="DEVOLUCION"/>
    <s v="CPGP/CAPITA: SE DEVUELVE FACTURA EL SERVICIO FACTURADO SE EN UENTRA INCLUIDO DENTRO DE LA CAPITA.JENNIFER REBOLLEDO                                                                                                                                                                                                                                                                                                                                                                                                                                                                                                                                                                                                                             "/>
    <s v="PGP"/>
    <n v="0"/>
  </r>
  <r>
    <n v="891411663"/>
    <s v="ESE HOSPITAL SANTA MONICA"/>
    <s v="HSM"/>
    <n v="1226616"/>
    <s v="HSM1226616"/>
    <s v="891411663_HSM1226616"/>
    <d v="2022-10-29T00:00:00"/>
    <d v="2022-11-16T00:00:00"/>
    <n v="57700"/>
    <n v="57700"/>
    <s v="EVENTO SUBSIDIADO"/>
    <s v="DOSQUEBRADAS"/>
    <s v="Factura aceptada por la IPS"/>
    <x v="0"/>
    <n v="0"/>
    <m/>
    <m/>
    <m/>
    <n v="57700"/>
    <n v="0"/>
    <n v="0"/>
    <n v="0"/>
    <m/>
    <m/>
    <m/>
    <n v="0"/>
    <n v="0"/>
    <n v="0"/>
    <m/>
    <m/>
    <m/>
    <n v="0"/>
    <n v="0"/>
    <n v="0"/>
    <m/>
    <m/>
    <m/>
    <n v="0"/>
    <s v="Devuelta CA"/>
    <d v="2022-10-29T00:00:00"/>
    <d v="2022-11-16T00:00:00"/>
    <d v="2022-11-17T00:00:00"/>
    <n v="57700"/>
    <n v="57700"/>
    <n v="0"/>
    <n v="0"/>
    <n v="0"/>
    <n v="0"/>
    <n v="0"/>
    <n v="0"/>
    <n v="0"/>
    <n v="57700"/>
    <s v="Por solicitud de la EPS en el SRX126195"/>
    <n v="0"/>
    <n v="57700"/>
    <s v="DEVOLUCION"/>
    <s v="FACTURACION: SE DEVEULVE FACTURA CON SOPORTES COMPLETOS LA AUTORIZACION 222423360409555 YA FUE PAGADA EN LA FACTURA     HSM 1215666. YUFREY HERNANDEZ                                                                                                                                                                                                                                                                                                                                                                                                                                                                                                                                                                                           "/>
    <s v="FACTURACION"/>
    <n v="0"/>
  </r>
  <r>
    <n v="891411663"/>
    <s v="ESE HOSPITAL SANTA MONICA"/>
    <s v="HSM"/>
    <n v="1226543"/>
    <s v="HSM1226543"/>
    <s v="891411663_HSM1226543"/>
    <d v="2022-10-29T00:00:00"/>
    <d v="2022-11-16T00:00:00"/>
    <n v="61000"/>
    <n v="61000"/>
    <s v="EVENTO SUBSIDIADO"/>
    <s v="DOSQUEBRADAS"/>
    <s v="Factura aceptada por la IPS"/>
    <x v="0"/>
    <n v="0"/>
    <m/>
    <m/>
    <m/>
    <n v="61000"/>
    <n v="0"/>
    <n v="0"/>
    <n v="0"/>
    <m/>
    <m/>
    <m/>
    <n v="0"/>
    <n v="0"/>
    <n v="0"/>
    <m/>
    <m/>
    <m/>
    <n v="0"/>
    <n v="0"/>
    <n v="0"/>
    <m/>
    <m/>
    <m/>
    <n v="0"/>
    <s v="Devuelta CA"/>
    <d v="2022-10-29T00:00:00"/>
    <d v="2022-11-16T00:00:00"/>
    <d v="2022-11-22T00:00:00"/>
    <n v="61000"/>
    <n v="61000"/>
    <n v="0"/>
    <n v="0"/>
    <n v="0"/>
    <n v="0"/>
    <n v="0"/>
    <n v="0"/>
    <n v="0"/>
    <n v="61000"/>
    <s v="Por solicitud de la EPS en el SRX126103"/>
    <n v="0"/>
    <n v="61000"/>
    <s v="DEVOLUCION"/>
    <s v="AUT: SE DEVUELVE FACTURA NO CUENTA CON AUTORIZACION PARA LOS CSERVICIOS FACTURADOS,MAYOR VALOR COBRADO EN HEMOGLOBINA GLDILADA SE RECONOCE SOAT-25%.JENNIFER REBOLLEDO                                                                                                                                                                                                                                                                                                                                                                                                                                                                                                                                                                          "/>
    <s v="SOAT"/>
    <n v="0"/>
  </r>
  <r>
    <n v="891411663"/>
    <s v="ESE HOSPITAL SANTA MONICA"/>
    <s v="HSM"/>
    <n v="1226326"/>
    <s v="HSM1226326"/>
    <s v="891411663_HSM1226326"/>
    <d v="2022-10-29T00:00:00"/>
    <d v="2022-11-16T00:00:00"/>
    <n v="63700"/>
    <n v="63700"/>
    <s v="EVENTO SUBSIDIADO"/>
    <s v="DOSQUEBRADAS"/>
    <s v="Factura aceptada por la IPS"/>
    <x v="0"/>
    <n v="0"/>
    <m/>
    <m/>
    <m/>
    <n v="63700"/>
    <n v="0"/>
    <n v="0"/>
    <n v="0"/>
    <m/>
    <m/>
    <m/>
    <n v="0"/>
    <n v="0"/>
    <n v="0"/>
    <m/>
    <m/>
    <m/>
    <n v="0"/>
    <n v="0"/>
    <n v="0"/>
    <m/>
    <m/>
    <m/>
    <n v="0"/>
    <s v="Devuelta CA"/>
    <d v="2022-10-29T00:00:00"/>
    <d v="2022-11-16T00:00:00"/>
    <d v="2022-11-22T00:00:00"/>
    <n v="63700"/>
    <n v="63700"/>
    <n v="0"/>
    <n v="0"/>
    <n v="0"/>
    <n v="0"/>
    <n v="0"/>
    <n v="0"/>
    <n v="0"/>
    <n v="63700"/>
    <s v="Por solicitud de la EPS en el SRX126092"/>
    <n v="0"/>
    <n v="63700"/>
    <s v="DEVOLUCION"/>
    <s v="AUT: SE DEFVUELVE FACTURA AL VALIDAR NO CUENTA CON AUTORIZAC ON POR LOS SERVICIOS FACTURADOS FAVOR VALIDAR.JENNIFER REBOLEDO                                                                                                                                                                                                                                                                                                                                                                                                                                                                                                                                                                                                                    "/>
    <s v="AUTORIZACION"/>
    <n v="0"/>
  </r>
  <r>
    <n v="891411663"/>
    <s v="ESE HOSPITAL SANTA MONICA"/>
    <s v="HSM"/>
    <n v="1226798"/>
    <s v="HSM1226798"/>
    <s v="891411663_HSM1226798"/>
    <d v="2022-10-29T00:00:00"/>
    <d v="2022-11-16T00:00:00"/>
    <n v="63700"/>
    <n v="63700"/>
    <s v="EVENTO SUBSIDIADO"/>
    <s v="DOSQUEBRADAS"/>
    <s v="Factura aceptada por la IPS"/>
    <x v="0"/>
    <n v="0"/>
    <m/>
    <m/>
    <m/>
    <n v="63700"/>
    <n v="0"/>
    <n v="0"/>
    <n v="0"/>
    <m/>
    <m/>
    <m/>
    <n v="0"/>
    <n v="0"/>
    <n v="0"/>
    <m/>
    <m/>
    <m/>
    <n v="0"/>
    <n v="0"/>
    <n v="0"/>
    <m/>
    <m/>
    <m/>
    <n v="0"/>
    <s v="Devuelta CA"/>
    <d v="2022-10-29T00:00:00"/>
    <d v="2022-11-16T00:00:00"/>
    <d v="2022-11-22T00:00:00"/>
    <n v="63700"/>
    <n v="63700"/>
    <n v="0"/>
    <n v="0"/>
    <n v="0"/>
    <n v="0"/>
    <n v="0"/>
    <n v="0"/>
    <n v="0"/>
    <n v="63700"/>
    <s v="Por solicitud de la EPS en el SRX126093"/>
    <n v="0"/>
    <n v="63700"/>
    <s v="DEVOLUCION"/>
    <s v="AUT: SE DEVUELVE FACTURA NO CUENTA CON AUTORIZACION POR LOS SERVICIOS PRESTADOS FAVOR VALIDAR.JENNIFER REBOLLEDO                                                                                                                                                                                                                                                                                                                                                                                                                                                                                                                                                                                                                                "/>
    <s v="AUTORIZACION"/>
    <n v="0"/>
  </r>
  <r>
    <n v="891411663"/>
    <s v="ESE HOSPITAL SANTA MONICA"/>
    <s v="HSM"/>
    <n v="1225748"/>
    <s v="HSM1225748"/>
    <s v="891411663_HSM1225748"/>
    <d v="2022-10-29T00:00:00"/>
    <d v="2022-11-16T00:00:00"/>
    <n v="66470"/>
    <n v="66470"/>
    <s v="EVENTO CONTRIBUTIVO"/>
    <s v="DOSQUEBRADAS"/>
    <s v="Factura aceptada por la IPS"/>
    <x v="0"/>
    <n v="0"/>
    <m/>
    <m/>
    <m/>
    <n v="66470"/>
    <n v="0"/>
    <n v="0"/>
    <n v="0"/>
    <m/>
    <m/>
    <m/>
    <n v="0"/>
    <n v="0"/>
    <n v="0"/>
    <m/>
    <m/>
    <m/>
    <n v="0"/>
    <n v="0"/>
    <n v="0"/>
    <m/>
    <m/>
    <m/>
    <n v="0"/>
    <s v="Devuelta CA"/>
    <d v="2022-10-29T00:00:00"/>
    <d v="2022-11-16T00:00:00"/>
    <d v="2022-11-23T00:00:00"/>
    <n v="66470"/>
    <n v="66470"/>
    <n v="0"/>
    <n v="0"/>
    <n v="0"/>
    <n v="0"/>
    <n v="0"/>
    <n v="0"/>
    <n v="0"/>
    <n v="66470"/>
    <s v="Por solicitud de la EPS en el SRX126083"/>
    <n v="0"/>
    <n v="66470"/>
    <s v="DEVOLUCION"/>
    <s v="AUT: SE DEVUELVE FACTURA NO CUENTA CON AUTORIZACION POR LOS ERVICIOS FACTURADOS, FAVOR SOLICITAR PARA DAR TRAMITE.JENNIFER REBOLLEDO                                                                                                                                                                                                                                                                                                                                                                                                                                                                                                                                                                                                            "/>
    <s v="AUTORIZACION"/>
    <n v="0"/>
  </r>
  <r>
    <n v="891411663"/>
    <s v="ESE HOSPITAL SANTA MONICA"/>
    <s v="HSM"/>
    <n v="1225977"/>
    <s v="HSM1225977"/>
    <s v="891411663_HSM1225977"/>
    <d v="2022-10-29T00:00:00"/>
    <d v="2022-11-16T00:00:00"/>
    <n v="71820"/>
    <n v="71820"/>
    <s v="EVENTO CONTRIBUTIVO"/>
    <s v="DOSQUEBRADAS"/>
    <s v="Factura aceptada por la IPS"/>
    <x v="0"/>
    <n v="0"/>
    <m/>
    <m/>
    <m/>
    <n v="71820"/>
    <n v="0"/>
    <n v="0"/>
    <n v="0"/>
    <m/>
    <m/>
    <m/>
    <n v="0"/>
    <n v="0"/>
    <n v="0"/>
    <m/>
    <m/>
    <m/>
    <n v="0"/>
    <n v="0"/>
    <n v="0"/>
    <m/>
    <m/>
    <m/>
    <n v="0"/>
    <s v="Devuelta CA"/>
    <d v="2022-10-29T00:00:00"/>
    <d v="2022-11-16T00:00:00"/>
    <d v="2022-11-23T00:00:00"/>
    <n v="71820"/>
    <n v="71820"/>
    <n v="0"/>
    <n v="0"/>
    <n v="0"/>
    <n v="0"/>
    <n v="0"/>
    <n v="0"/>
    <n v="0"/>
    <n v="71820"/>
    <s v="Por solicitud de la EPS en el SRX126073"/>
    <n v="0"/>
    <n v="71820"/>
    <s v="DEVOLUCION"/>
    <s v="AUT: SE DEVUELVE FACTURA NO CUENTA CON AUTORIZACION POR LOS ERVICIOS FACTURADOS, FAVOR SOLICITAR PARA DAR TRAMITE.JENNIFER REBOLLEDO                                                                                                                                                                                                                                                                                                                                                                                                                                                                                                                                                                                                            "/>
    <s v="AUTORIZACION"/>
    <n v="0"/>
  </r>
  <r>
    <n v="891411663"/>
    <s v="ESE HOSPITAL SANTA MONICA"/>
    <s v="HSM"/>
    <n v="1226465"/>
    <s v="HSM1226465"/>
    <s v="891411663_HSM1226465"/>
    <d v="2022-10-29T00:00:00"/>
    <d v="2022-11-16T00:00:00"/>
    <n v="78300"/>
    <n v="78300"/>
    <s v="EVENTO SUBSIDIADO"/>
    <s v="DOSQUEBRADAS"/>
    <s v="Factura aceptada por la IPS"/>
    <x v="0"/>
    <n v="0"/>
    <m/>
    <m/>
    <m/>
    <n v="78300"/>
    <n v="0"/>
    <n v="0"/>
    <n v="0"/>
    <m/>
    <m/>
    <m/>
    <n v="0"/>
    <n v="0"/>
    <n v="0"/>
    <m/>
    <m/>
    <m/>
    <n v="0"/>
    <n v="0"/>
    <n v="0"/>
    <m/>
    <m/>
    <m/>
    <n v="0"/>
    <s v="Devuelta CA"/>
    <d v="2022-10-29T00:00:00"/>
    <d v="2022-11-16T00:00:00"/>
    <d v="2022-11-22T00:00:00"/>
    <n v="78300"/>
    <n v="78300"/>
    <n v="0"/>
    <n v="0"/>
    <n v="0"/>
    <n v="0"/>
    <n v="0"/>
    <n v="0"/>
    <n v="0"/>
    <n v="78300"/>
    <s v="Por solicitud de la EPS en el SRX126055"/>
    <n v="0"/>
    <n v="78300"/>
    <s v="DEVOLUCION"/>
    <s v="AUT/TARIFA: SE DEVUELVE FACTURA NO CUENTA CON AUTORIZACION P OR LOS SERVICIOS PRESTADOS, MAYOR VALOR COBRADO EN PARACLINCOS SE RECONOCE SOAT-25%.JENNIFER REBOLLEDO                                                                                                                                                                                                                                                                                                                                                                                                                                                                                                                                                                             "/>
    <s v="SOAT"/>
    <n v="0"/>
  </r>
  <r>
    <n v="891411663"/>
    <s v="ESE HOSPITAL SANTA MONICA"/>
    <s v="HSM"/>
    <n v="1226475"/>
    <s v="HSM1226475"/>
    <s v="891411663_HSM1226475"/>
    <d v="2022-10-29T00:00:00"/>
    <d v="2022-11-16T00:00:00"/>
    <n v="79600"/>
    <n v="79600"/>
    <s v="EVENTO SUBSIDIADO"/>
    <s v="DOSQUEBRADAS"/>
    <s v="Factura aceptada por la IPS"/>
    <x v="0"/>
    <n v="0"/>
    <m/>
    <m/>
    <m/>
    <n v="79600"/>
    <n v="0"/>
    <n v="0"/>
    <n v="0"/>
    <m/>
    <m/>
    <m/>
    <n v="0"/>
    <n v="0"/>
    <n v="0"/>
    <m/>
    <m/>
    <m/>
    <n v="0"/>
    <n v="0"/>
    <n v="0"/>
    <m/>
    <m/>
    <m/>
    <n v="0"/>
    <s v="Devuelta CA"/>
    <d v="2022-10-29T00:00:00"/>
    <d v="2022-11-16T00:00:00"/>
    <d v="2022-11-22T00:00:00"/>
    <n v="79600"/>
    <n v="79600"/>
    <n v="0"/>
    <n v="0"/>
    <n v="0"/>
    <n v="0"/>
    <n v="0"/>
    <n v="0"/>
    <n v="0"/>
    <n v="79600"/>
    <s v="Por solicitud de la EPS en el SRX126050"/>
    <n v="0"/>
    <n v="79600"/>
    <s v="DEVOLUCION"/>
    <s v="AUT/TARIFA: SE DEVUELVE FACTURA NO CUENTA CON AUTORIZACION P OR LOS SERVICIOS FACTURADOS, MAYOR VALOR COBRADO EN PARACLIICOS SE RECONOCEN A TARIFA SOAT-25% SEGUN CONVENIO.JENNIFER REBOLLEDO                                                                                                                                                                                                                                                                                                                                                                                                                                                                                                                                                   "/>
    <s v="SOAT"/>
    <n v="0"/>
  </r>
  <r>
    <n v="891411663"/>
    <s v="ESE HOSPITAL SANTA MONICA"/>
    <s v="HSM"/>
    <n v="1225540"/>
    <s v="HSM1225540"/>
    <s v="891411663_HSM1225540"/>
    <d v="2022-10-29T00:00:00"/>
    <d v="2022-11-16T00:00:00"/>
    <n v="80000"/>
    <n v="80000"/>
    <s v="EVENTO SUBSIDIADO"/>
    <s v="DOSQUEBRADAS"/>
    <s v="Factura aceptada por la IPS"/>
    <x v="0"/>
    <n v="0"/>
    <m/>
    <m/>
    <m/>
    <n v="80000"/>
    <n v="0"/>
    <n v="0"/>
    <n v="0"/>
    <m/>
    <m/>
    <m/>
    <n v="0"/>
    <n v="0"/>
    <n v="0"/>
    <m/>
    <m/>
    <m/>
    <n v="0"/>
    <n v="0"/>
    <n v="0"/>
    <m/>
    <m/>
    <m/>
    <n v="0"/>
    <s v="Devuelta CA"/>
    <d v="2022-10-29T00:00:00"/>
    <d v="2022-11-16T00:00:00"/>
    <d v="2022-11-22T00:00:00"/>
    <n v="80000"/>
    <n v="80000"/>
    <n v="0"/>
    <n v="0"/>
    <n v="0"/>
    <n v="0"/>
    <n v="0"/>
    <n v="0"/>
    <n v="0"/>
    <n v="80000"/>
    <s v="Por solicitud de la EPS en el SRX126210"/>
    <n v="0"/>
    <n v="80000"/>
    <s v="DEVOLUCION"/>
    <s v="PGP/CAPITA: SE DEVUELVE FACTURA AL VALIDAR LOS SERVICIOS FAC TURADOS SE ENCUENTRAN INCLUIDOS DENTRO DE LA CAPITA.JENNIFEREBOLLEDO                                                                                                                                                                                                                                                                                                                                                                                                                                                                                                                                                                                                               "/>
    <s v="PGP"/>
    <n v="0"/>
  </r>
  <r>
    <n v="891411663"/>
    <s v="ESE HOSPITAL SANTA MONICA"/>
    <s v="HSM"/>
    <n v="1226202"/>
    <s v="HSM1226202"/>
    <s v="891411663_HSM1226202"/>
    <d v="2022-10-29T00:00:00"/>
    <d v="2022-11-16T00:00:00"/>
    <n v="85300"/>
    <n v="85300"/>
    <s v="EVENTO SUBSIDIADO"/>
    <s v="DOSQUEBRADAS"/>
    <s v="Factura aceptada por la IPS"/>
    <x v="0"/>
    <n v="0"/>
    <m/>
    <m/>
    <m/>
    <n v="85300"/>
    <n v="0"/>
    <n v="0"/>
    <n v="0"/>
    <m/>
    <m/>
    <m/>
    <n v="0"/>
    <n v="0"/>
    <n v="0"/>
    <m/>
    <m/>
    <m/>
    <n v="0"/>
    <n v="0"/>
    <n v="0"/>
    <m/>
    <m/>
    <m/>
    <n v="0"/>
    <s v="Devuelta CA"/>
    <d v="2022-10-29T00:00:00"/>
    <d v="2022-11-16T00:00:00"/>
    <d v="2022-11-22T00:00:00"/>
    <n v="85300"/>
    <n v="85300"/>
    <n v="0"/>
    <n v="0"/>
    <n v="0"/>
    <n v="0"/>
    <n v="0"/>
    <n v="0"/>
    <n v="0"/>
    <n v="85300"/>
    <s v="Por solicitud de la EPS en el SRX126043"/>
    <n v="0"/>
    <n v="85300"/>
    <s v="DEVOLUCION"/>
    <s v="AUT: SE DEVUELVE FACTURA NO CUENTA CON AUTORIZACION POR LOS SERVICIOS FACTURADOS, FAVOR VALIDAR.JENNIFER REBOLELDO                                                                                                                                                                                                                                                                                                                                                                                                                                                                                                                                                                                                                              "/>
    <s v="AUTORIZACION"/>
    <n v="0"/>
  </r>
  <r>
    <n v="891411663"/>
    <s v="ESE HOSPITAL SANTA MONICA"/>
    <s v="HSM"/>
    <n v="1225787"/>
    <s v="HSM1225787"/>
    <s v="891411663_HSM1225787"/>
    <d v="2022-10-29T00:00:00"/>
    <d v="2022-11-16T00:00:00"/>
    <n v="90900"/>
    <n v="90900"/>
    <s v="EVENTO CONTRIBUTIVO"/>
    <s v="DOSQUEBRADAS"/>
    <s v="Factura aceptada por la IPS"/>
    <x v="0"/>
    <n v="0"/>
    <m/>
    <m/>
    <m/>
    <n v="90900"/>
    <n v="0"/>
    <n v="0"/>
    <n v="0"/>
    <m/>
    <m/>
    <m/>
    <n v="0"/>
    <n v="0"/>
    <n v="0"/>
    <m/>
    <m/>
    <m/>
    <n v="0"/>
    <n v="0"/>
    <n v="0"/>
    <m/>
    <m/>
    <m/>
    <n v="0"/>
    <s v="Devuelta CA"/>
    <d v="2022-10-29T00:00:00"/>
    <d v="2022-11-16T00:00:00"/>
    <d v="2022-11-23T00:00:00"/>
    <n v="90900"/>
    <n v="90900"/>
    <n v="0"/>
    <n v="0"/>
    <n v="0"/>
    <n v="0"/>
    <n v="0"/>
    <n v="0"/>
    <n v="0"/>
    <n v="90900"/>
    <s v="Por solicitud de la EPS en el SRX126035"/>
    <n v="0"/>
    <n v="90900"/>
    <s v="DEVOLUCION"/>
    <s v="AUT: SE DEVUELVE FACTURA NO CUENTA CON AUTORIZACION POR LOS ERVICIOS FACTURADOS, FAVOR SOLICITAR PARA DAR TRAMITE.JENNIFER REBOLLEDO                                                                                                                                                                                                                                                                                                                                                                                                                                                                                                                                                                                                            "/>
    <s v="AUTORIZACION"/>
    <n v="0"/>
  </r>
  <r>
    <n v="891411663"/>
    <s v="ESE HOSPITAL SANTA MONICA"/>
    <s v="HSM"/>
    <n v="1225470"/>
    <s v="HSM1225470"/>
    <s v="891411663_HSM1225470"/>
    <d v="2022-10-29T00:00:00"/>
    <d v="2022-11-16T00:00:00"/>
    <n v="106400"/>
    <n v="106400"/>
    <s v="EVENTO SUBSIDIADO"/>
    <s v="DOSQUEBRADAS"/>
    <s v="Factura aceptada por la IPS"/>
    <x v="0"/>
    <n v="0"/>
    <m/>
    <m/>
    <m/>
    <n v="106400"/>
    <n v="0"/>
    <n v="0"/>
    <n v="0"/>
    <m/>
    <m/>
    <m/>
    <n v="0"/>
    <n v="0"/>
    <n v="0"/>
    <m/>
    <m/>
    <m/>
    <n v="0"/>
    <n v="0"/>
    <n v="0"/>
    <m/>
    <m/>
    <m/>
    <n v="0"/>
    <s v="Devuelta CA"/>
    <d v="2022-10-29T00:00:00"/>
    <d v="2022-11-16T00:00:00"/>
    <d v="2022-11-17T00:00:00"/>
    <n v="106400"/>
    <n v="106400"/>
    <n v="0"/>
    <n v="0"/>
    <n v="0"/>
    <n v="0"/>
    <n v="0"/>
    <n v="0"/>
    <n v="0"/>
    <n v="106400"/>
    <s v="Por solicitud de la EPS en el SRX126019"/>
    <n v="0"/>
    <n v="106400"/>
    <s v="DEVOLUCION"/>
    <s v="AUT/PGP: SE DEVUELVE FACTURA AL VALIDAR AUTORIZACION NO COIN CIDE CON EL CODIGO FACTURADO AUTORIZAN CUPS 904902 Y FACTURN CUPS 904904 EL CUPS 904902 SE ENCUENTRA PACTADO POR $65.75 1 , TRIGLICERIDOS SE ENCUENTRAN INCLUIDOS EN LA CAPITA FAVOVALIDAR PARA DAR TRAMITE.JENNIFER REBOLLEDO                                                                                                                                                                                                                                                                                                                                                                                                                                                     "/>
    <s v="AUTORIZACION"/>
    <n v="0"/>
  </r>
  <r>
    <n v="891411663"/>
    <s v="ESE HOSPITAL SANTA MONICA"/>
    <s v="HSM"/>
    <n v="1226033"/>
    <s v="HSM1226033"/>
    <s v="891411663_HSM1226033"/>
    <d v="2022-10-29T00:00:00"/>
    <d v="2022-11-16T00:00:00"/>
    <n v="121070"/>
    <n v="121070"/>
    <s v="EVENTO CONTRIBUTIVO"/>
    <s v="DOSQUEBRADAS"/>
    <s v="Factura aceptada por la IPS"/>
    <x v="0"/>
    <n v="0"/>
    <m/>
    <m/>
    <m/>
    <n v="121070"/>
    <n v="0"/>
    <n v="0"/>
    <n v="0"/>
    <m/>
    <m/>
    <m/>
    <n v="0"/>
    <n v="0"/>
    <n v="0"/>
    <m/>
    <m/>
    <m/>
    <n v="0"/>
    <n v="0"/>
    <n v="0"/>
    <m/>
    <m/>
    <m/>
    <n v="0"/>
    <s v="Devuelta CA"/>
    <d v="2022-10-29T00:00:00"/>
    <d v="2022-11-16T00:00:00"/>
    <d v="2022-11-23T00:00:00"/>
    <n v="121070"/>
    <n v="121070"/>
    <n v="0"/>
    <n v="0"/>
    <n v="0"/>
    <n v="0"/>
    <n v="0"/>
    <n v="0"/>
    <n v="0"/>
    <n v="121070"/>
    <s v="Por solicitud de la EPS en el SRX126001"/>
    <n v="0"/>
    <n v="121070"/>
    <s v="DEVOLUCION"/>
    <s v="AUT: SE DEVUELVE FACTURA NO CUENTA CON AUTORIZACION POR LOS ERVICIOS FACTURADOS, FAVOR SOLICITAR PARA DAR TRAMITE.JENNIFER REBOLLEDO                                                                                                                                                                                                                                                                                                                                                                                                                                                                                                                                                                                                            "/>
    <s v="AUTORIZACION"/>
    <n v="0"/>
  </r>
  <r>
    <n v="891411663"/>
    <s v="ESE HOSPITAL SANTA MONICA"/>
    <s v="HSM"/>
    <n v="1226525"/>
    <s v="HSM1226525"/>
    <s v="891411663_HSM1226525"/>
    <d v="2022-10-29T00:00:00"/>
    <d v="2022-11-16T00:00:00"/>
    <n v="125210"/>
    <n v="125210"/>
    <s v="EVENTO CONTRIBUTIVO"/>
    <s v="DOSQUEBRADAS"/>
    <s v="Factura aceptada por la IPS"/>
    <x v="0"/>
    <n v="0"/>
    <m/>
    <m/>
    <m/>
    <n v="125210"/>
    <n v="0"/>
    <n v="0"/>
    <n v="0"/>
    <m/>
    <m/>
    <m/>
    <n v="0"/>
    <n v="0"/>
    <n v="0"/>
    <m/>
    <m/>
    <m/>
    <n v="0"/>
    <n v="0"/>
    <n v="0"/>
    <m/>
    <m/>
    <m/>
    <n v="0"/>
    <s v="Devuelta CA"/>
    <d v="2022-10-29T00:00:00"/>
    <d v="2022-11-16T00:00:00"/>
    <d v="2022-11-23T00:00:00"/>
    <n v="125210"/>
    <n v="125210"/>
    <n v="0"/>
    <n v="0"/>
    <n v="0"/>
    <n v="0"/>
    <n v="0"/>
    <n v="0"/>
    <n v="0"/>
    <n v="125210"/>
    <s v="Por solicitud de la EPS en el SRX125998"/>
    <n v="0"/>
    <n v="125210"/>
    <s v="DEVOLUCION"/>
    <s v="AUT: SE DEVUELVE FACTURA NO CUENTA CON AUTORIZACION POR LOS ERVICIOS FACTURADOS, FAVOR SOLICITAR PARA DAR TRAMITE.JENNIFER REBOLLEDO                                                                                                                                                                                                                                                                                                                                                                                                                                                                                                                                                                                                            "/>
    <s v="AUTORIZACION"/>
    <n v="0"/>
  </r>
  <r>
    <n v="891411663"/>
    <s v="ESE HOSPITAL SANTA MONICA"/>
    <s v="HSM"/>
    <n v="1226341"/>
    <s v="HSM1226341"/>
    <s v="891411663_HSM1226341"/>
    <d v="2022-10-29T00:00:00"/>
    <d v="2022-11-16T00:00:00"/>
    <n v="125700"/>
    <n v="125700"/>
    <s v="EVENTO SUBSIDIADO"/>
    <s v="DOSQUEBRADAS"/>
    <s v="Factura aceptada por la IPS"/>
    <x v="0"/>
    <n v="0"/>
    <m/>
    <m/>
    <m/>
    <n v="125700"/>
    <n v="0"/>
    <n v="0"/>
    <n v="0"/>
    <m/>
    <m/>
    <m/>
    <n v="0"/>
    <n v="0"/>
    <n v="0"/>
    <m/>
    <m/>
    <m/>
    <n v="0"/>
    <n v="0"/>
    <n v="0"/>
    <m/>
    <m/>
    <m/>
    <n v="0"/>
    <s v="Devuelta CA"/>
    <d v="2022-10-29T00:00:00"/>
    <d v="2022-11-16T00:00:00"/>
    <d v="2022-11-22T00:00:00"/>
    <n v="125700"/>
    <n v="125700"/>
    <n v="0"/>
    <n v="0"/>
    <n v="0"/>
    <n v="0"/>
    <n v="0"/>
    <n v="0"/>
    <n v="0"/>
    <n v="125700"/>
    <s v="Por solicitud de la EPS en el SRX125997"/>
    <n v="0"/>
    <n v="125700"/>
    <s v="DEVOLUCION"/>
    <s v="AUT: SE DEVUELVE FACTURA NO CUENTA CON AUTORIZACION POR LOS ERVICIOS PRESTADOS, MAYOR VALOR COBRADO EN SERVIVICIOS SE RECONOCE SOAT-25% .JENNIFER REBOLLEOD                                                                                                                                                                                                                                                                                                                                                                                                                                                                                                                                                                                     "/>
    <s v="SOAT"/>
    <n v="0"/>
  </r>
  <r>
    <n v="891411663"/>
    <s v="ESE HOSPITAL SANTA MONICA"/>
    <s v="HSM"/>
    <n v="1225478"/>
    <s v="HSM1225478"/>
    <s v="891411663_HSM1225478"/>
    <d v="2022-10-29T00:00:00"/>
    <d v="2022-11-16T00:00:00"/>
    <n v="125700"/>
    <n v="125700"/>
    <s v="EVENTO SUBSIDIADO"/>
    <s v="DOSQUEBRADAS"/>
    <s v="Factura aceptada por la IPS"/>
    <x v="0"/>
    <n v="0"/>
    <m/>
    <m/>
    <m/>
    <n v="125700"/>
    <n v="0"/>
    <n v="0"/>
    <n v="0"/>
    <m/>
    <m/>
    <m/>
    <n v="0"/>
    <n v="0"/>
    <n v="0"/>
    <m/>
    <m/>
    <m/>
    <n v="0"/>
    <n v="0"/>
    <n v="0"/>
    <m/>
    <m/>
    <m/>
    <n v="0"/>
    <s v="Devuelta CA"/>
    <d v="2022-10-29T00:00:00"/>
    <d v="2022-11-16T00:00:00"/>
    <d v="2022-11-22T00:00:00"/>
    <n v="125700"/>
    <n v="125700"/>
    <n v="0"/>
    <n v="0"/>
    <n v="0"/>
    <n v="0"/>
    <n v="0"/>
    <n v="0"/>
    <n v="0"/>
    <n v="125700"/>
    <s v="Por solicitud de la EPS en el SRX126218"/>
    <n v="0"/>
    <n v="125700"/>
    <s v="DEVOLUCION"/>
    <s v="PGP/CAPITA SE DEVUELVE FACTURA AL VALIDAR LOS SERVICIOS FACT URADOS SE ENCUENTRA INCLUIDOS DENTRO DE LA CAPITA.JENNIFER EBOLLEDO                                                                                                                                                                                                                                                                                                                                                                                                                                                                                                                                                                                                                "/>
    <s v="PGP"/>
    <n v="0"/>
  </r>
  <r>
    <n v="891411663"/>
    <s v="ESE HOSPITAL SANTA MONICA"/>
    <s v="HSM"/>
    <n v="1226212"/>
    <s v="HSM1226212"/>
    <s v="891411663_HSM1226212"/>
    <d v="2022-10-29T00:00:00"/>
    <d v="2022-11-16T00:00:00"/>
    <n v="133300"/>
    <n v="133300"/>
    <s v="EVENTO SUBSIDIADO"/>
    <s v="DOSQUEBRADAS"/>
    <s v="Factura aceptada por la IPS"/>
    <x v="0"/>
    <n v="0"/>
    <m/>
    <m/>
    <m/>
    <n v="133300"/>
    <n v="0"/>
    <n v="0"/>
    <n v="0"/>
    <m/>
    <m/>
    <m/>
    <n v="0"/>
    <n v="0"/>
    <n v="0"/>
    <m/>
    <m/>
    <m/>
    <n v="0"/>
    <n v="0"/>
    <n v="0"/>
    <m/>
    <m/>
    <m/>
    <n v="0"/>
    <s v="Devuelta CA"/>
    <d v="2022-10-29T00:00:00"/>
    <d v="2022-11-16T00:00:00"/>
    <d v="2022-11-22T00:00:00"/>
    <n v="133300"/>
    <n v="133300"/>
    <n v="0"/>
    <n v="0"/>
    <n v="0"/>
    <n v="0"/>
    <n v="0"/>
    <n v="0"/>
    <n v="0"/>
    <n v="133300"/>
    <s v="Por solicitud de la EPS en el SRX125989"/>
    <n v="0"/>
    <n v="133300"/>
    <s v="DEVOLUCION"/>
    <s v="AUT/TARIFA: SE DEVUELVE FACTURA NO CUENTA CON AUTORIZACION P OR LOS SERVICIOS PRESTADOS ,2-MAYOR VALOR COBRADO EN CUPS 81301 VP100.000 VC$133.300 DIFERENCIA POR$33.300 FAVOR VALIDA R.JENNIFER REBOLLEDO                                                                                                                                                                                                                                                                                                                                                                                                                                                                                                                                       "/>
    <s v="AUTORIZACION"/>
    <n v="0"/>
  </r>
  <r>
    <n v="891411663"/>
    <s v="ESE HOSPITAL SANTA MONICA"/>
    <s v="HSM"/>
    <n v="1225533"/>
    <s v="HSM1225533"/>
    <s v="891411663_HSM1225533"/>
    <d v="2022-10-29T00:00:00"/>
    <d v="2022-11-16T00:00:00"/>
    <n v="146000"/>
    <n v="146000"/>
    <s v="EVENTO SUBSIDIADO"/>
    <s v="DOSQUEBRADAS"/>
    <s v="Factura aceptada por la IPS"/>
    <x v="0"/>
    <n v="0"/>
    <m/>
    <m/>
    <m/>
    <n v="146000"/>
    <n v="0"/>
    <n v="0"/>
    <n v="0"/>
    <m/>
    <m/>
    <m/>
    <n v="0"/>
    <n v="0"/>
    <n v="0"/>
    <m/>
    <m/>
    <m/>
    <n v="0"/>
    <n v="0"/>
    <n v="0"/>
    <m/>
    <m/>
    <m/>
    <n v="0"/>
    <s v="Devuelta CA"/>
    <d v="2022-10-29T00:00:00"/>
    <d v="2022-11-16T00:00:00"/>
    <d v="2022-11-22T00:00:00"/>
    <n v="146000"/>
    <n v="146000"/>
    <n v="0"/>
    <n v="0"/>
    <n v="0"/>
    <n v="0"/>
    <n v="0"/>
    <n v="0"/>
    <n v="0"/>
    <n v="146000"/>
    <s v="Por solicitud de la EPS en el SRX126223"/>
    <n v="0"/>
    <n v="146000"/>
    <s v="DEVOLUCION"/>
    <s v="PGP/CAPITA: SE DEVUELVE FACTURA AL VALIDAR LOS SERVICIOS FAC TURADOS SE ENCUENTRAN INCLUIDOS DENTRO DE LA CAPITA.JENNIFEREBOLLEDO                                                                                                                                                                                                                                                                                                                                                                                                                                                                                                                                                                                                               "/>
    <s v="PGP"/>
    <n v="0"/>
  </r>
  <r>
    <n v="891411663"/>
    <s v="ESE HOSPITAL SANTA MONICA"/>
    <s v="HSM"/>
    <n v="1228641"/>
    <s v="HSM1228641"/>
    <s v="891411663_HSM1228641"/>
    <d v="2022-10-31T00:00:00"/>
    <d v="2022-11-16T00:00:00"/>
    <n v="54390"/>
    <n v="54390"/>
    <s v="EVENTO CONTRIBUTIVO"/>
    <s v="DOSQUEBRADAS"/>
    <s v="Factura aceptada por la IPS"/>
    <x v="0"/>
    <n v="0"/>
    <m/>
    <m/>
    <m/>
    <n v="54390"/>
    <n v="0"/>
    <n v="0"/>
    <n v="0"/>
    <m/>
    <m/>
    <m/>
    <n v="0"/>
    <n v="0"/>
    <n v="0"/>
    <m/>
    <m/>
    <m/>
    <n v="0"/>
    <n v="0"/>
    <n v="0"/>
    <m/>
    <m/>
    <m/>
    <n v="0"/>
    <s v="Devuelta CA"/>
    <d v="2022-10-31T00:00:00"/>
    <d v="2022-11-16T00:00:00"/>
    <d v="2022-11-23T00:00:00"/>
    <n v="54390"/>
    <n v="54390"/>
    <n v="0"/>
    <n v="0"/>
    <n v="0"/>
    <n v="0"/>
    <n v="0"/>
    <n v="0"/>
    <n v="0"/>
    <n v="54390"/>
    <s v="Por solicitud de la EPS en el SRX126143"/>
    <n v="0"/>
    <n v="54390"/>
    <s v="DEVOLUCION"/>
    <s v="AUT: SE DEVUELVE FACTURA NO CUENTA CON AUTORIZACION POR LOS ERVICIOS FACTURADOS, FAVOR SOLICITAR PARA DAR TRAMITE.JENNIFER REBOLLEDO                                                                                                                                                                                                                                                                                                                                                                                                                                                                                                                                                                                                            "/>
    <s v="AUTORIZACION"/>
    <n v="0"/>
  </r>
  <r>
    <n v="891411663"/>
    <s v="ESE HOSPITAL SANTA MONICA"/>
    <s v="HSM"/>
    <n v="1228137"/>
    <s v="HSM1228137"/>
    <s v="891411663_HSM1228137"/>
    <d v="2022-10-31T00:00:00"/>
    <d v="2022-11-16T00:00:00"/>
    <n v="56300"/>
    <n v="56300"/>
    <s v="EVENTO SUBSIDIADO"/>
    <s v="DOSQUEBRADAS"/>
    <s v="Factura aceptada por la IPS"/>
    <x v="0"/>
    <n v="0"/>
    <m/>
    <m/>
    <m/>
    <n v="56300"/>
    <n v="0"/>
    <n v="0"/>
    <n v="0"/>
    <m/>
    <m/>
    <m/>
    <n v="0"/>
    <n v="0"/>
    <n v="0"/>
    <m/>
    <m/>
    <m/>
    <n v="0"/>
    <n v="0"/>
    <n v="0"/>
    <m/>
    <m/>
    <m/>
    <n v="0"/>
    <s v="Devuelta CA"/>
    <d v="2022-10-31T00:00:00"/>
    <d v="2022-11-16T00:00:00"/>
    <d v="2022-11-22T00:00:00"/>
    <n v="56300"/>
    <n v="56300"/>
    <n v="0"/>
    <n v="0"/>
    <n v="0"/>
    <n v="0"/>
    <n v="0"/>
    <n v="0"/>
    <n v="0"/>
    <n v="56300"/>
    <s v="Por solicitud de la EPS en el SRX126133"/>
    <n v="0"/>
    <n v="56300"/>
    <s v="DEVOLUCION"/>
    <s v="AUT: SE DEVUELVE FACTURA NO CUENTA CON AUTORIZACION POR EL S ERVICIO FACTURADO .JENNIFER REBOLLEDO                                                                                                                                                                                                                                                                                                                                                                                                                                                                                                                                                                                                                                              "/>
    <s v="AUTORIZACION"/>
    <n v="0"/>
  </r>
  <r>
    <n v="891411663"/>
    <s v="ESE HOSPITAL SANTA MONICA"/>
    <s v="HSM"/>
    <n v="1228562"/>
    <s v="HSM1228562"/>
    <s v="891411663_HSM1228562"/>
    <d v="2022-10-31T00:00:00"/>
    <d v="2022-11-16T00:00:00"/>
    <n v="56300"/>
    <n v="56300"/>
    <s v="EVENTO SUBSIDIADO"/>
    <s v="DOSQUEBRADAS"/>
    <s v="Factura aceptada por la IPS"/>
    <x v="0"/>
    <n v="0"/>
    <m/>
    <m/>
    <m/>
    <n v="56300"/>
    <n v="0"/>
    <n v="0"/>
    <n v="0"/>
    <m/>
    <m/>
    <m/>
    <n v="0"/>
    <n v="0"/>
    <n v="0"/>
    <m/>
    <m/>
    <m/>
    <n v="0"/>
    <n v="0"/>
    <n v="0"/>
    <m/>
    <m/>
    <m/>
    <n v="0"/>
    <s v="Devuelta CA"/>
    <d v="2022-10-31T00:00:00"/>
    <d v="2022-11-16T00:00:00"/>
    <d v="2022-11-22T00:00:00"/>
    <n v="56300"/>
    <n v="56300"/>
    <n v="0"/>
    <n v="0"/>
    <n v="0"/>
    <n v="0"/>
    <n v="0"/>
    <n v="0"/>
    <n v="0"/>
    <n v="56300"/>
    <s v="Por solicitud de la EPS en el SRX126134"/>
    <n v="0"/>
    <n v="56300"/>
    <s v="DEVOLUCION"/>
    <s v="AUT:SE DEVUELVE FACTURA NO CUENTA CON AUTORIZACION POR EL SE RVICIO PRESTADO.JENNIFER REBOLLEDO                                                                                                                                                                                                                                                                                                                                                                                                                                                                                                                                                                                                                                                 "/>
    <s v="AUTORIZACION"/>
    <n v="0"/>
  </r>
  <r>
    <n v="891411663"/>
    <s v="ESE HOSPITAL SANTA MONICA"/>
    <s v="HSM"/>
    <n v="1228567"/>
    <s v="HSM1228567"/>
    <s v="891411663_HSM1228567"/>
    <d v="2022-10-31T00:00:00"/>
    <d v="2022-11-16T00:00:00"/>
    <n v="63700"/>
    <n v="63700"/>
    <s v="EVENTO SUBSIDIADO"/>
    <s v="DOSQUEBRADAS"/>
    <s v="Factura aceptada por la IPS"/>
    <x v="0"/>
    <n v="0"/>
    <m/>
    <m/>
    <m/>
    <n v="63700"/>
    <n v="0"/>
    <n v="0"/>
    <n v="0"/>
    <m/>
    <m/>
    <m/>
    <n v="0"/>
    <n v="0"/>
    <n v="0"/>
    <m/>
    <m/>
    <m/>
    <n v="0"/>
    <n v="0"/>
    <n v="0"/>
    <m/>
    <m/>
    <m/>
    <n v="0"/>
    <s v="Devuelta CA"/>
    <d v="2022-10-31T00:00:00"/>
    <d v="2022-11-16T00:00:00"/>
    <d v="2022-11-22T00:00:00"/>
    <n v="63700"/>
    <n v="63700"/>
    <n v="0"/>
    <n v="0"/>
    <n v="0"/>
    <n v="0"/>
    <n v="0"/>
    <n v="0"/>
    <n v="0"/>
    <n v="63700"/>
    <s v="Por solicitud de la EPS en el SRX126094"/>
    <n v="0"/>
    <n v="63700"/>
    <s v="DEVOLUCION"/>
    <s v="AUT: SE DEVUELVE FACTURA NO CUENTA CON AUTORIZACION POR LOS SERVICIOS FACTURADOS .JENNIFER REBOLLEDO                                                                                                                                                                                                                                                                                                                                                                                                                                                                                                                                                                                                                                            "/>
    <s v="AUTORIZACION"/>
    <n v="0"/>
  </r>
  <r>
    <n v="891411663"/>
    <s v="ESE HOSPITAL SANTA MONICA"/>
    <s v="HSM"/>
    <n v="1228044"/>
    <s v="HSM1228044"/>
    <s v="891411663_HSM1228044"/>
    <d v="2022-10-31T00:00:00"/>
    <d v="2022-11-16T00:00:00"/>
    <n v="66700"/>
    <n v="66700"/>
    <s v="EVENTO SUBSIDIADO"/>
    <s v="DOSQUEBRADAS"/>
    <s v="Factura aceptada por la IPS"/>
    <x v="0"/>
    <n v="0"/>
    <m/>
    <m/>
    <m/>
    <n v="66700"/>
    <n v="0"/>
    <n v="0"/>
    <n v="0"/>
    <m/>
    <m/>
    <m/>
    <n v="0"/>
    <n v="0"/>
    <n v="0"/>
    <m/>
    <m/>
    <m/>
    <n v="0"/>
    <n v="0"/>
    <n v="0"/>
    <m/>
    <m/>
    <m/>
    <n v="0"/>
    <s v="Devuelta CA"/>
    <d v="2022-10-31T00:00:00"/>
    <d v="2022-11-16T00:00:00"/>
    <d v="2022-11-22T00:00:00"/>
    <n v="66700"/>
    <n v="66700"/>
    <n v="0"/>
    <n v="0"/>
    <n v="0"/>
    <n v="0"/>
    <n v="0"/>
    <n v="0"/>
    <n v="0"/>
    <n v="66700"/>
    <s v="Por solicitud de la EPS en el SRX126082"/>
    <n v="0"/>
    <n v="66700"/>
    <s v="DEVOLUCION"/>
    <s v="AUT:SE DEVUELVE FACTURA NO CUENTA CON AUTORIZACION POR LOS S ERVICIOS FACTURADOS.JENNIFER REBOLLEDO                                                                                                                                                                                                                                                                                                                                                                                                                                                                                                                                                                                                                                             "/>
    <s v="AUTORIZACION"/>
    <n v="0"/>
  </r>
  <r>
    <n v="891411663"/>
    <s v="ESE HOSPITAL SANTA MONICA"/>
    <s v="HSM"/>
    <n v="1228573"/>
    <s v="HSM1228573"/>
    <s v="891411663_HSM1228573"/>
    <d v="2022-10-31T00:00:00"/>
    <d v="2022-11-16T00:00:00"/>
    <n v="67660"/>
    <n v="67660"/>
    <s v="EVENTO SUBSIDIADO"/>
    <s v="DOSQUEBRADAS"/>
    <s v="Factura aceptada por la IPS"/>
    <x v="0"/>
    <n v="0"/>
    <m/>
    <m/>
    <m/>
    <n v="67660"/>
    <n v="0"/>
    <n v="0"/>
    <n v="0"/>
    <m/>
    <m/>
    <m/>
    <n v="0"/>
    <n v="0"/>
    <n v="0"/>
    <m/>
    <m/>
    <m/>
    <n v="0"/>
    <n v="0"/>
    <n v="0"/>
    <m/>
    <m/>
    <m/>
    <n v="0"/>
    <s v="Devuelta CA"/>
    <d v="2022-10-31T00:00:00"/>
    <d v="2022-11-23T00:00:00"/>
    <d v="2022-11-23T00:00:00"/>
    <n v="67660"/>
    <n v="67660"/>
    <n v="0"/>
    <n v="0"/>
    <n v="0"/>
    <n v="0"/>
    <n v="0"/>
    <n v="0"/>
    <n v="0"/>
    <n v="67660"/>
    <s v="Por solicitud de la EPS en el SRX126081"/>
    <n v="0"/>
    <n v="67660"/>
    <s v="DEVOLUCION"/>
    <s v="AUT: SE DEVUELVE FACTURA NO CUENTA CON AUTORIZACION POR LOS SERVICIOS PRESTADOS FAVOR VALIDAR.JENNIFER REBOLLEDO                                                                                                                                                                                                                                                                                                                                                                                                                                                                                                                                                                                                                                "/>
    <s v="AUTORIZACION"/>
    <n v="0"/>
  </r>
  <r>
    <n v="891411663"/>
    <s v="ESE HOSPITAL SANTA MONICA"/>
    <s v="HSM"/>
    <n v="1228136"/>
    <s v="HSM1228136"/>
    <s v="891411663_HSM1228136"/>
    <d v="2022-10-31T00:00:00"/>
    <d v="2022-11-16T00:00:00"/>
    <n v="72400"/>
    <n v="72400"/>
    <s v="EVENTO SUBSIDIADO"/>
    <s v="DOSQUEBRADAS"/>
    <s v="Factura aceptada por la IPS"/>
    <x v="0"/>
    <n v="0"/>
    <m/>
    <m/>
    <m/>
    <n v="72400"/>
    <n v="0"/>
    <n v="0"/>
    <n v="0"/>
    <m/>
    <m/>
    <m/>
    <n v="0"/>
    <n v="0"/>
    <n v="0"/>
    <m/>
    <m/>
    <m/>
    <n v="0"/>
    <n v="0"/>
    <n v="0"/>
    <m/>
    <m/>
    <m/>
    <n v="0"/>
    <s v="Devuelta CA"/>
    <d v="2022-10-31T00:00:00"/>
    <d v="2022-11-16T00:00:00"/>
    <d v="2022-11-22T00:00:00"/>
    <n v="72400"/>
    <n v="72400"/>
    <n v="0"/>
    <n v="0"/>
    <n v="0"/>
    <n v="0"/>
    <n v="0"/>
    <n v="0"/>
    <n v="0"/>
    <n v="72400"/>
    <s v="Por solicitud de la EPS en el SRX126069"/>
    <n v="0"/>
    <n v="72400"/>
    <s v="DEVOLUCION"/>
    <s v="AUT: SE DEVUELVE FACTURA AL VALIDAR NO CUENTA CON AUTORIZACI ON POR LOS SERVICIOS PRESTADOS .JENNIFER REBOLLEDO                                                                                                                                                                                                                                                                                                                                                                                                                                                                                                                                                                                                                                 "/>
    <s v="AUTORIZACION"/>
    <n v="0"/>
  </r>
  <r>
    <n v="891411663"/>
    <s v="ESE HOSPITAL SANTA MONICA"/>
    <s v="HSM"/>
    <n v="1228592"/>
    <s v="HSM1228592"/>
    <s v="891411663_HSM1228592"/>
    <d v="2022-10-31T00:00:00"/>
    <d v="2022-11-16T00:00:00"/>
    <n v="73000"/>
    <n v="73000"/>
    <s v="EVENTO SUBSIDIADO"/>
    <s v="DOSQUEBRADAS"/>
    <s v="Factura aceptada por la IPS"/>
    <x v="0"/>
    <n v="0"/>
    <m/>
    <m/>
    <m/>
    <n v="73000"/>
    <n v="0"/>
    <n v="0"/>
    <n v="0"/>
    <m/>
    <m/>
    <m/>
    <n v="0"/>
    <n v="0"/>
    <n v="0"/>
    <m/>
    <m/>
    <m/>
    <n v="0"/>
    <n v="0"/>
    <n v="0"/>
    <m/>
    <m/>
    <m/>
    <n v="0"/>
    <s v="Devuelta CA"/>
    <d v="2022-10-31T00:00:00"/>
    <d v="2022-11-16T00:00:00"/>
    <d v="2022-11-22T00:00:00"/>
    <n v="73000"/>
    <n v="73000"/>
    <n v="0"/>
    <n v="0"/>
    <n v="0"/>
    <n v="0"/>
    <n v="0"/>
    <n v="0"/>
    <n v="0"/>
    <n v="73000"/>
    <s v="Por solicitud de la EPS en el SRX126207"/>
    <n v="0"/>
    <n v="73000"/>
    <s v="DEVOLUCION"/>
    <s v="PGP/CAPITA: SE DEVUELVE FACTURA EL SERVICIO FACTURADO SE ENC ENTRA DENTRO DE LA CAPITA .JENNIFER REBOLLEDO                                                                                                                                                                                                                                                                                                                                                                                                                                                                                                                                                                                                                                      "/>
    <s v="PGP"/>
    <n v="0"/>
  </r>
  <r>
    <n v="891411663"/>
    <s v="ESE HOSPITAL SANTA MONICA"/>
    <s v="HSM"/>
    <n v="1228126"/>
    <s v="HSM1228126"/>
    <s v="891411663_HSM1228126"/>
    <d v="2022-10-31T00:00:00"/>
    <d v="2022-11-16T00:00:00"/>
    <n v="80800"/>
    <n v="80800"/>
    <s v="EVENTO SUBSIDIADO"/>
    <s v="DOSQUEBRADAS"/>
    <s v="Factura aceptada por la IPS"/>
    <x v="0"/>
    <n v="0"/>
    <m/>
    <m/>
    <m/>
    <n v="80800"/>
    <n v="0"/>
    <n v="0"/>
    <n v="0"/>
    <m/>
    <m/>
    <m/>
    <n v="0"/>
    <n v="0"/>
    <n v="0"/>
    <m/>
    <m/>
    <m/>
    <n v="0"/>
    <n v="0"/>
    <n v="0"/>
    <m/>
    <m/>
    <m/>
    <n v="0"/>
    <s v="Devuelta CA"/>
    <d v="2022-10-31T00:00:00"/>
    <d v="2022-11-16T00:00:00"/>
    <d v="2022-11-24T00:00:00"/>
    <n v="80800"/>
    <n v="80800"/>
    <n v="0"/>
    <n v="0"/>
    <n v="0"/>
    <n v="0"/>
    <n v="0"/>
    <n v="0"/>
    <n v="0"/>
    <n v="80800"/>
    <s v="Por solicitud de la EPS en el SRX126192"/>
    <n v="0"/>
    <n v="80800"/>
    <s v="DEVOLUCION"/>
    <s v="COVID: SE DEVUELVE FACTURA EL SERVICIO FACTURADO NO SE ENCUE TRA REPORTADO EN LA BASE DE SISMUESTRAS SE ENCUENTRA PARA ORA EPS FAVOR VALIDAT.JENNIFER REBOLLEDO                                                                                                                                                                                                                                                                                                                                                                                                                                                                                                                                                                                 "/>
    <s v="COVID-19"/>
    <n v="0"/>
  </r>
  <r>
    <n v="891411663"/>
    <s v="ESE HOSPITAL SANTA MONICA"/>
    <s v="HSM"/>
    <n v="1228628"/>
    <s v="HSM1228628"/>
    <s v="891411663_HSM1228628"/>
    <d v="2022-10-31T00:00:00"/>
    <d v="2022-11-16T00:00:00"/>
    <n v="96400"/>
    <n v="96400"/>
    <s v="EVENTO SUBSIDIADO"/>
    <s v="DOSQUEBRADAS"/>
    <s v="Factura aceptada por la IPS"/>
    <x v="0"/>
    <n v="0"/>
    <m/>
    <m/>
    <m/>
    <n v="96400"/>
    <n v="0"/>
    <n v="0"/>
    <n v="0"/>
    <m/>
    <m/>
    <m/>
    <n v="0"/>
    <n v="0"/>
    <n v="0"/>
    <m/>
    <m/>
    <m/>
    <n v="0"/>
    <n v="0"/>
    <n v="0"/>
    <m/>
    <m/>
    <m/>
    <n v="0"/>
    <s v="Devuelta CA"/>
    <d v="2022-10-31T00:00:00"/>
    <d v="2022-11-16T00:00:00"/>
    <d v="2022-11-23T00:00:00"/>
    <n v="96400"/>
    <n v="96400"/>
    <n v="0"/>
    <n v="0"/>
    <n v="0"/>
    <n v="0"/>
    <n v="0"/>
    <n v="0"/>
    <n v="0"/>
    <n v="96400"/>
    <s v="Por solicitud de la EPS en el SRX126252"/>
    <n v="0"/>
    <n v="96400"/>
    <s v="DEVOLUCION"/>
    <s v="SPTE.INCOMPLETO : SE DEVUELVE FACTURA AL VALIDAR NO SE EVIDE CIA SOPORTE DEL PROCEDIMIENTO FACTURADO FAVOR ANEXAR FACTUR CON SOPORTES COMPLETOS PARA DAR TRAMITE.JENNIFER REBOLLEDO                                                                                                                                                                                                                                                                                                                                                                                                                                                                                                                                                             "/>
    <s v="SOPORTE"/>
    <n v="0"/>
  </r>
  <r>
    <n v="891411663"/>
    <s v="ESE HOSPITAL SANTA MONICA"/>
    <s v="HSM"/>
    <n v="1228087"/>
    <s v="HSM1228087"/>
    <s v="891411663_HSM1228087"/>
    <d v="2022-10-31T00:00:00"/>
    <d v="2022-11-16T00:00:00"/>
    <n v="102400"/>
    <n v="102400"/>
    <s v="EVENTO SUBSIDIADO"/>
    <s v="DOSQUEBRADAS"/>
    <s v="Factura aceptada por la IPS"/>
    <x v="0"/>
    <n v="0"/>
    <m/>
    <m/>
    <m/>
    <n v="102400"/>
    <n v="0"/>
    <n v="0"/>
    <n v="0"/>
    <m/>
    <m/>
    <m/>
    <n v="0"/>
    <n v="0"/>
    <n v="0"/>
    <m/>
    <m/>
    <m/>
    <n v="0"/>
    <n v="0"/>
    <n v="0"/>
    <m/>
    <m/>
    <m/>
    <n v="0"/>
    <s v="Devuelta CA"/>
    <d v="2022-10-31T00:00:00"/>
    <d v="2022-11-16T00:00:00"/>
    <d v="2022-11-22T00:00:00"/>
    <n v="102400"/>
    <n v="102400"/>
    <n v="0"/>
    <n v="0"/>
    <n v="0"/>
    <n v="0"/>
    <n v="0"/>
    <n v="0"/>
    <n v="0"/>
    <n v="102400"/>
    <s v="Por solicitud de la EPS en el SRX126025"/>
    <n v="0"/>
    <n v="102400"/>
    <s v="DEVOLUCION"/>
    <s v="AUT: SE DEVUELVE FACTURA NO CUENTA CON AUTORIZACION POR LOS SERVICIOS PRESTADOS, FAVOR SOLICITAR PARA DAR TRAMITE.JENNIFER REBOLLEDO                                                                                                                                                                                                                                                                                                                                                                                                                                                                                                                                                                                                            "/>
    <s v="AUTORIZACION"/>
    <n v="0"/>
  </r>
  <r>
    <n v="891411663"/>
    <s v="ESE HOSPITAL SANTA MONICA"/>
    <s v="HSM"/>
    <n v="1228558"/>
    <s v="HSM1228558"/>
    <s v="891411663_HSM1228558"/>
    <d v="2022-10-31T00:00:00"/>
    <d v="2022-11-16T00:00:00"/>
    <n v="135700"/>
    <n v="135700"/>
    <s v="EVENTO SUBSIDIADO"/>
    <s v="DOSQUEBRADAS"/>
    <s v="Factura aceptada por la IPS"/>
    <x v="0"/>
    <n v="0"/>
    <m/>
    <m/>
    <m/>
    <n v="135700"/>
    <n v="0"/>
    <n v="0"/>
    <n v="0"/>
    <m/>
    <m/>
    <m/>
    <n v="0"/>
    <n v="0"/>
    <n v="0"/>
    <m/>
    <m/>
    <m/>
    <n v="0"/>
    <n v="0"/>
    <n v="0"/>
    <m/>
    <m/>
    <m/>
    <n v="0"/>
    <s v="Devuelta CA"/>
    <d v="2022-10-31T00:00:00"/>
    <d v="2022-11-16T00:00:00"/>
    <d v="2022-11-24T00:00:00"/>
    <n v="135700"/>
    <n v="135700"/>
    <n v="0"/>
    <n v="0"/>
    <n v="0"/>
    <n v="0"/>
    <n v="0"/>
    <n v="0"/>
    <n v="0"/>
    <n v="135700"/>
    <s v="Por solicitud de la EPS en el SRX125984"/>
    <n v="0"/>
    <n v="135700"/>
    <s v="DEVOLUCION"/>
    <s v="AUT: SE DEVUELVE FACTURA NO CUENTA CON AUTORIZACION POR LOS SERVICIOS FACTURADOS FAVOR VALIDAR.JENNIFER REBOLLEDO                                                                                                                                                                                                                                                                                                                                                                                                                                                                                                                                                                                                                               "/>
    <s v="AUTORIZACION"/>
    <n v="0"/>
  </r>
  <r>
    <n v="891411663"/>
    <s v="ESE HOSPITAL SANTA MONICA"/>
    <s v="HSM"/>
    <n v="1229181"/>
    <s v="HSM1229181"/>
    <s v="891411663_HSM1229181"/>
    <d v="2022-11-01T00:00:00"/>
    <d v="2022-12-17T00:00:00"/>
    <n v="111100"/>
    <n v="111100"/>
    <s v="EVENTO CONTRIBUTIVO"/>
    <s v="DOSQUEBRADAS"/>
    <s v="Factura aceptada por la IPS"/>
    <x v="0"/>
    <n v="0"/>
    <m/>
    <m/>
    <m/>
    <n v="111100"/>
    <n v="0"/>
    <n v="0"/>
    <n v="0"/>
    <m/>
    <m/>
    <m/>
    <n v="0"/>
    <n v="0"/>
    <n v="0"/>
    <m/>
    <m/>
    <m/>
    <n v="0"/>
    <n v="0"/>
    <n v="0"/>
    <m/>
    <m/>
    <m/>
    <n v="0"/>
    <s v="Devuelta CA"/>
    <d v="2022-11-01T00:00:00"/>
    <d v="2022-12-17T00:00:00"/>
    <d v="2022-12-22T00:00:00"/>
    <n v="111100"/>
    <n v="111100"/>
    <n v="0"/>
    <n v="0"/>
    <n v="0"/>
    <n v="0"/>
    <n v="0"/>
    <n v="0"/>
    <n v="0"/>
    <n v="111100"/>
    <s v="Por solicitud de la EPS en el SRX126014"/>
    <n v="0"/>
    <n v="111100"/>
    <s v="DEVOLUCION"/>
    <s v="AUT: SE DEVUELVE FACTURA NO CUENTA CON AUTORIZACION POR LOS ERVICIOS FACTURADOS, FAVOR SOLICITAR PARA DAR TRAMITE.JENNIFER REBOLLEDO                                                                                                                                                                                                                                                                                                                                                                                                                                                                                                                                                                                                            "/>
    <s v="AUTORIZACION"/>
    <n v="0"/>
  </r>
  <r>
    <n v="891411663"/>
    <s v="ESE HOSPITAL SANTA MONICA"/>
    <s v="HSM"/>
    <n v="1232391"/>
    <s v="HSM1232391"/>
    <s v="891411663_HSM1232391"/>
    <d v="2022-11-22T00:00:00"/>
    <d v="2022-12-17T00:00:00"/>
    <n v="52500"/>
    <n v="52500"/>
    <s v="EVENTO CONTRIBUTIVO"/>
    <s v="DOSQUEBRADAS"/>
    <s v="Factura aceptada por la IPS"/>
    <x v="0"/>
    <n v="0"/>
    <m/>
    <m/>
    <m/>
    <n v="52500"/>
    <n v="0"/>
    <n v="0"/>
    <n v="0"/>
    <m/>
    <m/>
    <m/>
    <n v="0"/>
    <n v="0"/>
    <n v="0"/>
    <m/>
    <m/>
    <m/>
    <n v="0"/>
    <n v="0"/>
    <n v="0"/>
    <m/>
    <m/>
    <m/>
    <n v="0"/>
    <s v="Devuelta CA"/>
    <d v="2022-11-22T00:00:00"/>
    <d v="2022-12-17T00:00:00"/>
    <d v="2022-12-19T00:00:00"/>
    <n v="52500"/>
    <n v="52500"/>
    <n v="0"/>
    <n v="0"/>
    <n v="0"/>
    <n v="0"/>
    <n v="0"/>
    <n v="0"/>
    <n v="0"/>
    <n v="52500"/>
    <s v="Por solicitud de la EPS en el SRX126154"/>
    <n v="0"/>
    <n v="52500"/>
    <s v="DEVOLUCION"/>
    <s v="AUTORIZACION. se deveulve factura con soportes completos no anexan autorizacion de los servicios solicitarla ala capa   utorizaciones@epsdelagente.com.co.para darle tramite ala fac tura--yufrey/jenifer                                                                                                                                                                                                                                                                                                                                                                                                                                                                                                                                       "/>
    <s v="AUTORIZACION"/>
    <n v="0"/>
  </r>
  <r>
    <n v="891411663"/>
    <s v="ESE HOSPITAL SANTA MONICA"/>
    <s v="HSM"/>
    <n v="1232227"/>
    <s v="HSM1232227"/>
    <s v="891411663_HSM1232227"/>
    <d v="2022-11-22T00:00:00"/>
    <d v="2022-12-17T00:00:00"/>
    <n v="56300"/>
    <n v="56300"/>
    <s v="EVENTO SUBSIDIADO"/>
    <s v="DOSQUEBRADAS"/>
    <s v="Factura aceptada por la IPS"/>
    <x v="0"/>
    <n v="0"/>
    <m/>
    <m/>
    <m/>
    <n v="56300"/>
    <n v="0"/>
    <n v="0"/>
    <n v="0"/>
    <m/>
    <m/>
    <m/>
    <n v="0"/>
    <n v="0"/>
    <n v="0"/>
    <m/>
    <m/>
    <m/>
    <n v="0"/>
    <n v="0"/>
    <n v="0"/>
    <m/>
    <m/>
    <m/>
    <n v="0"/>
    <s v="Devuelta CA"/>
    <d v="2022-11-22T00:00:00"/>
    <d v="2022-12-17T00:00:00"/>
    <d v="2022-12-20T00:00:00"/>
    <n v="56300"/>
    <n v="56300"/>
    <n v="0"/>
    <n v="0"/>
    <n v="0"/>
    <n v="0"/>
    <n v="0"/>
    <n v="0"/>
    <n v="0"/>
    <n v="56300"/>
    <s v="Por solicitud de la EPS en el SRX126135"/>
    <n v="0"/>
    <n v="56300"/>
    <s v="DEVOLUCION"/>
    <s v="AUT: SE DEVUELVE FACTURA NO CUENTA CON AUTORIZACION POR LOS SERVICIOS FACTURADOS, FAVOR SOLICITAR PARA DAR TRAMITE EL NAP QUE ANEXAN NO CORRESPONDE AL SERVICIO.JENNIFER REBOLLEDO                                                                                                                                                                                                                                                                                                                                                                                                                                                                                                                                                              "/>
    <s v="AUTORIZACION"/>
    <n v="0"/>
  </r>
  <r>
    <n v="891411663"/>
    <s v="ESE HOSPITAL SANTA MONICA"/>
    <s v="HSM"/>
    <n v="1232371"/>
    <s v="HSM1232371"/>
    <s v="891411663_HSM1232371"/>
    <d v="2022-11-22T00:00:00"/>
    <d v="2022-12-17T00:00:00"/>
    <n v="60300"/>
    <n v="60300"/>
    <s v="EVENTO SUBSIDIADO"/>
    <s v="DOSQUEBRADAS"/>
    <s v="Factura aceptada por la IPS"/>
    <x v="0"/>
    <n v="0"/>
    <m/>
    <m/>
    <m/>
    <n v="60300"/>
    <n v="0"/>
    <n v="0"/>
    <n v="0"/>
    <m/>
    <m/>
    <m/>
    <n v="0"/>
    <n v="0"/>
    <n v="0"/>
    <m/>
    <m/>
    <m/>
    <n v="0"/>
    <n v="0"/>
    <n v="0"/>
    <m/>
    <m/>
    <m/>
    <n v="0"/>
    <s v="Devuelta CA"/>
    <d v="2022-11-22T00:00:00"/>
    <d v="2022-12-17T00:00:00"/>
    <d v="2022-12-21T00:00:00"/>
    <n v="60300"/>
    <n v="60300"/>
    <n v="0"/>
    <n v="0"/>
    <n v="0"/>
    <n v="0"/>
    <n v="0"/>
    <n v="0"/>
    <n v="0"/>
    <n v="60300"/>
    <s v="Por solicitud de la EPS en el SRX126202"/>
    <n v="0"/>
    <n v="60300"/>
    <s v="DEVOLUCION"/>
    <s v="PGP/CAPITA: SE DEVUELVE FACTURA AL VALIDAR LOS SERVICIOS FAC TURADOS SE ENCUENTRAN INCLUIDOS DENTRO DE LA CAPITA.JENNIFEREBOLLEDO                                                                                                                                                                                                                                                                                                                                                                                                                                                                                                                                                                                                               "/>
    <s v="PGP"/>
    <n v="0"/>
  </r>
  <r>
    <n v="891411663"/>
    <s v="ESE HOSPITAL SANTA MONICA"/>
    <s v="HSM"/>
    <n v="1232226"/>
    <s v="HSM1232226"/>
    <s v="891411663_HSM1232226"/>
    <d v="2022-11-22T00:00:00"/>
    <d v="2022-12-17T00:00:00"/>
    <n v="137000"/>
    <n v="137000"/>
    <s v="EVENTO SUBSIDIADO"/>
    <s v="DOSQUEBRADAS"/>
    <s v="Factura aceptada por la IPS"/>
    <x v="0"/>
    <n v="0"/>
    <m/>
    <m/>
    <m/>
    <n v="137000"/>
    <n v="0"/>
    <n v="0"/>
    <n v="0"/>
    <m/>
    <m/>
    <m/>
    <n v="0"/>
    <n v="0"/>
    <n v="0"/>
    <m/>
    <m/>
    <m/>
    <n v="0"/>
    <n v="0"/>
    <n v="0"/>
    <m/>
    <m/>
    <m/>
    <n v="0"/>
    <s v="Devuelta CA"/>
    <d v="2022-11-22T00:00:00"/>
    <d v="2022-12-17T00:00:00"/>
    <d v="2022-12-20T00:00:00"/>
    <n v="137000"/>
    <n v="137000"/>
    <n v="0"/>
    <n v="0"/>
    <n v="0"/>
    <n v="0"/>
    <n v="0"/>
    <n v="0"/>
    <n v="0"/>
    <n v="137000"/>
    <s v="Por solicitud de la EPS en el SRX125980"/>
    <n v="0"/>
    <n v="137000"/>
    <s v="DEVOLUCION"/>
    <s v="AUT: SE DEVUELVE FACTURA NO CUENTA CON AUTORIZACION POR LOS SERVICIOS FACTURADOS, FAVOR SOLICITAR Y ANEXAR PARA DAR TRAMITE.JENNIFER REBOLLEDO                                                                                                                                                                                                                                                                                                                                                                                                                                                                                                                                                                                                  "/>
    <s v="AUTORIZACION"/>
    <n v="0"/>
  </r>
  <r>
    <n v="891411663"/>
    <s v="ESE HOSPITAL SANTA MONICA"/>
    <s v="HSM"/>
    <n v="1232242"/>
    <s v="HSM1232242"/>
    <s v="891411663_HSM1232242"/>
    <d v="2022-11-22T00:00:00"/>
    <d v="2022-12-17T00:00:00"/>
    <n v="137000"/>
    <n v="137000"/>
    <s v="EVENTO SUBSIDIADO"/>
    <s v="DOSQUEBRADAS"/>
    <s v="Factura aceptada por la IPS"/>
    <x v="0"/>
    <n v="0"/>
    <m/>
    <m/>
    <m/>
    <n v="137000"/>
    <n v="0"/>
    <n v="0"/>
    <n v="0"/>
    <m/>
    <m/>
    <m/>
    <n v="0"/>
    <n v="0"/>
    <n v="0"/>
    <m/>
    <m/>
    <m/>
    <n v="0"/>
    <n v="0"/>
    <n v="0"/>
    <m/>
    <m/>
    <m/>
    <n v="0"/>
    <s v="Devuelta CA"/>
    <d v="2022-11-22T00:00:00"/>
    <d v="2022-12-17T00:00:00"/>
    <d v="2022-12-20T00:00:00"/>
    <n v="137000"/>
    <n v="137000"/>
    <n v="0"/>
    <n v="0"/>
    <n v="0"/>
    <n v="0"/>
    <n v="0"/>
    <n v="0"/>
    <n v="0"/>
    <n v="137000"/>
    <s v="Por solicitud de la EPS en el SRX125981"/>
    <n v="0"/>
    <n v="137000"/>
    <s v="DEVOLUCION"/>
    <s v="AUT/TARIFA: SE DEVUELVE FACTURA NO CUENTA CON AUTORIZACION P OR LOS SERVICIOS PRESTADOS ,MAYOR VALOR COBRADO SE RECONOCETARIFA SOAT-25%.JENNIFER REBOLLEDO                                                                                                                                                                                                                                                                                                                                                                                                                                                                                                                                                                                      "/>
    <s v="SOAT"/>
    <n v="0"/>
  </r>
  <r>
    <n v="891411663"/>
    <s v="ESE HOSPITAL SANTA MONICA"/>
    <s v="HSM"/>
    <n v="1232233"/>
    <s v="HSM1232233"/>
    <s v="891411663_HSM1232233"/>
    <d v="2022-11-22T00:00:00"/>
    <d v="2022-12-17T00:00:00"/>
    <n v="165000"/>
    <n v="165000"/>
    <s v="EVENTO SUBSIDIADO"/>
    <s v="DOSQUEBRADAS"/>
    <s v="Factura aceptada por la IPS"/>
    <x v="0"/>
    <n v="0"/>
    <m/>
    <m/>
    <m/>
    <n v="165000"/>
    <n v="0"/>
    <n v="0"/>
    <n v="0"/>
    <m/>
    <m/>
    <m/>
    <n v="0"/>
    <n v="0"/>
    <n v="0"/>
    <m/>
    <m/>
    <m/>
    <n v="0"/>
    <n v="0"/>
    <n v="0"/>
    <m/>
    <m/>
    <m/>
    <n v="0"/>
    <s v="Devuelta CA"/>
    <d v="2022-11-22T00:00:00"/>
    <d v="2022-12-17T00:00:00"/>
    <d v="2022-12-20T00:00:00"/>
    <n v="165000"/>
    <n v="165000"/>
    <n v="0"/>
    <n v="0"/>
    <n v="0"/>
    <n v="0"/>
    <n v="0"/>
    <n v="0"/>
    <n v="0"/>
    <n v="165000"/>
    <s v="Por solicitud de la EPS en el SRX125954"/>
    <n v="0"/>
    <n v="165000"/>
    <s v="DEVOLUCION"/>
    <s v="AUT:SE DEVUELVE FACTURA NO CUENTA CON AUTORIZACION POR LOS S ERVICIOS FACTURADOS, FAVOR SOLICITAR MAYOR VALOR COBRADO SERECONOCE SOAT-25%.JENNIFER REBOLLEDO                                                                                                                                                                                                                                                                                                                                                                                                                                                                                                                                                                                    "/>
    <s v="SOAT"/>
    <n v="0"/>
  </r>
  <r>
    <n v="891411663"/>
    <s v="ESE HOSPITAL SANTA MONICA"/>
    <s v="HSM"/>
    <n v="1232270"/>
    <s v="HSM1232270"/>
    <s v="891411663_HSM1232270"/>
    <d v="2022-11-22T00:00:00"/>
    <d v="2022-12-17T00:00:00"/>
    <n v="906300"/>
    <n v="906300"/>
    <s v="EVENTO SUBSIDIADO"/>
    <s v="DOSQUEBRADAS"/>
    <s v="Factura aceptada por la IPS"/>
    <x v="0"/>
    <n v="0"/>
    <m/>
    <m/>
    <m/>
    <n v="906300"/>
    <n v="0"/>
    <n v="0"/>
    <n v="0"/>
    <m/>
    <m/>
    <m/>
    <n v="0"/>
    <n v="0"/>
    <n v="0"/>
    <m/>
    <m/>
    <m/>
    <n v="0"/>
    <n v="0"/>
    <n v="0"/>
    <m/>
    <m/>
    <m/>
    <n v="0"/>
    <s v="Devuelta CA"/>
    <d v="2022-11-22T00:00:00"/>
    <d v="2022-12-17T00:00:00"/>
    <d v="2022-12-20T00:00:00"/>
    <n v="906300"/>
    <n v="906300"/>
    <n v="0"/>
    <n v="0"/>
    <n v="0"/>
    <n v="0"/>
    <n v="0"/>
    <n v="0"/>
    <n v="0"/>
    <n v="906300"/>
    <s v="Por solicitud de la EPS en el SRX126245"/>
    <n v="0"/>
    <n v="906300"/>
    <s v="DEVOLUCION"/>
    <s v="PGP/CAPITA/AUT: SE DEVUELVE FACTURA LOS SERVICIOS FACTURADOS SE ENCUENTRAN INCLUIDOS DENTRO DE LA CAPITA, NO SE EVIDENCI AUTORIZACION POR EL CUPS 230202 FAVOR VALIDAR.JENNIFER REBO LLEDO                                                                                                                                                                                                                                                                                                                                                                                                                                                                                                                                                      "/>
    <s v="PGP"/>
    <n v="0"/>
  </r>
  <r>
    <n v="891411663"/>
    <s v="ESE HOSPITAL SANTA MONICA"/>
    <s v="HSM"/>
    <n v="1233848"/>
    <s v="HSM1233848"/>
    <s v="891411663_HSM1233848"/>
    <d v="2022-11-26T00:00:00"/>
    <d v="2022-12-17T00:00:00"/>
    <n v="53390"/>
    <n v="53390"/>
    <s v="EVENTO CONTRIBUTIVO"/>
    <s v="DOSQUEBRADAS"/>
    <s v="Factura aceptada por la IPS"/>
    <x v="0"/>
    <n v="0"/>
    <m/>
    <m/>
    <m/>
    <n v="53390"/>
    <n v="0"/>
    <n v="0"/>
    <n v="0"/>
    <m/>
    <m/>
    <m/>
    <n v="0"/>
    <n v="0"/>
    <n v="0"/>
    <m/>
    <m/>
    <m/>
    <n v="0"/>
    <n v="0"/>
    <n v="0"/>
    <m/>
    <m/>
    <m/>
    <n v="0"/>
    <s v="Devuelta CA"/>
    <d v="2022-11-26T00:00:00"/>
    <d v="2022-12-17T00:00:00"/>
    <d v="2022-12-19T00:00:00"/>
    <n v="53390"/>
    <n v="53390"/>
    <n v="0"/>
    <n v="0"/>
    <n v="0"/>
    <n v="0"/>
    <n v="0"/>
    <n v="0"/>
    <n v="0"/>
    <n v="53390"/>
    <s v="Por solicitud de la EPS en el SRX126144"/>
    <n v="0"/>
    <n v="53390"/>
    <s v="DEVOLUCION"/>
    <s v="AUTORIZACION. se devuelve factura con soportes completos por la autorizacion delos servicios . la solicitud de autori   zacion solicitada por ustedes no corresponde al correo de la cap. pediarla capautorizaciones@epsdelagente.com.co ..yufey                                                                                                                                                                                                                                                                                                                                                                                                                                                                                                "/>
    <s v="AUTORIZACION"/>
    <n v="0"/>
  </r>
  <r>
    <n v="891411663"/>
    <s v="ESE HOSPITAL SANTA MONICA"/>
    <s v="HSM"/>
    <n v="1233814"/>
    <s v="HSM1233814"/>
    <s v="891411663_HSM1233814"/>
    <d v="2022-11-26T00:00:00"/>
    <d v="2022-12-17T00:00:00"/>
    <n v="56300"/>
    <n v="56300"/>
    <s v="EVENTO SUBSIDIADO"/>
    <s v="DOSQUEBRADAS"/>
    <s v="Factura aceptada por la IPS"/>
    <x v="0"/>
    <n v="0"/>
    <m/>
    <m/>
    <m/>
    <n v="56300"/>
    <n v="0"/>
    <n v="0"/>
    <n v="0"/>
    <m/>
    <m/>
    <m/>
    <n v="0"/>
    <n v="0"/>
    <n v="0"/>
    <m/>
    <m/>
    <m/>
    <n v="0"/>
    <n v="0"/>
    <n v="0"/>
    <m/>
    <m/>
    <m/>
    <n v="0"/>
    <s v="Devuelta CA"/>
    <d v="2022-11-26T00:00:00"/>
    <d v="2022-12-17T00:00:00"/>
    <d v="2022-12-21T00:00:00"/>
    <n v="56300"/>
    <n v="56300"/>
    <n v="0"/>
    <n v="0"/>
    <n v="0"/>
    <n v="0"/>
    <n v="0"/>
    <n v="0"/>
    <n v="0"/>
    <n v="56300"/>
    <s v="Por solicitud de la EPS en el SRX126136"/>
    <n v="0"/>
    <n v="56300"/>
    <s v="DEVOLUCION"/>
    <s v="AUT: SE DEVUELVE FACTURA NO CUENTA CON AUTORIZACION POR LOS SERVICIOS PRESTADOS ,MAYOR VALOR COBRADO EN SERVICIOS TARIFA SOAT-25%.JENNIFER REBOLLEDO                                                                                                                                                                                                                                                                                                                                                                                                                                                                                                                                                                                            "/>
    <s v="SOAT"/>
    <n v="0"/>
  </r>
  <r>
    <n v="891411663"/>
    <s v="ESE HOSPITAL SANTA MONICA"/>
    <s v="HSM"/>
    <n v="1233857"/>
    <s v="HSM1233857"/>
    <s v="891411663_HSM1233857"/>
    <d v="2022-11-26T00:00:00"/>
    <d v="2022-12-17T00:00:00"/>
    <n v="90300"/>
    <n v="90300"/>
    <s v="EVENTO SUBSIDIADO"/>
    <s v="DOSQUEBRADAS"/>
    <s v="Factura aceptada por la IPS"/>
    <x v="0"/>
    <n v="0"/>
    <m/>
    <m/>
    <m/>
    <n v="90300"/>
    <n v="0"/>
    <n v="0"/>
    <n v="0"/>
    <m/>
    <m/>
    <m/>
    <n v="0"/>
    <n v="0"/>
    <n v="0"/>
    <m/>
    <m/>
    <m/>
    <n v="0"/>
    <n v="0"/>
    <n v="0"/>
    <m/>
    <m/>
    <m/>
    <n v="0"/>
    <s v="Devuelta CA"/>
    <d v="2022-11-26T00:00:00"/>
    <d v="2022-12-17T00:00:00"/>
    <d v="2022-12-21T00:00:00"/>
    <n v="90300"/>
    <n v="90300"/>
    <n v="0"/>
    <n v="0"/>
    <n v="0"/>
    <n v="0"/>
    <n v="0"/>
    <n v="0"/>
    <n v="0"/>
    <n v="90300"/>
    <s v="Por solicitud de la EPS en el SRX126213"/>
    <n v="0"/>
    <n v="90300"/>
    <s v="DEVOLUCION"/>
    <s v="PGP/CAPITA: SE DEVUELVE FACTURA AL VALIDAR LOS SERVICIOS FAC TURADOS SE ENCUENTRAN INCLUIDOS DENTRO DE LA CAPITA.JENNIFEREBOLLEDO                                                                                                                                                                                                                                                                                                                                                                                                                                                                                                                                                                                                               "/>
    <s v="PGP"/>
    <n v="0"/>
  </r>
  <r>
    <n v="891411663"/>
    <s v="ESE HOSPITAL SANTA MONICA"/>
    <s v="HSM"/>
    <n v="1233817"/>
    <s v="HSM1233817"/>
    <s v="891411663_HSM1233817"/>
    <d v="2022-11-26T00:00:00"/>
    <d v="2022-12-17T00:00:00"/>
    <n v="210150"/>
    <n v="210150"/>
    <s v="EVENTO CONTRIBUTIVO"/>
    <s v="DOSQUEBRADAS"/>
    <s v="Factura aceptada por la IPS"/>
    <x v="0"/>
    <n v="0"/>
    <m/>
    <m/>
    <m/>
    <n v="210150"/>
    <n v="0"/>
    <n v="0"/>
    <n v="0"/>
    <m/>
    <m/>
    <m/>
    <n v="0"/>
    <n v="0"/>
    <n v="0"/>
    <m/>
    <m/>
    <m/>
    <n v="0"/>
    <n v="0"/>
    <n v="0"/>
    <m/>
    <m/>
    <m/>
    <n v="0"/>
    <s v="Devuelta CA"/>
    <d v="2022-11-26T00:00:00"/>
    <d v="2022-12-17T00:00:00"/>
    <d v="2022-12-19T00:00:00"/>
    <n v="210150"/>
    <n v="210150"/>
    <n v="0"/>
    <n v="0"/>
    <n v="0"/>
    <n v="0"/>
    <n v="0"/>
    <n v="0"/>
    <n v="0"/>
    <n v="210150"/>
    <s v="Por solicitud de la EPS en el SRX125936"/>
    <n v="0"/>
    <n v="210150"/>
    <s v="DEVOLUCION"/>
    <s v="AUTORIZACION. se devuelve factura con soportes completos no anexan autorizacion delos servicios pediarla ala capautor   izaciones@epsdelagente.com.co.para darle tramite ala factura jenifer/yufrey                                                                                                                                                                                                                                                                                                                                                                                                                                                                                                                                             "/>
    <s v="AUTORIZACION"/>
    <n v="0"/>
  </r>
  <r>
    <n v="891411663"/>
    <s v="ESE HOSPITAL SANTA MONICA"/>
    <s v="HSM"/>
    <n v="1235634"/>
    <s v="HSM1235634"/>
    <s v="891411663_HSM1235634"/>
    <d v="2022-11-30T00:00:00"/>
    <d v="2022-12-17T00:00:00"/>
    <n v="16000"/>
    <n v="16000"/>
    <s v="EVENTO SUBSIDIADO"/>
    <s v="DOSQUEBRADAS"/>
    <s v="Factura aceptada por la IPS"/>
    <x v="0"/>
    <n v="0"/>
    <m/>
    <m/>
    <m/>
    <n v="16000"/>
    <n v="0"/>
    <n v="0"/>
    <n v="0"/>
    <m/>
    <m/>
    <m/>
    <n v="0"/>
    <n v="0"/>
    <n v="0"/>
    <m/>
    <m/>
    <m/>
    <n v="0"/>
    <n v="0"/>
    <n v="0"/>
    <m/>
    <m/>
    <m/>
    <n v="0"/>
    <s v="Devuelta CA"/>
    <d v="2022-11-30T00:00:00"/>
    <d v="2022-12-17T00:00:00"/>
    <d v="2022-12-21T00:00:00"/>
    <n v="16000"/>
    <n v="16000"/>
    <n v="0"/>
    <n v="0"/>
    <n v="0"/>
    <n v="0"/>
    <n v="0"/>
    <n v="0"/>
    <n v="0"/>
    <n v="16000"/>
    <s v="Por solicitud de la EPS en el SRX126200"/>
    <n v="0"/>
    <n v="16000"/>
    <s v="DEVOLUCION"/>
    <s v="PGP/CAPITA: SE DEVUELVE FACTURA AL VALIDAR LOS SERVICIOS FAC TURADOS SE ENCUENTRAN INCLUIDOS DENTRO DE LA CAPITA.JENNIFEREBOLLEDO                                                                                                                                                                                                                                                                                                                                                                                                                                                                                                                                                                                                               "/>
    <s v="PGP"/>
    <n v="0"/>
  </r>
  <r>
    <n v="891411663"/>
    <s v="ESE HOSPITAL SANTA MONICA"/>
    <s v="HSM"/>
    <n v="1235642"/>
    <s v="HSM1235642"/>
    <s v="891411663_HSM1235642"/>
    <d v="2022-11-30T00:00:00"/>
    <d v="2022-12-17T00:00:00"/>
    <n v="56300"/>
    <n v="56300"/>
    <s v="EVENTO SUBSIDIADO"/>
    <s v="DOSQUEBRADAS"/>
    <s v="Factura aceptada por la IPS"/>
    <x v="0"/>
    <n v="0"/>
    <m/>
    <m/>
    <m/>
    <n v="56300"/>
    <n v="0"/>
    <n v="0"/>
    <n v="0"/>
    <m/>
    <m/>
    <m/>
    <n v="0"/>
    <n v="0"/>
    <n v="0"/>
    <m/>
    <m/>
    <m/>
    <n v="0"/>
    <n v="0"/>
    <n v="0"/>
    <m/>
    <m/>
    <m/>
    <n v="0"/>
    <s v="Devuelta CA"/>
    <d v="2022-11-30T00:00:00"/>
    <d v="2022-12-17T00:00:00"/>
    <d v="2022-12-21T00:00:00"/>
    <n v="56300"/>
    <n v="56300"/>
    <n v="0"/>
    <n v="0"/>
    <n v="0"/>
    <n v="0"/>
    <n v="0"/>
    <n v="0"/>
    <n v="0"/>
    <n v="56300"/>
    <s v="Por solicitud de la EPS en el SRX126137"/>
    <n v="0"/>
    <n v="56300"/>
    <s v="DEVOLUCION"/>
    <s v="AUT: SE DEVUELVE FACTURA NO CUENTA CON AUTORIZACION POR LOS SERVICIOS FACTURADOS.JENNIFER REBOLLEDO                                                                                                                                                                                                                                                                                                                                                                                                                                                                                                                                                                                                                                             "/>
    <s v="AUTORIZACION"/>
    <n v="0"/>
  </r>
  <r>
    <n v="891411663"/>
    <s v="ESE HOSPITAL SANTA MONICA"/>
    <s v="HSM"/>
    <n v="1236639"/>
    <s v="HSM1236639"/>
    <s v="891411663_HSM1236639"/>
    <d v="2022-11-30T00:00:00"/>
    <d v="2022-12-17T00:00:00"/>
    <n v="56300"/>
    <n v="56300"/>
    <s v="EVENTO SUBSIDIADO"/>
    <s v="DOSQUEBRADAS"/>
    <s v="Factura aceptada por la IPS"/>
    <x v="0"/>
    <n v="0"/>
    <m/>
    <m/>
    <m/>
    <n v="56300"/>
    <n v="0"/>
    <n v="0"/>
    <n v="0"/>
    <m/>
    <m/>
    <m/>
    <n v="0"/>
    <n v="0"/>
    <n v="0"/>
    <m/>
    <m/>
    <m/>
    <n v="0"/>
    <n v="0"/>
    <n v="0"/>
    <m/>
    <m/>
    <m/>
    <n v="0"/>
    <s v="Devuelta CA"/>
    <d v="2022-11-30T00:00:00"/>
    <d v="2022-12-17T00:00:00"/>
    <d v="2022-12-22T00:00:00"/>
    <n v="56300"/>
    <n v="56300"/>
    <n v="0"/>
    <n v="0"/>
    <n v="0"/>
    <n v="0"/>
    <n v="0"/>
    <n v="0"/>
    <n v="0"/>
    <n v="56300"/>
    <s v="Por solicitud de la EPS en el SRX126138"/>
    <n v="0"/>
    <n v="56300"/>
    <s v="DEVOLUCION"/>
    <s v="AUT: SE DEVUELVE FACTURA NO CUENTA CON AUTORIZACION POR LOS ERVICIOS FACTURADOS, FAVOR SOLICITAR ,MAYOR VALOR COBRADO EN SERVIVICIO SE RECONOCE SOAT-25%.JENNIFER REBOLLEDO                                                                                                                                                                                                                                                                                                                                                                                                                                                                                                                                                                     "/>
    <s v="SOAT"/>
    <n v="0"/>
  </r>
  <r>
    <n v="891411663"/>
    <s v="ESE HOSPITAL SANTA MONICA"/>
    <s v="HSM"/>
    <n v="1236642"/>
    <s v="HSM1236642"/>
    <s v="891411663_HSM1236642"/>
    <d v="2022-11-30T00:00:00"/>
    <d v="2022-12-17T00:00:00"/>
    <n v="61000"/>
    <n v="61000"/>
    <s v="EVENTO SUBSIDIADO"/>
    <s v="DOSQUEBRADAS"/>
    <s v="Factura aceptada por la IPS"/>
    <x v="0"/>
    <n v="0"/>
    <m/>
    <m/>
    <m/>
    <n v="61000"/>
    <n v="0"/>
    <n v="0"/>
    <n v="0"/>
    <m/>
    <m/>
    <m/>
    <n v="0"/>
    <n v="0"/>
    <n v="0"/>
    <m/>
    <m/>
    <m/>
    <n v="0"/>
    <n v="0"/>
    <n v="0"/>
    <m/>
    <m/>
    <m/>
    <n v="0"/>
    <s v="Devuelta CA"/>
    <d v="2022-11-30T00:00:00"/>
    <d v="2022-12-17T00:00:00"/>
    <d v="2022-12-21T00:00:00"/>
    <n v="61000"/>
    <n v="61000"/>
    <n v="0"/>
    <n v="0"/>
    <n v="0"/>
    <n v="0"/>
    <n v="0"/>
    <n v="0"/>
    <n v="0"/>
    <n v="61000"/>
    <s v="Por solicitud de la EPS en el SRX126104"/>
    <n v="0"/>
    <n v="61000"/>
    <s v="DEVOLUCION"/>
    <s v="AUT: SE DEVUELVE FACTURA NO CUENTA CON AUTORIZACION POR LOS ERVICIOS FACTURADOS, FAVOR SOLICITAR ,MAYOR VALOR COBRADO EN SERVIVICIO SE RECONOCE SOAT-25%.JENNIFER REBOLLEDO                                                                                                                                                                                                                                                                                                                                                                                                                                                                                                                                                                     "/>
    <s v="SOAT"/>
    <n v="0"/>
  </r>
  <r>
    <n v="891411663"/>
    <s v="ESE HOSPITAL SANTA MONICA"/>
    <s v="HSM"/>
    <n v="1235679"/>
    <s v="HSM1235679"/>
    <s v="891411663_HSM1235679"/>
    <d v="2022-11-30T00:00:00"/>
    <d v="2022-12-17T00:00:00"/>
    <n v="79600"/>
    <n v="79600"/>
    <s v="EVENTO SUBSIDIADO"/>
    <s v="DOSQUEBRADAS"/>
    <s v="Factura aceptada por la IPS"/>
    <x v="0"/>
    <n v="0"/>
    <m/>
    <m/>
    <m/>
    <n v="79600"/>
    <n v="0"/>
    <n v="0"/>
    <n v="0"/>
    <m/>
    <m/>
    <m/>
    <n v="0"/>
    <n v="0"/>
    <n v="0"/>
    <m/>
    <m/>
    <m/>
    <n v="0"/>
    <n v="0"/>
    <n v="0"/>
    <m/>
    <m/>
    <m/>
    <n v="0"/>
    <s v="Devuelta CA"/>
    <d v="2022-11-30T00:00:00"/>
    <d v="2022-12-17T00:00:00"/>
    <d v="2022-12-21T00:00:00"/>
    <n v="79600"/>
    <n v="79600"/>
    <n v="0"/>
    <n v="0"/>
    <n v="0"/>
    <n v="0"/>
    <n v="0"/>
    <n v="0"/>
    <n v="0"/>
    <n v="79600"/>
    <s v="Por solicitud de la EPS en el SRX126051"/>
    <n v="0"/>
    <n v="79600"/>
    <s v="DEVOLUCION"/>
    <s v="AUT: SE DEVUELVE FACTURA NO CUENTA CON AUTORIZACION POR LOS ERVICIOS FACTURADOS, FAVOR SOLICITAR ,MAYOR VALOR COBRADO EN SERVIVICIO SE RECONOCE SOAT-25%.JENNIFER REBOLLEDO                                                                                                                                                                                                                                                                                                                                                                                                                                                                                                                                                                     "/>
    <s v="SOAT"/>
    <n v="0"/>
  </r>
  <r>
    <n v="891411663"/>
    <s v="ESE HOSPITAL SANTA MONICA"/>
    <s v="HSM"/>
    <n v="1235601"/>
    <s v="HSM1235601"/>
    <s v="891411663_HSM1235601"/>
    <d v="2022-11-30T00:00:00"/>
    <d v="2022-12-17T00:00:00"/>
    <n v="85300"/>
    <n v="85300"/>
    <s v="EVENTO SUBSIDIADO"/>
    <s v="DOSQUEBRADAS"/>
    <s v="Factura aceptada por la IPS"/>
    <x v="0"/>
    <n v="0"/>
    <m/>
    <m/>
    <m/>
    <n v="85300"/>
    <n v="0"/>
    <n v="0"/>
    <n v="0"/>
    <m/>
    <m/>
    <m/>
    <n v="0"/>
    <n v="0"/>
    <n v="0"/>
    <m/>
    <m/>
    <m/>
    <n v="0"/>
    <n v="0"/>
    <n v="0"/>
    <m/>
    <m/>
    <m/>
    <n v="0"/>
    <s v="Devuelta CA"/>
    <d v="2022-11-30T00:00:00"/>
    <d v="2022-12-17T00:00:00"/>
    <d v="2022-12-21T00:00:00"/>
    <n v="85300"/>
    <n v="85300"/>
    <n v="0"/>
    <n v="0"/>
    <n v="0"/>
    <n v="0"/>
    <n v="0"/>
    <n v="0"/>
    <n v="0"/>
    <n v="85300"/>
    <s v="Por solicitud de la EPS en el SRX126044"/>
    <n v="0"/>
    <n v="85300"/>
    <s v="DEVOLUCION"/>
    <s v="AUT: SE DEVUELVE FACTURA NO CUENTA CON AUTORIZACION PARA LOS SERVICIOS PRESTADOS FAVOR SOLICITAR PARA DAR TRAMITE.JENNIFR REBOLLEDO                                                                                                                                                                                                                                                                                                                                                                                                                                                                                                                                                                                                             "/>
    <s v="AUTORIZACION"/>
    <n v="0"/>
  </r>
  <r>
    <n v="891411663"/>
    <s v="ESE HOSPITAL SANTA MONICA"/>
    <s v="HSM"/>
    <n v="1235644"/>
    <s v="HSM1235644"/>
    <s v="891411663_HSM1235644"/>
    <d v="2022-11-30T00:00:00"/>
    <d v="2022-12-17T00:00:00"/>
    <n v="85300"/>
    <n v="85300"/>
    <s v="EVENTO SUBSIDIADO"/>
    <s v="DOSQUEBRADAS"/>
    <s v="Factura aceptada por la IPS"/>
    <x v="0"/>
    <n v="0"/>
    <m/>
    <m/>
    <m/>
    <n v="85300"/>
    <n v="0"/>
    <n v="0"/>
    <n v="0"/>
    <m/>
    <m/>
    <m/>
    <n v="0"/>
    <n v="0"/>
    <n v="0"/>
    <m/>
    <m/>
    <m/>
    <n v="0"/>
    <n v="0"/>
    <n v="0"/>
    <m/>
    <m/>
    <m/>
    <n v="0"/>
    <s v="Devuelta CA"/>
    <d v="2022-11-30T00:00:00"/>
    <d v="2022-12-17T00:00:00"/>
    <d v="2022-12-21T00:00:00"/>
    <n v="85300"/>
    <n v="85300"/>
    <n v="0"/>
    <n v="0"/>
    <n v="0"/>
    <n v="0"/>
    <n v="0"/>
    <n v="0"/>
    <n v="0"/>
    <n v="85300"/>
    <s v="Por solicitud de la EPS en el SRX126045"/>
    <n v="0"/>
    <n v="85300"/>
    <s v="DEVOLUCION"/>
    <s v="AUT:SE DEVUELVE FACTURA NO CUENTA CON AUTORIZACION POR LOS S ERVICIOS FACTURADOS FAVOR SOLICITAR PARA DAR TRAMITE.JENNIFR REBOLLEDO                                                                                                                                                                                                                                                                                                                                                                                                                                                                                                                                                                                                             "/>
    <s v="AUTORIZACION"/>
    <n v="0"/>
  </r>
  <r>
    <n v="891411663"/>
    <s v="ESE HOSPITAL SANTA MONICA"/>
    <s v="HSM"/>
    <n v="1235652"/>
    <s v="HSM1235652"/>
    <s v="891411663_HSM1235652"/>
    <d v="2022-11-30T00:00:00"/>
    <d v="2022-12-17T00:00:00"/>
    <n v="133300"/>
    <n v="133300"/>
    <s v="EVENTO SUBSIDIADO"/>
    <s v="DOSQUEBRADAS"/>
    <s v="Factura aceptada por la IPS"/>
    <x v="0"/>
    <n v="0"/>
    <m/>
    <m/>
    <m/>
    <n v="133300"/>
    <n v="0"/>
    <n v="0"/>
    <n v="0"/>
    <m/>
    <m/>
    <m/>
    <n v="0"/>
    <n v="0"/>
    <n v="0"/>
    <m/>
    <m/>
    <m/>
    <n v="0"/>
    <n v="0"/>
    <n v="0"/>
    <m/>
    <m/>
    <m/>
    <n v="0"/>
    <s v="Devuelta CA"/>
    <d v="2022-11-30T00:00:00"/>
    <d v="2022-12-17T00:00:00"/>
    <d v="2022-12-21T00:00:00"/>
    <n v="133300"/>
    <n v="133300"/>
    <n v="0"/>
    <n v="0"/>
    <n v="0"/>
    <n v="0"/>
    <n v="0"/>
    <n v="0"/>
    <n v="0"/>
    <n v="133300"/>
    <s v="Por solicitud de la EPS en el SRX125990"/>
    <n v="0"/>
    <n v="133300"/>
    <s v="DEVOLUCION"/>
    <s v="AUT: SE DEVUELVE FACTURA NO CUENTA CON AUTORIZACION POR LOS ERVICIOS FACTURADOS, FAVOR SOLICITAR ,MAYOR VALOR COBRADO EN SERVIVICIO SE RECONOCE SOAT-25%.JENNIFER REBOLLEDO                                                                                                                                                                                                                                                                                                                                                                                                                                                                                                                                                                     "/>
    <s v="SOAT"/>
    <n v="0"/>
  </r>
  <r>
    <n v="891411663"/>
    <s v="ESE HOSPITAL SANTA MONICA"/>
    <s v="HSM"/>
    <n v="1235667"/>
    <s v="HSM1235667"/>
    <s v="891411663_HSM1235667"/>
    <d v="2022-11-30T00:00:00"/>
    <d v="2022-12-17T00:00:00"/>
    <n v="133300"/>
    <n v="133300"/>
    <s v="EVENTO SUBSIDIADO"/>
    <s v="DOSQUEBRADAS"/>
    <s v="Factura aceptada por la IPS"/>
    <x v="0"/>
    <n v="0"/>
    <m/>
    <m/>
    <m/>
    <n v="133300"/>
    <n v="0"/>
    <n v="0"/>
    <n v="0"/>
    <m/>
    <m/>
    <m/>
    <n v="0"/>
    <n v="0"/>
    <n v="0"/>
    <m/>
    <m/>
    <m/>
    <n v="0"/>
    <n v="0"/>
    <n v="0"/>
    <m/>
    <m/>
    <m/>
    <n v="0"/>
    <s v="Devuelta CA"/>
    <d v="2022-11-30T00:00:00"/>
    <d v="2022-12-17T00:00:00"/>
    <d v="2022-12-21T00:00:00"/>
    <n v="133300"/>
    <n v="133300"/>
    <n v="0"/>
    <n v="0"/>
    <n v="0"/>
    <n v="0"/>
    <n v="0"/>
    <n v="0"/>
    <n v="0"/>
    <n v="133300"/>
    <s v="Por solicitud de la EPS en el SRX125991"/>
    <n v="0"/>
    <n v="133300"/>
    <s v="DEVOLUCION"/>
    <s v="AUT: SE DEVUELVE FACTURA NO CUENTA CON AUTORIZACION POR LOS ERVICIOS FACTURADOS, FAVOR SOLICITAR ,MAYOR VALOR COBRADO EN SERVIVICIO SE RECONOCE SOAT-25%.JENNIFER REBOLLEDO                                                                                                                                                                                                                                                                                                                                                                                                                                                                                                                                                                     "/>
    <s v="SOAT"/>
    <n v="0"/>
  </r>
  <r>
    <n v="891411663"/>
    <s v="ESE HOSPITAL SANTA MONICA"/>
    <s v="HSM"/>
    <n v="1235662"/>
    <s v="HSM1235662"/>
    <s v="891411663_HSM1235662"/>
    <d v="2022-11-30T00:00:00"/>
    <d v="2022-12-17T00:00:00"/>
    <n v="137000"/>
    <n v="137000"/>
    <s v="EVENTO SUBSIDIADO"/>
    <s v="DOSQUEBRADAS"/>
    <s v="Factura aceptada por la IPS"/>
    <x v="0"/>
    <n v="0"/>
    <m/>
    <m/>
    <m/>
    <n v="137000"/>
    <n v="0"/>
    <n v="0"/>
    <n v="0"/>
    <m/>
    <m/>
    <m/>
    <n v="0"/>
    <n v="0"/>
    <n v="0"/>
    <m/>
    <m/>
    <m/>
    <n v="0"/>
    <n v="0"/>
    <n v="0"/>
    <m/>
    <m/>
    <m/>
    <n v="0"/>
    <s v="Devuelta CA"/>
    <d v="2022-11-30T00:00:00"/>
    <d v="2022-12-17T00:00:00"/>
    <d v="2022-12-21T00:00:00"/>
    <n v="137000"/>
    <n v="137000"/>
    <n v="0"/>
    <n v="0"/>
    <n v="0"/>
    <n v="0"/>
    <n v="0"/>
    <n v="0"/>
    <n v="0"/>
    <n v="137000"/>
    <s v="Por solicitud de la EPS en el SRX125982"/>
    <n v="0"/>
    <n v="137000"/>
    <s v="DEVOLUCION"/>
    <s v="AUT: SE DEVUELVE FACTURA NO CUENTA CON AUTORIZACION POR LOS ERVICIOS FACTURADOS, FAVOR SOLICITAR ,MAYOR VALOR COBRADO EN SERVIVICIO SE RECONOCE SOAT-25%.JENNIFER REBOLLEDO                                                                                                                                                                                                                                                                                                                                                                                                                                                                                                                                                                     "/>
    <s v="SOAT"/>
    <n v="0"/>
  </r>
  <r>
    <n v="891411663"/>
    <s v="ESE HOSPITAL SANTA MONICA"/>
    <s v="HSM"/>
    <n v="1235651"/>
    <s v="HSM1235651"/>
    <s v="891411663_HSM1235651"/>
    <d v="2022-11-30T00:00:00"/>
    <d v="2022-12-17T00:00:00"/>
    <n v="157000"/>
    <n v="157000"/>
    <s v="EVENTO SUBSIDIADO"/>
    <s v="DOSQUEBRADAS"/>
    <s v="Factura aceptada por la IPS"/>
    <x v="0"/>
    <n v="0"/>
    <m/>
    <m/>
    <m/>
    <n v="157000"/>
    <n v="0"/>
    <n v="0"/>
    <n v="0"/>
    <m/>
    <m/>
    <m/>
    <n v="0"/>
    <n v="0"/>
    <n v="0"/>
    <m/>
    <m/>
    <m/>
    <n v="0"/>
    <n v="0"/>
    <n v="0"/>
    <m/>
    <m/>
    <m/>
    <n v="0"/>
    <s v="Devuelta CA"/>
    <d v="2022-11-30T00:00:00"/>
    <d v="2022-12-17T00:00:00"/>
    <d v="2022-12-21T00:00:00"/>
    <n v="157000"/>
    <n v="157000"/>
    <n v="0"/>
    <n v="0"/>
    <n v="0"/>
    <n v="0"/>
    <n v="0"/>
    <n v="0"/>
    <n v="0"/>
    <n v="157000"/>
    <s v="Por solicitud de la EPS en el SRX125961"/>
    <n v="0"/>
    <n v="157000"/>
    <s v="DEVOLUCION"/>
    <s v="AUT: SE DEVUELVE FACTURA NO CUENTA CON AUTORIZACION POR LOS ERVICIOS FACTURADOS, FAVOR SOLICITAR ,MAYOR VALOR COBRADO EN SERVIVICIO SE RECONOCE SOAT-25%.JENNIFER REBOLLEDO                                                                                                                                                                                                                                                                                                                                                                                                                                                                                                                                                                     "/>
    <s v="SOAT"/>
    <n v="0"/>
  </r>
  <r>
    <n v="891411663"/>
    <s v="ESE HOSPITAL SANTA MONICA"/>
    <s v="HSM"/>
    <n v="1235693"/>
    <s v="HSM1235693"/>
    <s v="891411663_HSM1235693"/>
    <d v="2022-11-30T00:00:00"/>
    <d v="2022-12-17T00:00:00"/>
    <n v="157000"/>
    <n v="157000"/>
    <s v="EVENTO SUBSIDIADO"/>
    <s v="DOSQUEBRADAS"/>
    <s v="Factura aceptada por la IPS"/>
    <x v="0"/>
    <n v="0"/>
    <m/>
    <m/>
    <m/>
    <n v="157000"/>
    <n v="0"/>
    <n v="0"/>
    <n v="0"/>
    <m/>
    <m/>
    <m/>
    <n v="0"/>
    <n v="0"/>
    <n v="0"/>
    <m/>
    <m/>
    <m/>
    <n v="0"/>
    <n v="0"/>
    <n v="0"/>
    <m/>
    <m/>
    <m/>
    <n v="0"/>
    <s v="Devuelta CA"/>
    <d v="2022-11-30T00:00:00"/>
    <d v="2022-12-17T00:00:00"/>
    <d v="2022-12-21T00:00:00"/>
    <n v="157000"/>
    <n v="157000"/>
    <n v="0"/>
    <n v="0"/>
    <n v="0"/>
    <n v="0"/>
    <n v="0"/>
    <n v="0"/>
    <n v="0"/>
    <n v="157000"/>
    <s v="Por solicitud de la EPS en el SRX125962"/>
    <n v="0"/>
    <n v="157000"/>
    <s v="DEVOLUCION"/>
    <s v="AUT: SE DEVUELVE FACTURA NO CUENTA CON AUTORIZACION POR LOS ERVICIOS FACTURADOS, FAVOR SOLICITAR ,MAYOR VALOR COBRADO EN SERVIVICIO SE RECONOCE SOAT-25%.JENNIFER REBOLLEDO                                                                                                                                                                                                                                                                                                                                                                                                                                                                                                                                                                     "/>
    <s v="SOAT"/>
    <n v="0"/>
  </r>
  <r>
    <n v="891411663"/>
    <s v="ESE HOSPITAL SANTA MONICA"/>
    <s v="HSM"/>
    <n v="1235614"/>
    <s v="HSM1235614"/>
    <s v="891411663_HSM1235614"/>
    <d v="2022-11-30T00:00:00"/>
    <d v="2022-12-17T00:00:00"/>
    <n v="178300"/>
    <n v="178300"/>
    <s v="EVENTO SUBSIDIADO"/>
    <s v="DOSQUEBRADAS"/>
    <s v="Factura aceptada por la IPS"/>
    <x v="0"/>
    <n v="0"/>
    <m/>
    <m/>
    <m/>
    <n v="178300"/>
    <n v="0"/>
    <n v="0"/>
    <n v="0"/>
    <m/>
    <m/>
    <m/>
    <n v="0"/>
    <n v="0"/>
    <n v="0"/>
    <m/>
    <m/>
    <m/>
    <n v="0"/>
    <n v="0"/>
    <n v="0"/>
    <m/>
    <m/>
    <m/>
    <n v="0"/>
    <s v="Devuelta CA"/>
    <d v="2022-11-30T00:00:00"/>
    <d v="2022-12-17T00:00:00"/>
    <d v="2022-12-21T00:00:00"/>
    <n v="178300"/>
    <n v="178300"/>
    <n v="0"/>
    <n v="0"/>
    <n v="0"/>
    <n v="0"/>
    <n v="0"/>
    <n v="0"/>
    <n v="0"/>
    <n v="178300"/>
    <s v="Por solicitud de la EPS en el SRX125948"/>
    <n v="0"/>
    <n v="178300"/>
    <s v="DEVOLUCION"/>
    <s v="AUT/PGP/CAPITA: SE DEVUELVE FACTURA NO CUENTA CON AUTORIZACI ON POR LOS SERVICIOS TRANSAMINASAS,2-EL PARACLINICO HEPATITS B ANTIGENO CUPS 906317 SE ENCUENTRA INCLUIDO DENTRO DE LA CAPITA, FAVOR VALIDAR.JENNIFER REBOLLEDO                                                                                                                                                                                                                                                                                                                                                                                                                                                                                                                    "/>
    <s v="AUTORIZACION"/>
    <n v="0"/>
  </r>
  <r>
    <n v="891411663"/>
    <s v="ESE HOSPITAL SANTA MONICA"/>
    <s v="HSM"/>
    <n v="1237341"/>
    <s v="HSM1237341"/>
    <s v="891411663_HSM1237341"/>
    <d v="2022-12-03T00:00:00"/>
    <d v="2023-01-16T00:00:00"/>
    <n v="65700"/>
    <n v="65700"/>
    <s v="EVENTO SUBSIDIADO"/>
    <s v="DOSQUEBRADAS"/>
    <s v="Factura aceptada por la IPS"/>
    <x v="0"/>
    <n v="0"/>
    <m/>
    <m/>
    <m/>
    <n v="65700"/>
    <n v="0"/>
    <n v="0"/>
    <n v="0"/>
    <m/>
    <m/>
    <m/>
    <n v="0"/>
    <n v="0"/>
    <n v="0"/>
    <m/>
    <m/>
    <m/>
    <n v="0"/>
    <n v="0"/>
    <n v="0"/>
    <m/>
    <m/>
    <m/>
    <n v="0"/>
    <s v="Devuelta CA"/>
    <d v="2022-12-03T00:00:00"/>
    <d v="2023-01-16T00:00:00"/>
    <d v="2023-01-21T00:00:00"/>
    <n v="65700"/>
    <n v="65700"/>
    <n v="0"/>
    <n v="0"/>
    <n v="0"/>
    <n v="0"/>
    <n v="0"/>
    <n v="0"/>
    <n v="0"/>
    <n v="65700"/>
    <s v="Por solicitud de la EPS en el SRX126204"/>
    <n v="0"/>
    <n v="65700"/>
    <s v="DEVOLUCION"/>
    <s v="PGP/CAPITA: SE DEVUELVE FACTURA EL SERVICIO FACTURADO SE ENC ENTRA INCLUIDO DENTRO DE LA CAPITA .JENNIFER REBOLLEDO                                                                                                                                                                                                                                                                                                                                                                                                                                                                                                                                                                                                                             "/>
    <s v="PGP"/>
    <n v="0"/>
  </r>
  <r>
    <n v="891411663"/>
    <s v="ESE HOSPITAL SANTA MONICA"/>
    <s v="HSM"/>
    <n v="1239089"/>
    <s v="HSM1239089"/>
    <s v="891411663_HSM1239089"/>
    <d v="2022-12-17T00:00:00"/>
    <d v="2023-01-16T00:00:00"/>
    <n v="172700"/>
    <n v="172700"/>
    <s v="EVENTO SUBSIDIADO"/>
    <s v="DOSQUEBRADAS"/>
    <s v="Factura aceptada por la IPS"/>
    <x v="0"/>
    <n v="0"/>
    <m/>
    <m/>
    <m/>
    <n v="172700"/>
    <n v="0"/>
    <n v="0"/>
    <n v="0"/>
    <m/>
    <m/>
    <m/>
    <n v="0"/>
    <n v="0"/>
    <n v="0"/>
    <m/>
    <m/>
    <m/>
    <n v="0"/>
    <n v="0"/>
    <n v="0"/>
    <m/>
    <m/>
    <m/>
    <n v="0"/>
    <s v="Devuelta CA"/>
    <d v="2022-12-17T00:00:00"/>
    <d v="2023-01-16T00:00:00"/>
    <d v="2023-01-23T00:00:00"/>
    <n v="172700"/>
    <n v="172700"/>
    <n v="0"/>
    <n v="0"/>
    <n v="0"/>
    <n v="0"/>
    <n v="0"/>
    <n v="0"/>
    <n v="0"/>
    <n v="172700"/>
    <s v="Por solicitud de la EPS en el SRX126228"/>
    <n v="0"/>
    <n v="172700"/>
    <s v="DEVOLUCION"/>
    <s v="PGP/CAPITA: SE DEVUELVE FACTURA AMBULATORIA EL SERVICIO AUTO RIZADO SE ENCUENTRA INCLUIDO DENTRO DE LA CAPITA FAVOR VALIAR .JENNIFER REBOLLEDO                                                                                                                                                                                                                                                                                                                                                                                                                                                                                                                                                                                                  "/>
    <s v="PGP"/>
    <n v="0"/>
  </r>
  <r>
    <n v="891411663"/>
    <s v="ESE HOSPITAL SANTA MONICA"/>
    <s v="HSM"/>
    <n v="1239105"/>
    <s v="HSM1239105"/>
    <s v="891411663_HSM1239105"/>
    <d v="2022-12-17T00:00:00"/>
    <d v="2023-01-16T00:00:00"/>
    <n v="172700"/>
    <n v="172700"/>
    <s v="EVENTO SUBSIDIADO"/>
    <s v="DOSQUEBRADAS"/>
    <s v="Factura aceptada por la IPS"/>
    <x v="0"/>
    <n v="0"/>
    <m/>
    <m/>
    <m/>
    <n v="172700"/>
    <n v="0"/>
    <n v="0"/>
    <n v="0"/>
    <m/>
    <m/>
    <m/>
    <n v="0"/>
    <n v="0"/>
    <n v="0"/>
    <m/>
    <m/>
    <m/>
    <n v="0"/>
    <n v="0"/>
    <n v="0"/>
    <m/>
    <m/>
    <m/>
    <n v="0"/>
    <s v="Devuelta CA"/>
    <d v="2022-12-17T00:00:00"/>
    <d v="2023-01-16T00:00:00"/>
    <d v="2023-01-23T00:00:00"/>
    <n v="172700"/>
    <n v="172700"/>
    <n v="0"/>
    <n v="0"/>
    <n v="0"/>
    <n v="0"/>
    <n v="0"/>
    <n v="0"/>
    <n v="0"/>
    <n v="172700"/>
    <s v="Por solicitud de la EPS en el SRX126229"/>
    <n v="0"/>
    <n v="172700"/>
    <s v="DEVOLUCION"/>
    <s v="PGP/CAPITA: SE DEVUELVE FACTURA AMBULATORIA SERVICIO AUTORIZ ADO CUPS 906610 SE ENCUENTRA INCLUIDO DENTRO DE LA CAPITA FOR VALIDAR.JENNIFER REBOLLEDO                                                                                                                                                                                                                                                                                                                                                                                                                                                                                                                                                                                           "/>
    <s v="PGP"/>
    <n v="0"/>
  </r>
  <r>
    <n v="891411663"/>
    <s v="ESE HOSPITAL SANTA MONICA"/>
    <s v="HSM"/>
    <n v="1240059"/>
    <s v="HSM1240059"/>
    <s v="891411663_HSM1240059"/>
    <d v="2022-12-22T00:00:00"/>
    <d v="2023-01-16T00:00:00"/>
    <n v="27300"/>
    <n v="27300"/>
    <s v="EVENTO SUBSIDIADO"/>
    <s v="DOSQUEBRADAS"/>
    <s v="Factura aceptada por la IPS"/>
    <x v="0"/>
    <n v="0"/>
    <m/>
    <m/>
    <m/>
    <n v="27300"/>
    <n v="0"/>
    <n v="0"/>
    <n v="0"/>
    <m/>
    <m/>
    <m/>
    <n v="0"/>
    <n v="0"/>
    <n v="0"/>
    <m/>
    <m/>
    <m/>
    <n v="0"/>
    <n v="0"/>
    <n v="0"/>
    <m/>
    <m/>
    <m/>
    <n v="0"/>
    <s v="Devuelta CA"/>
    <d v="2022-12-22T00:00:00"/>
    <d v="2023-01-16T00:00:00"/>
    <d v="2023-01-24T00:00:00"/>
    <n v="27300"/>
    <n v="27300"/>
    <n v="0"/>
    <n v="0"/>
    <n v="0"/>
    <n v="0"/>
    <n v="0"/>
    <n v="0"/>
    <n v="0"/>
    <n v="27300"/>
    <s v="Por solicitud de la EPS en el SRX126171"/>
    <n v="0"/>
    <n v="27300"/>
    <s v="DEVOLUCION"/>
    <s v="AUT/TARIFA: SE DEVUELVE FACTURA AMBULATORIA AL VALIDAR EL NA  QUE ANEXAN SE ENCUENTRA PAGO EN LA FACTURA HSM-1226294 FAVR SOLICITAR AUTORIZACION POR EL SERVICIO, MAYOR VALOR COBRAD  EN CONSULTA VALOR PACTADO $24.570. FAVOR VALIDAR .JENNIFER                                                                                                                                                                                                                                                                                                                                                                                                                                                                                                "/>
    <s v="AUTORIZACION"/>
    <n v="0"/>
  </r>
  <r>
    <n v="891411663"/>
    <s v="ESE HOSPITAL SANTA MONICA"/>
    <s v="HSM"/>
    <n v="1240061"/>
    <s v="HSM1240061"/>
    <s v="891411663_HSM1240061"/>
    <d v="2022-12-22T00:00:00"/>
    <d v="2023-01-16T00:00:00"/>
    <n v="56300"/>
    <n v="56300"/>
    <s v="EVENTO SUBSIDIADO"/>
    <s v="DOSQUEBRADAS"/>
    <s v="Factura aceptada por la IPS"/>
    <x v="0"/>
    <n v="0"/>
    <m/>
    <m/>
    <m/>
    <n v="56300"/>
    <n v="0"/>
    <n v="0"/>
    <n v="0"/>
    <m/>
    <m/>
    <m/>
    <n v="0"/>
    <n v="0"/>
    <n v="0"/>
    <m/>
    <m/>
    <m/>
    <n v="0"/>
    <n v="0"/>
    <n v="0"/>
    <m/>
    <m/>
    <m/>
    <n v="0"/>
    <s v="Devuelta CA"/>
    <d v="2022-12-22T00:00:00"/>
    <d v="2023-01-16T00:00:00"/>
    <d v="2023-01-24T00:00:00"/>
    <n v="56300"/>
    <n v="56300"/>
    <n v="0"/>
    <n v="0"/>
    <n v="0"/>
    <n v="0"/>
    <n v="0"/>
    <n v="0"/>
    <n v="0"/>
    <n v="56300"/>
    <s v="Por solicitud de la EPS en el SRX126139"/>
    <n v="0"/>
    <n v="56300"/>
    <s v="DEVOLUCION"/>
    <s v="AUT: SE DEVUELVE FACTURA AMBULATORIA AL VALIDAR NO CUENTA CO N AUTORIZACION POR LOS SERVICIOS FACTURADOS FAVOR SOLICITARPARA DAR TRAMITE.JENNIFER REBOLLEDO                                                                                                                                                                                                                                                                                                                                                                                                                                                                                                                                                                                     "/>
    <s v="AUTORIZACION"/>
    <n v="0"/>
  </r>
  <r>
    <n v="891411663"/>
    <s v="ESE HOSPITAL SANTA MONICA"/>
    <s v="HSM"/>
    <n v="1240699"/>
    <s v="HSM1240699"/>
    <s v="891411663_HSM1240699"/>
    <d v="2022-12-23T00:00:00"/>
    <d v="2023-01-16T00:00:00"/>
    <n v="12300"/>
    <n v="12300"/>
    <s v="EVENTO CONTRIBUTIVO"/>
    <s v="DOSQUEBRADAS"/>
    <s v="Factura aceptada por la IPS"/>
    <x v="0"/>
    <n v="0"/>
    <m/>
    <m/>
    <m/>
    <n v="12300"/>
    <n v="0"/>
    <n v="0"/>
    <n v="0"/>
    <m/>
    <m/>
    <m/>
    <n v="0"/>
    <n v="0"/>
    <n v="0"/>
    <m/>
    <m/>
    <m/>
    <n v="0"/>
    <n v="0"/>
    <n v="0"/>
    <m/>
    <m/>
    <m/>
    <n v="0"/>
    <s v="Devuelta CA"/>
    <d v="2022-12-23T00:00:00"/>
    <d v="2023-01-16T00:00:00"/>
    <d v="2023-01-23T00:00:00"/>
    <n v="12300"/>
    <n v="12300"/>
    <n v="0"/>
    <n v="0"/>
    <n v="0"/>
    <n v="0"/>
    <n v="0"/>
    <n v="0"/>
    <n v="0"/>
    <n v="12300"/>
    <s v="Por solicitud de la EPS en el SRX126258"/>
    <n v="0"/>
    <n v="12300"/>
    <s v="DEVOLUCION"/>
    <s v="PAIWEB: SE DEVUELVE FACTURA AL VALIDAR EL SERVICIO NO SE ENC ENTRA REPORTADO EN PAIWEB, FAVOR VALIDAR PARA DAR TRAMITE.JNIFER REBOLLEDO                                                                                                                                                                                                                                                                                                                                                                                                                                                                                                                                                                                                         "/>
    <s v="VACUNA"/>
    <n v="0"/>
  </r>
  <r>
    <n v="891411663"/>
    <s v="ESE HOSPITAL SANTA MONICA"/>
    <s v="HSM"/>
    <n v="1240730"/>
    <s v="HSM1240730"/>
    <s v="891411663_HSM1240730"/>
    <d v="2022-12-23T00:00:00"/>
    <d v="2023-01-16T00:00:00"/>
    <n v="56300"/>
    <n v="56300"/>
    <s v="EVENTO SUBSIDIADO"/>
    <s v="DOSQUEBRADAS"/>
    <s v="Factura aceptada por la IPS"/>
    <x v="0"/>
    <n v="0"/>
    <m/>
    <m/>
    <m/>
    <n v="56300"/>
    <n v="0"/>
    <n v="0"/>
    <n v="0"/>
    <m/>
    <m/>
    <m/>
    <n v="0"/>
    <n v="0"/>
    <n v="0"/>
    <m/>
    <m/>
    <m/>
    <n v="0"/>
    <n v="0"/>
    <n v="0"/>
    <m/>
    <m/>
    <m/>
    <n v="0"/>
    <s v="Devuelta CA"/>
    <d v="2022-12-23T00:00:00"/>
    <d v="2023-01-16T00:00:00"/>
    <d v="2023-01-24T00:00:00"/>
    <n v="56300"/>
    <n v="56300"/>
    <n v="0"/>
    <n v="0"/>
    <n v="0"/>
    <n v="0"/>
    <n v="0"/>
    <n v="0"/>
    <n v="0"/>
    <n v="56300"/>
    <s v="Por solicitud de la EPS en el SRX126140"/>
    <n v="0"/>
    <n v="56300"/>
    <s v="DEVOLUCION"/>
    <s v="AUT/TARIFA: SE DEVUELVE FACTURA AMBULATORIA NO CUENTA CON AU TORIZACION POR EL SERVICIO FACTURADO PCR, MAYOR VALOR COBRAO EN SERVICIO SE RECONOCE SOAT-25%, FAVOR VALIDAR .JENNIFER REBOLLEDO                                                                                                                                                                                                                                                                                                                                                                                                                                                                                                                                                   "/>
    <s v="SOAT"/>
    <n v="0"/>
  </r>
  <r>
    <n v="891411663"/>
    <s v="ESE HOSPITAL SANTA MONICA"/>
    <s v="HSM"/>
    <n v="1240717"/>
    <s v="HSM1240717"/>
    <s v="891411663_HSM1240717"/>
    <d v="2022-12-23T00:00:00"/>
    <d v="2023-01-16T00:00:00"/>
    <n v="58000"/>
    <n v="58000"/>
    <s v="EVENTO SUBSIDIADO"/>
    <s v="DOSQUEBRADAS"/>
    <s v="Factura aceptada por la IPS"/>
    <x v="0"/>
    <n v="0"/>
    <m/>
    <m/>
    <m/>
    <n v="58000"/>
    <n v="0"/>
    <n v="0"/>
    <n v="0"/>
    <m/>
    <m/>
    <m/>
    <n v="0"/>
    <n v="0"/>
    <n v="0"/>
    <m/>
    <m/>
    <m/>
    <n v="0"/>
    <n v="0"/>
    <n v="0"/>
    <m/>
    <m/>
    <m/>
    <n v="0"/>
    <s v="Devuelta CA"/>
    <d v="2022-12-23T00:00:00"/>
    <d v="2023-01-16T00:00:00"/>
    <d v="2023-01-24T00:00:00"/>
    <n v="58000"/>
    <n v="58000"/>
    <n v="0"/>
    <n v="0"/>
    <n v="0"/>
    <n v="0"/>
    <n v="0"/>
    <n v="0"/>
    <n v="0"/>
    <n v="58000"/>
    <s v="Por solicitud de la EPS en el SRX126111"/>
    <n v="0"/>
    <n v="58000"/>
    <s v="DEVOLUCION"/>
    <s v="AUT/TARIFA: SE DEVUELVE FACTURA AMBULATORIA NO CUENTA CON AU TORIZACION POR LOS SERVICIOS PRESTADOS, FAVOR SOLICITAR , MYOR VALOR COBRADO EN PARACLINICOS TRANSAMINASAS SE RECONOCE SOAT-25%, FAVOR VALIDAR .JENNIFER REBOLLEDO                                                                                                                                                                                                                                                                                                                                                                                                                                                                                                                 "/>
    <s v="SOAT"/>
    <n v="0"/>
  </r>
  <r>
    <n v="891411663"/>
    <s v="ESE HOSPITAL SANTA MONICA"/>
    <s v="HSM"/>
    <n v="1240728"/>
    <s v="HSM1240728"/>
    <s v="891411663_HSM1240728"/>
    <d v="2022-12-23T00:00:00"/>
    <d v="2023-01-16T00:00:00"/>
    <n v="72400"/>
    <n v="72400"/>
    <s v="EVENTO SUBSIDIADO"/>
    <s v="DOSQUEBRADAS"/>
    <s v="Factura aceptada por la IPS"/>
    <x v="0"/>
    <n v="0"/>
    <m/>
    <m/>
    <m/>
    <n v="72400"/>
    <n v="0"/>
    <n v="0"/>
    <n v="0"/>
    <m/>
    <m/>
    <m/>
    <n v="0"/>
    <n v="0"/>
    <n v="0"/>
    <m/>
    <m/>
    <m/>
    <n v="0"/>
    <n v="0"/>
    <n v="0"/>
    <m/>
    <m/>
    <m/>
    <n v="0"/>
    <s v="Devuelta CA"/>
    <d v="2022-12-23T00:00:00"/>
    <d v="2023-01-16T00:00:00"/>
    <d v="2023-01-24T00:00:00"/>
    <n v="72400"/>
    <n v="72400"/>
    <n v="0"/>
    <n v="0"/>
    <n v="0"/>
    <n v="0"/>
    <n v="0"/>
    <n v="0"/>
    <n v="0"/>
    <n v="72400"/>
    <s v="Por solicitud de la EPS en el SRX126070"/>
    <n v="0"/>
    <n v="72400"/>
    <s v="DEVOLUCION"/>
    <s v="AUT/TARIFA: SE DEVUELVE FACTURA AMBULATORIA , NO CUENTA CON AUTORIZACION POR LOS SERVICIOS PRESTADOS ,MAYOR VALOR COBRAD EN PARACLINICOS SE RECONOCE SOAT-25%.JENNIFER REBOLLEDO                                                                                                                                                                                                                                                                                                                                                                                                                                                                                                                                                                "/>
    <s v="SOAT"/>
    <n v="0"/>
  </r>
  <r>
    <n v="891411663"/>
    <s v="ESE HOSPITAL SANTA MONICA"/>
    <s v="HSM"/>
    <n v="1240713"/>
    <s v="HSM1240713"/>
    <s v="891411663_HSM1240713"/>
    <d v="2022-12-23T00:00:00"/>
    <d v="2023-01-16T00:00:00"/>
    <n v="134600"/>
    <n v="134600"/>
    <s v="EVENTO SUBSIDIADO"/>
    <s v="DOSQUEBRADAS"/>
    <s v="Factura aceptada por la IPS"/>
    <x v="0"/>
    <n v="0"/>
    <m/>
    <m/>
    <m/>
    <n v="134600"/>
    <n v="0"/>
    <n v="0"/>
    <n v="0"/>
    <m/>
    <m/>
    <m/>
    <n v="0"/>
    <n v="0"/>
    <n v="0"/>
    <m/>
    <m/>
    <m/>
    <n v="0"/>
    <n v="0"/>
    <n v="0"/>
    <m/>
    <m/>
    <m/>
    <n v="0"/>
    <s v="Devuelta CA"/>
    <d v="2022-12-23T00:00:00"/>
    <d v="2023-01-16T00:00:00"/>
    <d v="2023-01-24T00:00:00"/>
    <n v="134600"/>
    <n v="134600"/>
    <n v="0"/>
    <n v="0"/>
    <n v="0"/>
    <n v="0"/>
    <n v="0"/>
    <n v="0"/>
    <n v="0"/>
    <n v="134600"/>
    <s v="Por solicitud de la EPS en el SRX125986"/>
    <n v="0"/>
    <n v="134600"/>
    <s v="DEVOLUCION"/>
    <s v="AUT/TARIFA: SE DEVUELVE FACTURA AMBULATORIA NO CUENTA CON AU TORIZACION POR LOS SERVICIOS FACTURADOS FAVOR SOLICITAR,MAYR VALOR COBRADO EN PARACLINICOS SE RECONOCE SOAT-25% FAVOR V ALIDAR PARA DAR TRAMITE.JENNIFER REBOLLEDO                                                                                                                                                                                                                                                                                                                                                                                                                                                                                                                 "/>
    <s v="SOAT"/>
    <n v="0"/>
  </r>
  <r>
    <n v="891411663"/>
    <s v="ESE HOSPITAL SANTA MONICA"/>
    <s v="HSM"/>
    <n v="1240715"/>
    <s v="HSM1240715"/>
    <s v="891411663_HSM1240715"/>
    <d v="2022-12-23T00:00:00"/>
    <d v="2023-01-16T00:00:00"/>
    <n v="170600"/>
    <n v="170600"/>
    <s v="EVENTO SUBSIDIADO"/>
    <s v="DOSQUEBRADAS"/>
    <s v="Factura aceptada por la IPS"/>
    <x v="0"/>
    <n v="0"/>
    <m/>
    <m/>
    <m/>
    <n v="170600"/>
    <n v="0"/>
    <n v="0"/>
    <n v="0"/>
    <m/>
    <m/>
    <m/>
    <n v="0"/>
    <n v="0"/>
    <n v="0"/>
    <m/>
    <m/>
    <m/>
    <n v="0"/>
    <n v="0"/>
    <n v="0"/>
    <m/>
    <m/>
    <m/>
    <n v="0"/>
    <s v="Devuelta CA"/>
    <d v="2022-12-23T00:00:00"/>
    <d v="2023-01-16T00:00:00"/>
    <d v="2023-01-24T00:00:00"/>
    <n v="170600"/>
    <n v="170600"/>
    <n v="0"/>
    <n v="0"/>
    <n v="0"/>
    <n v="0"/>
    <n v="0"/>
    <n v="0"/>
    <n v="0"/>
    <n v="170600"/>
    <s v="Por solicitud de la EPS en el SRX125951"/>
    <n v="0"/>
    <n v="170600"/>
    <s v="DEVOLUCION"/>
    <s v="AUT/PTCIA.MEDICA/TARIFA: SE DEVUELVE FACTURA AMBULATORIA NO UENTA CON AUTORIZACION POR LOS SERVICIOS DE TROPONINA CANT:2FAVOR SOLICITAR,2-AL VALIDAR LA FECHA Y HORA DE LAS TOMA DE LAS TROPONINA SOLO ES PERTINENTE 1 PARACLINICO LA 1 SALIO NEGATIVA Y LA SEGUNDA SE TRAMITO ANTES DE LAS 3 HORAS FAVOR VA LIDAR, MAYOR VALOR COBRADO SE RECONOCE SOAT-25%.JENNIFER RELLEDO                                                                                                                                                                                                                                                                                                                                                                   "/>
    <s v="SOAT"/>
    <n v="0"/>
  </r>
  <r>
    <n v="891411663"/>
    <s v="ESE HOSPITAL SANTA MONICA"/>
    <s v="HSM"/>
    <n v="1241552"/>
    <s v="HSM1241552"/>
    <s v="891411663_HSM1241552"/>
    <d v="2022-12-28T00:00:00"/>
    <d v="2023-01-16T00:00:00"/>
    <n v="25700"/>
    <n v="25700"/>
    <s v="EVENTO SUBSIDIADO"/>
    <s v="DOSQUEBRADAS"/>
    <s v="Factura aceptada por la IPS"/>
    <x v="0"/>
    <n v="0"/>
    <m/>
    <m/>
    <m/>
    <n v="25700"/>
    <n v="0"/>
    <n v="0"/>
    <n v="0"/>
    <m/>
    <m/>
    <m/>
    <n v="0"/>
    <n v="0"/>
    <n v="0"/>
    <m/>
    <m/>
    <m/>
    <n v="0"/>
    <n v="0"/>
    <n v="0"/>
    <m/>
    <m/>
    <m/>
    <n v="0"/>
    <s v="Devuelta CA"/>
    <d v="2022-12-28T00:00:00"/>
    <d v="2023-01-16T00:00:00"/>
    <d v="2023-01-24T00:00:00"/>
    <n v="25700"/>
    <n v="25700"/>
    <n v="0"/>
    <n v="0"/>
    <n v="0"/>
    <n v="0"/>
    <n v="0"/>
    <n v="0"/>
    <n v="0"/>
    <n v="25700"/>
    <s v="Por solicitud de la EPS en el SRX126176"/>
    <n v="0"/>
    <n v="25700"/>
    <s v="DEVOLUCION"/>
    <s v="AUT/TARIFA: SE DEVUELVE FACTURA AMBULATORIA NO CUENTA CON AU TORIZACION POR EL SERVICIO FACTURADO AL VALIDAR EL NAP QUE NEXAN SE ENCUENTRA PAGO EN LA FACTURA HSM-1211268 FAVOR VALI AR.JENNIFER REBOLLEDO                                                                                                                                                                                                                                                                                                                                                                                                                                                                                                                                      "/>
    <s v="AUTORIZACION"/>
    <n v="0"/>
  </r>
  <r>
    <n v="891411663"/>
    <s v="ESE HOSPITAL SANTA MONICA"/>
    <s v="HSM"/>
    <n v="1241561"/>
    <s v="HSM1241561"/>
    <s v="891411663_HSM1241561"/>
    <d v="2022-12-28T00:00:00"/>
    <d v="2023-01-16T00:00:00"/>
    <n v="85300"/>
    <n v="85300"/>
    <s v="EVENTO SUBSIDIADO"/>
    <s v="DOSQUEBRADAS"/>
    <s v="Factura aceptada por la IPS"/>
    <x v="0"/>
    <n v="0"/>
    <m/>
    <m/>
    <m/>
    <n v="85300"/>
    <n v="0"/>
    <n v="0"/>
    <n v="0"/>
    <m/>
    <m/>
    <m/>
    <n v="0"/>
    <n v="0"/>
    <n v="0"/>
    <m/>
    <m/>
    <m/>
    <n v="0"/>
    <n v="0"/>
    <n v="0"/>
    <m/>
    <m/>
    <m/>
    <n v="0"/>
    <s v="Devuelta CA"/>
    <d v="2022-12-28T00:00:00"/>
    <d v="2023-01-16T00:00:00"/>
    <d v="2023-01-24T00:00:00"/>
    <n v="85300"/>
    <n v="85300"/>
    <n v="0"/>
    <n v="0"/>
    <n v="0"/>
    <n v="0"/>
    <n v="0"/>
    <n v="0"/>
    <n v="0"/>
    <n v="85300"/>
    <s v="Por solicitud de la EPS en el SRX126046"/>
    <n v="0"/>
    <n v="85300"/>
    <s v="DEVOLUCION"/>
    <s v="AUT/TARIFA: SE DEVUELVE FACTURA AMBULATORIA NO CUENTA CON AU TORIZACION POR LOS SERVICIOS PRESTADOS FAVOR SOLICITAR, MAYR VALOR COBRADO EN TROPONINA SE RECONOCE A $64.000 FAVOR VAL IDAR PARA DAR TRAMITE.JENNIFER REBOLLEDO                                                                                                                                                                                                                                                                                                                                                                                                                                                                                                                   "/>
    <s v="AUTORIZACION"/>
    <n v="0"/>
  </r>
  <r>
    <n v="891411663"/>
    <s v="ESE HOSPITAL SANTA MONICA"/>
    <s v="HSM"/>
    <n v="1241563"/>
    <s v="HSM1241563"/>
    <s v="891411663_HSM1241563"/>
    <d v="2022-12-28T00:00:00"/>
    <d v="2023-01-16T00:00:00"/>
    <n v="122200"/>
    <n v="122200"/>
    <s v="EVENTO SUBSIDIADO"/>
    <s v="DOSQUEBRADAS"/>
    <s v="Factura aceptada por la IPS"/>
    <x v="0"/>
    <n v="0"/>
    <m/>
    <m/>
    <m/>
    <n v="122200"/>
    <n v="0"/>
    <n v="0"/>
    <n v="0"/>
    <m/>
    <m/>
    <m/>
    <n v="0"/>
    <n v="0"/>
    <n v="0"/>
    <m/>
    <m/>
    <m/>
    <n v="0"/>
    <n v="0"/>
    <n v="0"/>
    <m/>
    <m/>
    <m/>
    <n v="0"/>
    <s v="Devuelta CA"/>
    <d v="2022-12-28T00:00:00"/>
    <d v="2023-01-16T00:00:00"/>
    <d v="2023-01-24T00:00:00"/>
    <n v="122200"/>
    <n v="122200"/>
    <n v="0"/>
    <n v="0"/>
    <n v="0"/>
    <n v="0"/>
    <n v="0"/>
    <n v="0"/>
    <n v="0"/>
    <n v="122200"/>
    <s v="Por solicitud de la EPS en el SRX126000"/>
    <n v="0"/>
    <n v="122200"/>
    <s v="DEVOLUCION"/>
    <s v="AUT/TARIFA: SE DEVUELVE FACTURA AMBULATORIA NO CUENTA CON AU TORIZACION POR LOS SERVICIOS FACTURADOS EL NAP QUE ANEXAN SENCUENTRA PAGO EN LA FACTURA HSM-1240916 FAVOR SOLICITAR, MA YOR VALOR COBRADO EN SERVICIOS SE RECONOCE SOAT-25%.JENNIFE                                                                                                                                                                                                                                                                                                                                                                                                                                                                                                "/>
    <s v="SOAT"/>
    <n v="0"/>
  </r>
  <r>
    <n v="891411663"/>
    <s v="ESE HOSPITAL SANTA MONICA"/>
    <s v="HSM"/>
    <n v="1243569"/>
    <s v="HSM1243569"/>
    <s v="891411663_HSM1243569"/>
    <d v="2022-12-30T00:00:00"/>
    <d v="2023-01-16T00:00:00"/>
    <n v="12300"/>
    <n v="12300"/>
    <s v="EVENTO CONTRIBUTIVO"/>
    <s v="DOSQUEBRADAS"/>
    <s v="Factura aceptada por la IPS"/>
    <x v="0"/>
    <n v="0"/>
    <m/>
    <m/>
    <m/>
    <n v="12300"/>
    <n v="0"/>
    <n v="0"/>
    <n v="0"/>
    <m/>
    <m/>
    <m/>
    <n v="0"/>
    <n v="0"/>
    <n v="0"/>
    <m/>
    <m/>
    <m/>
    <n v="0"/>
    <n v="0"/>
    <n v="0"/>
    <m/>
    <m/>
    <m/>
    <n v="0"/>
    <s v="Devuelta CA"/>
    <d v="2022-12-30T00:00:00"/>
    <d v="2023-01-16T00:00:00"/>
    <d v="2023-01-23T00:00:00"/>
    <n v="12300"/>
    <n v="12300"/>
    <n v="0"/>
    <n v="0"/>
    <n v="0"/>
    <n v="0"/>
    <n v="0"/>
    <n v="0"/>
    <n v="0"/>
    <n v="12300"/>
    <s v="Por solicitud de la EPS en el SRX126259"/>
    <n v="0"/>
    <n v="12300"/>
    <s v="DEVOLUCION"/>
    <s v="PAIWEB/TARIFA: SE DEVUELVE FACTURA AMBULATORIA EL SERVICIO F CTURADO VPH NO SE ENCUENTRA REPORTADO EN PAIWEB,2-MAYOR VALR COBRADO EN SERVICIO VP$9.225 VC$12.300 FAVOR VALIDAR Y ANE XAR LO REQUERIDO PARA DAR TRAMITE.JENNIFER REBOLLEDO                                                                                                                                                                                                                                                                                                                                                                                                                                                                                                       "/>
    <s v="VACUNA"/>
    <n v="0"/>
  </r>
  <r>
    <n v="891411663"/>
    <s v="ESE HOSPITAL SANTA MONICA"/>
    <s v="HSM"/>
    <n v="1242624"/>
    <s v="HSM1242624"/>
    <s v="891411663_HSM1242624"/>
    <d v="2022-12-29T00:00:00"/>
    <d v="2023-02-20T00:00:00"/>
    <n v="27300"/>
    <n v="27300"/>
    <s v="EVENTO SUBSIDIADO"/>
    <s v="DOSQUEBRADAS"/>
    <s v="Factura aceptada por la IPS"/>
    <x v="0"/>
    <n v="0"/>
    <m/>
    <m/>
    <m/>
    <n v="27300"/>
    <n v="0"/>
    <n v="0"/>
    <n v="0"/>
    <m/>
    <m/>
    <m/>
    <n v="0"/>
    <n v="0"/>
    <n v="0"/>
    <m/>
    <m/>
    <m/>
    <n v="0"/>
    <n v="0"/>
    <n v="0"/>
    <m/>
    <m/>
    <m/>
    <n v="0"/>
    <s v="Devuelta CA"/>
    <d v="2022-12-29T00:00:00"/>
    <d v="2023-02-20T00:00:00"/>
    <d v="2023-02-23T00:00:00"/>
    <n v="27300"/>
    <n v="27300"/>
    <n v="0"/>
    <n v="0"/>
    <n v="0"/>
    <n v="0"/>
    <n v="0"/>
    <n v="0"/>
    <n v="0"/>
    <n v="27300"/>
    <s v="Por solicitud de la EPS en el SRX126172"/>
    <n v="0"/>
    <n v="27300"/>
    <s v="DEVOLUCION"/>
    <s v="AUT: SE DEVUELVE FACTURA AMBULATORIA AL VALIDAR NO CUENTA CO N AUTORIZACION EL NAP QUE ANEXAN SE ENCUENTRA PRESENTADO Y GO EN LA FACTURA HSM-1247251 IGUAL FECHA DE PRESTACION.JENNI FER REBOLLEDO                                                                                                                                                                                                                                                                                                                                                                                                                                                                                                                                                                                                                                                                                                                                                                                                                                                                                                                                                                                                                                                                                                                                                                                                                                                                                                                                                          "/>
    <s v="AUTORIZACION"/>
    <n v="0"/>
  </r>
  <r>
    <n v="891411663"/>
    <s v="ESE HOSPITAL SANTA MONICA"/>
    <s v="HSM"/>
    <n v="1247271"/>
    <s v="HSM1247271"/>
    <s v="891411663_HSM1247271"/>
    <d v="2023-01-19T00:00:00"/>
    <d v="2023-02-20T00:00:00"/>
    <n v="14300"/>
    <n v="14300"/>
    <s v="EVENTO CONTRIBUTIVO"/>
    <s v="DOSQUEBRADAS"/>
    <s v="Factura aceptada por la IPS"/>
    <x v="0"/>
    <n v="0"/>
    <m/>
    <m/>
    <m/>
    <n v="14300"/>
    <n v="0"/>
    <n v="0"/>
    <n v="0"/>
    <m/>
    <m/>
    <m/>
    <n v="0"/>
    <n v="0"/>
    <n v="0"/>
    <m/>
    <m/>
    <m/>
    <n v="0"/>
    <n v="0"/>
    <n v="0"/>
    <m/>
    <m/>
    <m/>
    <n v="0"/>
    <s v="Devuelta CA"/>
    <d v="2023-01-19T00:00:00"/>
    <d v="2023-02-20T00:00:00"/>
    <d v="2023-02-24T00:00:00"/>
    <n v="14300"/>
    <n v="14300"/>
    <n v="0"/>
    <n v="0"/>
    <n v="0"/>
    <n v="0"/>
    <n v="0"/>
    <n v="0"/>
    <n v="0"/>
    <n v="14300"/>
    <s v="Por solicitud de la EPS en el SRX126261"/>
    <n v="0"/>
    <n v="14300"/>
    <s v="DEVOLUCION"/>
    <s v="PAIWEB: SE DEVUELVE FACTURA SERVICIO AMBULATORIO VACUNACION SERVICIO NO SE ENCUENTRA REPORTADO EN PAIWEB FAVOR VALIDAR PARA DAR TRAMITE.JENNIFER REBOLLEDO                                                                                                                                                                                                                                                                                                                                                                                                                                                                                                                                                                                                                                                                                                                                                                                                                                                                                                                                                                                                                                                                                                                                                                                                                                                                                                                                                                                                  "/>
    <s v="VACUNA"/>
    <n v="0"/>
  </r>
  <r>
    <n v="891411663"/>
    <s v="ESE HOSPITAL SANTA MONICA"/>
    <s v="HSM"/>
    <n v="1247320"/>
    <s v="HSM1247320"/>
    <s v="891411663_HSM1247320"/>
    <d v="2023-01-19T00:00:00"/>
    <d v="2023-02-20T00:00:00"/>
    <n v="62680"/>
    <n v="62680"/>
    <s v="EVENTO CONTRIBUTIVO"/>
    <s v="DOSQUEBRADAS"/>
    <s v="Factura aceptada por la IPS"/>
    <x v="0"/>
    <n v="0"/>
    <m/>
    <m/>
    <m/>
    <n v="62680"/>
    <n v="0"/>
    <n v="0"/>
    <n v="0"/>
    <m/>
    <m/>
    <m/>
    <n v="0"/>
    <n v="0"/>
    <n v="0"/>
    <m/>
    <m/>
    <m/>
    <n v="0"/>
    <n v="0"/>
    <n v="0"/>
    <m/>
    <m/>
    <m/>
    <n v="0"/>
    <s v="Devuelta CA"/>
    <d v="2023-01-19T00:00:00"/>
    <d v="2023-02-20T00:00:00"/>
    <d v="2023-02-23T00:00:00"/>
    <n v="62680"/>
    <n v="62680"/>
    <n v="0"/>
    <n v="0"/>
    <n v="0"/>
    <n v="0"/>
    <n v="0"/>
    <n v="0"/>
    <n v="0"/>
    <n v="62680"/>
    <s v="Por solicitud de la EPS en el SRX126098"/>
    <n v="0"/>
    <n v="62680"/>
    <s v="DEVOLUCION"/>
    <s v="AUT: SE DEVUELVE FACTURA NO CUENTA CON AUTORIZACION POR LOS SERVICIOS FACTURA AMBITO URGENCIAS.JENNIFER REBOLLEDO                                                                                                                                                                                                                                                                                                                                                                                                                                                                                                                                                                                                                                                                                                                                                                                                                                                                                                                                                                                                                                                                                                                                                                                                                                                                                                                                                                                                                                           "/>
    <s v="AUTORIZACION"/>
    <n v="0"/>
  </r>
  <r>
    <n v="891411663"/>
    <s v="ESE HOSPITAL SANTA MONICA"/>
    <s v="HSM"/>
    <n v="1251827"/>
    <s v="HSM1251827"/>
    <s v="891411663_HSM1251827"/>
    <d v="2023-01-31T00:00:00"/>
    <d v="2023-02-20T00:00:00"/>
    <n v="14300"/>
    <n v="14300"/>
    <s v="EVENTO CONTRIBUTIVO"/>
    <s v="DOSQUEBRADAS"/>
    <s v="Factura aceptada por la IPS"/>
    <x v="0"/>
    <n v="0"/>
    <m/>
    <m/>
    <m/>
    <n v="14300"/>
    <n v="0"/>
    <n v="0"/>
    <n v="0"/>
    <m/>
    <m/>
    <m/>
    <n v="0"/>
    <n v="0"/>
    <n v="0"/>
    <m/>
    <m/>
    <m/>
    <n v="0"/>
    <n v="0"/>
    <n v="0"/>
    <m/>
    <m/>
    <m/>
    <n v="0"/>
    <s v="Devuelta CA"/>
    <d v="2023-01-31T00:00:00"/>
    <d v="2023-02-20T00:00:00"/>
    <d v="2023-02-24T00:00:00"/>
    <n v="14300"/>
    <n v="14300"/>
    <n v="0"/>
    <n v="0"/>
    <n v="0"/>
    <n v="0"/>
    <n v="0"/>
    <n v="0"/>
    <n v="0"/>
    <n v="14300"/>
    <s v="Por solicitud de la EPS en el SRX126262"/>
    <n v="0"/>
    <n v="14300"/>
    <s v="DEVOLUCION"/>
    <s v="PAIWEB: SE DEVUELVE FACTURA SERVICIO AMBULATORIA DE VACUNA N SERVICIO NO SE ENCUENTRA REPORTADO EN PAIWEB FAVOR VALIDAR RA DAR TRAMITE.JENNIFER REBOLLEDO                                                                                                                                                                                                                                                                                                                                                                                                                                                                                                                                                                                                                                                                                                                                                                                                                                                                                                                                                                                                                                                                                                                                                                                                                                                                                                                                                                                                   "/>
    <s v="VACUNA"/>
    <n v="0"/>
  </r>
  <r>
    <n v="891411663"/>
    <s v="ESE HOSPITAL SANTA MONICA"/>
    <s v="HSM"/>
    <n v="1251830"/>
    <s v="HSM1251830"/>
    <s v="891411663_HSM1251830"/>
    <d v="2023-01-31T00:00:00"/>
    <d v="2023-02-20T00:00:00"/>
    <n v="42900"/>
    <n v="42900"/>
    <s v="EVENTO SUBSIDIADO"/>
    <s v="DOSQUEBRADAS"/>
    <s v="Factura aceptada por la IPS"/>
    <x v="0"/>
    <n v="0"/>
    <m/>
    <m/>
    <m/>
    <n v="42900"/>
    <n v="0"/>
    <n v="0"/>
    <n v="0"/>
    <m/>
    <m/>
    <m/>
    <n v="0"/>
    <n v="0"/>
    <n v="0"/>
    <m/>
    <m/>
    <m/>
    <n v="0"/>
    <n v="0"/>
    <n v="0"/>
    <m/>
    <m/>
    <m/>
    <n v="0"/>
    <s v="Devuelta CA"/>
    <d v="2023-01-31T00:00:00"/>
    <d v="2023-02-20T00:00:00"/>
    <d v="2023-02-24T00:00:00"/>
    <n v="42900"/>
    <n v="42900"/>
    <n v="0"/>
    <n v="0"/>
    <n v="0"/>
    <n v="0"/>
    <n v="0"/>
    <n v="0"/>
    <n v="0"/>
    <n v="42900"/>
    <s v="Por solicitud de la EPS en el SRX126267"/>
    <n v="0"/>
    <n v="42900"/>
    <s v="DEVOLUCION"/>
    <s v="PAIWEB: SE DEVUELVE FACTURA SERVICIO DE VACUNACION NO SE ENC ENTRA REPORTADO EN PAIWEB FAVOR VALIDAR Y ANEXAR LO SOLICITDO PARA DAR TRAMITE.JENNIFER REBOLLEDO                                                                                                                                                                                                                                                                                                                                                                                                                                                                                                                                                                                                                                                                                                                                                                                                                                                                                                                                                                                                                                                                                                                                                                                                                                                                                                                                                                                              "/>
    <s v="VACUNA"/>
    <n v="0"/>
  </r>
  <r>
    <n v="891411663"/>
    <s v="ESE HOSPITAL SANTA MONICA"/>
    <s v="HSM"/>
    <n v="1252743"/>
    <s v="HSM1252743"/>
    <s v="891411663_HSM1252743"/>
    <d v="2023-01-31T00:00:00"/>
    <d v="2023-02-20T00:00:00"/>
    <n v="93800"/>
    <n v="93800"/>
    <s v="EVENTO SUBSIDIADO"/>
    <s v="DOSQUEBRADAS"/>
    <s v="Factura aceptada por la IPS"/>
    <x v="0"/>
    <n v="0"/>
    <m/>
    <m/>
    <m/>
    <n v="93800"/>
    <n v="0"/>
    <n v="0"/>
    <n v="0"/>
    <m/>
    <m/>
    <m/>
    <n v="0"/>
    <n v="0"/>
    <n v="0"/>
    <m/>
    <m/>
    <m/>
    <n v="0"/>
    <n v="0"/>
    <n v="0"/>
    <m/>
    <m/>
    <m/>
    <n v="0"/>
    <s v="Devuelta CA"/>
    <d v="2023-01-31T00:00:00"/>
    <d v="2023-02-20T00:00:00"/>
    <d v="2023-02-23T00:00:00"/>
    <n v="93800"/>
    <n v="93800"/>
    <n v="0"/>
    <n v="0"/>
    <n v="0"/>
    <n v="0"/>
    <n v="0"/>
    <n v="0"/>
    <n v="0"/>
    <n v="93800"/>
    <s v="Por solicitud de la EPS en el SRX126193"/>
    <n v="0"/>
    <n v="93800"/>
    <s v="DEVOLUCION"/>
    <s v="COVID-19: SE DEVUELVE FACTURA AL VALIDAR NO CUMPLE CON RESOL UCION 1412 DEL 2022 VALOR A RECONOCER POR EL ANTIGENO ES DE$87.704 FAVOR VALIDAR.JENNIFER REBOLLEDO                                                                                                                                                                                                                                                                                                                                                                                                                                                                                                                                                                                                                                                                                                                                                                                                                                                                                                                                                                                                                                                                                                                                                                                                                                                                                                                                                                                            "/>
    <s v="COVID-19"/>
    <n v="0"/>
  </r>
  <r>
    <n v="891411663"/>
    <s v="ESE HOSPITAL SANTA MONICA"/>
    <s v="HSM"/>
    <n v="1252135"/>
    <s v="HSM1252135"/>
    <s v="891411663_HSM1252135"/>
    <d v="2023-01-31T00:00:00"/>
    <d v="2023-02-20T00:00:00"/>
    <n v="170660"/>
    <n v="170660"/>
    <s v="EVENTO SUBSIDIADO"/>
    <s v="DOSQUEBRADAS"/>
    <s v="Factura aceptada por la IPS"/>
    <x v="0"/>
    <n v="0"/>
    <m/>
    <m/>
    <m/>
    <n v="170660"/>
    <n v="0"/>
    <n v="0"/>
    <n v="0"/>
    <m/>
    <m/>
    <m/>
    <n v="0"/>
    <n v="0"/>
    <n v="0"/>
    <m/>
    <m/>
    <m/>
    <n v="0"/>
    <n v="0"/>
    <n v="0"/>
    <m/>
    <m/>
    <m/>
    <n v="0"/>
    <s v="Devuelta CA"/>
    <d v="2023-01-31T00:00:00"/>
    <d v="2023-02-20T00:00:00"/>
    <d v="2023-02-24T00:00:00"/>
    <n v="170660"/>
    <n v="170660"/>
    <n v="0"/>
    <n v="0"/>
    <n v="0"/>
    <n v="0"/>
    <n v="0"/>
    <n v="0"/>
    <n v="0"/>
    <n v="170660"/>
    <s v="Por solicitud de la EPS en el SRX126226"/>
    <n v="0"/>
    <n v="170660"/>
    <s v="DEVOLUCION"/>
    <s v="PGP/CAPITA/AUT: SE DEVUELVE FACTURA SERVICIOS FACTURADOS SE NCUENTRAN INCLUIDOS DENTRO DE LA CAPITA PACIENTE SUBSIDIADO SEDE SANTA MONICA NO CUENTA CON AUTORIZACION.JENNIFER REBOL LEDO                                                                                                                                                                                                                                                                                                                                                                                                                                                                                                                                                                                                                                                                                                                                                                                                                                                                                                                                                                                                                                                                                                                                                                                                                                                                                                                                                                   "/>
    <s v="PGP"/>
    <n v="0"/>
  </r>
  <r>
    <n v="891411663"/>
    <s v="ESE HOSPITAL SANTA MONICA"/>
    <s v="HSM"/>
    <n v="1251939"/>
    <s v="HSM1251939"/>
    <s v="891411663_HSM1251939"/>
    <d v="2023-01-31T00:00:00"/>
    <d v="2023-02-20T00:00:00"/>
    <n v="6219700"/>
    <n v="6219700"/>
    <s v="EVENTO SUBSIDIADO"/>
    <s v="DOSQUEBRADAS"/>
    <s v="Factura aceptada por la IPS"/>
    <x v="0"/>
    <n v="0"/>
    <m/>
    <m/>
    <m/>
    <n v="6219700"/>
    <n v="0"/>
    <n v="0"/>
    <n v="0"/>
    <m/>
    <m/>
    <m/>
    <n v="0"/>
    <n v="0"/>
    <n v="0"/>
    <m/>
    <m/>
    <m/>
    <n v="0"/>
    <n v="0"/>
    <n v="0"/>
    <m/>
    <m/>
    <m/>
    <n v="0"/>
    <s v="Devuelta CA"/>
    <d v="2023-01-31T00:00:00"/>
    <d v="2023-02-20T00:00:00"/>
    <d v="2023-02-24T00:00:00"/>
    <n v="6219700"/>
    <n v="6219700"/>
    <n v="0"/>
    <n v="0"/>
    <n v="0"/>
    <n v="0"/>
    <n v="0"/>
    <n v="0"/>
    <n v="0"/>
    <n v="6219700"/>
    <s v="Por solicitud de la EPS en el SRX126247"/>
    <n v="0"/>
    <n v="6219700"/>
    <s v="DEVOLUCION"/>
    <s v="AUT/TARIFA: SE DEVUELVE FACTURA NO CUENTA CON AUTORIZACION P OR ESTANCIA HOSPITALARIA Y DEMAS SERVICIOS DERIVADOS MAYORVALOR COBRADO EN SERVICIOS SE RECONOCE SOAT-25%.FACTURA CON OPORTES INCOMPLETOS  NO SE EVIDENCIA ANEXOS NI CORREOS SOLICITUD FAVOR SOLICITAR AL CORREO CAPAUTORIZACIONES@EPSDELAGEN TE.COM.CO AUTORIZACIONESCAP@EPSDELAGENTE.COM.CO .JNNIFER RBOLELDO                                                                                                                                                                                                                                                                                                                                                                                                                             "/>
    <s v="SOAT"/>
    <n v="0"/>
  </r>
  <r>
    <n v="891411663"/>
    <s v="ESE HOSPITAL SANTA MONICA"/>
    <s v="HSM"/>
    <n v="1257772"/>
    <s v="HSM1257772"/>
    <s v="891411663_HSM1257772"/>
    <d v="2023-02-27T00:00:00"/>
    <d v="2023-03-17T00:00:00"/>
    <n v="14300"/>
    <n v="14300"/>
    <s v="EVENTO CONTRIBUTIVO"/>
    <s v="DOSQUEBRADAS"/>
    <s v="Factura aceptada por la IPS"/>
    <x v="0"/>
    <n v="0"/>
    <m/>
    <m/>
    <m/>
    <n v="14300"/>
    <n v="0"/>
    <n v="0"/>
    <n v="0"/>
    <m/>
    <m/>
    <m/>
    <n v="0"/>
    <n v="0"/>
    <n v="0"/>
    <m/>
    <m/>
    <m/>
    <n v="0"/>
    <n v="0"/>
    <n v="0"/>
    <m/>
    <m/>
    <m/>
    <n v="0"/>
    <s v="Devuelta CA"/>
    <d v="2023-02-27T00:00:00"/>
    <d v="2023-03-17T00:00:00"/>
    <d v="2023-03-24T00:00:00"/>
    <n v="14300"/>
    <n v="14300"/>
    <n v="0"/>
    <n v="0"/>
    <n v="0"/>
    <n v="0"/>
    <n v="0"/>
    <n v="0"/>
    <n v="0"/>
    <n v="14300"/>
    <s v="Por solicitud de la EPS en el SRX126263"/>
    <n v="0"/>
    <n v="14300"/>
    <s v="DEVOLUCION"/>
    <s v="PAIWEB: SE DEVUELVE FACTURA SERVICIO DE VACUNACION NO SE ENC UENTRA REPORTADO EN PAIWEB .JENNIFER REBOLLEDO                                                                                                                                                                                                                                                                                                                                                                                                                                                                                                                                                                                                                                                                                                                                                                                                                                                                                                                                                                                                                                                                                                                                                                                                                                                                                                                                                                                                                                                 "/>
    <s v="VACUNA"/>
    <n v="0"/>
  </r>
  <r>
    <n v="891411663"/>
    <s v="ESE HOSPITAL SANTA MONICA"/>
    <s v="HSM"/>
    <n v="1257774"/>
    <s v="HSM1257774"/>
    <s v="891411663_HSM1257774"/>
    <d v="2023-02-27T00:00:00"/>
    <d v="2023-03-17T00:00:00"/>
    <n v="63130"/>
    <n v="63130"/>
    <s v="EVENTO CONTRIBUTIVO"/>
    <s v="DOSQUEBRADAS"/>
    <s v="Factura aceptada por la IPS"/>
    <x v="0"/>
    <n v="0"/>
    <m/>
    <m/>
    <m/>
    <n v="63130"/>
    <n v="0"/>
    <n v="0"/>
    <n v="0"/>
    <m/>
    <m/>
    <m/>
    <n v="0"/>
    <n v="0"/>
    <n v="0"/>
    <m/>
    <m/>
    <m/>
    <n v="0"/>
    <n v="0"/>
    <n v="0"/>
    <m/>
    <m/>
    <m/>
    <n v="0"/>
    <s v="Devuelta CA"/>
    <d v="2023-02-27T00:00:00"/>
    <d v="2023-03-24T00:00:00"/>
    <d v="2023-03-24T00:00:00"/>
    <n v="63130"/>
    <n v="63130"/>
    <n v="0"/>
    <n v="0"/>
    <n v="0"/>
    <n v="0"/>
    <n v="0"/>
    <n v="0"/>
    <n v="0"/>
    <n v="63130"/>
    <s v="Por solicitud de la EPS en el SRX126095"/>
    <n v="0"/>
    <n v="63130"/>
    <s v="DEVOLUCION"/>
    <s v="AUT: SE DEVUELVE FACTURA SERVICIO DE URGENCIAS NO CUENTA CON  AUTORIZACION POR LOS SERVICIOS FAVOR SOLICITAR.JENNIFER RELLEDO                                                                                                                                                                                                                                                                                                                                                                                                                                                                                                                                                                                                                                                                                                                                                                                                                                                                                                                                                                                                                                                                                                                                                                                                                                                                                                                                                                                                                               "/>
    <s v="AUTORIZACION"/>
    <n v="0"/>
  </r>
  <r>
    <n v="891411663"/>
    <s v="ESE HOSPITAL SANTA MONICA"/>
    <s v="HSM"/>
    <n v="1258678"/>
    <s v="HSM1258678"/>
    <s v="891411663_HSM1258678"/>
    <d v="2023-02-28T00:00:00"/>
    <d v="2023-03-17T00:00:00"/>
    <n v="57200"/>
    <n v="57200"/>
    <s v="EVENTO CONTRIBUTIVO"/>
    <s v="DOSQUEBRADAS"/>
    <s v="Factura aceptada por la IPS"/>
    <x v="0"/>
    <n v="0"/>
    <m/>
    <m/>
    <m/>
    <n v="57200"/>
    <n v="0"/>
    <n v="0"/>
    <n v="0"/>
    <m/>
    <m/>
    <m/>
    <n v="0"/>
    <n v="0"/>
    <n v="0"/>
    <m/>
    <m/>
    <m/>
    <n v="0"/>
    <n v="0"/>
    <n v="0"/>
    <m/>
    <m/>
    <m/>
    <n v="0"/>
    <s v="Devuelta CA"/>
    <d v="2023-02-28T00:00:00"/>
    <d v="2023-03-17T00:00:00"/>
    <d v="2023-03-24T00:00:00"/>
    <n v="57200"/>
    <n v="57200"/>
    <n v="0"/>
    <n v="0"/>
    <n v="0"/>
    <n v="0"/>
    <n v="0"/>
    <n v="0"/>
    <n v="0"/>
    <n v="57200"/>
    <s v="Por solicitud de la EPS en el SRX126271"/>
    <n v="0"/>
    <n v="57200"/>
    <s v="DEVOLUCION"/>
    <s v="PAIWEB: SE DEVUELVE FACTURA SERVICIO DE VACUNACION NO SE ENC ENTRAN REPORTADAS EN PAIWEB FAVOR VALIDAR.JENNIFER REBOLLED                                                                                                                                                                                                                                                                                                                                                                                                                                                                                                                                                                                                                                                                                                                                                                                                                                                                                                                                                                                                                                                                                                                                                                                                                                                                                                                                                                                                                                    "/>
    <s v="VACUNA"/>
    <n v="0"/>
  </r>
  <r>
    <n v="891411663"/>
    <s v="ESE HOSPITAL SANTA MONICA"/>
    <s v="HSM"/>
    <n v="1247302"/>
    <s v="HSM1247302"/>
    <s v="891411663_HSM1247302"/>
    <d v="2023-01-19T00:00:00"/>
    <d v="2023-03-18T00:00:00"/>
    <n v="56300"/>
    <n v="56300"/>
    <s v="EVENTO SUBSIDIADO"/>
    <s v="DOSQUEBRADAS"/>
    <s v="Factura aceptada por la IPS"/>
    <x v="0"/>
    <n v="0"/>
    <m/>
    <m/>
    <m/>
    <n v="56300"/>
    <n v="0"/>
    <n v="0"/>
    <n v="0"/>
    <m/>
    <m/>
    <m/>
    <n v="0"/>
    <n v="0"/>
    <n v="0"/>
    <m/>
    <m/>
    <m/>
    <n v="0"/>
    <n v="0"/>
    <n v="0"/>
    <m/>
    <m/>
    <m/>
    <n v="0"/>
    <s v="Devuelta CA"/>
    <d v="2023-01-19T00:00:00"/>
    <d v="2023-03-18T00:00:00"/>
    <d v="2023-03-23T00:00:00"/>
    <n v="56300"/>
    <n v="56300"/>
    <n v="0"/>
    <n v="0"/>
    <n v="0"/>
    <n v="0"/>
    <n v="0"/>
    <n v="0"/>
    <n v="0"/>
    <n v="56300"/>
    <s v="Por solicitud de la EPS en el SRX126141"/>
    <n v="0"/>
    <n v="56300"/>
    <s v="DEVOLUCION"/>
    <s v="AUT/TARIFA: SE DEVUELVE FACTURA SERVICIO DERIVADO DE URGENCI AS NO CUENTA CON AUTORIZACION POR PARACLINICO  MAYOR VALORCOBRADO EN PCR VP$42.250 FAVOR VALIDAR.JENNIFER REBOLLEDO                                                                                                                                                                                                                                                                                                                                                                                                                                                                                                                                                                                                                                                                                                                                                                                                                                                                                                                                                                                                                                                                                                                                                                                                                                                                                                                                                                           "/>
    <s v="AUTORIZACION"/>
    <n v="0"/>
  </r>
  <r>
    <n v="891411663"/>
    <s v="ESE HOSPITAL SANTA MONICA"/>
    <s v="HSM"/>
    <n v="1253418"/>
    <s v="HSM1253418"/>
    <s v="891411663_HSM1253418"/>
    <d v="2023-02-06T00:00:00"/>
    <d v="2023-03-18T00:00:00"/>
    <n v="73900"/>
    <n v="73900"/>
    <s v="EVENTO SUBSIDIADO"/>
    <s v="DOSQUEBRADAS"/>
    <s v="Factura aceptada por la IPS"/>
    <x v="0"/>
    <n v="0"/>
    <m/>
    <m/>
    <m/>
    <n v="73900"/>
    <n v="0"/>
    <n v="0"/>
    <n v="0"/>
    <m/>
    <m/>
    <m/>
    <n v="0"/>
    <n v="0"/>
    <n v="0"/>
    <m/>
    <m/>
    <m/>
    <n v="0"/>
    <n v="0"/>
    <n v="0"/>
    <m/>
    <m/>
    <m/>
    <n v="0"/>
    <s v="Devuelta CA"/>
    <d v="2023-02-06T00:00:00"/>
    <d v="2023-03-18T00:00:00"/>
    <d v="2023-03-23T00:00:00"/>
    <n v="73900"/>
    <n v="73900"/>
    <n v="0"/>
    <n v="0"/>
    <n v="0"/>
    <n v="0"/>
    <n v="0"/>
    <n v="0"/>
    <n v="0"/>
    <n v="73900"/>
    <s v="Por solicitud de la EPS en el SRX126062"/>
    <n v="0"/>
    <n v="73900"/>
    <s v="DEVOLUCION"/>
    <s v="AUT/TARIFA: SE DEVUELVE FACTURA SERVICIO DERIVADO DE URGENCI AS NO CUENTA CON AUTORIZACION POR INTERCONSULTA2-MAYOR VAL COBRADO VP $57.300 FAVOR VALIDAR.JENNIFER REBOLLEDO                                                                                                                                                                                                                                                                                                                                                                                                                                                                                                                                                                                                                                                                                                                                                                                                                                                                                                                                                                                                                                                                                                                                                                                                                                                                                                                                                                                "/>
    <s v="AUTORIZACION"/>
    <n v="0"/>
  </r>
  <r>
    <n v="891411663"/>
    <s v="ESE HOSPITAL SANTA MONICA"/>
    <s v="HSM"/>
    <n v="1253417"/>
    <s v="HSM1253417"/>
    <s v="891411663_HSM1253417"/>
    <d v="2023-02-06T00:00:00"/>
    <d v="2023-03-18T00:00:00"/>
    <n v="99000"/>
    <n v="99000"/>
    <s v="EVENTO SUBSIDIADO"/>
    <s v="DOSQUEBRADAS"/>
    <s v="Factura aceptada por la IPS"/>
    <x v="0"/>
    <n v="0"/>
    <m/>
    <m/>
    <m/>
    <n v="99000"/>
    <n v="0"/>
    <n v="0"/>
    <n v="0"/>
    <m/>
    <m/>
    <m/>
    <n v="0"/>
    <n v="0"/>
    <n v="0"/>
    <m/>
    <m/>
    <m/>
    <n v="0"/>
    <n v="0"/>
    <n v="0"/>
    <m/>
    <m/>
    <m/>
    <n v="0"/>
    <s v="Devuelta CA"/>
    <d v="2023-02-06T00:00:00"/>
    <d v="2023-03-18T00:00:00"/>
    <d v="2023-03-23T00:00:00"/>
    <n v="99000"/>
    <n v="99000"/>
    <n v="0"/>
    <n v="0"/>
    <n v="0"/>
    <n v="0"/>
    <n v="0"/>
    <n v="0"/>
    <n v="0"/>
    <n v="99000"/>
    <s v="Por solicitud de la EPS en el SRX126031"/>
    <n v="0"/>
    <n v="99000"/>
    <s v="DEVOLUCION"/>
    <s v="AUT/TARIFA: SE DEVUELVE FACTURA SERVICIO DERIVADO DE URGENCI AS NO CUENTA CON AUTORIZACION POR PARACLINICO  MAYOR VALORCOBRADO EN TROPONINA VP$64.000 FAVOR VALIDAR.JENNIFER REBOLL DO                                                                                                                                                                                                                                                                                                                                                                                                                                                                                                                                                                                                                                                                                                                                                                                                                                                                                                                                                                                                                                                                                                                                                                                                                                                                                                                                                                     "/>
    <s v="AUTORIZACION"/>
    <n v="0"/>
  </r>
  <r>
    <n v="891411663"/>
    <s v="ESE HOSPITAL SANTA MONICA"/>
    <s v="HSM"/>
    <n v="1253419"/>
    <s v="HSM1253419"/>
    <s v="891411663_HSM1253419"/>
    <d v="2023-02-06T00:00:00"/>
    <d v="2023-03-18T00:00:00"/>
    <n v="99000"/>
    <n v="99000"/>
    <s v="EVENTO SUBSIDIADO"/>
    <s v="DOSQUEBRADAS"/>
    <s v="Factura aceptada por la IPS"/>
    <x v="0"/>
    <n v="0"/>
    <m/>
    <m/>
    <m/>
    <n v="99000"/>
    <n v="0"/>
    <n v="0"/>
    <n v="0"/>
    <m/>
    <m/>
    <m/>
    <n v="0"/>
    <n v="0"/>
    <n v="0"/>
    <m/>
    <m/>
    <m/>
    <n v="0"/>
    <n v="0"/>
    <n v="0"/>
    <m/>
    <m/>
    <m/>
    <n v="0"/>
    <s v="Devuelta CA"/>
    <d v="2023-02-06T00:00:00"/>
    <d v="2023-03-18T00:00:00"/>
    <d v="2023-03-23T00:00:00"/>
    <n v="99000"/>
    <n v="99000"/>
    <n v="0"/>
    <n v="0"/>
    <n v="0"/>
    <n v="0"/>
    <n v="0"/>
    <n v="0"/>
    <n v="0"/>
    <n v="99000"/>
    <s v="Por solicitud de la EPS en el SRX126032"/>
    <n v="0"/>
    <n v="99000"/>
    <s v="DEVOLUCION"/>
    <s v="AUT/TARIFA: SE DEVUELVE FACTURA SERVICIO DERIVADO DE URGENCI AS NO CUENTA CON AUTORIZACION POR PARACLINICO MAYOR VALOR BRADO EN TROPONINA VP$64.000 FAVOR VALIDAR.JENNIFER REBOLLED                                                                                                                                                                                                                                                                                                                                                                                                                                                                                                                                                                                                                                                                                                                                                                                                                                                                                                                                                                                                                                                                                                                                                                                                                                                                                                                                                                        "/>
    <s v="AUTORIZACION"/>
    <n v="0"/>
  </r>
  <r>
    <n v="891411663"/>
    <s v="ESE HOSPITAL SANTA MONICA"/>
    <s v="HSM"/>
    <n v="1254020"/>
    <s v="HSM1254020"/>
    <s v="891411663_HSM1254020"/>
    <d v="2023-02-07T00:00:00"/>
    <d v="2023-03-18T00:00:00"/>
    <n v="98600"/>
    <n v="98600"/>
    <s v="EVENTO SUBSIDIADO"/>
    <s v="DOSQUEBRADAS"/>
    <s v="Factura aceptada por la IPS"/>
    <x v="0"/>
    <n v="0"/>
    <m/>
    <m/>
    <m/>
    <n v="98600"/>
    <n v="0"/>
    <n v="0"/>
    <n v="0"/>
    <m/>
    <m/>
    <m/>
    <n v="0"/>
    <n v="0"/>
    <n v="0"/>
    <m/>
    <m/>
    <m/>
    <n v="0"/>
    <n v="0"/>
    <n v="0"/>
    <m/>
    <m/>
    <m/>
    <n v="0"/>
    <s v="Devuelta CA"/>
    <d v="2023-02-07T00:00:00"/>
    <d v="2023-03-18T00:00:00"/>
    <d v="2023-03-23T00:00:00"/>
    <n v="98600"/>
    <n v="98600"/>
    <n v="0"/>
    <n v="0"/>
    <n v="0"/>
    <n v="0"/>
    <n v="0"/>
    <n v="0"/>
    <n v="0"/>
    <n v="98600"/>
    <s v="Por solicitud de la EPS en el SRX126033"/>
    <n v="0"/>
    <n v="98600"/>
    <s v="DEVOLUCION"/>
    <s v="AUT/TARIFA: SE DEVUELVE FACTURA SERVICIO DERIVADO DE URGENCI AS NO CUENTA CON AUTORIZACION POR PARACLINICOS MAYOR VALOROBRADO EN SODIOPOTASIOCLORO SE RECONOCE SOAT-25%.JENNIFER EBOLLEDO                                                                                                                                                                                                                                                                                                                                                                                                                                                                                                                                                    "/>
    <s v="SOAT"/>
    <n v="0"/>
  </r>
  <r>
    <n v="891411663"/>
    <s v="ESE HOSPITAL SANTA MONICA"/>
    <s v="HSM"/>
    <n v="1253872"/>
    <s v="HSM1253872"/>
    <s v="891411663_HSM1253872"/>
    <d v="2023-02-07T00:00:00"/>
    <d v="2023-03-18T00:00:00"/>
    <n v="105500"/>
    <n v="105500"/>
    <s v="EVENTO SUBSIDIADO"/>
    <s v="DOSQUEBRADAS"/>
    <s v="Factura aceptada por la IPS"/>
    <x v="0"/>
    <n v="0"/>
    <m/>
    <m/>
    <m/>
    <n v="105500"/>
    <n v="0"/>
    <n v="0"/>
    <n v="0"/>
    <m/>
    <m/>
    <m/>
    <n v="0"/>
    <n v="0"/>
    <n v="0"/>
    <m/>
    <m/>
    <m/>
    <n v="0"/>
    <n v="0"/>
    <n v="0"/>
    <m/>
    <m/>
    <m/>
    <n v="0"/>
    <s v="Devuelta CA"/>
    <d v="2023-02-07T00:00:00"/>
    <d v="2023-03-18T00:00:00"/>
    <d v="2023-03-23T00:00:00"/>
    <n v="105500"/>
    <n v="105500"/>
    <n v="0"/>
    <n v="0"/>
    <n v="0"/>
    <n v="0"/>
    <n v="0"/>
    <n v="0"/>
    <n v="0"/>
    <n v="105500"/>
    <s v="Por solicitud de la EPS en el SRX126022"/>
    <n v="0"/>
    <n v="105500"/>
    <s v="DEVOLUCION"/>
    <s v="AUT/TARIFA: SE DEVUELVE FACTURA SERVICIO DERIVADO DE URGENCI AS NO CUENTA CON AUTORIZACION POR LOS PARACLINICOS.2-MAYOR LOR COBRADO EN PCR VP$42.250  ANTIBIOGRAMA VP$26.000 ANTIBI OGRAMA SE ENCUENTRA INCLUIDO EN LA CAPITA.JENNIFER REBOLLED                                                                                                                                                                                                                                                                                                                                                                                                                                                                                                                                                                                                                                                                                                                                                                                                                                                                                                                                                                                                                                                                                                                                                                                                                                                                                                            "/>
    <s v="AUTORIZACION"/>
    <n v="0"/>
  </r>
  <r>
    <n v="891411663"/>
    <s v="ESE HOSPITAL SANTA MONICA"/>
    <s v="HSM"/>
    <n v="1255255"/>
    <s v="HSM1255255"/>
    <s v="891411663_HSM1255255"/>
    <d v="2023-02-22T00:00:00"/>
    <d v="2023-03-18T00:00:00"/>
    <n v="577700"/>
    <n v="577700"/>
    <s v="EVENTO SUBSIDIADO"/>
    <s v="DOSQUEBRADAS"/>
    <s v="Factura aceptada por la IPS"/>
    <x v="0"/>
    <n v="0"/>
    <m/>
    <m/>
    <m/>
    <n v="577700"/>
    <n v="0"/>
    <n v="0"/>
    <n v="0"/>
    <m/>
    <m/>
    <m/>
    <n v="0"/>
    <n v="0"/>
    <n v="0"/>
    <m/>
    <m/>
    <m/>
    <n v="0"/>
    <n v="0"/>
    <n v="0"/>
    <m/>
    <m/>
    <m/>
    <n v="0"/>
    <s v="Devuelta CA"/>
    <d v="2023-02-22T00:00:00"/>
    <d v="2023-03-18T00:00:00"/>
    <d v="2023-03-23T00:00:00"/>
    <n v="577700"/>
    <n v="577700"/>
    <n v="0"/>
    <n v="0"/>
    <n v="0"/>
    <n v="0"/>
    <n v="0"/>
    <n v="0"/>
    <n v="0"/>
    <n v="577700"/>
    <s v="Por solicitud de la EPS en el SRX126253"/>
    <n v="0"/>
    <n v="577700"/>
    <s v="DEVOLUCION"/>
    <s v="SPTE.INCOMPLETO/TARIFA: SE DEVUELVE FACTURA AL VALIDAR NO AN XAN SOPORTE POR EL SERVICIO FACTURADO TAC DE ARTICULACION. AYOR VALOR COBRADO EN TAC VP$106.000 DIF$471.700 FAVOR VALID AR.JENNIFER REBOLLEDO                                                                                                                                                                                                                                                                                                                                                                                                                                                                                                                                                                                                                                                                                                                                                                                                                                                                                                                                                                                                                                                                                                                                                                                                                                                                                                                                                  "/>
    <s v="SOPORTE"/>
    <n v="0"/>
  </r>
  <r>
    <n v="891411663"/>
    <s v="ESE HOSPITAL SANTA MONICA"/>
    <s v="HSM"/>
    <n v="1256555"/>
    <s v="HSM1256555"/>
    <s v="891411663_HSM1256555"/>
    <d v="2023-02-24T00:00:00"/>
    <d v="2023-03-18T00:00:00"/>
    <n v="154300"/>
    <n v="154300"/>
    <s v="EVENTO SUBSIDIADO"/>
    <s v="DOSQUEBRADAS"/>
    <s v="Factura aceptada por la IPS"/>
    <x v="0"/>
    <n v="0"/>
    <m/>
    <m/>
    <m/>
    <n v="154300"/>
    <n v="0"/>
    <n v="0"/>
    <n v="0"/>
    <m/>
    <m/>
    <m/>
    <n v="0"/>
    <n v="0"/>
    <n v="0"/>
    <m/>
    <m/>
    <m/>
    <n v="0"/>
    <n v="0"/>
    <n v="0"/>
    <m/>
    <m/>
    <m/>
    <n v="0"/>
    <s v="Devuelta CA"/>
    <d v="2023-02-24T00:00:00"/>
    <d v="2023-03-18T00:00:00"/>
    <d v="2023-03-23T00:00:00"/>
    <n v="154300"/>
    <n v="154300"/>
    <n v="0"/>
    <n v="0"/>
    <n v="0"/>
    <n v="0"/>
    <n v="0"/>
    <n v="0"/>
    <n v="0"/>
    <n v="154300"/>
    <s v="Por solicitud de la EPS en el SRX125967"/>
    <n v="0"/>
    <n v="154300"/>
    <s v="DEVOLUCION"/>
    <s v="AUT/TARIFA: SE DEVUELVE FACTURA SERVICIO DERIVADO DE URGENCI AS NO CUENTA CON AUTORIZACION POR PARACLINICOS MAYOR VALORCOBRADO SE RECONOCE SOAT-25 %.JENNIFER REBOLLEDO                                                                                                                                                                                                                                                                                                                                                                                                                                                                                                                                                                                                                                                                                                                                                                                                                                                                                                                                                                                                                                                                                                                                                                                                                                                                                                                                                                                    "/>
    <s v="SOAT"/>
    <n v="0"/>
  </r>
  <r>
    <n v="891411663"/>
    <s v="ESE HOSPITAL SANTA MONICA"/>
    <s v="HSM"/>
    <n v="1257080"/>
    <s v="HSM1257080"/>
    <s v="891411663_HSM1257080"/>
    <d v="2023-02-27T00:00:00"/>
    <d v="2023-03-18T00:00:00"/>
    <n v="57200"/>
    <n v="57200"/>
    <s v="EVENTO SUBSIDIADO"/>
    <s v="DOSQUEBRADAS"/>
    <s v="Factura aceptada por la IPS"/>
    <x v="0"/>
    <n v="0"/>
    <m/>
    <m/>
    <m/>
    <n v="57200"/>
    <n v="0"/>
    <n v="0"/>
    <n v="0"/>
    <m/>
    <m/>
    <m/>
    <n v="0"/>
    <n v="0"/>
    <n v="0"/>
    <m/>
    <m/>
    <m/>
    <n v="0"/>
    <n v="0"/>
    <n v="0"/>
    <m/>
    <m/>
    <m/>
    <n v="0"/>
    <s v="Devuelta CA"/>
    <d v="2023-02-27T00:00:00"/>
    <d v="2023-03-24T00:00:00"/>
    <d v="2023-03-24T00:00:00"/>
    <n v="57200"/>
    <n v="57200"/>
    <n v="0"/>
    <n v="0"/>
    <n v="0"/>
    <n v="0"/>
    <n v="0"/>
    <n v="0"/>
    <n v="0"/>
    <n v="57200"/>
    <s v="Por solicitud de la EPS en el SRX126270"/>
    <n v="0"/>
    <n v="57200"/>
    <s v="DEVOLUCION"/>
    <s v="PAIWEB: SE DEVUELVE FACTURA AL VALIDAR LOS SERVICIOS DE VACU NACION NO SE ENCUENTRAN REPORTADOS EN PAIWEB FAVOR VALIDAR.NNIFER REBOLLEDO                                                                                                                                                                                                                                                                                                                                                                                                                                                                                                                                                                                                                                                                                                                                                                                                                                                                                                                                                                                                                                                                                                                                                                                                                                                                                                                                                                                                                    "/>
    <s v="VACUNA"/>
    <n v="0"/>
  </r>
  <r>
    <n v="891411663"/>
    <s v="ESE HOSPITAL SANTA MONICA"/>
    <s v="HSM"/>
    <n v="1257539"/>
    <s v="HSM1257539"/>
    <s v="891411663_HSM1257539"/>
    <d v="2023-02-27T00:00:00"/>
    <d v="2023-03-18T00:00:00"/>
    <n v="65300"/>
    <n v="65300"/>
    <s v="EVENTO SUBSIDIADO"/>
    <s v="DOSQUEBRADAS"/>
    <s v="Factura aceptada por la IPS"/>
    <x v="0"/>
    <n v="0"/>
    <m/>
    <m/>
    <m/>
    <n v="65300"/>
    <n v="0"/>
    <n v="0"/>
    <n v="0"/>
    <m/>
    <m/>
    <m/>
    <n v="0"/>
    <n v="0"/>
    <n v="0"/>
    <m/>
    <m/>
    <m/>
    <n v="0"/>
    <n v="0"/>
    <n v="0"/>
    <m/>
    <m/>
    <m/>
    <n v="0"/>
    <s v="Devuelta CA"/>
    <d v="2023-02-27T00:00:00"/>
    <d v="2023-03-18T00:00:00"/>
    <d v="2023-03-23T00:00:00"/>
    <n v="65300"/>
    <n v="65300"/>
    <n v="0"/>
    <n v="0"/>
    <n v="0"/>
    <n v="0"/>
    <n v="0"/>
    <n v="0"/>
    <n v="0"/>
    <n v="65300"/>
    <s v="Por solicitud de la EPS en el SRX126086"/>
    <n v="0"/>
    <n v="65300"/>
    <s v="DEVOLUCION"/>
    <s v="AUT/TARIFA: SE DEVUELVE FACTURA SERVICIO DERIVADO DE URGENCI AS NO CUENTA CON AUTORIZACION POR PARACLINICO MAYOR VALOR BRADO PCR VP$42.250.JENNIFER REBOLLEDO                                                                                                                                                                                                                                                                                                                                                                                                                                                                                                                                                                                                                                                                                                                                                                                                                                                                                                                                                                                                                                                                                                                                                                                                                                                                                                                                                                                              "/>
    <s v="AUTORIZACION"/>
    <n v="0"/>
  </r>
  <r>
    <n v="891411663"/>
    <s v="ESE HOSPITAL SANTA MONICA"/>
    <s v="HSM"/>
    <n v="1257541"/>
    <s v="HSM1257541"/>
    <s v="891411663_HSM1257541"/>
    <d v="2023-02-27T00:00:00"/>
    <d v="2023-03-18T00:00:00"/>
    <n v="206800"/>
    <n v="206800"/>
    <s v="EVENTO SUBSIDIADO"/>
    <s v="DOSQUEBRADAS"/>
    <s v="Factura aceptada por la IPS"/>
    <x v="0"/>
    <n v="0"/>
    <m/>
    <m/>
    <m/>
    <n v="206800"/>
    <n v="0"/>
    <n v="0"/>
    <n v="0"/>
    <m/>
    <m/>
    <m/>
    <n v="0"/>
    <n v="0"/>
    <n v="0"/>
    <m/>
    <m/>
    <m/>
    <n v="0"/>
    <n v="0"/>
    <n v="0"/>
    <m/>
    <m/>
    <m/>
    <n v="0"/>
    <s v="Devuelta CA"/>
    <d v="2023-02-27T00:00:00"/>
    <d v="2023-03-18T00:00:00"/>
    <d v="2023-03-23T00:00:00"/>
    <n v="206800"/>
    <n v="206800"/>
    <n v="0"/>
    <n v="0"/>
    <n v="0"/>
    <n v="0"/>
    <n v="0"/>
    <n v="0"/>
    <n v="0"/>
    <n v="206800"/>
    <s v="Por solicitud de la EPS en el SRX125937"/>
    <n v="0"/>
    <n v="206800"/>
    <s v="DEVOLUCION"/>
    <s v="AUT/TARIFA/CAPITA: SE DEVUELVE FACTURA SERVICIO DERIVADO DE URGENCIAS NO CUENTA CON AUTORIZACION POR LOS PARACLINICOS MYOR VALOR COBRADO SE RECONOCE SOAT-25% CUPS 906317 SE ENCUE TRA INCLUIDO EN LA CAPITA.JENNIFER REBOLLEDO                                                                                                                                                                                                                                                                                                                                                                                                                                                                                                                                                                           "/>
    <s v="SOAT"/>
    <n v="0"/>
  </r>
  <r>
    <n v="891411663"/>
    <s v="ESE HOSPITAL SANTA MONICA"/>
    <s v="HSM"/>
    <n v="1257770"/>
    <s v="HSM1257770"/>
    <s v="891411663_HSM1257770"/>
    <d v="2023-02-27T00:00:00"/>
    <d v="2023-04-18T00:00:00"/>
    <n v="105600"/>
    <n v="105600"/>
    <s v="EVENTO SUBSIDIADO"/>
    <s v="DOSQUEBRADAS"/>
    <s v="Factura aceptada por la IPS"/>
    <x v="0"/>
    <n v="0"/>
    <m/>
    <m/>
    <m/>
    <n v="105600"/>
    <n v="0"/>
    <n v="0"/>
    <n v="0"/>
    <m/>
    <m/>
    <m/>
    <n v="0"/>
    <n v="0"/>
    <n v="0"/>
    <m/>
    <m/>
    <m/>
    <n v="0"/>
    <n v="0"/>
    <n v="0"/>
    <m/>
    <m/>
    <m/>
    <n v="0"/>
    <s v="Devuelta CA"/>
    <d v="2023-02-27T00:00:00"/>
    <d v="2023-04-24T00:00:00"/>
    <d v="2023-04-24T00:00:00"/>
    <n v="105600"/>
    <n v="105600"/>
    <n v="0"/>
    <n v="0"/>
    <n v="0"/>
    <n v="0"/>
    <n v="0"/>
    <n v="0"/>
    <n v="0"/>
    <n v="105600"/>
    <s v="Por solicitud de la EPS en el SRX126021"/>
    <n v="0"/>
    <n v="105600"/>
    <s v="DEVOLUCION"/>
    <s v="AUT/TARIFA: SE DEVUELVE FACTURA NO CUENTA CON AUTORIZACION P ARA LOS SERVICIOS DERIVADOS DE URGENCIASMAYOR VALOR COBRAD EN SERVICIOS DE CONSULTA .JENNIFER REBOLLEDO                                                                                                                                                                                                                                                                                                                                                                                                                                                                                                                                                                                                                                                                                                                                                                                                                                                                                                                                                                                                                                                                                                                                                                                                                                                                                                                                                                                       "/>
    <s v="AUTORIZACION"/>
    <n v="0"/>
  </r>
  <r>
    <n v="891411663"/>
    <s v="ESE HOSPITAL SANTA MONICA"/>
    <s v="HSM"/>
    <n v="1260188"/>
    <s v="HSM1260188"/>
    <s v="891411663_HSM1260188"/>
    <d v="2023-03-08T00:00:00"/>
    <d v="2023-04-18T00:00:00"/>
    <n v="100000"/>
    <n v="100000"/>
    <s v="EVENTO SUBSIDIADO"/>
    <s v="DOSQUEBRADAS"/>
    <s v="Factura aceptada por la IPS"/>
    <x v="0"/>
    <n v="0"/>
    <m/>
    <m/>
    <m/>
    <n v="100000"/>
    <n v="0"/>
    <n v="0"/>
    <n v="0"/>
    <m/>
    <m/>
    <m/>
    <n v="0"/>
    <n v="0"/>
    <n v="0"/>
    <m/>
    <m/>
    <m/>
    <n v="0"/>
    <n v="0"/>
    <n v="0"/>
    <m/>
    <m/>
    <m/>
    <n v="0"/>
    <s v="Devuelta CA"/>
    <d v="2023-03-08T00:00:00"/>
    <d v="2023-04-18T00:00:00"/>
    <d v="2023-04-20T00:00:00"/>
    <n v="100000"/>
    <n v="100000"/>
    <n v="0"/>
    <n v="0"/>
    <n v="0"/>
    <n v="0"/>
    <n v="0"/>
    <n v="0"/>
    <n v="0"/>
    <n v="100000"/>
    <s v="Por solicitud de la EPS en el SRX126029"/>
    <n v="0"/>
    <n v="100000"/>
    <s v="DEVOLUCION"/>
    <s v="AUT: SE DEVUELVE FACTURA NO CUENTA CON AUTORIZACION POR TAC E CRANEO SERVICIO DERIVADO DE URGENCIAS FAVOR VALIDAR Y SOLICITAR.JENNIFER REBOLLEDO                                                                                                                                                                                                                                                                                                                                                                                                                                                                                                                                                                                                                                                                                                                                                                                                                                                                                                                                                                                                                                                                                                                                                                                                                                                                                                                                                                                                            "/>
    <s v="AUTORIZACION"/>
    <n v="0"/>
  </r>
  <r>
    <n v="891411663"/>
    <s v="ESE HOSPITAL SANTA MONICA"/>
    <s v="HSM"/>
    <n v="1262568"/>
    <s v="HSM1262568"/>
    <s v="891411663_HSM1262568"/>
    <d v="2023-03-22T00:00:00"/>
    <d v="2023-04-18T00:00:00"/>
    <n v="55700"/>
    <n v="55700"/>
    <s v="EVENTO SUBSIDIADO"/>
    <s v="DOSQUEBRADAS"/>
    <s v="Factura aceptada por la IPS"/>
    <x v="0"/>
    <n v="0"/>
    <m/>
    <m/>
    <m/>
    <n v="55700"/>
    <n v="0"/>
    <n v="0"/>
    <n v="0"/>
    <m/>
    <m/>
    <m/>
    <n v="0"/>
    <n v="0"/>
    <n v="0"/>
    <m/>
    <m/>
    <m/>
    <n v="0"/>
    <n v="0"/>
    <n v="0"/>
    <m/>
    <m/>
    <m/>
    <n v="0"/>
    <s v="Devuelta CA"/>
    <d v="2023-03-22T00:00:00"/>
    <d v="2023-04-18T00:00:00"/>
    <d v="2023-04-20T00:00:00"/>
    <n v="55700"/>
    <n v="55700"/>
    <n v="0"/>
    <n v="0"/>
    <n v="0"/>
    <n v="0"/>
    <n v="0"/>
    <n v="0"/>
    <n v="0"/>
    <n v="55700"/>
    <s v="Por solicitud de la EPS en el SRX126142"/>
    <n v="0"/>
    <n v="55700"/>
    <s v="DEVOLUCION"/>
    <s v="AUT/TARIFA: SE DEVUELVE FACTURA SERVICIO DERIVADO DE URGNCIA S NO CUENTA CON AUTRORIZACION POR CONSULTAS FAVOR SOLICITAR MAYOR VALOR COBRADO EN SERVICIOS.JENNIFER REBOLLEDO                                                                                                                                                                                                                                                                                                                                                                                                                                                                                                                                                                                                                                                                                                                                                                                                                                                                                                                                                                                                                                                                                                                                                                                                                                                                                                                                                                               "/>
    <s v="AUTORIZACION"/>
    <n v="0"/>
  </r>
  <r>
    <n v="891411663"/>
    <s v="ESE HOSPITAL SANTA MONICA"/>
    <s v="HSM"/>
    <n v="1262567"/>
    <s v="HSM1262567"/>
    <s v="891411663_HSM1262567"/>
    <d v="2023-03-22T00:00:00"/>
    <d v="2023-04-18T00:00:00"/>
    <n v="181200"/>
    <n v="181200"/>
    <s v="EVENTO SUBSIDIADO"/>
    <s v="DOSQUEBRADAS"/>
    <s v="Factura aceptada por la IPS"/>
    <x v="0"/>
    <n v="0"/>
    <m/>
    <m/>
    <m/>
    <n v="181200"/>
    <n v="0"/>
    <n v="0"/>
    <n v="0"/>
    <m/>
    <m/>
    <m/>
    <n v="0"/>
    <n v="0"/>
    <n v="0"/>
    <m/>
    <m/>
    <m/>
    <n v="0"/>
    <n v="0"/>
    <n v="0"/>
    <m/>
    <m/>
    <m/>
    <n v="0"/>
    <s v="Devuelta CA"/>
    <d v="2023-03-22T00:00:00"/>
    <d v="2023-04-18T00:00:00"/>
    <d v="2023-04-20T00:00:00"/>
    <n v="181200"/>
    <n v="181200"/>
    <n v="0"/>
    <n v="0"/>
    <n v="0"/>
    <n v="0"/>
    <n v="0"/>
    <n v="0"/>
    <n v="0"/>
    <n v="181200"/>
    <s v="Por solicitud de la EPS en el SRX125942"/>
    <n v="0"/>
    <n v="181200"/>
    <s v="DEVOLUCION"/>
    <s v="AUT/TARIFA: SE DEVUELVE FACTURA NO CUENTA CON AUTORIZACIOBN POR PARACLINICOS DERIVADOS DE URGENCIAS FAVOR SOLICITARMAYOR VALOR COBRADO EN PARACLINICOS.JENNIFER REBOLLEDO                                                                                                                                                                                                                                                                                                                                                                                                                                                                                                                                                                                                                                                                                                                                                                                                                                                                                                                                                                                                                                                                                                                                                                                                                                                                                                                                                                                  "/>
    <s v="AUTORIZACION"/>
    <n v="0"/>
  </r>
  <r>
    <n v="891411663"/>
    <s v="ESE HOSPITAL SANTA MONICA"/>
    <s v="HSM"/>
    <n v="1263349"/>
    <s v="HSM1263349"/>
    <s v="891411663_HSM1263349"/>
    <d v="2023-03-23T00:00:00"/>
    <d v="2023-04-18T00:00:00"/>
    <n v="28600"/>
    <n v="28600"/>
    <s v="EVENTO CONTRIBUTIVO"/>
    <s v="DOSQUEBRADAS"/>
    <s v="Factura aceptada por la IPS"/>
    <x v="0"/>
    <n v="0"/>
    <m/>
    <m/>
    <m/>
    <n v="28600"/>
    <n v="0"/>
    <n v="0"/>
    <n v="0"/>
    <m/>
    <m/>
    <m/>
    <n v="0"/>
    <n v="0"/>
    <n v="0"/>
    <m/>
    <m/>
    <m/>
    <n v="0"/>
    <n v="0"/>
    <n v="0"/>
    <m/>
    <m/>
    <m/>
    <n v="0"/>
    <s v="Devuelta CA"/>
    <d v="2023-03-23T00:00:00"/>
    <d v="2023-04-18T00:00:00"/>
    <d v="2023-04-19T00:00:00"/>
    <n v="28600"/>
    <n v="28600"/>
    <n v="0"/>
    <n v="0"/>
    <n v="0"/>
    <n v="0"/>
    <n v="0"/>
    <n v="0"/>
    <n v="0"/>
    <n v="28600"/>
    <s v="Por solicitud de la EPS en el SRX126265"/>
    <n v="0"/>
    <n v="28600"/>
    <s v="DEVOLUCION"/>
    <s v="PAIWEB: SE DEVUELVE FACTURA AL VALIDAR EL SERVICIO DE VACUNA CION NO SE ENCUENTRA REPORTADO EN PAIWEB FAVOR VALIDAR.JENNFER REBOLLEDO                                                                                                                                                                                                                                                                                                                                                                                                                                                                                                                                                                                                                                                                                                                                                                                                                                                                                                                                                                                                                                                                                                                                                                                                                                                                                                                                                                                                                       "/>
    <s v="VACUNA"/>
    <n v="0"/>
  </r>
  <r>
    <n v="891411663"/>
    <s v="ESE HOSPITAL SANTA MONICA"/>
    <s v="HSM"/>
    <n v="1263450"/>
    <s v="HSM1263450"/>
    <s v="891411663_HSM1263450"/>
    <d v="2023-03-23T00:00:00"/>
    <d v="2023-04-18T00:00:00"/>
    <n v="28600"/>
    <n v="28600"/>
    <s v="EVENTO SUBSIDIADO"/>
    <s v="DOSQUEBRADAS"/>
    <s v="Factura aceptada por la IPS"/>
    <x v="0"/>
    <n v="0"/>
    <m/>
    <m/>
    <m/>
    <n v="28600"/>
    <n v="0"/>
    <n v="0"/>
    <n v="0"/>
    <m/>
    <m/>
    <m/>
    <n v="0"/>
    <n v="0"/>
    <n v="0"/>
    <m/>
    <m/>
    <m/>
    <n v="0"/>
    <n v="0"/>
    <n v="0"/>
    <m/>
    <m/>
    <m/>
    <n v="0"/>
    <s v="Devuelta CA"/>
    <d v="2023-03-23T00:00:00"/>
    <d v="2023-04-18T00:00:00"/>
    <d v="2023-04-24T00:00:00"/>
    <n v="28600"/>
    <n v="28600"/>
    <n v="0"/>
    <n v="0"/>
    <n v="0"/>
    <n v="0"/>
    <n v="0"/>
    <n v="0"/>
    <n v="0"/>
    <n v="28600"/>
    <s v="Por solicitud de la EPS en el SRX126266"/>
    <n v="0"/>
    <n v="28600"/>
    <s v="DEVOLUCION"/>
    <s v="PAIWEB/TARIFA: SE DEVUELVE FACTURA AL VALIDAR EL SERVICIO DE VACUNACION NO SE ENCUENTRAN REPORTADOS EN PAIWEB MAYOR VAL COBRADO EN CUPS 993503993120 VP$9.225 FAVOR VALIDAR Y ANEX AR LO REQUERIDO .JENNIFER REBOLLEDO                                                                                                                                                                                                                                                                                                                                                                                                                                                                                                                                                                                    "/>
    <s v="VACUNA"/>
    <n v="0"/>
  </r>
  <r>
    <n v="891411663"/>
    <s v="ESE HOSPITAL SANTA MONICA"/>
    <s v="HSM"/>
    <n v="1263936"/>
    <s v="HSM1263936"/>
    <s v="891411663_HSM1263936"/>
    <d v="2023-03-23T00:00:00"/>
    <d v="2023-04-18T00:00:00"/>
    <n v="147600"/>
    <n v="147600"/>
    <s v="EVENTO SUBSIDIADO"/>
    <s v="DOSQUEBRADAS"/>
    <s v="Factura aceptada por la IPS"/>
    <x v="0"/>
    <n v="0"/>
    <m/>
    <m/>
    <m/>
    <n v="147600"/>
    <n v="0"/>
    <n v="0"/>
    <n v="0"/>
    <m/>
    <m/>
    <m/>
    <n v="0"/>
    <n v="0"/>
    <n v="0"/>
    <m/>
    <m/>
    <m/>
    <n v="0"/>
    <n v="0"/>
    <n v="0"/>
    <m/>
    <m/>
    <m/>
    <n v="0"/>
    <s v="Devuelta CA"/>
    <d v="2023-03-23T00:00:00"/>
    <d v="2023-04-18T00:00:00"/>
    <d v="2023-04-20T00:00:00"/>
    <n v="147600"/>
    <n v="147600"/>
    <n v="0"/>
    <n v="0"/>
    <n v="0"/>
    <n v="0"/>
    <n v="0"/>
    <n v="0"/>
    <n v="0"/>
    <n v="147600"/>
    <s v="Por solicitud de la EPS en el SRX125971"/>
    <n v="0"/>
    <n v="147600"/>
    <s v="DEVOLUCION"/>
    <s v="AUT/TARIFA: SE DEVUELVE FACTURA NO CUENTA CON AUTORIZACION P OR PARACLINICOS SERVICIO DERIVADO DE URGENCIAS MAYOR VALORCOBRADO EN LOS SERVICIOS FACTURADOS FAVOR VALIDAR Y ANEXAR L O REQUERIDO PARA DAR TRAMITE.JENNIFER REBOLLEDO                                                                                                                                                                                                                                                                                                                                                                                                                                                                                                                                                                                                                                                                                                                                                                                                                                                                                                                                                                                                                                                                                                                                                                                                                                                                                                                        "/>
    <s v="AUTORIZACION"/>
    <n v="0"/>
  </r>
  <r>
    <n v="891411663"/>
    <s v="ESE HOSPITAL SANTA MONICA"/>
    <s v="HSM"/>
    <n v="1263350"/>
    <s v="HSM1263350"/>
    <s v="891411663_HSM1263350"/>
    <d v="2023-03-23T00:00:00"/>
    <d v="2023-04-18T00:00:00"/>
    <n v="169800"/>
    <n v="169800"/>
    <s v="EVENTO SUBSIDIADO"/>
    <s v="DOSQUEBRADAS"/>
    <s v="Factura aceptada por la IPS"/>
    <x v="0"/>
    <n v="0"/>
    <m/>
    <m/>
    <m/>
    <n v="169800"/>
    <n v="0"/>
    <n v="0"/>
    <n v="0"/>
    <m/>
    <m/>
    <m/>
    <n v="0"/>
    <n v="0"/>
    <n v="0"/>
    <m/>
    <m/>
    <m/>
    <n v="0"/>
    <n v="0"/>
    <n v="0"/>
    <m/>
    <m/>
    <m/>
    <n v="0"/>
    <s v="Devuelta CA"/>
    <d v="2023-03-23T00:00:00"/>
    <d v="2023-04-18T00:00:00"/>
    <d v="2023-04-20T00:00:00"/>
    <n v="169800"/>
    <n v="169800"/>
    <n v="0"/>
    <n v="0"/>
    <n v="0"/>
    <n v="0"/>
    <n v="0"/>
    <n v="0"/>
    <n v="0"/>
    <n v="169800"/>
    <s v="Por solicitud de la EPS en el SRX125953"/>
    <n v="0"/>
    <n v="169800"/>
    <s v="DEVOLUCION"/>
    <s v="AUT/TARIFAS: SE DEVUELVE FACTURA NO CUENTA CON AUTORIZACION POR PARACLINICOS DERIVADOS DE URGENCIAS FAVOR SOLICITAR.JENNIFER REBOLLEDO                                                                                                                                                                                                                                                                                                                                                                                                                                                                                                                                                                                                                                                                                                                                                                                                                                                                                                                                                                                                                                                                                                                                                                                                                                                                                                                                                                                                                      "/>
    <s v="AUTORIZACION"/>
    <n v="0"/>
  </r>
  <r>
    <n v="891411663"/>
    <s v="ESE HOSPITAL SANTA MONICA"/>
    <s v="HSM"/>
    <n v="1264256"/>
    <s v="HSM1264256"/>
    <s v="891411663_HSM1264256"/>
    <d v="2023-03-24T00:00:00"/>
    <d v="2023-04-18T00:00:00"/>
    <n v="34800"/>
    <n v="34800"/>
    <s v="EVENTO SUBSIDIADO"/>
    <s v="DOSQUEBRADAS"/>
    <s v="Factura aceptada por la IPS"/>
    <x v="0"/>
    <n v="0"/>
    <m/>
    <m/>
    <m/>
    <n v="34800"/>
    <n v="0"/>
    <n v="0"/>
    <n v="0"/>
    <m/>
    <m/>
    <m/>
    <n v="0"/>
    <n v="0"/>
    <n v="0"/>
    <m/>
    <m/>
    <m/>
    <n v="0"/>
    <n v="0"/>
    <n v="0"/>
    <m/>
    <m/>
    <m/>
    <n v="0"/>
    <s v="Devuelta CA"/>
    <d v="2023-03-24T00:00:00"/>
    <d v="2023-04-18T00:00:00"/>
    <d v="2023-04-20T00:00:00"/>
    <n v="34800"/>
    <n v="34800"/>
    <n v="0"/>
    <n v="0"/>
    <n v="0"/>
    <n v="0"/>
    <n v="0"/>
    <n v="0"/>
    <n v="0"/>
    <n v="34800"/>
    <s v="Por solicitud de la EPS en el SRX126169"/>
    <n v="0"/>
    <n v="34800"/>
    <s v="DEVOLUCION"/>
    <s v="AUT/TARIFA: SE DEVUELVE FACTURA NO CUENTA CON AUTORIZACION P OR MONITORIA FETAL SERVICIO DERIVADO DE URGENCIAS MAYOR VAOR COBRADO.JENNIFER REBOLLEOD                                                                                                                                                                                                                                                                                                                                                                                                                                                                                                                                                                                                                                                                                                                                                                                                                                                                                                                                                                                                                                                                                                                                                                                                                                                                                                                                                                                                       "/>
    <s v="AUTORIZACION"/>
    <n v="0"/>
  </r>
  <r>
    <n v="891411663"/>
    <s v="ESE HOSPITAL SANTA MONICA"/>
    <s v="HSM"/>
    <n v="1265445"/>
    <s v="HSM1265445"/>
    <s v="891411663_HSM1265445"/>
    <d v="2023-03-28T00:00:00"/>
    <d v="2023-04-18T00:00:00"/>
    <n v="143800"/>
    <n v="143800"/>
    <s v="EVENTO SUBSIDIADO"/>
    <s v="DOSQUEBRADAS"/>
    <s v="Factura aceptada por la IPS"/>
    <x v="0"/>
    <n v="0"/>
    <m/>
    <m/>
    <m/>
    <n v="143800"/>
    <n v="0"/>
    <n v="0"/>
    <n v="0"/>
    <m/>
    <m/>
    <m/>
    <n v="0"/>
    <n v="0"/>
    <n v="0"/>
    <m/>
    <m/>
    <m/>
    <n v="0"/>
    <n v="0"/>
    <n v="0"/>
    <m/>
    <m/>
    <m/>
    <n v="0"/>
    <s v="Devuelta CA"/>
    <d v="2023-03-28T00:00:00"/>
    <d v="2023-04-18T00:00:00"/>
    <d v="2023-04-24T00:00:00"/>
    <n v="143800"/>
    <n v="143800"/>
    <n v="0"/>
    <n v="0"/>
    <n v="0"/>
    <n v="0"/>
    <n v="0"/>
    <n v="0"/>
    <n v="0"/>
    <n v="143800"/>
    <s v="Por solicitud de la EPS en el SRX125974"/>
    <n v="0"/>
    <n v="143800"/>
    <s v="DEVOLUCION"/>
    <s v="AUT/TARIFA: SE DEVUELVE FACTURA AL VALIDAR EL NAP QUE ANEXAN  YA SE ENCUENTRA PRESETANDO Y PAGO EN LA FACTURA HSM-126426IGUAL FECHA DE PRESTACION  MAYOR VALOR COBRADO .JENNIFER RE BOLLEDO                                                                                                                                                                                                                                                                                                                                                                                                                                                                                                                                                                                                                                                                                                                                                                                                                                                                                                                                                                                                                                                                                                                                                                                                                                                                                                                                                                "/>
    <s v="AUTORIZACION"/>
    <n v="0"/>
  </r>
  <r>
    <n v="891411663"/>
    <s v="ESE HOSPITAL SANTA MONICA"/>
    <s v="HSM"/>
    <n v="1266660"/>
    <s v="HSM1266660"/>
    <s v="891411663_HSM1266660"/>
    <d v="2023-03-29T00:00:00"/>
    <d v="2023-04-18T00:00:00"/>
    <n v="108700"/>
    <n v="108700"/>
    <s v="EVENTO SUBSIDIADO"/>
    <s v="DOSQUEBRADAS"/>
    <s v="Factura aceptada por la IPS"/>
    <x v="0"/>
    <n v="0"/>
    <m/>
    <m/>
    <m/>
    <n v="108700"/>
    <n v="0"/>
    <n v="0"/>
    <n v="0"/>
    <m/>
    <m/>
    <m/>
    <n v="0"/>
    <n v="0"/>
    <n v="0"/>
    <m/>
    <m/>
    <m/>
    <n v="0"/>
    <n v="0"/>
    <n v="0"/>
    <m/>
    <m/>
    <m/>
    <n v="0"/>
    <s v="Devuelta CA"/>
    <d v="2023-03-29T00:00:00"/>
    <d v="2023-04-18T00:00:00"/>
    <d v="2023-04-24T00:00:00"/>
    <n v="108700"/>
    <n v="108700"/>
    <n v="0"/>
    <n v="0"/>
    <n v="0"/>
    <n v="0"/>
    <n v="0"/>
    <n v="0"/>
    <n v="0"/>
    <n v="108700"/>
    <s v="Por solicitud de la EPS en el SRX126016"/>
    <n v="0"/>
    <n v="108700"/>
    <s v="DEVOLUCION"/>
    <s v="AUT/TARIFA: SE DEVUELVE FACTURA NO CUENTA CON AUTORIZACION P OR SERVICIOS DERIVADOS DE URGENCIAS FAVOR SOLICITAR MAYOR ALOR COBRADO.JENNIFER REBOLLEDO                                                                                                                                                                                                                                                                                                                                                                                                                                                                                                                                                                                                                                                                                                                                                                                                                                                                                                                                                                                                                                                                                                                                                                                                                                                                                                                                                                                                     "/>
    <s v="AUTORIZACION"/>
    <n v="0"/>
  </r>
  <r>
    <n v="891411663"/>
    <s v="ESE HOSPITAL SANTA MONICA"/>
    <s v="HSM"/>
    <n v="1225646"/>
    <s v="HSM1225646"/>
    <s v="891411663_HSM1225646"/>
    <d v="2022-10-29T00:00:00"/>
    <d v="2023-05-13T00:00:00"/>
    <n v="49200"/>
    <n v="49200"/>
    <s v="EVENTO SUBSIDIADO"/>
    <s v="DOSQUEBRADAS"/>
    <s v="Factura aceptada por la IPS"/>
    <x v="0"/>
    <n v="0"/>
    <m/>
    <m/>
    <m/>
    <n v="49200"/>
    <n v="0"/>
    <n v="0"/>
    <n v="0"/>
    <m/>
    <m/>
    <m/>
    <n v="0"/>
    <n v="0"/>
    <n v="0"/>
    <m/>
    <m/>
    <m/>
    <n v="0"/>
    <n v="0"/>
    <n v="0"/>
    <m/>
    <m/>
    <m/>
    <n v="0"/>
    <s v="Devuelta CA"/>
    <d v="2022-10-29T00:00:00"/>
    <d v="2023-05-13T00:00:00"/>
    <d v="2023-05-15T00:00:00"/>
    <n v="49200"/>
    <n v="49200"/>
    <n v="0"/>
    <n v="0"/>
    <n v="0"/>
    <n v="0"/>
    <n v="0"/>
    <n v="0"/>
    <n v="0"/>
    <n v="49200"/>
    <s v="Por solicitud de la EPS en el SRX126269"/>
    <n v="0"/>
    <n v="49200"/>
    <s v="DEVOLUCION"/>
    <s v="PAIWEB: SE DEVUELVE FACTURA AL VALIDAR LAS VACUNAS NO SE ENC ENTRAN REPORTADAS EN PAIWEB2- NO SE EVIDENCIA SOPORTE DE ALICACION DE VACUNAS FAVOR ANEXAR LO REQUERIDO PARA DAR TRAMI TE.JENNIFER REBOLLEOD                                                                                                                                                                                                                                                                                                                                                                                                                                                                                                                                                                                                                                                                                                                                                                                                                                                                                                                                                                                                                                                                                                                                                                                                                                                                                                                                                  "/>
    <s v="VACUNA"/>
    <n v="0"/>
  </r>
  <r>
    <n v="891411663"/>
    <s v="ESE HOSPITAL SANTA MONICA"/>
    <s v="HSM"/>
    <n v="1269660"/>
    <s v="HSM1269660"/>
    <s v="891411663_HSM1269660"/>
    <d v="2023-04-13T00:00:00"/>
    <d v="2023-05-13T00:00:00"/>
    <n v="114400"/>
    <n v="114400"/>
    <s v="EVENTO SUBSIDIADO"/>
    <s v="DOSQUEBRADAS"/>
    <s v="Factura aceptada por la IPS"/>
    <x v="0"/>
    <n v="0"/>
    <m/>
    <m/>
    <m/>
    <n v="114400"/>
    <n v="0"/>
    <n v="0"/>
    <n v="0"/>
    <m/>
    <m/>
    <m/>
    <n v="0"/>
    <n v="0"/>
    <n v="0"/>
    <m/>
    <m/>
    <m/>
    <n v="0"/>
    <n v="0"/>
    <n v="0"/>
    <m/>
    <m/>
    <m/>
    <n v="0"/>
    <s v="Devuelta CA"/>
    <d v="2023-04-13T00:00:00"/>
    <d v="2023-05-13T00:00:00"/>
    <d v="2023-05-16T00:00:00"/>
    <n v="114400"/>
    <n v="114400"/>
    <n v="0"/>
    <n v="0"/>
    <n v="0"/>
    <n v="0"/>
    <n v="0"/>
    <n v="0"/>
    <n v="0"/>
    <n v="114400"/>
    <s v="Por solicitud de la EPS en el SRX126009"/>
    <n v="0"/>
    <n v="114400"/>
    <s v="DEVOLUCION"/>
    <s v="AUT/TARIFA: SE DEVUELVE FACTURA NO CUENTA CON AUTORIZACION P OR LOS PARACLINICOS DERIVADOS DE URGENCIAS FAVOR SOLICITAR L CORREO CAPAUTORIZACIONES@EPSDELAGENTE.COM.CO  MAYOR VALOR  COBRADO EN PARACLINICOS.JENNIFER REBOLLEDO                                                                                                                                                                                                                                                                                                                                                                                                                                                                                                                                                                                                                                                                                                                                                                                                                                                                                                                                                                                                                                                                                                                                                                                                                                                                                                                            "/>
    <s v="AUTORIZACION"/>
    <n v="0"/>
  </r>
  <r>
    <n v="891411663"/>
    <s v="ESE HOSPITAL SANTA MONICA"/>
    <s v="HSM"/>
    <n v="1270925"/>
    <s v="HSM1270925"/>
    <s v="891411663_HSM1270925"/>
    <d v="2023-04-19T00:00:00"/>
    <d v="2023-05-13T00:00:00"/>
    <n v="12300"/>
    <n v="12300"/>
    <s v="EVENTO CONTRIBUTIVO"/>
    <s v="DOSQUEBRADAS"/>
    <s v="Factura aceptada por la IPS"/>
    <x v="0"/>
    <n v="0"/>
    <m/>
    <m/>
    <m/>
    <n v="12300"/>
    <n v="0"/>
    <n v="0"/>
    <n v="0"/>
    <m/>
    <m/>
    <m/>
    <n v="0"/>
    <n v="0"/>
    <n v="0"/>
    <m/>
    <m/>
    <m/>
    <n v="0"/>
    <n v="0"/>
    <n v="0"/>
    <m/>
    <m/>
    <m/>
    <n v="0"/>
    <s v="Devuelta CA"/>
    <d v="2023-04-19T00:00:00"/>
    <d v="2023-05-13T00:00:00"/>
    <d v="2023-05-15T00:00:00"/>
    <n v="12300"/>
    <n v="12300"/>
    <n v="0"/>
    <n v="0"/>
    <n v="0"/>
    <n v="0"/>
    <n v="0"/>
    <n v="0"/>
    <n v="0"/>
    <n v="12300"/>
    <s v="Por solicitud de la EPS en el SRX126260"/>
    <n v="0"/>
    <n v="12300"/>
    <s v="DEVOLUCION"/>
    <s v="PAIWEB: SE DEVUELVE FACTURA VACUNA NO SE ENCUENTRA REPORTADA  EN PAIWEB NO SE EVIDENCIA COMPROBANTE DE RECIBIDO O SOPOR DE VACUNACION.JENNIFER REBOLLEDO                                                                                                                                                                                                                                                                                                                                                                                                                                                                                                                                                                                                                                                                                                                                                                                                                                                                                                                                                                                                                                                                                                                                                                                                                                                                                                                                                                                                   "/>
    <s v="VACUNA"/>
    <n v="0"/>
  </r>
  <r>
    <n v="891411663"/>
    <s v="ESE HOSPITAL SANTA MONICA"/>
    <s v="HSM"/>
    <n v="1271020"/>
    <s v="HSM1271020"/>
    <s v="891411663_HSM1271020"/>
    <d v="2023-04-19T00:00:00"/>
    <d v="2023-05-13T00:00:00"/>
    <n v="25700"/>
    <n v="25700"/>
    <s v="EVENTO SUBSIDIADO"/>
    <s v="DOSQUEBRADAS"/>
    <s v="Factura aceptada por la IPS"/>
    <x v="0"/>
    <n v="0"/>
    <m/>
    <m/>
    <m/>
    <n v="25700"/>
    <n v="0"/>
    <n v="0"/>
    <n v="0"/>
    <m/>
    <m/>
    <m/>
    <n v="0"/>
    <n v="0"/>
    <n v="0"/>
    <m/>
    <m/>
    <m/>
    <n v="0"/>
    <n v="0"/>
    <n v="0"/>
    <m/>
    <m/>
    <m/>
    <n v="0"/>
    <s v="Devuelta CA"/>
    <d v="2023-04-19T00:00:00"/>
    <d v="2023-05-13T00:00:00"/>
    <d v="2023-05-16T00:00:00"/>
    <n v="25700"/>
    <n v="25700"/>
    <n v="0"/>
    <n v="0"/>
    <n v="0"/>
    <n v="0"/>
    <n v="0"/>
    <n v="0"/>
    <n v="0"/>
    <n v="25700"/>
    <s v="Por solicitud de la EPS en el SRX126177"/>
    <n v="0"/>
    <n v="25700"/>
    <s v="DEVOLUCION"/>
    <s v="AUT/TARIFA: SE DEVUELVE FACTURA NO CUENTA CON AUTORIZACION P OR LOS SERVICIOS FACTURADOS  EL NAP QUE ANEXAN SE ENCUENTRPRESENTADO Y PAGO N LA FACTURA HSM-1203444  MAYOR VALOR COB RADO EN CONSULTA VP$19.275 . JENNIFER REBOLLEDO                                                                                                                                                                                                                                                                                                                                                                                                                                                                                                                                                                                                                                                                                                                                                                                                                                                                                                                                                                                                                                                                                                                                                                                                                                                                                                                        "/>
    <s v="AUTORIZACION"/>
    <n v="0"/>
  </r>
  <r>
    <n v="891411663"/>
    <s v="ESE HOSPITAL SANTA MONICA"/>
    <s v="HSM"/>
    <n v="1270992"/>
    <s v="HSM1270992"/>
    <s v="891411663_HSM1270992"/>
    <d v="2023-04-19T00:00:00"/>
    <d v="2023-05-13T00:00:00"/>
    <n v="27300"/>
    <n v="27300"/>
    <s v="EVENTO SUBSIDIADO"/>
    <s v="DOSQUEBRADAS"/>
    <s v="Factura aceptada por la IPS"/>
    <x v="0"/>
    <n v="0"/>
    <m/>
    <m/>
    <m/>
    <n v="27300"/>
    <n v="0"/>
    <n v="0"/>
    <n v="0"/>
    <m/>
    <m/>
    <m/>
    <n v="0"/>
    <n v="0"/>
    <n v="0"/>
    <m/>
    <m/>
    <m/>
    <n v="0"/>
    <n v="0"/>
    <n v="0"/>
    <m/>
    <m/>
    <m/>
    <n v="0"/>
    <s v="Devuelta CA"/>
    <d v="2023-04-19T00:00:00"/>
    <d v="2023-05-13T00:00:00"/>
    <d v="2023-05-17T00:00:00"/>
    <n v="27300"/>
    <n v="27300"/>
    <n v="0"/>
    <n v="0"/>
    <n v="0"/>
    <n v="0"/>
    <n v="0"/>
    <n v="0"/>
    <n v="0"/>
    <n v="27300"/>
    <s v="Por solicitud de la EPS en el SRX126173"/>
    <n v="0"/>
    <n v="27300"/>
    <s v="DEVOLUCION"/>
    <s v="AUT: SE DEVUELVE FACTURA NO CUENTA CON AUTORIZACION POR LOS ERVICIOS PRESTADOS EL NAP QUE ANEXAN SE ENCUENTRA PRESENTADO Y PAGO EN LA FACTURA HSM-1240053  MAYOR VALOR COBRADO EN C UPS 890308  VP$24.570 . JENNIFER REBOLLEDO                                                                                                                                                                                                                                                                                                                                                                                                                                                                                                                                                                                                                                                                                                                                                                                                                                                                                                                                                                                                                                                                                                                                                                                                                                                                                                                             "/>
    <s v="AUTORIZACION"/>
    <n v="0"/>
  </r>
  <r>
    <n v="891411663"/>
    <s v="ESE HOSPITAL SANTA MONICA"/>
    <s v="HSM"/>
    <n v="1270995"/>
    <s v="HSM1270995"/>
    <s v="891411663_HSM1270995"/>
    <d v="2023-04-19T00:00:00"/>
    <d v="2023-05-13T00:00:00"/>
    <n v="27300"/>
    <n v="27300"/>
    <s v="EVENTO SUBSIDIADO"/>
    <s v="DOSQUEBRADAS"/>
    <s v="Factura aceptada por la IPS"/>
    <x v="0"/>
    <n v="0"/>
    <m/>
    <m/>
    <m/>
    <n v="27300"/>
    <n v="0"/>
    <n v="0"/>
    <n v="0"/>
    <m/>
    <m/>
    <m/>
    <n v="0"/>
    <n v="0"/>
    <n v="0"/>
    <m/>
    <m/>
    <m/>
    <n v="0"/>
    <n v="0"/>
    <n v="0"/>
    <m/>
    <m/>
    <m/>
    <n v="0"/>
    <s v="Devuelta CA"/>
    <d v="2023-04-19T00:00:00"/>
    <d v="2023-05-13T00:00:00"/>
    <d v="2023-05-16T00:00:00"/>
    <n v="27300"/>
    <n v="27300"/>
    <n v="0"/>
    <n v="0"/>
    <n v="0"/>
    <n v="0"/>
    <n v="0"/>
    <n v="0"/>
    <n v="0"/>
    <n v="27300"/>
    <s v="Por solicitud de la EPS en el SRX126174"/>
    <n v="0"/>
    <n v="27300"/>
    <s v="DEVOLUCION"/>
    <s v="AUT/TARIFA: SE DEVUELVE FACTURA NO CUENTA CON AUTORIZACION P OR LOS SERVICIOS PRESTADOS EL NAP QUE ANEXAN SE ENUENTRA PRSENTADO Y PAGO EN LA FACTURA HSM-1235658  MAYOR VALOR COBRA DO EN CONSULTA VP$24.570 .JENNIFER REBOLLEDO                                                                                                                                                                                                                                                                                                                                                                                                                                                                                                                                                                                                                                                                                                                                                                                                                                                                                                                                                                                                                                                                                                                                                                                                                                                                                                                           "/>
    <s v="AUTORIZACION"/>
    <n v="0"/>
  </r>
  <r>
    <n v="891411663"/>
    <s v="ESE HOSPITAL SANTA MONICA"/>
    <s v="HSM"/>
    <n v="1270996"/>
    <s v="HSM1270996"/>
    <s v="891411663_HSM1270996"/>
    <d v="2023-04-19T00:00:00"/>
    <d v="2023-05-13T00:00:00"/>
    <n v="31700"/>
    <n v="31700"/>
    <s v="EVENTO SUBSIDIADO"/>
    <s v="DOSQUEBRADAS"/>
    <s v="Factura aceptada por la IPS"/>
    <x v="0"/>
    <n v="0"/>
    <m/>
    <m/>
    <m/>
    <n v="31700"/>
    <n v="0"/>
    <n v="0"/>
    <n v="0"/>
    <m/>
    <m/>
    <m/>
    <n v="0"/>
    <n v="0"/>
    <n v="0"/>
    <m/>
    <m/>
    <m/>
    <n v="0"/>
    <n v="0"/>
    <n v="0"/>
    <m/>
    <m/>
    <m/>
    <n v="0"/>
    <s v="Devuelta CA"/>
    <d v="2023-04-19T00:00:00"/>
    <d v="2023-05-13T00:00:00"/>
    <d v="2023-05-16T00:00:00"/>
    <n v="31700"/>
    <n v="31700"/>
    <n v="0"/>
    <n v="0"/>
    <n v="0"/>
    <n v="0"/>
    <n v="0"/>
    <n v="0"/>
    <n v="0"/>
    <n v="31700"/>
    <s v="Por solicitud de la EPS en el SRX126170"/>
    <n v="0"/>
    <n v="31700"/>
    <s v="DEVOLUCION"/>
    <s v="AUT/TARIFA: SE DEVUELVE FACTURA AMBULATORIA NO CUENTA CON AU TORIZACION POR LOS SERVICIOS FACTURADOS EL NAP QUE ANEXAN SENCUENTRA PRESENTADO Y PAGO EN LA FACTURA HSM-1241559 FAVOR VALIDAR MAYOR VALOR COBRADO EN CONSULTA VP $24.570.JENIFER                                                                                                                                                                                                                                                                                                                                                                                                                                                                                                                                                                                                                                                                                                                                                                                                                                                                                                                                                                                                                                                                                                                                                                                                                                                                                                             "/>
    <s v="AUTORIZACION"/>
    <n v="0"/>
  </r>
  <r>
    <n v="891411663"/>
    <s v="ESE HOSPITAL SANTA MONICA"/>
    <s v="HSM"/>
    <n v="1270990"/>
    <s v="HSM1270990"/>
    <s v="891411663_HSM1270990"/>
    <d v="2023-04-19T00:00:00"/>
    <d v="2023-05-13T00:00:00"/>
    <n v="33600"/>
    <n v="33600"/>
    <s v="EVENTO SUBSIDIADO"/>
    <s v="DOSQUEBRADAS"/>
    <s v="Factura aceptada por la IPS"/>
    <x v="0"/>
    <n v="0"/>
    <m/>
    <m/>
    <m/>
    <n v="33600"/>
    <n v="0"/>
    <n v="0"/>
    <n v="0"/>
    <m/>
    <m/>
    <m/>
    <n v="0"/>
    <n v="0"/>
    <n v="0"/>
    <m/>
    <m/>
    <m/>
    <n v="0"/>
    <n v="0"/>
    <n v="0"/>
    <m/>
    <m/>
    <m/>
    <n v="0"/>
    <s v="Devuelta CA"/>
    <d v="2023-04-19T00:00:00"/>
    <d v="2023-05-13T00:00:00"/>
    <d v="2023-05-16T00:00:00"/>
    <n v="33600"/>
    <n v="33600"/>
    <n v="0"/>
    <n v="0"/>
    <n v="0"/>
    <n v="0"/>
    <n v="0"/>
    <n v="0"/>
    <n v="0"/>
    <n v="33600"/>
    <s v="Por solicitud de la EPS en el SRX126250"/>
    <n v="0"/>
    <n v="33600"/>
    <s v="DEVOLUCION"/>
    <s v="SPTE.INCOMPLETO/TARIFA: SE DEVUELVE FACTURA NO SE EVIDENCIA SOPORTE DE CONSULTA POR NUTRICIONISTA FAVOR ANEXAR PARA DAR RAMITE MAYOR VALOR COBRADO EN CONSULTA VP$26.100 .JENNIFER REBOLLEDO                                                                                                                                                                                                                                                                                                                                                                                                                                                                                                                                                                                                                                                                                                                                                                                                                                                                                                                                                                                                                                                                                                                                                                                                                                                                                                                                                               "/>
    <s v="SOPORTE"/>
    <n v="0"/>
  </r>
  <r>
    <n v="891411663"/>
    <s v="ESE HOSPITAL SANTA MONICA"/>
    <s v="HSM"/>
    <n v="1270883"/>
    <s v="HSM1270883"/>
    <s v="891411663_HSM1270883"/>
    <d v="2023-04-19T00:00:00"/>
    <d v="2023-05-13T00:00:00"/>
    <n v="41800"/>
    <n v="41800"/>
    <s v="EVENTO SUBSIDIADO"/>
    <s v="DOSQUEBRADAS"/>
    <s v="Factura aceptada por la IPS"/>
    <x v="0"/>
    <n v="0"/>
    <m/>
    <m/>
    <m/>
    <n v="41800"/>
    <n v="0"/>
    <n v="0"/>
    <n v="0"/>
    <m/>
    <m/>
    <m/>
    <n v="0"/>
    <n v="0"/>
    <n v="0"/>
    <m/>
    <m/>
    <m/>
    <n v="0"/>
    <n v="0"/>
    <n v="0"/>
    <m/>
    <m/>
    <m/>
    <n v="0"/>
    <s v="Devuelta CA"/>
    <d v="2023-04-19T00:00:00"/>
    <d v="2023-05-13T00:00:00"/>
    <d v="2023-05-16T00:00:00"/>
    <n v="41800"/>
    <n v="41800"/>
    <n v="0"/>
    <n v="0"/>
    <n v="0"/>
    <n v="0"/>
    <n v="0"/>
    <n v="0"/>
    <n v="0"/>
    <n v="41800"/>
    <s v="Por solicitud de la EPS en el SRX126168"/>
    <n v="0"/>
    <n v="41800"/>
    <s v="DEVOLUCION"/>
    <s v="AUT/TARIFA:SE DEVUELVE FACTURA SERVICIOS DERIVADOS DE URGENC AS NO CUENTA CON AUTORIZACION 2-MAYOR VALOR COBRADO EN CONULTAS .JENNIFER REBOLLEDO                                                                                                                                                                                                                                                                                                                                                                                                                                                                                                                                                                                                                                                                                                                                                                                                                                                                                                                                                                                                                                                                                                                                                                                                                                                                                                                                                                                                           "/>
    <s v="AUTORIZACION"/>
    <n v="0"/>
  </r>
  <r>
    <n v="891411663"/>
    <s v="ESE HOSPITAL SANTA MONICA"/>
    <s v="HSM"/>
    <n v="1270978"/>
    <s v="HSM1270978"/>
    <s v="891411663_HSM1270978"/>
    <d v="2023-04-19T00:00:00"/>
    <d v="2023-05-13T00:00:00"/>
    <n v="49000"/>
    <n v="49000"/>
    <s v="EVENTO SUBSIDIADO"/>
    <s v="DOSQUEBRADAS"/>
    <s v="Factura aceptada por la IPS"/>
    <x v="0"/>
    <n v="0"/>
    <m/>
    <m/>
    <m/>
    <n v="49000"/>
    <n v="0"/>
    <n v="0"/>
    <n v="0"/>
    <m/>
    <m/>
    <m/>
    <n v="0"/>
    <n v="0"/>
    <n v="0"/>
    <m/>
    <m/>
    <m/>
    <n v="0"/>
    <n v="0"/>
    <n v="0"/>
    <m/>
    <m/>
    <m/>
    <n v="0"/>
    <s v="Devuelta CA"/>
    <d v="2023-04-19T00:00:00"/>
    <d v="2023-05-13T00:00:00"/>
    <d v="2023-05-16T00:00:00"/>
    <n v="49000"/>
    <n v="49000"/>
    <n v="0"/>
    <n v="0"/>
    <n v="0"/>
    <n v="0"/>
    <n v="0"/>
    <n v="0"/>
    <n v="0"/>
    <n v="49000"/>
    <s v="Por solicitud de la EPS en el SRX126159"/>
    <n v="0"/>
    <n v="49000"/>
    <s v="DEVOLUCION"/>
    <s v="AUT/TARIFA: SE DEVUELVE FACTURA NO CUENTA CON AUTORIZACION POR PARACLINICIO DERIVADO DE URGENCIAS MAYOR VALOR COBRADO E N PCR .JENNIFER REBOLLEDO                                                                                                                                                                                                                                                                                                                                                                                                                                                                                                                                                                                                                                                                                                                                                                                                                                                                                                                                                                                                                                                                                                                                                                                                                                                                                                                                                                                                           "/>
    <s v="AUTORIZACION"/>
    <n v="0"/>
  </r>
  <r>
    <n v="891411663"/>
    <s v="ESE HOSPITAL SANTA MONICA"/>
    <s v="HSM"/>
    <n v="1270986"/>
    <s v="HSM1270986"/>
    <s v="891411663_HSM1270986"/>
    <d v="2023-04-19T00:00:00"/>
    <d v="2023-05-13T00:00:00"/>
    <n v="54500"/>
    <n v="54500"/>
    <s v="EVENTO SUBSIDIADO"/>
    <s v="DOSQUEBRADAS"/>
    <s v="Factura aceptada por la IPS"/>
    <x v="0"/>
    <n v="0"/>
    <m/>
    <m/>
    <m/>
    <n v="54500"/>
    <n v="0"/>
    <n v="0"/>
    <n v="0"/>
    <m/>
    <m/>
    <m/>
    <n v="0"/>
    <n v="0"/>
    <n v="0"/>
    <m/>
    <m/>
    <m/>
    <n v="0"/>
    <n v="0"/>
    <n v="0"/>
    <m/>
    <m/>
    <m/>
    <n v="0"/>
    <s v="Devuelta CA"/>
    <d v="2023-04-19T00:00:00"/>
    <d v="2023-05-13T00:00:00"/>
    <d v="2023-05-16T00:00:00"/>
    <n v="54500"/>
    <n v="54500"/>
    <n v="0"/>
    <n v="0"/>
    <n v="0"/>
    <n v="0"/>
    <n v="0"/>
    <n v="0"/>
    <n v="0"/>
    <n v="54500"/>
    <s v="Por solicitud de la EPS en el SRX126196"/>
    <n v="0"/>
    <n v="54500"/>
    <s v="DEVOLUCION"/>
    <s v="NOPBS/TARIFA: SE DEVUELVE FACTURA SERVICIO NOPBS NO SE ENCUE TRA REPORTADO EN LA WEB SERVICES LOS DATOS REPORTADOS DEBENE COINCIDIR CON LOS FACTURADOS CODIGO MIPRES FECHA DE SERV ICIO VALORCANTIDAD  MAYOR VALOR COBRADO EN CONSULTA VP$4.300 DIFERENCIA POR $12.200 FAVOR VALIDAR.JENNIFER REBOLLEDO MIPRES CORRECTO 20230330143035538592 AUT 231106286297381.                                                                                                                                                                                                                                                                                                                                                                          "/>
    <s v="NO PBS"/>
    <n v="0"/>
  </r>
  <r>
    <n v="891411663"/>
    <s v="ESE HOSPITAL SANTA MONICA"/>
    <s v="HSM"/>
    <n v="1270937"/>
    <s v="HSM1270937"/>
    <s v="891411663_HSM1270937"/>
    <d v="2023-04-19T00:00:00"/>
    <d v="2023-05-13T00:00:00"/>
    <n v="60300"/>
    <n v="60300"/>
    <s v="EVENTO CONTRIBUTIVO"/>
    <s v="DOSQUEBRADAS"/>
    <s v="Factura aceptada por la IPS"/>
    <x v="0"/>
    <n v="0"/>
    <m/>
    <m/>
    <m/>
    <n v="60300"/>
    <n v="0"/>
    <n v="0"/>
    <n v="0"/>
    <m/>
    <m/>
    <m/>
    <n v="0"/>
    <n v="0"/>
    <n v="0"/>
    <m/>
    <m/>
    <m/>
    <n v="0"/>
    <n v="0"/>
    <n v="0"/>
    <m/>
    <m/>
    <m/>
    <n v="0"/>
    <s v="Devuelta CA"/>
    <d v="2023-04-19T00:00:00"/>
    <d v="2023-05-13T00:00:00"/>
    <d v="2023-05-15T00:00:00"/>
    <n v="60300"/>
    <n v="60300"/>
    <n v="0"/>
    <n v="0"/>
    <n v="0"/>
    <n v="0"/>
    <n v="0"/>
    <n v="0"/>
    <n v="0"/>
    <n v="60300"/>
    <s v="Por solicitud de la EPS en el SRX126105"/>
    <n v="0"/>
    <n v="60300"/>
    <s v="DEVOLUCION"/>
    <s v="AUT: SE DEVUELVE FACTURA NO CUENTA CON AUTORIZACION POR LOS SERVICIOS PRESTADOS FAVOR SOLICITAR  ANEXAR HISTORIA CLINICA LEGIBLE .JENNIFER REBOLLEDO                                                                                                                                                                                                                                                                                                                                                                                                                                                                                                                                                                                                                                                                                                                                                                                                                                                                                                                                                                                                                                                                                                                                                                                                                                                                                                                                                                                                       "/>
    <s v="AUTORIZACION"/>
    <n v="0"/>
  </r>
  <r>
    <n v="891411663"/>
    <s v="ESE HOSPITAL SANTA MONICA"/>
    <s v="HSM"/>
    <n v="1270894"/>
    <s v="HSM1270894"/>
    <s v="891411663_HSM1270894"/>
    <d v="2023-04-19T00:00:00"/>
    <d v="2023-05-13T00:00:00"/>
    <n v="65680"/>
    <n v="65680"/>
    <s v="EVENTO CONTRIBUTIVO"/>
    <s v="DOSQUEBRADAS"/>
    <s v="Factura aceptada por la IPS"/>
    <x v="0"/>
    <n v="0"/>
    <m/>
    <m/>
    <m/>
    <n v="65680"/>
    <n v="0"/>
    <n v="0"/>
    <n v="0"/>
    <m/>
    <m/>
    <m/>
    <n v="0"/>
    <n v="0"/>
    <n v="0"/>
    <m/>
    <m/>
    <m/>
    <n v="0"/>
    <n v="0"/>
    <n v="0"/>
    <m/>
    <m/>
    <m/>
    <n v="0"/>
    <s v="Devuelta CA"/>
    <d v="2023-04-19T00:00:00"/>
    <d v="2023-05-13T00:00:00"/>
    <d v="2023-05-15T00:00:00"/>
    <n v="65680"/>
    <n v="65680"/>
    <n v="0"/>
    <n v="0"/>
    <n v="0"/>
    <n v="0"/>
    <n v="0"/>
    <n v="0"/>
    <n v="0"/>
    <n v="65680"/>
    <s v="Por solicitud de la EPS en el SRX126085"/>
    <n v="0"/>
    <n v="65680"/>
    <s v="DEVOLUCION"/>
    <s v="AUT:SE DEVUELVE FACTURA SERVICIO DE URGENCIAS NO CUENTA CON  AUTORIZACION POR LOS SERVICIOS FACTURADOS FAVOR SOLICITAR  CORREO CAPAUTORIZACIONES@EPSDELAGENTE.COM.CO .JENNIFER REBO LLEOD                                                                                                                                                                                                                                                                                                                                                                                                                                                                                                                                                                                                                                                                                                                                                                                                                                                                                                                                                                                                                                                                                                                                                                                                                                                                                                                                                                  "/>
    <s v="AUTORIZACION"/>
    <n v="0"/>
  </r>
  <r>
    <n v="891411663"/>
    <s v="ESE HOSPITAL SANTA MONICA"/>
    <s v="HSM"/>
    <n v="1270833"/>
    <s v="HSM1270833"/>
    <s v="891411663_HSM1270833"/>
    <d v="2023-04-19T00:00:00"/>
    <d v="2023-05-13T00:00:00"/>
    <n v="85800"/>
    <n v="85800"/>
    <s v="EVENTO SUBSIDIADO"/>
    <s v="DOSQUEBRADAS"/>
    <s v="Factura aceptada por la IPS"/>
    <x v="0"/>
    <n v="0"/>
    <m/>
    <m/>
    <m/>
    <n v="85800"/>
    <n v="0"/>
    <n v="0"/>
    <n v="0"/>
    <m/>
    <m/>
    <m/>
    <n v="0"/>
    <n v="0"/>
    <n v="0"/>
    <m/>
    <m/>
    <m/>
    <n v="0"/>
    <n v="0"/>
    <n v="0"/>
    <m/>
    <m/>
    <m/>
    <n v="0"/>
    <s v="Devuelta CA"/>
    <d v="2023-04-19T00:00:00"/>
    <d v="2023-05-13T00:00:00"/>
    <d v="2023-05-16T00:00:00"/>
    <n v="85800"/>
    <n v="85800"/>
    <n v="0"/>
    <n v="0"/>
    <n v="0"/>
    <n v="0"/>
    <n v="0"/>
    <n v="0"/>
    <n v="0"/>
    <n v="85800"/>
    <s v="Por solicitud de la EPS en el SRX126251"/>
    <n v="0"/>
    <n v="85800"/>
    <s v="DEVOLUCION"/>
    <s v="AUT/TARIFA/SPTE.INCOMPLETO: SE DEVUELVE FACTURA NO CUENTA CO N AUTORIZACION EL NAP QUE ANEXAN SE ENCUENTRA PRESENTADO Y AGO EN LA FACTURA HSM-1247217FACTURAN 3 PSICOTERAPIAS SOPOR TAN 1  MAYOR VALOR COBRADO VP$ 24.570 . JENNIFER REOLLEDO                                                                                                                                                                                                                                                                                                                                                                                                                                                                                                                                                                                                                                                                                                                                                                                                                                                                                                                                                                                                                                                                                                                                                                                                                                                                                                             "/>
    <s v="SOPORTE"/>
    <n v="0"/>
  </r>
  <r>
    <n v="891411663"/>
    <s v="ESE HOSPITAL SANTA MONICA"/>
    <s v="HSM"/>
    <n v="1270873"/>
    <s v="HSM1270873"/>
    <s v="891411663_HSM1270873"/>
    <d v="2023-04-19T00:00:00"/>
    <d v="2023-05-13T00:00:00"/>
    <n v="133900"/>
    <n v="133900"/>
    <s v="EVENTO SUBSIDIADO"/>
    <s v="DOSQUEBRADAS"/>
    <s v="Factura aceptada por la IPS"/>
    <x v="0"/>
    <n v="0"/>
    <m/>
    <m/>
    <m/>
    <n v="133900"/>
    <n v="0"/>
    <n v="0"/>
    <n v="0"/>
    <m/>
    <m/>
    <m/>
    <n v="0"/>
    <n v="0"/>
    <n v="0"/>
    <m/>
    <m/>
    <m/>
    <n v="0"/>
    <n v="0"/>
    <n v="0"/>
    <m/>
    <m/>
    <m/>
    <n v="0"/>
    <s v="Devuelta CA"/>
    <d v="2023-04-19T00:00:00"/>
    <d v="2023-05-13T00:00:00"/>
    <d v="2023-05-16T00:00:00"/>
    <n v="133900"/>
    <n v="133900"/>
    <n v="0"/>
    <n v="0"/>
    <n v="0"/>
    <n v="0"/>
    <n v="0"/>
    <n v="0"/>
    <n v="0"/>
    <n v="133900"/>
    <s v="Por solicitud de la EPS en el SRX125988"/>
    <n v="0"/>
    <n v="133900"/>
    <s v="DEVOLUCION"/>
    <s v="AUT/TARIFA: SE DEVUELVE FACTURA SERVICIOS DERIVADOS DE URGEN CIAS NO CUENTA CON AUTORIZACION POR PARACLINICOS  2-MAYOR ALOR COBRADO .JENNIFER REBOLLEDO                                                                                                                                                                                                                                                                                                                                                                                                                                                                                                                                                                                                                                                                                                                                                                                                                                                                                                                                                                                                                                                                                                                                                                                                                                                                                                                                                                                                    "/>
    <s v="AUTORIZACION"/>
    <n v="0"/>
  </r>
  <r>
    <n v="891411663"/>
    <s v="ESE HOSPITAL SANTA MONICA"/>
    <s v="HSM"/>
    <n v="1271119"/>
    <s v="HSM1271119"/>
    <s v="891411663_HSM1271119"/>
    <d v="2023-04-20T00:00:00"/>
    <d v="2023-05-13T00:00:00"/>
    <n v="49000"/>
    <n v="49000"/>
    <s v="EVENTO SUBSIDIADO"/>
    <s v="DOSQUEBRADAS"/>
    <s v="Factura aceptada por la IPS"/>
    <x v="0"/>
    <n v="0"/>
    <m/>
    <m/>
    <m/>
    <n v="49000"/>
    <n v="0"/>
    <n v="0"/>
    <n v="0"/>
    <m/>
    <m/>
    <m/>
    <n v="0"/>
    <n v="0"/>
    <n v="0"/>
    <m/>
    <m/>
    <m/>
    <n v="0"/>
    <n v="0"/>
    <n v="0"/>
    <m/>
    <m/>
    <m/>
    <n v="0"/>
    <s v="Devuelta CA"/>
    <d v="2023-04-20T00:00:00"/>
    <d v="2023-05-13T00:00:00"/>
    <d v="2023-05-16T00:00:00"/>
    <n v="49000"/>
    <n v="49000"/>
    <n v="0"/>
    <n v="0"/>
    <n v="0"/>
    <n v="0"/>
    <n v="0"/>
    <n v="0"/>
    <n v="0"/>
    <n v="49000"/>
    <s v="Por solicitud de la EPS en el SRX126160"/>
    <n v="0"/>
    <n v="49000"/>
    <s v="DEVOLUCION"/>
    <s v="AUT/TARIFA: SE DEVUELVE FACTURA SERVICIO DERIVADO DE URGENCI AS NO CUENTA CON AUTORIZACION MAYOR VALOR COBRADO EN PCR V$42.250 .JENNIFER REBOLLEDO                                                                                                                                                                                                                                                                                                                                                                                                                                                                                                                                                                                                                                                                                                                                                                                                                                                                                                                                                                                                                                                                                                                                                                                                                                                                                                                                                                                                         "/>
    <s v="AUTORIZACION"/>
    <n v="0"/>
  </r>
  <r>
    <n v="891411663"/>
    <s v="ESE HOSPITAL SANTA MONICA"/>
    <s v="HSM"/>
    <n v="1271163"/>
    <s v="HSM1271163"/>
    <s v="891411663_HSM1271163"/>
    <d v="2023-04-20T00:00:00"/>
    <d v="2023-05-13T00:00:00"/>
    <n v="65300"/>
    <n v="65300"/>
    <s v="EVENTO SUBSIDIADO"/>
    <s v="DOSQUEBRADAS"/>
    <s v="Factura aceptada por la IPS"/>
    <x v="0"/>
    <n v="0"/>
    <m/>
    <m/>
    <m/>
    <n v="65300"/>
    <n v="0"/>
    <n v="0"/>
    <n v="0"/>
    <m/>
    <m/>
    <m/>
    <n v="0"/>
    <n v="0"/>
    <n v="0"/>
    <m/>
    <m/>
    <m/>
    <n v="0"/>
    <n v="0"/>
    <n v="0"/>
    <m/>
    <m/>
    <m/>
    <n v="0"/>
    <s v="Devuelta CA"/>
    <d v="2023-04-20T00:00:00"/>
    <d v="2023-05-13T00:00:00"/>
    <d v="2023-05-16T00:00:00"/>
    <n v="65300"/>
    <n v="65300"/>
    <n v="0"/>
    <n v="0"/>
    <n v="0"/>
    <n v="0"/>
    <n v="0"/>
    <n v="0"/>
    <n v="0"/>
    <n v="65300"/>
    <s v="Por solicitud de la EPS en el SRX126087"/>
    <n v="0"/>
    <n v="65300"/>
    <s v="DEVOLUCION"/>
    <s v="AUT/TARIFA: SE DEVUELVE FACTURA NO CUENTA CON AUTORIZACION S ERVICIO DERIVADO DE URGENCIAS PCR  MAYOR VALOR COBRADO EN UPS 906913 FAVOR VALIDAR.JENNIFER REBOLLEDO                                                                                                                                                                                                                                                                                                                                                                                                                                                                                                                                                                                                                                                                                                                                                                                                                                                                                                                                                                                                                                                                                                                                                                                                                                                                                                                                                                                         "/>
    <s v="AUTORIZACION"/>
    <n v="0"/>
  </r>
  <r>
    <n v="891411663"/>
    <s v="ESE HOSPITAL SANTA MONICA"/>
    <s v="HSM"/>
    <n v="1271154"/>
    <s v="HSM1271154"/>
    <s v="891411663_HSM1271154"/>
    <d v="2023-04-20T00:00:00"/>
    <d v="2023-05-13T00:00:00"/>
    <n v="73900"/>
    <n v="73900"/>
    <s v="EVENTO SUBSIDIADO"/>
    <s v="DOSQUEBRADAS"/>
    <s v="Factura aceptada por la IPS"/>
    <x v="0"/>
    <n v="0"/>
    <m/>
    <m/>
    <m/>
    <n v="73900"/>
    <n v="0"/>
    <n v="0"/>
    <n v="0"/>
    <m/>
    <m/>
    <m/>
    <n v="0"/>
    <n v="0"/>
    <n v="0"/>
    <m/>
    <m/>
    <m/>
    <n v="0"/>
    <n v="0"/>
    <n v="0"/>
    <m/>
    <m/>
    <m/>
    <n v="0"/>
    <s v="Devuelta CA"/>
    <d v="2023-04-20T00:00:00"/>
    <d v="2023-05-13T00:00:00"/>
    <d v="2023-05-16T00:00:00"/>
    <n v="73900"/>
    <n v="73900"/>
    <n v="0"/>
    <n v="0"/>
    <n v="0"/>
    <n v="0"/>
    <n v="0"/>
    <n v="0"/>
    <n v="0"/>
    <n v="73900"/>
    <s v="Por solicitud de la EPS en el SRX126063"/>
    <n v="0"/>
    <n v="73900"/>
    <s v="DEVOLUCION"/>
    <s v="AUT/TARIFA: SE DEVULVE FACTURA NO CUENTA CON AUTORIZACION PO  CONSULTA SERVICIO DERIVADO DE URGENCIAS MAYOR VALOR COBRA EN INTERCONSULTA POR ORTOPEDIA .JENNIFER REBOLLEDO                                                                                                                                                                                                                                                                                                                                                                                                                                                                                                                                                                                                                                                                                                                                                                                                                                                                                                                                                                                                                                                                                                                                                                                                                                                                                                                                                                                 "/>
    <s v="AUTORIZACION"/>
    <n v="0"/>
  </r>
  <r>
    <n v="891411663"/>
    <s v="ESE HOSPITAL SANTA MONICA"/>
    <s v="HSM"/>
    <n v="1271152"/>
    <s v="HSM1271152"/>
    <s v="891411663_HSM1271152"/>
    <d v="2023-04-20T00:00:00"/>
    <d v="2023-05-13T00:00:00"/>
    <n v="181200"/>
    <n v="181200"/>
    <s v="EVENTO SUBSIDIADO"/>
    <s v="DOSQUEBRADAS"/>
    <s v="Factura aceptada por la IPS"/>
    <x v="0"/>
    <n v="0"/>
    <m/>
    <m/>
    <m/>
    <n v="181200"/>
    <n v="0"/>
    <n v="0"/>
    <n v="0"/>
    <m/>
    <m/>
    <m/>
    <n v="0"/>
    <n v="0"/>
    <n v="0"/>
    <m/>
    <m/>
    <m/>
    <n v="0"/>
    <n v="0"/>
    <n v="0"/>
    <m/>
    <m/>
    <m/>
    <n v="0"/>
    <s v="Devuelta CA"/>
    <d v="2023-04-20T00:00:00"/>
    <d v="2023-05-13T00:00:00"/>
    <d v="2023-05-16T00:00:00"/>
    <n v="181200"/>
    <n v="181200"/>
    <n v="0"/>
    <n v="0"/>
    <n v="0"/>
    <n v="0"/>
    <n v="0"/>
    <n v="0"/>
    <n v="0"/>
    <n v="181200"/>
    <s v="Por solicitud de la EPS en el SRX125943"/>
    <n v="0"/>
    <n v="181200"/>
    <s v="DEVOLUCION"/>
    <s v="AUT/TARIFA: SE DEVUELVE FACTURA NO CUENTA CON AUTORIZACION P OR LOS SERVICIOS DERIVADOS DE URGENCIAS PARACLINICOS  MAYOVALOR COBRADO EN CUPS 903833903866903867906913903805 FAV OR VALIDAR.JENNIFER REBOLLEDO                                                                                                                                                                                                                                                                                                                                                                                                                                                                                                                              "/>
    <s v="AUTORIZACION"/>
    <n v="0"/>
  </r>
  <r>
    <n v="891411663"/>
    <s v="ESE HOSPITAL SANTA MONICA"/>
    <s v="HSM"/>
    <n v="1273388"/>
    <s v="HSM1273388"/>
    <s v="891411663_HSM1273388"/>
    <d v="2023-04-21T00:00:00"/>
    <d v="2023-05-13T00:00:00"/>
    <n v="58700"/>
    <n v="58700"/>
    <s v="EVENTO SUBSIDIADO"/>
    <s v="DOSQUEBRADAS"/>
    <s v="Factura aceptada por la IPS"/>
    <x v="0"/>
    <n v="0"/>
    <m/>
    <m/>
    <m/>
    <n v="58700"/>
    <n v="0"/>
    <n v="0"/>
    <n v="0"/>
    <m/>
    <m/>
    <m/>
    <n v="0"/>
    <n v="0"/>
    <n v="0"/>
    <m/>
    <m/>
    <m/>
    <n v="0"/>
    <n v="0"/>
    <n v="0"/>
    <m/>
    <m/>
    <m/>
    <n v="0"/>
    <s v="Devuelta CA"/>
    <d v="2023-04-21T00:00:00"/>
    <d v="2023-05-13T00:00:00"/>
    <d v="2023-05-17T00:00:00"/>
    <n v="58700"/>
    <n v="58700"/>
    <n v="0"/>
    <n v="0"/>
    <n v="0"/>
    <n v="0"/>
    <n v="0"/>
    <n v="0"/>
    <n v="0"/>
    <n v="58700"/>
    <s v="Por solicitud de la EPS en el SRX126106"/>
    <n v="0"/>
    <n v="58700"/>
    <s v="DEVOLUCION"/>
    <s v="AUT/TARIFA: SE DEVUELVE FACTURA NO CUENTA CON AUTORIZACION P OR EL SERVICIO PRESTADO EL NAP QUE ANEXAN SE ENCUENTRA PRESNTADO Y PAGO EN LA FACTURA HSM-1267066  MAYOR VALOR COBRADO  EN CUPS 903026 .JENNIFER REBOLLEDO                                                                                                                                                                                                                                                                                                                                                                                                                                                                                                                                                                                                                                                                                                                                                                                                                                                                                                                                                                                                                                                                                                                                                                                                                                                                                                                                    "/>
    <s v="AUTORIZACION"/>
    <n v="0"/>
  </r>
  <r>
    <n v="891411663"/>
    <s v="ESE HOSPITAL SANTA MONICA"/>
    <s v="HSM"/>
    <n v="1273890"/>
    <s v="HSM1273890"/>
    <s v="891411663_HSM1273890"/>
    <d v="2023-04-24T00:00:00"/>
    <d v="2023-05-13T00:00:00"/>
    <n v="100000"/>
    <n v="100000"/>
    <s v="EVENTO SUBSIDIADO"/>
    <s v="DOSQUEBRADAS"/>
    <s v="Factura aceptada por la IPS"/>
    <x v="0"/>
    <n v="0"/>
    <m/>
    <m/>
    <m/>
    <n v="100000"/>
    <n v="0"/>
    <n v="0"/>
    <n v="0"/>
    <m/>
    <m/>
    <m/>
    <n v="0"/>
    <n v="0"/>
    <n v="0"/>
    <m/>
    <m/>
    <m/>
    <n v="0"/>
    <n v="0"/>
    <n v="0"/>
    <m/>
    <m/>
    <m/>
    <n v="0"/>
    <s v="Devuelta CA"/>
    <d v="2023-04-24T00:00:00"/>
    <d v="2023-05-13T00:00:00"/>
    <d v="2023-05-16T00:00:00"/>
    <n v="100000"/>
    <n v="100000"/>
    <n v="0"/>
    <n v="0"/>
    <n v="0"/>
    <n v="0"/>
    <n v="0"/>
    <n v="0"/>
    <n v="0"/>
    <n v="100000"/>
    <s v="Por solicitud de la EPS en el SRX126030"/>
    <n v="0"/>
    <n v="100000"/>
    <s v="DEVOLUCION"/>
    <s v="AUT: SE DEVUELVE FACTURA NO CUENTA CON AUTORIZACION EL NAP Q UE ANEXAN SE ENCUENTRA PRESENTADO Y PAGO EN LA FACTURA HSM-267749 .JENNIFER REBOLLEDO                                                                                                                                                                                                                                                                                                                                                                                                                                                                                                                                                                                                                                                                                                                                                                                                                                                                                                                                                                                                                                                                                                                                                                                                                                                                                                                                                                                                          "/>
    <s v="AUTORIZACION"/>
    <n v="0"/>
  </r>
  <r>
    <n v="891411663"/>
    <s v="ESE HOSPITAL SANTA MONICA"/>
    <s v="HSM"/>
    <n v="1275042"/>
    <s v="HSM1275042"/>
    <s v="891411663_HSM1275042"/>
    <d v="2023-04-26T00:00:00"/>
    <d v="2023-05-13T00:00:00"/>
    <n v="58700"/>
    <n v="58700"/>
    <s v="EVENTO SUBSIDIADO"/>
    <s v="DOSQUEBRADAS"/>
    <s v="Factura aceptada por la IPS"/>
    <x v="0"/>
    <n v="0"/>
    <m/>
    <m/>
    <m/>
    <n v="58700"/>
    <n v="0"/>
    <n v="0"/>
    <n v="0"/>
    <m/>
    <m/>
    <m/>
    <n v="0"/>
    <n v="0"/>
    <n v="0"/>
    <m/>
    <m/>
    <m/>
    <n v="0"/>
    <n v="0"/>
    <n v="0"/>
    <m/>
    <m/>
    <m/>
    <n v="0"/>
    <s v="Devuelta CA"/>
    <d v="2023-04-26T00:00:00"/>
    <d v="2023-05-13T00:00:00"/>
    <d v="2023-05-17T00:00:00"/>
    <n v="58700"/>
    <n v="58700"/>
    <n v="0"/>
    <n v="0"/>
    <n v="0"/>
    <n v="0"/>
    <n v="0"/>
    <n v="0"/>
    <n v="0"/>
    <n v="58700"/>
    <s v="Por solicitud de la EPS en el SRX126107"/>
    <n v="0"/>
    <n v="58700"/>
    <s v="DEVOLUCION"/>
    <s v="AUT/TARIFA: SE DEVUELVE FACTURA AMBULATORIA NO CUENTA CON AU TORIZACION POR LOS SERVICIOS FACTURADOS EL NAP QUE ANEXAN SENCUENTRA PRESENTADO Y PAGO EN LA FACTURA HSM-1265442  MAYO R VALOR COBRADO EN CUPS 903026. JENNIFER REBOLLEDO                                                                                                                                                                                                                                                                                                                                                                                                                                                                                                                                                                                                                                                                                                                                                                                                                                                                                                                                                                                                                                                                                                                                                                                                                                                                                                                     "/>
    <s v="AUTORIZACION"/>
    <n v="0"/>
  </r>
  <r>
    <n v="891411663"/>
    <s v="ESE HOSPITAL SANTA MONICA"/>
    <s v="HSM"/>
    <n v="1275053"/>
    <s v="HSM1275053"/>
    <s v="891411663_HSM1275053"/>
    <d v="2023-04-26T00:00:00"/>
    <d v="2023-05-13T00:00:00"/>
    <n v="132500"/>
    <n v="132500"/>
    <s v="EVENTO SUBSIDIADO"/>
    <s v="DOSQUEBRADAS"/>
    <s v="Factura aceptada por la IPS"/>
    <x v="0"/>
    <n v="0"/>
    <m/>
    <m/>
    <m/>
    <n v="132500"/>
    <n v="0"/>
    <n v="0"/>
    <n v="0"/>
    <m/>
    <m/>
    <m/>
    <n v="0"/>
    <n v="0"/>
    <n v="0"/>
    <m/>
    <m/>
    <m/>
    <n v="0"/>
    <n v="0"/>
    <n v="0"/>
    <m/>
    <m/>
    <m/>
    <n v="0"/>
    <s v="Devuelta CA"/>
    <d v="2023-04-26T00:00:00"/>
    <d v="2023-05-13T00:00:00"/>
    <d v="2023-05-15T00:00:00"/>
    <n v="132500"/>
    <n v="132500"/>
    <n v="0"/>
    <n v="0"/>
    <n v="0"/>
    <n v="0"/>
    <n v="0"/>
    <n v="0"/>
    <n v="0"/>
    <n v="132500"/>
    <s v="Por solicitud de la EPS en el SRX125993"/>
    <n v="0"/>
    <n v="132500"/>
    <s v="DEVOLUCION"/>
    <s v="AUT/TARIFA: SE DEVUELVE FACTURA SERVICIO DERIVADO DE URGENCI AS NO CUENTA CON AUTORIZACION FAVOR SOLICITAR MAYOR VALOR BRADO EN CONSULTA Y OBSERVACION.JENNIFER REBOLLEDO                                                                                                                                                                                                                                                                                                                                                                                                                                                                                                                                                                                                                                                                                                                                                                                                                                                                                                                                                                                                                                                                                                                                                                                                                                                                                                                                                                                  "/>
    <s v="AUTORIZACION"/>
    <n v="0"/>
  </r>
  <r>
    <n v="891411663"/>
    <s v="ESE HOSPITAL SANTA MONICA"/>
    <s v="HSM"/>
    <n v="1275981"/>
    <s v="HSM1275981"/>
    <s v="891411663_HSM1275981"/>
    <d v="2023-04-27T00:00:00"/>
    <d v="2023-05-13T00:00:00"/>
    <n v="74200"/>
    <n v="74200"/>
    <s v="EVENTO SUBSIDIADO"/>
    <s v="DOSQUEBRADAS"/>
    <s v="Factura aceptada por la IPS"/>
    <x v="0"/>
    <n v="0"/>
    <m/>
    <m/>
    <m/>
    <n v="74200"/>
    <n v="0"/>
    <n v="0"/>
    <n v="0"/>
    <m/>
    <m/>
    <m/>
    <n v="0"/>
    <n v="0"/>
    <n v="0"/>
    <m/>
    <m/>
    <m/>
    <n v="0"/>
    <n v="0"/>
    <n v="0"/>
    <m/>
    <m/>
    <m/>
    <n v="0"/>
    <s v="Devuelta CA"/>
    <d v="2023-04-27T00:00:00"/>
    <d v="2023-05-13T00:00:00"/>
    <d v="2023-05-17T00:00:00"/>
    <n v="74200"/>
    <n v="74200"/>
    <n v="0"/>
    <n v="0"/>
    <n v="0"/>
    <n v="0"/>
    <n v="0"/>
    <n v="0"/>
    <n v="0"/>
    <n v="74200"/>
    <s v="Por solicitud de la EPS en el SRX126058"/>
    <n v="0"/>
    <n v="74200"/>
    <s v="DEVOLUCION"/>
    <s v="AUT/TARIFA: SE DEVUELVE FACTURA SERVICIO DERIVADO DE URGENCI S NO CUENTA CON AUTORIZACION POR PARACLINICO TROPONINA  MAR VALOR COBRADO EN SERVICIO.JENNIFER REBOLLEDO                                                                                                                                                                                                                                                                                                                                                                                                                                                                                                                                                                                                                                                                                                                                                                                                                                                                                                                                                                                                                                                                                                                                                                                                                                                                                                                                                                                      "/>
    <s v="AUTORIZACION"/>
    <n v="0"/>
  </r>
  <r>
    <n v="891411663"/>
    <s v="ESE HOSPITAL SANTA MONICA"/>
    <s v="HSM"/>
    <n v="1275979"/>
    <s v="HSM1275979"/>
    <s v="891411663_HSM1275979"/>
    <d v="2023-04-27T00:00:00"/>
    <d v="2023-05-13T00:00:00"/>
    <n v="156900"/>
    <n v="156900"/>
    <s v="EVENTO SUBSIDIADO"/>
    <s v="DOSQUEBRADAS"/>
    <s v="Factura aceptada por la IPS"/>
    <x v="0"/>
    <n v="0"/>
    <m/>
    <m/>
    <m/>
    <n v="156900"/>
    <n v="0"/>
    <n v="0"/>
    <n v="0"/>
    <m/>
    <m/>
    <m/>
    <n v="0"/>
    <n v="0"/>
    <n v="0"/>
    <m/>
    <m/>
    <m/>
    <n v="0"/>
    <n v="0"/>
    <n v="0"/>
    <m/>
    <m/>
    <m/>
    <n v="0"/>
    <s v="Devuelta CA"/>
    <d v="2023-04-27T00:00:00"/>
    <d v="2023-05-13T00:00:00"/>
    <d v="2023-05-17T00:00:00"/>
    <n v="156900"/>
    <n v="156900"/>
    <n v="0"/>
    <n v="0"/>
    <n v="0"/>
    <n v="0"/>
    <n v="0"/>
    <n v="0"/>
    <n v="0"/>
    <n v="156900"/>
    <s v="Por solicitud de la EPS en el SRX125963"/>
    <n v="0"/>
    <n v="156900"/>
    <s v="DEVOLUCION"/>
    <s v="AUT/TARIFA:SE DEVUELVE FACTURA NO CUENTA CON AUTORIZACION PA RA SERVICIO DERIVADO DE URGENCIAS ULTRASONOGRAFIA  MAYOR VLOR COBRADO EN CUPS881511 VP$135250 .JENNIFER REBOLLEDO                                                                                                                                                                                                                                                                                                                                                                                                                                                                                                                                                                                                                                                                                                                                                                                                                                                                                                                                                                                                                                                                                                                                                                                                                                                                                                                                                                             "/>
    <s v="AUTORIZACION"/>
    <n v="0"/>
  </r>
  <r>
    <n v="891411663"/>
    <s v="ESE HOSPITAL SANTA MONICA"/>
    <s v="HSM"/>
    <n v="1276635"/>
    <s v="HSM1276635"/>
    <s v="891411663_HSM1276635"/>
    <d v="2023-04-28T00:00:00"/>
    <d v="2023-05-13T00:00:00"/>
    <n v="50200"/>
    <n v="50200"/>
    <s v="EVENTO SUBSIDIADO"/>
    <s v="DOSQUEBRADAS"/>
    <s v="Factura aceptada por la IPS"/>
    <x v="0"/>
    <n v="0"/>
    <m/>
    <m/>
    <m/>
    <n v="50200"/>
    <n v="0"/>
    <n v="0"/>
    <n v="0"/>
    <m/>
    <m/>
    <m/>
    <n v="0"/>
    <n v="0"/>
    <n v="0"/>
    <m/>
    <m/>
    <m/>
    <n v="0"/>
    <n v="0"/>
    <n v="0"/>
    <m/>
    <m/>
    <m/>
    <n v="0"/>
    <s v="Devuelta CA"/>
    <d v="2023-04-28T00:00:00"/>
    <d v="2023-05-13T00:00:00"/>
    <d v="2023-05-17T00:00:00"/>
    <n v="50200"/>
    <n v="50200"/>
    <n v="0"/>
    <n v="0"/>
    <n v="0"/>
    <n v="0"/>
    <n v="0"/>
    <n v="0"/>
    <n v="0"/>
    <n v="50200"/>
    <s v="Por solicitud de la EPS en el SRX126194"/>
    <n v="0"/>
    <n v="50200"/>
    <s v="DEVOLUCION"/>
    <s v="FACTURACION/SPTE.INCOMPLETO: SE DEVUELVE FACTURA AL VALIDAR LO FACTURADO NO CORRESPONDE CON LO SOPORTADO FACTURA CONSULTA POR ORTOPEDIA Y SOPORTA CONSULTA POR MEDICINA INTERNA MAY R VALOR COBRADO EN CONSULTA.JENNIFER REBOLLEOD                                                                                                                                                                                                                                                                                                                                                                                                                                                                                                                                                                                                                                                                                                                                                                                                                                                                                                                                                                                                                                                                                                                                                                                                                                                                                                                         "/>
    <s v="FACTURACION"/>
    <n v="0"/>
  </r>
  <r>
    <n v="891411663"/>
    <s v="ESE HOSPITAL SANTA MONICA"/>
    <s v="HSM"/>
    <n v="1277007"/>
    <s v="HSM1277007"/>
    <s v="891411663_HSM1277007"/>
    <d v="2023-04-28T00:00:00"/>
    <d v="2023-05-13T00:00:00"/>
    <n v="57100"/>
    <n v="57100"/>
    <s v="EVENTO SUBSIDIADO"/>
    <s v="DOSQUEBRADAS"/>
    <s v="Factura aceptada por la IPS"/>
    <x v="0"/>
    <n v="0"/>
    <m/>
    <m/>
    <m/>
    <n v="57100"/>
    <n v="0"/>
    <n v="0"/>
    <n v="0"/>
    <m/>
    <m/>
    <m/>
    <n v="0"/>
    <n v="0"/>
    <n v="0"/>
    <m/>
    <m/>
    <m/>
    <n v="0"/>
    <n v="0"/>
    <n v="0"/>
    <m/>
    <m/>
    <m/>
    <n v="0"/>
    <s v="Devuelta CA"/>
    <d v="2023-04-28T00:00:00"/>
    <d v="2023-05-13T00:00:00"/>
    <d v="2023-05-15T00:00:00"/>
    <n v="57100"/>
    <n v="57100"/>
    <n v="0"/>
    <n v="0"/>
    <n v="0"/>
    <n v="0"/>
    <n v="0"/>
    <n v="0"/>
    <n v="0"/>
    <n v="57100"/>
    <s v="Por solicitud de la EPS en el SRX126112"/>
    <n v="0"/>
    <n v="57100"/>
    <s v="DEVOLUCION"/>
    <s v="AUT: SE DEVUELVE FACTURA NO CUENTA CON AUTORIZACION POR URGE CIAS FAVOR SOLICITAR.JENNIFER REBOLLEOD                                                                                                                                                                                                                                                                                                                                                                                                                                                                                                                                                                                                                                                                                                                                                                                                                                                                                                                                                                                                                                                                                                                                                                                                                                                                                                                                                                                                                                                        "/>
    <s v="AUTORIZACION"/>
    <n v="0"/>
  </r>
  <r>
    <n v="891411663"/>
    <s v="ESE HOSPITAL SANTA MONICA"/>
    <s v="HSM"/>
    <n v="1276765"/>
    <s v="HSM1276765"/>
    <s v="891411663_HSM1276765"/>
    <d v="2023-04-28T00:00:00"/>
    <d v="2023-05-13T00:00:00"/>
    <n v="65300"/>
    <n v="65300"/>
    <s v="EVENTO SUBSIDIADO"/>
    <s v="DOSQUEBRADAS"/>
    <s v="Factura aceptada por la IPS"/>
    <x v="0"/>
    <n v="0"/>
    <m/>
    <m/>
    <m/>
    <n v="65300"/>
    <n v="0"/>
    <n v="0"/>
    <n v="0"/>
    <m/>
    <m/>
    <m/>
    <n v="0"/>
    <n v="0"/>
    <n v="0"/>
    <m/>
    <m/>
    <m/>
    <n v="0"/>
    <n v="0"/>
    <n v="0"/>
    <m/>
    <m/>
    <m/>
    <n v="0"/>
    <s v="Devuelta CA"/>
    <d v="2023-04-28T00:00:00"/>
    <d v="2023-05-13T00:00:00"/>
    <d v="2023-05-17T00:00:00"/>
    <n v="65300"/>
    <n v="65300"/>
    <n v="0"/>
    <n v="0"/>
    <n v="0"/>
    <n v="0"/>
    <n v="0"/>
    <n v="0"/>
    <n v="0"/>
    <n v="65300"/>
    <s v="Por solicitud de la EPS en el SRX126088"/>
    <n v="0"/>
    <n v="65300"/>
    <s v="DEVOLUCION"/>
    <s v="AUT/TARIFA: SE DEVUELVE FACTURA SERVICIO DERIVADO DE URGENCI AS NO CUENTA CON AUTORIZACION POR PARACLINICO MAYOR VALOR BRADO EN PCR.JENNIFER REBOLLEDO                                                                                                                                                                                                                                                                                                                                                                                                                                                                                                                                                                                                                                                                                                                                                                                                                                                                                                                                                                                                                                                                                                                                                                                                                                                                                                                                                                                                     "/>
    <s v="AUTORIZACION"/>
    <n v="0"/>
  </r>
  <r>
    <n v="891411663"/>
    <s v="ESE HOSPITAL SANTA MONICA"/>
    <s v="HSM"/>
    <n v="1276230"/>
    <s v="HSM1276230"/>
    <s v="891411663_HSM1276230"/>
    <d v="2023-04-28T00:00:00"/>
    <d v="2023-05-13T00:00:00"/>
    <n v="69300"/>
    <n v="69300"/>
    <s v="EVENTO SUBSIDIADO"/>
    <s v="DOSQUEBRADAS"/>
    <s v="Factura aceptada por la IPS"/>
    <x v="0"/>
    <n v="0"/>
    <m/>
    <m/>
    <m/>
    <n v="69300"/>
    <n v="0"/>
    <n v="0"/>
    <n v="0"/>
    <m/>
    <m/>
    <m/>
    <n v="0"/>
    <n v="0"/>
    <n v="0"/>
    <m/>
    <m/>
    <m/>
    <n v="0"/>
    <n v="0"/>
    <n v="0"/>
    <m/>
    <m/>
    <m/>
    <n v="0"/>
    <s v="Devuelta CA"/>
    <d v="2023-04-28T00:00:00"/>
    <d v="2023-05-13T00:00:00"/>
    <d v="2023-05-17T00:00:00"/>
    <n v="69300"/>
    <n v="69300"/>
    <n v="0"/>
    <n v="0"/>
    <n v="0"/>
    <n v="0"/>
    <n v="0"/>
    <n v="0"/>
    <n v="0"/>
    <n v="69300"/>
    <s v="Por solicitud de la EPS en el SRX126075"/>
    <n v="0"/>
    <n v="69300"/>
    <s v="DEVOLUCION"/>
    <s v="AUT/TARIFA: SE DEVUELVE FACTURA NO CUENTA CON AUTORIZACION P ARA LOS SERVICIOS DERIVADOS DE URGENCIAS  MAYOR VALOR COBRDO EN CUPS 902045 Y 902049 .JENNIFER REBOLLEDO                                                                                                                                                                                                                                                                                                                                                                                                                                                                                                                                                                                                                                                                                                                                                                                                                                                                                                                                                                                                                                                                                                                                                                                                                                                                                                                                                                                      "/>
    <s v="AUTORIZACION"/>
    <n v="0"/>
  </r>
  <r>
    <n v="891411663"/>
    <s v="ESE HOSPITAL SANTA MONICA"/>
    <s v="HSM"/>
    <n v="1276630"/>
    <s v="HSM1276630"/>
    <s v="891411663_HSM1276630"/>
    <d v="2023-04-28T00:00:00"/>
    <d v="2023-05-13T00:00:00"/>
    <n v="103800"/>
    <n v="103800"/>
    <s v="EVENTO SUBSIDIADO"/>
    <s v="DOSQUEBRADAS"/>
    <s v="Factura aceptada por la IPS"/>
    <x v="0"/>
    <n v="0"/>
    <m/>
    <m/>
    <m/>
    <n v="103800"/>
    <n v="0"/>
    <n v="0"/>
    <n v="0"/>
    <m/>
    <m/>
    <m/>
    <n v="0"/>
    <n v="0"/>
    <n v="0"/>
    <m/>
    <m/>
    <m/>
    <n v="0"/>
    <n v="0"/>
    <n v="0"/>
    <m/>
    <m/>
    <m/>
    <n v="0"/>
    <s v="Devuelta CA"/>
    <d v="2023-04-28T00:00:00"/>
    <d v="2023-05-13T00:00:00"/>
    <d v="2023-05-17T00:00:00"/>
    <n v="103800"/>
    <n v="103800"/>
    <n v="0"/>
    <n v="0"/>
    <n v="0"/>
    <n v="0"/>
    <n v="0"/>
    <n v="0"/>
    <n v="0"/>
    <n v="103800"/>
    <s v="Por solicitud de la EPS en el SRX126024"/>
    <n v="0"/>
    <n v="103800"/>
    <s v="DEVOLUCION"/>
    <s v="AUT/TARIFA: SE DEVUELVE FACTURA SERVICIO DERIVADO DE URGENCI AS NO CUENTA CON AUTORIZACION PARA LOS PARACLINICOS MAYOR ALOR COBRADO EN CUPS 903805903833903866 Y 903867  FAVOR V ALIDAR.JENNIFER REBOLLEDO                                                                                                                                                                                                                                                                                                                                                                                                                                                                                                                                                                                              "/>
    <s v="AUTORIZACION"/>
    <n v="0"/>
  </r>
  <r>
    <n v="891411663"/>
    <s v="ESE HOSPITAL SANTA MONICA"/>
    <s v="HSM"/>
    <n v="1276629"/>
    <s v="HSM1276629"/>
    <s v="891411663_HSM1276629"/>
    <d v="2023-04-28T00:00:00"/>
    <d v="2023-05-13T00:00:00"/>
    <n v="119200"/>
    <n v="119200"/>
    <s v="EVENTO SUBSIDIADO"/>
    <s v="DOSQUEBRADAS"/>
    <s v="Factura aceptada por la IPS"/>
    <x v="0"/>
    <n v="0"/>
    <m/>
    <m/>
    <m/>
    <n v="119200"/>
    <n v="0"/>
    <n v="0"/>
    <n v="0"/>
    <m/>
    <m/>
    <m/>
    <n v="0"/>
    <n v="0"/>
    <n v="0"/>
    <m/>
    <m/>
    <m/>
    <n v="0"/>
    <n v="0"/>
    <n v="0"/>
    <m/>
    <m/>
    <m/>
    <n v="0"/>
    <s v="Devuelta CA"/>
    <d v="2023-04-28T00:00:00"/>
    <d v="2023-05-18T00:00:00"/>
    <d v="2023-05-18T00:00:00"/>
    <n v="119200"/>
    <n v="119200"/>
    <n v="0"/>
    <n v="0"/>
    <n v="0"/>
    <n v="0"/>
    <n v="0"/>
    <n v="0"/>
    <n v="0"/>
    <n v="119200"/>
    <s v="Por solicitud de la EPS en el SRX126004"/>
    <n v="0"/>
    <n v="119200"/>
    <s v="DEVOLUCION"/>
    <s v="AUT/TARIFA: SE DEVUELVE FACTURA SERVICIO DERIVADO DE URGENCI AS NO CUENTA CON AUTORIZACION POR ULTRASONIGRAFIA, MAYOR VAOR COBRADO EN CUPS 881432 .JENNIFER REBOLLEDO                                                                                                                                                                                                                                                                                                                                                                                                                                                                                                                                                                                                                                       "/>
    <s v="AUTORIZACION"/>
    <n v="0"/>
  </r>
  <r>
    <n v="891411663"/>
    <s v="ESE HOSPITAL SANTA MONICA"/>
    <s v="HSM"/>
    <n v="1276997"/>
    <s v="HSM1276997"/>
    <s v="891411663_HSM1276997"/>
    <d v="2023-04-28T00:00:00"/>
    <d v="2023-05-13T00:00:00"/>
    <n v="141400"/>
    <n v="141400"/>
    <s v="EVENTO SUBSIDIADO"/>
    <s v="DOSQUEBRADAS"/>
    <s v="Factura aceptada por la IPS"/>
    <x v="0"/>
    <n v="0"/>
    <m/>
    <m/>
    <m/>
    <n v="141400"/>
    <n v="0"/>
    <n v="0"/>
    <n v="0"/>
    <m/>
    <m/>
    <m/>
    <n v="0"/>
    <n v="0"/>
    <n v="0"/>
    <m/>
    <m/>
    <m/>
    <n v="0"/>
    <n v="0"/>
    <n v="0"/>
    <m/>
    <m/>
    <m/>
    <n v="0"/>
    <s v="Devuelta CA"/>
    <d v="2023-04-28T00:00:00"/>
    <d v="2023-05-13T00:00:00"/>
    <d v="2023-05-17T00:00:00"/>
    <n v="141400"/>
    <n v="141400"/>
    <n v="0"/>
    <n v="0"/>
    <n v="0"/>
    <n v="0"/>
    <n v="0"/>
    <n v="0"/>
    <n v="0"/>
    <n v="141400"/>
    <s v="Por solicitud de la EPS en el SRX125978"/>
    <n v="0"/>
    <n v="141400"/>
    <s v="DEVOLUCION"/>
    <s v="AUT: SE DEVUELVE FACTURA SERVICIO DERIVADO DE URGENCIAS NO CUENTA CON AUTORIZACION POR PARACLINICOS  MAYOR VALOR COBRADO EN TRANSAMINASAS Y TROPONINA.JENNIFER REBOLLEDO                                                                                                                                                                                                                                                                                                                                                                                                                                                                                                                                                                                                                                                                                                                                                                                                                                                                                                                                                                                                                                                                                                                                                                                                                                                                                                                                                                                  "/>
    <s v="AUTORIZACION"/>
    <n v="0"/>
  </r>
  <r>
    <n v="891411663"/>
    <s v="ESE HOSPITAL SANTA MONICA"/>
    <s v="HSM"/>
    <n v="1278369"/>
    <s v="HSM1278369"/>
    <s v="891411663_HSM1278369"/>
    <d v="2023-05-11T00:00:00"/>
    <d v="2023-06-22T00:00:00"/>
    <n v="153900"/>
    <n v="153900"/>
    <s v="EVENTO SUBSIDIADO"/>
    <s v="DOSQUEBRADAS"/>
    <s v="Factura aceptada por la IPS"/>
    <x v="0"/>
    <n v="0"/>
    <m/>
    <m/>
    <m/>
    <n v="153900"/>
    <n v="0"/>
    <n v="0"/>
    <n v="0"/>
    <m/>
    <m/>
    <m/>
    <n v="0"/>
    <n v="0"/>
    <n v="0"/>
    <m/>
    <m/>
    <m/>
    <n v="0"/>
    <n v="0"/>
    <n v="0"/>
    <m/>
    <m/>
    <m/>
    <n v="0"/>
    <s v="Devuelta CA"/>
    <d v="2023-05-11T00:00:00"/>
    <d v="2023-06-22T00:00:00"/>
    <d v="2023-06-23T00:00:00"/>
    <n v="153900"/>
    <n v="153900"/>
    <n v="0"/>
    <n v="0"/>
    <n v="0"/>
    <n v="0"/>
    <n v="0"/>
    <n v="0"/>
    <n v="0"/>
    <n v="153900"/>
    <s v="Por solicitud de la EPS en el SRX125968"/>
    <n v="0"/>
    <n v="153900"/>
    <s v="DEVOLUCION"/>
    <s v="AUT: SE DEVUELVE FACTURA SERVICIOS DERIVADOS DE URGENCIAS NO  CUENTA CON AUTORIZACION FAVOR VALIDAR. JENNIFER REBOLLEDO                                                                                                                                                                                                                                                                                                                                                                                                                                                                                                                                                                                                                                                                                                                                                                                                                                                                                                                                                                                                                                                                                                                                                                                                                                                                                                                                                                                                                                     "/>
    <s v="AUTORIZACION"/>
    <n v="0"/>
  </r>
  <r>
    <n v="891411663"/>
    <s v="ESE HOSPITAL SANTA MONICA"/>
    <s v="HSM"/>
    <n v="1279799"/>
    <s v="HSM1279799"/>
    <s v="891411663_HSM1279799"/>
    <d v="2023-05-15T00:00:00"/>
    <d v="2023-06-22T00:00:00"/>
    <n v="23800"/>
    <n v="23800"/>
    <s v="EVENTO SUBSIDIADO"/>
    <s v="DOSQUEBRADAS"/>
    <s v="Factura aceptada por la IPS"/>
    <x v="0"/>
    <n v="0"/>
    <m/>
    <m/>
    <m/>
    <n v="23800"/>
    <n v="0"/>
    <n v="0"/>
    <n v="0"/>
    <m/>
    <m/>
    <m/>
    <n v="0"/>
    <n v="0"/>
    <n v="0"/>
    <m/>
    <m/>
    <m/>
    <n v="0"/>
    <n v="0"/>
    <n v="0"/>
    <m/>
    <m/>
    <m/>
    <n v="0"/>
    <s v="Devuelta CA"/>
    <d v="2023-05-15T00:00:00"/>
    <d v="2023-06-22T00:00:00"/>
    <d v="2023-06-23T00:00:00"/>
    <n v="23800"/>
    <n v="23800"/>
    <n v="0"/>
    <n v="0"/>
    <n v="0"/>
    <n v="0"/>
    <n v="0"/>
    <n v="0"/>
    <n v="0"/>
    <n v="23800"/>
    <s v="Por solicitud de la EPS en el SRX126178"/>
    <n v="0"/>
    <n v="23800"/>
    <s v="DEVOLUCION"/>
    <s v="AUT: SE DEVUELVE FACTURA NO CUENTA CON AUTORIZACION POR EL S ERVICIO PRESTADO EL NAP QUE ANEXAN ESTA PRESENTADO Y PAGO E LA FACTURA HSM-1280879 . JENNIFER REBOLLEDO                                                                                                                                                                                                                                                                                                                                                                                                                                                                                                                                                                                                                                                                                                                                                                                                                                                                                                                                                                                                                                                                                                                                                                                                                                                                                                                                                                                        "/>
    <s v="AUTORIZACION"/>
    <n v="0"/>
  </r>
  <r>
    <n v="891411663"/>
    <s v="ESE HOSPITAL SANTA MONICA"/>
    <s v="HSM"/>
    <n v="1279703"/>
    <s v="HSM1279703"/>
    <s v="891411663_HSM1279703"/>
    <d v="2023-05-15T00:00:00"/>
    <d v="2023-06-22T00:00:00"/>
    <n v="49000"/>
    <n v="49000"/>
    <s v="EVENTO SUBSIDIADO"/>
    <s v="DOSQUEBRADAS"/>
    <s v="Factura aceptada por la IPS"/>
    <x v="0"/>
    <n v="0"/>
    <m/>
    <m/>
    <m/>
    <n v="49000"/>
    <n v="0"/>
    <n v="0"/>
    <n v="0"/>
    <m/>
    <m/>
    <m/>
    <n v="0"/>
    <n v="0"/>
    <n v="0"/>
    <m/>
    <m/>
    <m/>
    <n v="0"/>
    <n v="0"/>
    <n v="0"/>
    <m/>
    <m/>
    <m/>
    <n v="0"/>
    <s v="Devuelta CA"/>
    <d v="2023-05-15T00:00:00"/>
    <d v="2023-06-22T00:00:00"/>
    <d v="2023-06-23T00:00:00"/>
    <n v="49000"/>
    <n v="49000"/>
    <n v="0"/>
    <n v="0"/>
    <n v="0"/>
    <n v="0"/>
    <n v="0"/>
    <n v="0"/>
    <n v="0"/>
    <n v="49000"/>
    <s v="Por solicitud de la EPS en el SRX126161"/>
    <n v="0"/>
    <n v="49000"/>
    <s v="DEVOLUCION"/>
    <s v="AUT: SE DVUELVE FACTURA SERVICIO DERIVADO DE URGENCIAS NO CU ENTA CON AUTORIZACION POR PARACLINICO PCR FAVOR SOLICITAR.JNNIFER REBOLLEDO                                                                                                                                                                                                                                                                                                                                                                                                                                                                                                                                                                                                                                                                                                                                                                                                                                                                                                                                                                                                                                                                                                                                                                                                                                                                                                                                                                                                                    "/>
    <s v="AUTORIZACION"/>
    <n v="0"/>
  </r>
  <r>
    <n v="891411663"/>
    <s v="ESE HOSPITAL SANTA MONICA"/>
    <s v="HSM"/>
    <n v="1279716"/>
    <s v="HSM1279716"/>
    <s v="891411663_HSM1279716"/>
    <d v="2023-05-15T00:00:00"/>
    <d v="2023-06-22T00:00:00"/>
    <n v="49000"/>
    <n v="49000"/>
    <s v="EVENTO SUBSIDIADO"/>
    <s v="DOSQUEBRADAS"/>
    <s v="Factura aceptada por la IPS"/>
    <x v="0"/>
    <n v="0"/>
    <m/>
    <m/>
    <m/>
    <n v="49000"/>
    <n v="0"/>
    <n v="0"/>
    <n v="0"/>
    <m/>
    <m/>
    <m/>
    <n v="0"/>
    <n v="0"/>
    <n v="0"/>
    <m/>
    <m/>
    <m/>
    <n v="0"/>
    <n v="0"/>
    <n v="0"/>
    <m/>
    <m/>
    <m/>
    <n v="0"/>
    <s v="Devuelta CA"/>
    <d v="2023-05-15T00:00:00"/>
    <d v="2023-06-22T00:00:00"/>
    <d v="2023-06-23T00:00:00"/>
    <n v="49000"/>
    <n v="49000"/>
    <n v="0"/>
    <n v="0"/>
    <n v="0"/>
    <n v="0"/>
    <n v="0"/>
    <n v="0"/>
    <n v="0"/>
    <n v="49000"/>
    <s v="Por solicitud de la EPS en el SRX126162"/>
    <n v="0"/>
    <n v="49000"/>
    <s v="DEVOLUCION"/>
    <s v="AUT: SE DEVUELVE FACTURA SERVICIO DERIVADO DE URGENCIAS NO C UENTA CON AUTORIZACION POR PARACLINICO FAVOR SOLICITAR PARADAR TRAMITE.JENNIFER REBOLLEDO                                                                                                                                                                                                                                                                                                                                                                                                                                                                                                                                                                                                                                                                                                                                                                                                                                                                                                                                                                                                                                                                                                                                                                                                                                                                                                                                                                                                      "/>
    <s v="AUTORIZACION"/>
    <n v="0"/>
  </r>
  <r>
    <n v="891411663"/>
    <s v="ESE HOSPITAL SANTA MONICA"/>
    <s v="HSM"/>
    <n v="1279792"/>
    <s v="HSM1279792"/>
    <s v="891411663_HSM1279792"/>
    <d v="2023-05-15T00:00:00"/>
    <d v="2023-06-22T00:00:00"/>
    <n v="49000"/>
    <n v="49000"/>
    <s v="EVENTO SUBSIDIADO"/>
    <s v="DOSQUEBRADAS"/>
    <s v="Factura aceptada por la IPS"/>
    <x v="0"/>
    <n v="0"/>
    <m/>
    <m/>
    <m/>
    <n v="49000"/>
    <n v="0"/>
    <n v="0"/>
    <n v="0"/>
    <m/>
    <m/>
    <m/>
    <n v="0"/>
    <n v="0"/>
    <n v="0"/>
    <m/>
    <m/>
    <m/>
    <n v="0"/>
    <n v="0"/>
    <n v="0"/>
    <m/>
    <m/>
    <m/>
    <n v="0"/>
    <s v="Devuelta CA"/>
    <d v="2023-05-15T00:00:00"/>
    <d v="2023-06-22T00:00:00"/>
    <d v="2023-06-23T00:00:00"/>
    <n v="49000"/>
    <n v="49000"/>
    <n v="0"/>
    <n v="0"/>
    <n v="0"/>
    <n v="0"/>
    <n v="0"/>
    <n v="0"/>
    <n v="0"/>
    <n v="49000"/>
    <s v="Por solicitud de la EPS en el SRX126163"/>
    <n v="0"/>
    <n v="49000"/>
    <s v="DEVOLUCION"/>
    <s v="AUT: SE DEVUELVE FACTURA SERVICIO DERIVADO DE URGENCIAS NO C UENTA CON AUTORIZACION POR EL PARACLINICO FAVOR SOLICITAR.JNNIFER REBOLLEDO                                                                                                                                                                                                                                                                                                                                                                                                                                                                                                                                                                                                                                                                                                                                                                                                                                                                                                                                                                                                                                                                                                                                                                                                                                                                                                                                                                                                                    "/>
    <s v="AUTORIZACION"/>
    <n v="0"/>
  </r>
  <r>
    <n v="891411663"/>
    <s v="ESE HOSPITAL SANTA MONICA"/>
    <s v="HSM"/>
    <n v="1279810"/>
    <s v="HSM1279810"/>
    <s v="891411663_HSM1279810"/>
    <d v="2023-05-15T00:00:00"/>
    <d v="2023-06-22T00:00:00"/>
    <n v="62900"/>
    <n v="62900"/>
    <s v="EVENTO SUBSIDIADO"/>
    <s v="DOSQUEBRADAS"/>
    <s v="Factura aceptada por la IPS"/>
    <x v="0"/>
    <n v="0"/>
    <m/>
    <m/>
    <m/>
    <n v="62900"/>
    <n v="0"/>
    <n v="0"/>
    <n v="0"/>
    <m/>
    <m/>
    <m/>
    <n v="0"/>
    <n v="0"/>
    <n v="0"/>
    <m/>
    <m/>
    <m/>
    <n v="0"/>
    <n v="0"/>
    <n v="0"/>
    <m/>
    <m/>
    <m/>
    <n v="0"/>
    <s v="Devuelta CA"/>
    <d v="2023-05-15T00:00:00"/>
    <d v="2023-06-22T00:00:00"/>
    <d v="2023-06-23T00:00:00"/>
    <n v="62900"/>
    <n v="62900"/>
    <n v="0"/>
    <n v="0"/>
    <n v="0"/>
    <n v="0"/>
    <n v="0"/>
    <n v="0"/>
    <n v="0"/>
    <n v="62900"/>
    <s v="Por solicitud de la EPS en el SRX126096"/>
    <n v="0"/>
    <n v="62900"/>
    <s v="DEVOLUCION"/>
    <s v="AUT: SE DEVUELVE FACTURA SERVICIO DERIVADO DE URGENCIAS NO C UENTA CON AUTORIZACION POR PARACLINICOS FAVOR SOLICITAR.JENIFER REBOLLEDO                                                                                                                                                                                                                                                                                                                                                                                                                                                                                                                                                                                                                                                                                                                                                                                                                                                                                                                                                                                                                                                                                                                                                                                                                                                                                                                                                                                                                      "/>
    <s v="AUTORIZACION"/>
    <n v="0"/>
  </r>
  <r>
    <n v="891411663"/>
    <s v="ESE HOSPITAL SANTA MONICA"/>
    <s v="HSM"/>
    <n v="1279794"/>
    <s v="HSM1279794"/>
    <s v="891411663_HSM1279794"/>
    <d v="2023-05-15T00:00:00"/>
    <d v="2023-06-22T00:00:00"/>
    <n v="74200"/>
    <n v="74200"/>
    <s v="EVENTO SUBSIDIADO"/>
    <s v="DOSQUEBRADAS"/>
    <s v="Factura aceptada por la IPS"/>
    <x v="0"/>
    <n v="0"/>
    <m/>
    <m/>
    <m/>
    <n v="74200"/>
    <n v="0"/>
    <n v="0"/>
    <n v="0"/>
    <m/>
    <m/>
    <m/>
    <n v="0"/>
    <n v="0"/>
    <n v="0"/>
    <m/>
    <m/>
    <m/>
    <n v="0"/>
    <n v="0"/>
    <n v="0"/>
    <m/>
    <m/>
    <m/>
    <n v="0"/>
    <s v="Devuelta CA"/>
    <d v="2023-05-15T00:00:00"/>
    <d v="2023-06-22T00:00:00"/>
    <d v="2023-06-23T00:00:00"/>
    <n v="74200"/>
    <n v="74200"/>
    <n v="0"/>
    <n v="0"/>
    <n v="0"/>
    <n v="0"/>
    <n v="0"/>
    <n v="0"/>
    <n v="0"/>
    <n v="74200"/>
    <s v="Por solicitud de la EPS en el SRX126059"/>
    <n v="0"/>
    <n v="74200"/>
    <s v="DEVOLUCION"/>
    <s v="AUT: SE DEVUELVE FACTURA SERVICIO DERIVADO DE URGENCIAS NO C UENTA CON AUTORIZACION POR PARACLINICO FAVOR SOLIICTAR PARADAR TRAMITE.JENNIFER REBOLLEDO                                                                                                                                                                                                                                                                                                                                                                                                                                                                                                                                                                                                                                                                                                                                                                                                                                                                                                                                                                                                                                                                                                                                                                                                                                                                                                                                                                                                      "/>
    <s v="AUTORIZACION"/>
    <n v="0"/>
  </r>
  <r>
    <n v="891411663"/>
    <s v="ESE HOSPITAL SANTA MONICA"/>
    <s v="HSM"/>
    <n v="1279806"/>
    <s v="HSM1279806"/>
    <s v="891411663_HSM1279806"/>
    <d v="2023-05-15T00:00:00"/>
    <d v="2023-06-22T00:00:00"/>
    <n v="97940"/>
    <n v="97940"/>
    <s v="EVENTO CONTRIBUTIVO"/>
    <s v="DOSQUEBRADAS"/>
    <s v="Factura aceptada por la IPS"/>
    <x v="0"/>
    <n v="0"/>
    <m/>
    <m/>
    <m/>
    <n v="97940"/>
    <n v="0"/>
    <n v="0"/>
    <n v="0"/>
    <m/>
    <m/>
    <m/>
    <n v="0"/>
    <n v="0"/>
    <n v="0"/>
    <m/>
    <m/>
    <m/>
    <n v="0"/>
    <n v="0"/>
    <n v="0"/>
    <m/>
    <m/>
    <m/>
    <n v="0"/>
    <s v="Devuelta CA"/>
    <d v="2023-05-15T00:00:00"/>
    <d v="2023-06-22T00:00:00"/>
    <d v="2023-06-23T00:00:00"/>
    <n v="97940"/>
    <n v="97940"/>
    <n v="0"/>
    <n v="0"/>
    <n v="0"/>
    <n v="0"/>
    <n v="0"/>
    <n v="0"/>
    <n v="0"/>
    <n v="97940"/>
    <s v="Por solicitud de la EPS en el SRX126034"/>
    <n v="0"/>
    <n v="97940"/>
    <s v="DEVOLUCION"/>
    <s v="AUT: SE DEVUELVE FACTURA NO CUENTA CON AUTORIZACION POR LOS SERVICIOS DE URGENCIAS FAVOR SOLICITAR.JENNIFER REBOLLEDO                                                                                                                                                                                                                                                                                                                                                                                                                                                                                                                                                                                                                                                                                                                                                                                                                                                                                                                                                                                                                                                                                                                                                                                                                                                                                                                                                                                                                                       "/>
    <s v="AUTORIZACION"/>
    <n v="0"/>
  </r>
  <r>
    <n v="891411663"/>
    <s v="ESE HOSPITAL SANTA MONICA"/>
    <s v="HSM"/>
    <n v="1279704"/>
    <s v="HSM1279704"/>
    <s v="891411663_HSM1279704"/>
    <d v="2023-05-15T00:00:00"/>
    <d v="2023-06-22T00:00:00"/>
    <n v="159100"/>
    <n v="159100"/>
    <s v="EVENTO SUBSIDIADO"/>
    <s v="DOSQUEBRADAS"/>
    <s v="Factura aceptada por la IPS"/>
    <x v="0"/>
    <n v="0"/>
    <m/>
    <m/>
    <m/>
    <n v="159100"/>
    <n v="0"/>
    <n v="0"/>
    <n v="0"/>
    <m/>
    <m/>
    <m/>
    <n v="0"/>
    <n v="0"/>
    <n v="0"/>
    <m/>
    <m/>
    <m/>
    <n v="0"/>
    <n v="0"/>
    <n v="0"/>
    <m/>
    <m/>
    <m/>
    <n v="0"/>
    <s v="Devuelta CA"/>
    <d v="2023-05-15T00:00:00"/>
    <d v="2023-06-22T00:00:00"/>
    <d v="2023-06-23T00:00:00"/>
    <n v="159100"/>
    <n v="159100"/>
    <n v="0"/>
    <n v="0"/>
    <n v="0"/>
    <n v="0"/>
    <n v="0"/>
    <n v="0"/>
    <n v="0"/>
    <n v="159100"/>
    <s v="Por solicitud de la EPS en el SRX125957"/>
    <n v="0"/>
    <n v="159100"/>
    <s v="DEVOLUCION"/>
    <s v="AUT: SE DEVUELVE FACTURA SERVICIO DERIVADO DE URGENCIAS NO C UENTA CON AUTORIZACION POR PARACLINICOS FAVOR SOLICITAR.JENIFER REBOLLEDO                                                                                                                                                                                                                                                                                                                                                                                                                                                                                                                                                                                                                                                                                                                                                                                                                                                                                                                                                                                                                                                                                                                                                                                                                                                                                                                                                                                                                      "/>
    <s v="AUTORIZACION"/>
    <n v="0"/>
  </r>
  <r>
    <n v="891411663"/>
    <s v="ESE HOSPITAL SANTA MONICA"/>
    <s v="HSM"/>
    <n v="1279822"/>
    <s v="HSM1279822"/>
    <s v="891411663_HSM1279822"/>
    <d v="2023-05-15T00:00:00"/>
    <d v="2023-06-22T00:00:00"/>
    <n v="170600"/>
    <n v="170600"/>
    <s v="EVENTO SUBSIDIADO"/>
    <s v="DOSQUEBRADAS"/>
    <s v="Factura aceptada por la IPS"/>
    <x v="0"/>
    <n v="0"/>
    <m/>
    <m/>
    <m/>
    <n v="170600"/>
    <n v="0"/>
    <n v="0"/>
    <n v="0"/>
    <m/>
    <m/>
    <m/>
    <n v="0"/>
    <n v="0"/>
    <n v="0"/>
    <m/>
    <m/>
    <m/>
    <n v="0"/>
    <n v="0"/>
    <n v="0"/>
    <m/>
    <m/>
    <m/>
    <n v="0"/>
    <s v="Devuelta CA"/>
    <d v="2023-05-15T00:00:00"/>
    <d v="2023-06-22T00:00:00"/>
    <d v="2023-06-23T00:00:00"/>
    <n v="170600"/>
    <n v="170600"/>
    <n v="0"/>
    <n v="0"/>
    <n v="0"/>
    <n v="0"/>
    <n v="0"/>
    <n v="0"/>
    <n v="0"/>
    <n v="170600"/>
    <s v="Por solicitud de la EPS en el SRX125952"/>
    <n v="0"/>
    <n v="170600"/>
    <s v="DEVOLUCION"/>
    <s v="AUT: SE DEVUELVE FACTURA SERVICIO DERIVADO DE URGENCIAS NO C UENTA CON AUTORIZACION FAVOR SOLICITAR PARA DAR TRAMITE.JENIFER REBOLLEDO                                                                                                                                                                                                                                                                                                                                                                                                                                                                                                                                                                                                                                                                                                                                                                                                                                                                                                                                                                                                                                                                                                                                                                                                                                                                                                                                                                                                                      "/>
    <s v="AUTORIZACION"/>
    <n v="0"/>
  </r>
  <r>
    <n v="891411663"/>
    <s v="ESE HOSPITAL SANTA MONICA"/>
    <s v="HSM"/>
    <n v="1280369"/>
    <s v="HSM1280369"/>
    <s v="891411663_HSM1280369"/>
    <d v="2023-05-17T00:00:00"/>
    <d v="2023-06-22T00:00:00"/>
    <n v="50200"/>
    <n v="50200"/>
    <s v="EVENTO SUBSIDIADO"/>
    <s v="DOSQUEBRADAS"/>
    <s v="Factura aceptada por la IPS"/>
    <x v="0"/>
    <n v="0"/>
    <m/>
    <m/>
    <m/>
    <n v="50200"/>
    <n v="0"/>
    <n v="0"/>
    <n v="0"/>
    <m/>
    <m/>
    <m/>
    <n v="0"/>
    <n v="0"/>
    <n v="0"/>
    <m/>
    <m/>
    <m/>
    <n v="0"/>
    <n v="0"/>
    <n v="0"/>
    <m/>
    <m/>
    <m/>
    <n v="0"/>
    <s v="Devuelta CA"/>
    <d v="2023-05-17T00:00:00"/>
    <d v="2023-06-22T00:00:00"/>
    <d v="2023-06-23T00:00:00"/>
    <n v="50200"/>
    <n v="50200"/>
    <n v="0"/>
    <n v="0"/>
    <n v="0"/>
    <n v="0"/>
    <n v="0"/>
    <n v="0"/>
    <n v="0"/>
    <n v="50200"/>
    <s v="Por solicitud de la EPS en el SRX126155"/>
    <n v="0"/>
    <n v="50200"/>
    <s v="DEVOLUCION"/>
    <s v="AUT: SE DEVUELVE FACTURA NO CUENTA CON AUTORIZACION EL NAP Q UE ANEXAN SE ENCUENTRA PRESENTADO Y PAGO EN LA FACTURA HSM-271132 FAVOR VALIDAR.JENNIFER REBOLLEDO                                                                                                                                                                                                                                                                                                                                                                                                                                                                                                                                                                                                                                                                                                                                                                                                                                                                                                                                                                                                                                                                                                                                                                                                                                                                                                                                                                                             "/>
    <s v="AUTORIZACION"/>
    <n v="0"/>
  </r>
  <r>
    <n v="891411663"/>
    <s v="ESE HOSPITAL SANTA MONICA"/>
    <s v="HSM"/>
    <n v="1280363"/>
    <s v="HSM1280363"/>
    <s v="891411663_HSM1280363"/>
    <d v="2023-05-17T00:00:00"/>
    <d v="2023-06-22T00:00:00"/>
    <n v="135700"/>
    <n v="135700"/>
    <s v="EVENTO SUBSIDIADO"/>
    <s v="DOSQUEBRADAS"/>
    <s v="Factura aceptada por la IPS"/>
    <x v="0"/>
    <n v="0"/>
    <m/>
    <m/>
    <m/>
    <n v="135700"/>
    <n v="0"/>
    <n v="0"/>
    <n v="0"/>
    <m/>
    <m/>
    <m/>
    <n v="0"/>
    <n v="0"/>
    <n v="0"/>
    <m/>
    <m/>
    <m/>
    <n v="0"/>
    <n v="0"/>
    <n v="0"/>
    <m/>
    <m/>
    <m/>
    <n v="0"/>
    <s v="Devuelta CA"/>
    <d v="2023-05-17T00:00:00"/>
    <d v="2023-06-22T00:00:00"/>
    <d v="2023-06-23T00:00:00"/>
    <n v="135700"/>
    <n v="135700"/>
    <n v="0"/>
    <n v="0"/>
    <n v="0"/>
    <n v="0"/>
    <n v="0"/>
    <n v="0"/>
    <n v="0"/>
    <n v="135700"/>
    <s v="Por solicitud de la EPS en el SRX125985"/>
    <n v="0"/>
    <n v="135700"/>
    <s v="DEVOLUCION"/>
    <s v="AUT: SE DEVUELVE FACTURA SERVICIO DERIVADO DE URGENCIAS NO C UENTA CON AUTORIZACION POR PARACLINICOS FAVOR SOLICITAR PAR DAR TRAMITE.JENNIFER REBOLLEDO                                                                                                                                                                                                                                                                                                                                                                                                                                                                                                                                                                                                                                                                                                                                                                                                                                                                                                                                                                                                                                                                                                                                                                                                                                                                                                                                                                                                     "/>
    <s v="AUTORIZACION"/>
    <n v="0"/>
  </r>
  <r>
    <n v="891411663"/>
    <s v="ESE HOSPITAL SANTA MONICA"/>
    <s v="HSM"/>
    <n v="1280362"/>
    <s v="HSM1280362"/>
    <s v="891411663_HSM1280362"/>
    <d v="2023-05-17T00:00:00"/>
    <d v="2023-06-22T00:00:00"/>
    <n v="205900"/>
    <n v="205900"/>
    <s v="EVENTO SUBSIDIADO"/>
    <s v="DOSQUEBRADAS"/>
    <s v="Factura aceptada por la IPS"/>
    <x v="0"/>
    <n v="0"/>
    <m/>
    <m/>
    <m/>
    <n v="205900"/>
    <n v="0"/>
    <n v="0"/>
    <n v="0"/>
    <m/>
    <m/>
    <m/>
    <n v="0"/>
    <n v="0"/>
    <n v="0"/>
    <m/>
    <m/>
    <m/>
    <n v="0"/>
    <n v="0"/>
    <n v="0"/>
    <m/>
    <m/>
    <m/>
    <n v="0"/>
    <s v="Devuelta CA"/>
    <d v="2023-05-17T00:00:00"/>
    <d v="2023-06-22T00:00:00"/>
    <d v="2023-06-23T00:00:00"/>
    <n v="205900"/>
    <n v="205900"/>
    <n v="0"/>
    <n v="0"/>
    <n v="0"/>
    <n v="0"/>
    <n v="0"/>
    <n v="0"/>
    <n v="0"/>
    <n v="205900"/>
    <s v="Por solicitud de la EPS en el SRX125938"/>
    <n v="0"/>
    <n v="205900"/>
    <s v="DEVOLUCION"/>
    <s v="AUT: SE DEVUELVE FACTURA NO CUENTA CON AUTORIZACION POR LOS SERVICIOS DERIVADOS DE URGENCIAS FAVOR SOLICITAR PARA DAR TRAMITE.JENNIFER REBOLLEDO                                                                                                                                                                                                                                                                                                                                                                                                                                                                                                                                                                                                                                                                                                                                                                                                                                                                                                                                                                                                                                                                                                                                                                                                                                                                                                                                                                                                            "/>
    <s v="AUTORIZACION"/>
    <n v="0"/>
  </r>
  <r>
    <n v="891411663"/>
    <s v="ESE HOSPITAL SANTA MONICA"/>
    <s v="HSM"/>
    <n v="1281250"/>
    <s v="HSM1281250"/>
    <s v="891411663_HSM1281250"/>
    <d v="2023-05-18T00:00:00"/>
    <d v="2023-06-22T00:00:00"/>
    <n v="49000"/>
    <n v="49000"/>
    <s v="EVENTO SUBSIDIADO"/>
    <s v="DOSQUEBRADAS"/>
    <s v="Factura aceptada por la IPS"/>
    <x v="0"/>
    <n v="0"/>
    <m/>
    <m/>
    <m/>
    <n v="49000"/>
    <n v="0"/>
    <n v="0"/>
    <n v="0"/>
    <m/>
    <m/>
    <m/>
    <n v="0"/>
    <n v="0"/>
    <n v="0"/>
    <m/>
    <m/>
    <m/>
    <n v="0"/>
    <n v="0"/>
    <n v="0"/>
    <m/>
    <m/>
    <m/>
    <n v="0"/>
    <s v="Devuelta CA"/>
    <d v="2023-05-18T00:00:00"/>
    <d v="2023-06-24T00:00:00"/>
    <d v="2023-06-26T00:00:00"/>
    <n v="49000"/>
    <n v="49000"/>
    <n v="0"/>
    <n v="0"/>
    <n v="0"/>
    <n v="0"/>
    <n v="0"/>
    <n v="0"/>
    <n v="0"/>
    <n v="49000"/>
    <s v="Por solicitud de la EPS en el SRX126164"/>
    <n v="0"/>
    <n v="49000"/>
    <s v="DEVOLUCION"/>
    <s v="AUT: SE DEVUELVE FACTURA SERVICIO DERIVADO DE URGENCIAS NO C UENTA CON AUTORIZACION POR PARACLINICO  FAVOR VALIDAR Y SOICITAR PARA DAR TRAMITE.JENNIFER REBOLLEDO                                                                                                                                                                                                                                                                                                                                                                                                                                                                                                                                                                                                                                                                                                                                                                                                                                                                                                                                                                                                                                                                                                                                                                                                                                                                                                                                                                                          "/>
    <s v="AUTORIZACION"/>
    <n v="0"/>
  </r>
  <r>
    <n v="891411663"/>
    <s v="ESE HOSPITAL SANTA MONICA"/>
    <s v="HSM"/>
    <n v="1281252"/>
    <s v="HSM1281252"/>
    <s v="891411663_HSM1281252"/>
    <d v="2023-05-18T00:00:00"/>
    <d v="2023-06-22T00:00:00"/>
    <n v="49000"/>
    <n v="49000"/>
    <s v="EVENTO SUBSIDIADO"/>
    <s v="DOSQUEBRADAS"/>
    <s v="Factura aceptada por la IPS"/>
    <x v="0"/>
    <n v="0"/>
    <m/>
    <m/>
    <m/>
    <n v="49000"/>
    <n v="0"/>
    <n v="0"/>
    <n v="0"/>
    <m/>
    <m/>
    <m/>
    <n v="0"/>
    <n v="0"/>
    <n v="0"/>
    <m/>
    <m/>
    <m/>
    <n v="0"/>
    <n v="0"/>
    <n v="0"/>
    <m/>
    <m/>
    <m/>
    <n v="0"/>
    <s v="Devuelta CA"/>
    <d v="2023-05-18T00:00:00"/>
    <d v="2023-06-22T00:00:00"/>
    <d v="2023-06-23T00:00:00"/>
    <n v="49000"/>
    <n v="49000"/>
    <n v="0"/>
    <n v="0"/>
    <n v="0"/>
    <n v="0"/>
    <n v="0"/>
    <n v="0"/>
    <n v="0"/>
    <n v="49000"/>
    <s v="Por solicitud de la EPS en el SRX126165"/>
    <n v="0"/>
    <n v="49000"/>
    <s v="DEVOLUCION"/>
    <s v="AUT: SE DEVUELVE FACTURA SERVICIO DERIVADO DE URGENCIAS NO C UENTA CON AUTORIZACION POR PARACLINICO FAVOR SOLICITAR.JENNER REBOLLEDO                                                                                                                                                                                                                                                                                                                                                                                                                                                                                                                                                                                                                                                                                                                                                                                                                                                                                                                                                                                                                                                                                                                                                                                                                                                                                                                                                                                                                        "/>
    <s v="AUTORIZACION"/>
    <n v="0"/>
  </r>
  <r>
    <n v="891411663"/>
    <s v="ESE HOSPITAL SANTA MONICA"/>
    <s v="HSM"/>
    <n v="1281519"/>
    <s v="HSM1281519"/>
    <s v="891411663_HSM1281519"/>
    <d v="2023-05-23T00:00:00"/>
    <d v="2023-06-22T00:00:00"/>
    <n v="14300"/>
    <n v="14300"/>
    <s v="EVENTO CONTRIBUTIVO"/>
    <s v="DOSQUEBRADAS"/>
    <s v="Factura aceptada por la IPS"/>
    <x v="0"/>
    <n v="0"/>
    <m/>
    <m/>
    <m/>
    <n v="14300"/>
    <n v="0"/>
    <n v="0"/>
    <n v="0"/>
    <m/>
    <m/>
    <m/>
    <n v="0"/>
    <n v="0"/>
    <n v="0"/>
    <m/>
    <m/>
    <m/>
    <n v="0"/>
    <n v="0"/>
    <n v="0"/>
    <m/>
    <m/>
    <m/>
    <n v="0"/>
    <s v="Devuelta CA"/>
    <d v="2023-05-23T00:00:00"/>
    <d v="2023-06-22T00:00:00"/>
    <d v="2023-06-23T00:00:00"/>
    <n v="14300"/>
    <n v="14300"/>
    <n v="0"/>
    <n v="0"/>
    <n v="0"/>
    <n v="0"/>
    <n v="0"/>
    <n v="0"/>
    <n v="0"/>
    <n v="14300"/>
    <s v="Por solicitud de la EPS en el SRX126264"/>
    <n v="0"/>
    <n v="14300"/>
    <s v="DEVOLUCION"/>
    <s v="PAIWEB/SPTE.INCOMPLETO: SE DEVUELVE FACTURA SERVICIO DE VACU NACION AL VALIDAR EN PAIWEB NO SE ENCUENTRA REPORTADO EL SEVICIO SOPORTES ILEGIBLES.JENNIFER REBOLLEDO                                                                                                                                                                                                                                                                                                                                                                                                                                                                                                                                                                                                                                        "/>
    <s v="VACUNA"/>
    <n v="0"/>
  </r>
  <r>
    <n v="891411663"/>
    <s v="ESE HOSPITAL SANTA MONICA"/>
    <s v="HSM"/>
    <n v="1281474"/>
    <s v="HSM1281474"/>
    <s v="891411663_HSM1281474"/>
    <d v="2023-05-23T00:00:00"/>
    <d v="2023-06-22T00:00:00"/>
    <n v="188800"/>
    <n v="188800"/>
    <s v="EVENTO SUBSIDIADO"/>
    <s v="DOSQUEBRADAS"/>
    <s v="Factura aceptada por la IPS"/>
    <x v="0"/>
    <n v="0"/>
    <m/>
    <m/>
    <m/>
    <n v="188800"/>
    <n v="0"/>
    <n v="0"/>
    <n v="0"/>
    <m/>
    <m/>
    <m/>
    <n v="0"/>
    <n v="0"/>
    <n v="0"/>
    <m/>
    <m/>
    <m/>
    <n v="0"/>
    <n v="0"/>
    <n v="0"/>
    <m/>
    <m/>
    <m/>
    <n v="0"/>
    <s v="Devuelta CA"/>
    <d v="2023-05-23T00:00:00"/>
    <d v="2023-06-22T00:00:00"/>
    <d v="2023-06-24T00:00:00"/>
    <n v="188800"/>
    <n v="188800"/>
    <n v="0"/>
    <n v="0"/>
    <n v="0"/>
    <n v="0"/>
    <n v="0"/>
    <n v="0"/>
    <n v="0"/>
    <n v="188800"/>
    <s v="Por solicitud de la EPS en el SRX126231"/>
    <n v="0"/>
    <n v="188800"/>
    <s v="DEVOLUCION"/>
    <s v="PGP/CAPITA/AUT: SE DEVUELVE FACTURA CUPS 936800 SE ENCUENTRA  INCLUIDO DNTRO DE LA CAPITA, NO CUENTA CON AUTORIZACION.JENIFER REBOLLEDO                                                                                                                                                                                                                                                                                                                                                                                                                                                                                                                                                                                                                                                                                                                                                                                                                                                                                                                                                                                                                                                                                                                                                                                                                                                                                                                                                                                                                     "/>
    <s v="PGP"/>
    <n v="0"/>
  </r>
  <r>
    <n v="891411663"/>
    <s v="ESE HOSPITAL SANTA MONICA"/>
    <s v="HSM"/>
    <n v="1282416"/>
    <s v="HSM1282416"/>
    <s v="891411663_HSM1282416"/>
    <d v="2023-05-24T00:00:00"/>
    <d v="2023-06-22T00:00:00"/>
    <n v="62900"/>
    <n v="62900"/>
    <s v="EVENTO SUBSIDIADO"/>
    <s v="DOSQUEBRADAS"/>
    <s v="Factura aceptada por la IPS"/>
    <x v="0"/>
    <n v="0"/>
    <m/>
    <m/>
    <m/>
    <n v="62900"/>
    <n v="0"/>
    <n v="0"/>
    <n v="0"/>
    <m/>
    <m/>
    <m/>
    <n v="0"/>
    <n v="0"/>
    <n v="0"/>
    <m/>
    <m/>
    <m/>
    <n v="0"/>
    <n v="0"/>
    <n v="0"/>
    <m/>
    <m/>
    <m/>
    <n v="0"/>
    <s v="Devuelta CA"/>
    <d v="2023-05-24T00:00:00"/>
    <d v="2023-06-22T00:00:00"/>
    <d v="2023-06-23T00:00:00"/>
    <n v="62900"/>
    <n v="62900"/>
    <n v="0"/>
    <n v="0"/>
    <n v="0"/>
    <n v="0"/>
    <n v="0"/>
    <n v="0"/>
    <n v="0"/>
    <n v="62900"/>
    <s v="Por solicitud de la EPS en el SRX126097"/>
    <n v="0"/>
    <n v="62900"/>
    <s v="DEVOLUCION"/>
    <s v="AUT: SE DEVUELVE FACTURA SERVICIO DERIVADO DE URGENCIAS NO C UENTA CON AUTORIZACION POR PARACLINICOS FAVOR SOLICITAR PAR DAR TRAMITE.JENNIFER REBOLLEDO                                                                                                                                                                                                                                                                                                                                                                                                                                                                                                                                                                                                                                                                                                                                                                                                                                                                                                                                                                                                                                                                                                                                                                                                                                                                                                                                                                                                     "/>
    <s v="AUTORIZACION"/>
    <n v="0"/>
  </r>
  <r>
    <n v="891411663"/>
    <s v="ESE HOSPITAL SANTA MONICA"/>
    <s v="HSM"/>
    <n v="1282417"/>
    <s v="HSM1282417"/>
    <s v="891411663_HSM1282417"/>
    <d v="2023-05-24T00:00:00"/>
    <d v="2023-06-22T00:00:00"/>
    <n v="84900"/>
    <n v="84900"/>
    <s v="EVENTO SUBSIDIADO"/>
    <s v="DOSQUEBRADAS"/>
    <s v="Factura aceptada por la IPS"/>
    <x v="0"/>
    <n v="0"/>
    <m/>
    <m/>
    <m/>
    <n v="84900"/>
    <n v="0"/>
    <n v="0"/>
    <n v="0"/>
    <m/>
    <m/>
    <m/>
    <n v="0"/>
    <n v="0"/>
    <n v="0"/>
    <m/>
    <m/>
    <m/>
    <n v="0"/>
    <n v="0"/>
    <n v="0"/>
    <m/>
    <m/>
    <m/>
    <n v="0"/>
    <s v="Devuelta CA"/>
    <d v="2023-05-24T00:00:00"/>
    <d v="2023-06-22T00:00:00"/>
    <d v="2023-06-23T00:00:00"/>
    <n v="84900"/>
    <n v="84900"/>
    <n v="0"/>
    <n v="0"/>
    <n v="0"/>
    <n v="0"/>
    <n v="0"/>
    <n v="0"/>
    <n v="0"/>
    <n v="84900"/>
    <s v="Por solicitud de la EPS en el SRX126047"/>
    <n v="0"/>
    <n v="84900"/>
    <s v="DEVOLUCION"/>
    <s v="AUT: SE DEVUELVE FACTURA SERVICIO DERIVADO DE URGENCIAS NO C UENTA CON AUTORIZACION POR PARACLINICOS FAVOR SOLICITAR PAR DAR TRAMITE.JENNIFER REBOLLEDO                                                                                                                                                                                                                                                                                                                                                                                                                                                                                                                                                                                                                                                                                                                                                                                                                                                                                                                                                                                                                                                                                                                                                                                                                                                                                                                                                                                                     "/>
    <s v="AUTORIZACION"/>
    <n v="0"/>
  </r>
  <r>
    <n v="891411663"/>
    <s v="ESE HOSPITAL SANTA MONICA"/>
    <s v="HSM"/>
    <n v="1282723"/>
    <s v="HSM1282723"/>
    <s v="891411663_HSM1282723"/>
    <d v="2023-05-25T00:00:00"/>
    <d v="2023-06-22T00:00:00"/>
    <n v="188800"/>
    <n v="188800"/>
    <s v="EVENTO SUBSIDIADO"/>
    <s v="DOSQUEBRADAS"/>
    <s v="Factura aceptada por la IPS"/>
    <x v="0"/>
    <n v="0"/>
    <m/>
    <m/>
    <m/>
    <n v="188800"/>
    <n v="0"/>
    <n v="0"/>
    <n v="0"/>
    <m/>
    <m/>
    <m/>
    <n v="0"/>
    <n v="0"/>
    <n v="0"/>
    <m/>
    <m/>
    <m/>
    <n v="0"/>
    <n v="0"/>
    <n v="0"/>
    <m/>
    <m/>
    <m/>
    <n v="0"/>
    <s v="Devuelta CA"/>
    <d v="2023-05-25T00:00:00"/>
    <d v="2023-06-22T00:00:00"/>
    <d v="2023-06-24T00:00:00"/>
    <n v="188800"/>
    <n v="188800"/>
    <n v="0"/>
    <n v="0"/>
    <n v="0"/>
    <n v="0"/>
    <n v="0"/>
    <n v="0"/>
    <n v="0"/>
    <n v="188800"/>
    <s v="Por solicitud de la EPS en el SRX126232"/>
    <n v="0"/>
    <n v="188800"/>
    <s v="DEVOLUCION"/>
    <s v="PGP/CAPITA/AUT: SE DEVUELVE FACTURA SERVICIO INMOVILIZACION O MANIPULACION ARTICULAR CUPS 936800 SE ENCUENTRA INCLUIDO DENTRO DE LA CAPITA, NO CUENTA CON AUTORIZACION.JENNIFER REBO LLEDO                                                                                                                                                                                                                                                                                                                                                                                                                                                                                                                                                                                                                                                                                                                                                                                                                                                                                                                                                                                                                                                                                                                                                                                                                                                                                                                                                                  "/>
    <s v="PGP"/>
    <n v="0"/>
  </r>
  <r>
    <n v="891411663"/>
    <s v="ESE HOSPITAL SANTA MONICA"/>
    <s v="HSM"/>
    <n v="1283051"/>
    <s v="HSM1283051"/>
    <s v="891411663_HSM1283051"/>
    <d v="2023-05-26T00:00:00"/>
    <d v="2023-06-22T00:00:00"/>
    <n v="18900"/>
    <n v="18900"/>
    <s v="EVENTO SUBSIDIADO"/>
    <s v="DOSQUEBRADAS"/>
    <s v="Factura aceptada por la IPS"/>
    <x v="0"/>
    <n v="0"/>
    <m/>
    <m/>
    <m/>
    <n v="18900"/>
    <n v="0"/>
    <n v="0"/>
    <n v="0"/>
    <m/>
    <m/>
    <m/>
    <n v="0"/>
    <n v="0"/>
    <n v="0"/>
    <m/>
    <m/>
    <m/>
    <n v="0"/>
    <n v="0"/>
    <n v="0"/>
    <m/>
    <m/>
    <m/>
    <n v="0"/>
    <s v="Devuelta CA"/>
    <d v="2023-05-26T00:00:00"/>
    <d v="2023-06-22T00:00:00"/>
    <d v="2023-06-23T00:00:00"/>
    <n v="18900"/>
    <n v="18900"/>
    <n v="0"/>
    <n v="0"/>
    <n v="0"/>
    <n v="0"/>
    <n v="0"/>
    <n v="0"/>
    <n v="0"/>
    <n v="18900"/>
    <s v="Por solicitud de la EPS en el SRX126180"/>
    <n v="0"/>
    <n v="18900"/>
    <s v="DEVOLUCION"/>
    <s v="AUT: SE DEVUELVE FACTURA SERVICIO DERIVADO DE URGENCIAS NO C UENTA CON AUTORIZACION POR PARACLINICOS FAVOR SOLICITAR PAR DAR TRAMITE.JENNIFER REBOLLEDO                                                                                                                                                                                                                                                                                                                                                                                                                                                                                                                                                                                                                                                                                                                                                                                                                                                                                                                                                                                                                                                                                                                                                                                                                                                                                                                                                                                                     "/>
    <s v="AUTORIZACION"/>
    <n v="0"/>
  </r>
  <r>
    <n v="891411663"/>
    <s v="ESE HOSPITAL SANTA MONICA"/>
    <s v="HSM"/>
    <n v="1283094"/>
    <s v="HSM1283094"/>
    <s v="891411663_HSM1283094"/>
    <d v="2023-05-26T00:00:00"/>
    <d v="2023-06-22T00:00:00"/>
    <n v="26100"/>
    <n v="26100"/>
    <s v="EVENTO SUBSIDIADO"/>
    <s v="DOSQUEBRADAS"/>
    <s v="Factura aceptada por la IPS"/>
    <x v="0"/>
    <n v="0"/>
    <m/>
    <m/>
    <m/>
    <n v="26100"/>
    <n v="0"/>
    <n v="0"/>
    <n v="0"/>
    <m/>
    <m/>
    <m/>
    <n v="0"/>
    <n v="0"/>
    <n v="0"/>
    <m/>
    <m/>
    <m/>
    <n v="0"/>
    <n v="0"/>
    <n v="0"/>
    <m/>
    <m/>
    <m/>
    <n v="0"/>
    <s v="Devuelta CA"/>
    <d v="2023-05-26T00:00:00"/>
    <d v="2023-06-22T00:00:00"/>
    <d v="2023-06-23T00:00:00"/>
    <n v="26100"/>
    <n v="26100"/>
    <n v="0"/>
    <n v="0"/>
    <n v="0"/>
    <n v="0"/>
    <n v="0"/>
    <n v="0"/>
    <n v="0"/>
    <n v="26100"/>
    <s v="Por solicitud de la EPS en el SRX126175"/>
    <n v="0"/>
    <n v="26100"/>
    <s v="DEVOLUCION"/>
    <s v="AUT: SE DEVUELVE FACTURA SERVICIO DERIVADO DE URGENCIAS NO C UENTA CON AUTORIZACION POR SERVICIO FAVOR SOLICITAR PARA    DAR TRAMITE.JENNIFER REBOLLEDO                                                                                                                                                                                                                                                                                                                                                                                                                                                                                                                                                                                                                                                                                                                                                                                                                                                                                                                                                                                                                                                                                                                                                                                                                                                                                                                                                                                                     "/>
    <s v="AUTORIZACION"/>
    <n v="0"/>
  </r>
  <r>
    <n v="891411663"/>
    <s v="ESE HOSPITAL SANTA MONICA"/>
    <s v="HSM"/>
    <n v="1283050"/>
    <s v="HSM1283050"/>
    <s v="891411663_HSM1283050"/>
    <d v="2023-05-26T00:00:00"/>
    <d v="2023-06-22T00:00:00"/>
    <n v="68100"/>
    <n v="68100"/>
    <s v="EVENTO SUBSIDIADO"/>
    <s v="DOSQUEBRADAS"/>
    <s v="Factura aceptada por la IPS"/>
    <x v="0"/>
    <n v="0"/>
    <m/>
    <m/>
    <m/>
    <n v="68100"/>
    <n v="0"/>
    <n v="0"/>
    <n v="0"/>
    <m/>
    <m/>
    <m/>
    <n v="0"/>
    <n v="0"/>
    <n v="0"/>
    <m/>
    <m/>
    <m/>
    <n v="0"/>
    <n v="0"/>
    <n v="0"/>
    <m/>
    <m/>
    <m/>
    <n v="0"/>
    <s v="Devuelta CA"/>
    <d v="2023-05-26T00:00:00"/>
    <d v="2023-06-22T00:00:00"/>
    <d v="2023-06-23T00:00:00"/>
    <n v="68100"/>
    <n v="68100"/>
    <n v="0"/>
    <n v="0"/>
    <n v="0"/>
    <n v="0"/>
    <n v="0"/>
    <n v="0"/>
    <n v="0"/>
    <n v="68100"/>
    <s v="Por solicitud de la EPS en el SRX126079"/>
    <n v="0"/>
    <n v="68100"/>
    <s v="DEVOLUCION"/>
    <s v="AUT: SE DEVUELVE FACTURA SERVICIO DERIVADO DE URGENCIAS NO C UENTA CON AUTORIZACION POR PARACLINICOS FAVOR SOLICITAR PAR DAR TRAMITE.JENNIFER REBOLLEDO                                                                                                                                                                                                                                                                                                                                                                                                                                                                                                                                                                                                                                                                                                                                                                                                                                                                                                                                                                                                                                                                                                                                                                                                                                                                                                                                                                                                     "/>
    <s v="AUTORIZACION"/>
    <n v="0"/>
  </r>
  <r>
    <n v="891411663"/>
    <s v="ESE HOSPITAL SANTA MONICA"/>
    <s v="HSM"/>
    <n v="1282980"/>
    <s v="HSM1282980"/>
    <s v="891411663_HSM1282980"/>
    <d v="2023-05-26T00:00:00"/>
    <d v="2023-06-22T00:00:00"/>
    <n v="136600"/>
    <n v="136600"/>
    <s v="EVENTO SUBSIDIADO"/>
    <s v="DOSQUEBRADAS"/>
    <s v="Factura aceptada por la IPS"/>
    <x v="0"/>
    <n v="0"/>
    <m/>
    <m/>
    <m/>
    <n v="136600"/>
    <n v="0"/>
    <n v="0"/>
    <n v="0"/>
    <m/>
    <m/>
    <m/>
    <n v="0"/>
    <n v="0"/>
    <n v="0"/>
    <m/>
    <m/>
    <m/>
    <n v="0"/>
    <n v="0"/>
    <n v="0"/>
    <m/>
    <m/>
    <m/>
    <n v="0"/>
    <s v="Devuelta CA"/>
    <d v="2023-05-26T00:00:00"/>
    <d v="2023-06-22T00:00:00"/>
    <d v="2023-06-23T00:00:00"/>
    <n v="136600"/>
    <n v="136600"/>
    <n v="0"/>
    <n v="0"/>
    <n v="0"/>
    <n v="0"/>
    <n v="0"/>
    <n v="0"/>
    <n v="0"/>
    <n v="136600"/>
    <s v="Por solicitud de la EPS en el SRX125983"/>
    <n v="0"/>
    <n v="136600"/>
    <s v="DEVOLUCION"/>
    <s v="AUT: SE DEVUELVE FACTURA SERVICIO DERIVADO DE URGENCIAS NO C UENTA CON AUTORIZACION POR PARACLINICOS FAVOR SOLICITAR PAR DAR TRAMITE.JENNIFER REBOLLEDO                                                                                                                                                                                                                                                                                                                                                                                                                                                                                                                                                                                                                                                                                                                                                                                                                                                                                                                                                                                                                                                                                                                                                                                                                                                                                                                                                                                                     "/>
    <s v="AUTORIZACION"/>
    <n v="0"/>
  </r>
  <r>
    <n v="891411663"/>
    <s v="ESE HOSPITAL SANTA MONICA"/>
    <s v="HSM"/>
    <n v="1285461"/>
    <s v="HSM1285461"/>
    <s v="891411663_HSM1285461"/>
    <d v="2023-05-31T00:00:00"/>
    <d v="2023-06-22T00:00:00"/>
    <n v="74200"/>
    <n v="74200"/>
    <s v="EVENTO SUBSIDIADO"/>
    <s v="DOSQUEBRADAS"/>
    <s v="Factura aceptada por la IPS"/>
    <x v="0"/>
    <n v="0"/>
    <m/>
    <m/>
    <m/>
    <n v="74200"/>
    <n v="0"/>
    <n v="0"/>
    <n v="0"/>
    <m/>
    <m/>
    <m/>
    <n v="0"/>
    <n v="0"/>
    <n v="0"/>
    <m/>
    <m/>
    <m/>
    <n v="0"/>
    <n v="0"/>
    <n v="0"/>
    <m/>
    <m/>
    <m/>
    <n v="0"/>
    <s v="Devuelta CA"/>
    <d v="2023-05-31T00:00:00"/>
    <d v="2023-06-22T00:00:00"/>
    <d v="2023-06-23T00:00:00"/>
    <n v="74200"/>
    <n v="74200"/>
    <n v="0"/>
    <n v="0"/>
    <n v="0"/>
    <n v="0"/>
    <n v="0"/>
    <n v="0"/>
    <n v="0"/>
    <n v="74200"/>
    <s v="Por solicitud de la EPS en el SRX126060"/>
    <n v="0"/>
    <n v="74200"/>
    <s v="DEVOLUCION"/>
    <s v="AUT: SE DEVUELVE FACTURA SERVICIO DERIVADO DE URGENCIAS NO C UENTA CON AUTORIZACION POR PARACLINICOS FAVOR SOLICITAR PAR DAR TRAMITE.JENNIFER REBOLLEDO                                                                                                                                                                                                                                                                                                                                                                                                                                                                                                                                                                                                                                                                                                                                                                                                                                                                                                                                                                                                                                                                                                                                                                                                                                                                                                                                                                                                     "/>
    <s v="AUTORIZACION"/>
    <n v="0"/>
  </r>
  <r>
    <n v="891411663"/>
    <s v="ESE HOSPITAL SANTA MONICA"/>
    <s v="HSM"/>
    <n v="1283817"/>
    <s v="HSM1283817"/>
    <s v="891411663_HSM1283817"/>
    <d v="2023-06-06T00:00:00"/>
    <d v="2023-06-22T00:00:00"/>
    <n v="162200"/>
    <n v="162200"/>
    <s v="EVENTO SUBSIDIADO"/>
    <s v="DOSQUEBRADAS"/>
    <s v="Factura aceptada por la IPS"/>
    <x v="0"/>
    <n v="0"/>
    <m/>
    <m/>
    <m/>
    <n v="162200"/>
    <n v="0"/>
    <n v="0"/>
    <n v="0"/>
    <m/>
    <m/>
    <m/>
    <n v="0"/>
    <n v="0"/>
    <n v="0"/>
    <m/>
    <m/>
    <m/>
    <n v="0"/>
    <n v="0"/>
    <n v="0"/>
    <m/>
    <m/>
    <m/>
    <n v="0"/>
    <s v="Devuelta CA"/>
    <d v="2023-06-06T00:00:00"/>
    <d v="2023-06-22T00:00:00"/>
    <d v="2023-06-23T00:00:00"/>
    <n v="162200"/>
    <n v="162200"/>
    <n v="0"/>
    <n v="0"/>
    <n v="0"/>
    <n v="0"/>
    <n v="0"/>
    <n v="0"/>
    <n v="0"/>
    <n v="162200"/>
    <s v="Por solicitud de la EPS en el SRX125955"/>
    <n v="0"/>
    <n v="162200"/>
    <s v="DEVOLUCION"/>
    <s v="AUT: SE DEVUELVE FACTURA SERVICIO DERIVADO DE URGENCIAS NO C UENTA CON AUTORIZACION POR SERVICIOS FAVOR SOLICITAR PARA   DAR TRAMITE.JENNIFER REBOLLEDO                                                                                                                                                                                                                                                                                                                                                                                                                                                                                                                                                                                                                                                                                                                                                                                                                                                                                                                                                                                                                                                                                                                                                                                                                                                                                                                                                                                                     "/>
    <s v="AUTORIZACION"/>
    <n v="0"/>
  </r>
  <r>
    <n v="891411663"/>
    <s v="ESE HOSPITAL SANTA MONICA"/>
    <s v="HSM"/>
    <n v="1351321"/>
    <s v="HSM1351321"/>
    <s v="891411663_HSM1351321"/>
    <d v="2024-02-19T00:00:00"/>
    <d v="2024-04-11T00:00:00"/>
    <n v="523558"/>
    <n v="523558"/>
    <s v="EVENTO SUBSIDIADO"/>
    <s v="DOSQUEBRADAS"/>
    <s v="Factura devuelta"/>
    <x v="0"/>
    <n v="0"/>
    <m/>
    <m/>
    <m/>
    <n v="0"/>
    <n v="0"/>
    <n v="0"/>
    <n v="0"/>
    <m/>
    <m/>
    <m/>
    <n v="0"/>
    <n v="0"/>
    <n v="0"/>
    <m/>
    <m/>
    <m/>
    <n v="0"/>
    <n v="0"/>
    <n v="0"/>
    <m/>
    <m/>
    <m/>
    <n v="0"/>
    <s v="Devuelta CA"/>
    <d v="2024-02-19T00:00:00"/>
    <d v="2024-04-11T00:00:00"/>
    <d v="2024-04-29T00:00:00"/>
    <n v="523558"/>
    <n v="0"/>
    <n v="0"/>
    <n v="0"/>
    <n v="0"/>
    <n v="0"/>
    <n v="0"/>
    <n v="0"/>
    <n v="0"/>
    <n v="523558"/>
    <s v="Usuario proceso servidor, acepto devolución automática."/>
    <n v="0"/>
    <n v="523558"/>
    <s v="DEVOLUCION"/>
    <s v="AUT/PGP/ASEGURAMIENTO/ Se devuelve factura usuario MRS, corresponde a la contratación por aseguramiento PGP; No facturable por evento, Hospitalización del 13 al 15  de  Febrero 2024     /JAM"/>
    <s v="AUTORIZACION"/>
    <n v="0"/>
  </r>
  <r>
    <n v="891411663"/>
    <s v="ESE HOSPITAL SANTA MONICA"/>
    <s v="HSM"/>
    <n v="1359382"/>
    <s v="HSM1359382"/>
    <s v="891411663_HSM1359382"/>
    <d v="2024-03-27T00:00:00"/>
    <d v="2024-04-11T00:00:00"/>
    <n v="4463618"/>
    <n v="4463618"/>
    <s v="EVENTO CONTRIBUTIVO"/>
    <s v="DOSQUEBRADAS"/>
    <s v="Factura devuelta"/>
    <x v="0"/>
    <n v="0"/>
    <m/>
    <m/>
    <m/>
    <n v="0"/>
    <n v="0"/>
    <n v="0"/>
    <n v="0"/>
    <m/>
    <m/>
    <m/>
    <n v="0"/>
    <n v="0"/>
    <n v="0"/>
    <m/>
    <m/>
    <m/>
    <n v="0"/>
    <n v="0"/>
    <n v="0"/>
    <m/>
    <m/>
    <m/>
    <n v="0"/>
    <s v="Devuelta CA"/>
    <d v="2024-03-27T00:00:00"/>
    <d v="2024-04-11T00:00:00"/>
    <d v="2024-04-22T00:00:00"/>
    <n v="4463618"/>
    <n v="0"/>
    <n v="0"/>
    <n v="0"/>
    <n v="0"/>
    <n v="0"/>
    <n v="0"/>
    <n v="0"/>
    <n v="0"/>
    <n v="4463618"/>
    <s v="Usuario proceso servidor, acepto devolución automática."/>
    <n v="0"/>
    <n v="4463618"/>
    <s v="DEVOLUCION"/>
    <s v="AUTORIZACION/ Se devuelve factura completa servicio de internación del 13 al 22 de marzo 2024, no cuenta con autorización. Factura no se evidencia radicada en portal  https://referencia.comfenalcoeps.com/facturas/admin/facturas; para solicitud de autorización final.   Favor solicitar autorización al área encargada.  / JAM"/>
    <s v="AUTORIZACION"/>
    <n v="0"/>
  </r>
  <r>
    <n v="891411663"/>
    <s v="ESE HOSPITAL SANTA MONICA"/>
    <s v="HSM"/>
    <n v="1361099"/>
    <s v="HSM1361099"/>
    <s v="891411663_HSM1361099"/>
    <d v="2024-04-08T00:00:00"/>
    <d v="2024-04-11T00:00:00"/>
    <n v="49420"/>
    <n v="49420"/>
    <s v="EVENTO SUBSIDIADO"/>
    <s v="DOSQUEBRADAS"/>
    <s v="Factura devuelta"/>
    <x v="0"/>
    <n v="0"/>
    <m/>
    <m/>
    <m/>
    <n v="0"/>
    <n v="0"/>
    <n v="0"/>
    <n v="0"/>
    <m/>
    <m/>
    <m/>
    <n v="0"/>
    <n v="0"/>
    <n v="0"/>
    <m/>
    <m/>
    <m/>
    <n v="0"/>
    <n v="0"/>
    <n v="0"/>
    <m/>
    <m/>
    <m/>
    <n v="0"/>
    <s v="Devuelta CA"/>
    <d v="2024-04-08T00:00:00"/>
    <d v="2024-04-11T00:00:00"/>
    <d v="2024-04-22T00:00:00"/>
    <n v="49420"/>
    <n v="0"/>
    <n v="0"/>
    <n v="0"/>
    <n v="0"/>
    <n v="0"/>
    <n v="0"/>
    <n v="0"/>
    <n v="0"/>
    <n v="49420"/>
    <s v="Usuario proceso servidor, acepto devolución automática."/>
    <n v="0"/>
    <n v="49420"/>
    <s v="DEVOLUCION"/>
    <s v="AUT/SOPORTES/ Se devuelve factura radicada  HSM1361099 , los soportes que anexan corresponden a la factura HSM1361100 No se evidencia aut  cargada en los RIPS USUARIO MRS  corresponde al PGP   /JAM "/>
    <s v="AUTORIZACION"/>
    <n v="0"/>
  </r>
  <r>
    <n v="891411663"/>
    <s v="ESE HOSPITAL SANTA MONICA"/>
    <s v="HSM"/>
    <n v="1361100"/>
    <s v="HSM1361100"/>
    <s v="891411663_HSM1361100"/>
    <d v="2024-04-08T00:00:00"/>
    <d v="2024-04-11T00:00:00"/>
    <n v="1482554"/>
    <n v="1482554"/>
    <s v="EVENTO SUBSIDIADO"/>
    <s v="DOSQUEBRADAS"/>
    <s v="Factura devuelta"/>
    <x v="0"/>
    <n v="0"/>
    <m/>
    <m/>
    <m/>
    <n v="0"/>
    <n v="0"/>
    <n v="0"/>
    <n v="0"/>
    <m/>
    <m/>
    <m/>
    <n v="0"/>
    <n v="0"/>
    <n v="0"/>
    <m/>
    <m/>
    <m/>
    <n v="0"/>
    <n v="0"/>
    <n v="0"/>
    <m/>
    <m/>
    <m/>
    <n v="0"/>
    <s v="Devuelta CA"/>
    <d v="2024-04-08T00:00:00"/>
    <d v="2024-04-11T00:00:00"/>
    <d v="2024-04-22T00:00:00"/>
    <n v="1482554"/>
    <n v="0"/>
    <n v="0"/>
    <n v="0"/>
    <n v="0"/>
    <n v="0"/>
    <n v="0"/>
    <n v="0"/>
    <n v="0"/>
    <n v="1482554"/>
    <s v="Usuario proceso servidor, acepto devolución automática."/>
    <n v="0"/>
    <n v="1482554"/>
    <s v="DEVOLUCION"/>
    <s v="AUT/PGP/ASEGURAMIENTO/ Se devuelve factura usuario MRS, corresponde a la contratación por aseguramiento PGP; No facturable por evento, Hospitalización del 15 al 18 de marzo 2024 no autorizado.    AUTORIZACION: Se devuelve factura completa servicio de internación, no cuenta con autorización. Factura no se evidencia radicada en portal  https://referencia.comfenalcoeps.com/facturas/admin/facturas; para solicitud de autorización final.   Favor solicitar autorización al área encargada.  No se evidencia fecha  correcta de ingreso y egreso en la factura;  en la HC no se evidencia la evolución de  todos los días de hospitalización   /JAM"/>
    <s v="AUTORIZACION"/>
    <n v="0"/>
  </r>
  <r>
    <n v="891411663"/>
    <s v="ESE HOSPITAL SANTA MONICA"/>
    <s v="HSM"/>
    <n v="1354175"/>
    <s v="HSM1354175"/>
    <s v="891411663_HSM1354175"/>
    <d v="2024-03-01T00:00:00"/>
    <d v="2024-04-15T00:00:00"/>
    <n v="148364"/>
    <n v="148364"/>
    <s v="EVENTO SUBSIDIADO"/>
    <s v="DOSQUEBRADAS"/>
    <s v="Factura devuelta"/>
    <x v="0"/>
    <n v="0"/>
    <m/>
    <m/>
    <m/>
    <n v="0"/>
    <n v="0"/>
    <n v="0"/>
    <n v="0"/>
    <m/>
    <m/>
    <m/>
    <n v="0"/>
    <n v="0"/>
    <n v="0"/>
    <m/>
    <m/>
    <m/>
    <n v="0"/>
    <n v="0"/>
    <n v="0"/>
    <m/>
    <m/>
    <m/>
    <n v="0"/>
    <s v="Devuelta CA"/>
    <d v="2024-03-01T00:00:00"/>
    <d v="2024-04-15T00:00:00"/>
    <d v="2024-04-29T00:00:00"/>
    <n v="148364"/>
    <n v="0"/>
    <n v="0"/>
    <n v="0"/>
    <n v="0"/>
    <n v="0"/>
    <n v="0"/>
    <n v="0"/>
    <n v="0"/>
    <n v="148364"/>
    <s v="Usuario proceso servidor, acepto devolución automática."/>
    <n v="0"/>
    <n v="148364"/>
    <s v="DEVOLUCION"/>
    <s v="AUT/PGP/ASEGURAMIENTO/ Se devuelve factura usuario MRS, corresponde a la contratación por aseguramiento PGP; No facturable por evento,  CUPS 906913-939402-11649   del  21 DE FEBRERO 2024 no autorizados porque corresponden al PGP   /JAM "/>
    <s v="AUTORIZACION"/>
    <n v="0"/>
  </r>
  <r>
    <n v="891411663"/>
    <s v="ESE HOSPITAL SANTA MONICA"/>
    <s v="HSM"/>
    <n v="1355031"/>
    <s v="HSM1355031"/>
    <s v="891411663_HSM1355031"/>
    <d v="2024-03-11T00:00:00"/>
    <d v="2024-04-15T00:00:00"/>
    <n v="59440"/>
    <n v="59440"/>
    <s v="EVENTO SUBSIDIADO"/>
    <s v="DOSQUEBRADAS"/>
    <s v="Factura devuelta"/>
    <x v="0"/>
    <n v="0"/>
    <m/>
    <m/>
    <m/>
    <n v="0"/>
    <n v="0"/>
    <n v="0"/>
    <n v="0"/>
    <m/>
    <m/>
    <m/>
    <n v="0"/>
    <n v="0"/>
    <n v="0"/>
    <m/>
    <m/>
    <m/>
    <n v="0"/>
    <n v="0"/>
    <n v="0"/>
    <m/>
    <m/>
    <m/>
    <n v="0"/>
    <s v="Devuelta CA"/>
    <d v="2024-03-11T00:00:00"/>
    <d v="2024-04-15T00:00:00"/>
    <d v="2024-04-22T00:00:00"/>
    <n v="59440"/>
    <n v="0"/>
    <n v="0"/>
    <n v="0"/>
    <n v="0"/>
    <n v="0"/>
    <n v="0"/>
    <n v="0"/>
    <n v="0"/>
    <n v="59440"/>
    <s v="Usuario proceso servidor, acepto devolución automática."/>
    <n v="0"/>
    <n v="59440"/>
    <s v="DEVOLUCION"/>
    <s v="AUT/PGP/ASEGURAMIENTO/ Se devuelve factura, consultas ambulatorias  890608-890609  no autorizadas  usuario MRS, corresponde a la contratación por aseguramiento. PGP; No facturable por evento, servicio ambulatorio del 25 de febrero 2024  no autorizado     /JAM "/>
    <s v="AUTORIZACION"/>
    <n v="0"/>
  </r>
  <r>
    <n v="891411663"/>
    <s v="ESE HOSPITAL SANTA MONICA"/>
    <s v="HSM"/>
    <n v="1355035"/>
    <s v="HSM1355035"/>
    <s v="891411663_HSM1355035"/>
    <d v="2024-03-11T00:00:00"/>
    <d v="2024-04-15T00:00:00"/>
    <n v="5519885"/>
    <n v="5519885"/>
    <s v="EVENTO SUBSIDIADO"/>
    <s v="DOSQUEBRADAS"/>
    <s v="Factura devuelta"/>
    <x v="0"/>
    <n v="0"/>
    <m/>
    <m/>
    <m/>
    <n v="0"/>
    <n v="0"/>
    <n v="0"/>
    <n v="0"/>
    <m/>
    <m/>
    <m/>
    <n v="0"/>
    <n v="0"/>
    <n v="0"/>
    <m/>
    <m/>
    <m/>
    <n v="0"/>
    <n v="0"/>
    <n v="0"/>
    <m/>
    <m/>
    <m/>
    <n v="0"/>
    <s v="Devuelta CA"/>
    <d v="2024-03-11T00:00:00"/>
    <d v="2024-04-15T00:00:00"/>
    <d v="2024-04-22T00:00:00"/>
    <n v="5519885"/>
    <n v="0"/>
    <n v="0"/>
    <n v="0"/>
    <n v="0"/>
    <n v="0"/>
    <n v="0"/>
    <n v="0"/>
    <n v="0"/>
    <n v="5519885"/>
    <s v="Usuario proceso servidor, acepto devolución automática."/>
    <n v="0"/>
    <n v="5519885"/>
    <s v="DEVOLUCION"/>
    <s v="PGP/ Se devuelve factura usuario corresponde a la contratación por  aseguramiento PGP, No facturable por evento / JAM"/>
    <s v="PGP"/>
    <n v="0"/>
  </r>
  <r>
    <n v="891411663"/>
    <s v="ESE HOSPITAL SANTA MONICA"/>
    <s v="HSM"/>
    <n v="1356654"/>
    <s v="HSM1356654"/>
    <s v="891411663_HSM1356654"/>
    <d v="2024-03-15T00:00:00"/>
    <d v="2024-04-15T00:00:00"/>
    <n v="1170922"/>
    <n v="1170922"/>
    <s v="EVENTO SUBSIDIADO"/>
    <s v="DOSQUEBRADAS"/>
    <s v="Factura devuelta"/>
    <x v="0"/>
    <n v="0"/>
    <m/>
    <m/>
    <m/>
    <n v="0"/>
    <n v="0"/>
    <n v="0"/>
    <n v="0"/>
    <m/>
    <m/>
    <m/>
    <n v="0"/>
    <n v="0"/>
    <n v="0"/>
    <m/>
    <m/>
    <m/>
    <n v="0"/>
    <n v="0"/>
    <n v="0"/>
    <m/>
    <m/>
    <m/>
    <n v="0"/>
    <s v="Devuelta CA"/>
    <d v="2024-03-15T00:00:00"/>
    <d v="2024-04-15T00:00:00"/>
    <d v="2024-04-24T00:00:00"/>
    <n v="1170922"/>
    <n v="0"/>
    <n v="0"/>
    <n v="0"/>
    <n v="0"/>
    <n v="0"/>
    <n v="0"/>
    <n v="0"/>
    <n v="0"/>
    <n v="1170922"/>
    <s v="Usuario proceso servidor, acepto devolución automática."/>
    <n v="0"/>
    <n v="1170922"/>
    <s v="DEVOLUCION"/>
    <s v="PGP/ASEGURAMIENTO/ Se devuelve factura usuario MRS, corresponde a la contratación por aseguramiento PGP; No facturable por evento, Hospitalización del 08  al 10  de marzo 2024  (Tarifa acordada para eventos SOAT VIGENTE -25%)     &quot;Cuenta revisada por el auditor medico Diego Fernando Collazos&quot;   /JAM"/>
    <s v="SOAT"/>
    <n v="0"/>
  </r>
  <r>
    <n v="891411663"/>
    <s v="ESE HOSPITAL SANTA MONICA"/>
    <s v="HSM"/>
    <n v="1358493"/>
    <s v="HSM1358493"/>
    <s v="891411663_HSM1358493"/>
    <d v="2024-03-26T00:00:00"/>
    <d v="2024-04-15T00:00:00"/>
    <n v="79070"/>
    <n v="79070"/>
    <s v="EVENTO SUBSIDIADO"/>
    <s v="DOSQUEBRADAS"/>
    <s v="Factura devuelta"/>
    <x v="0"/>
    <n v="0"/>
    <m/>
    <m/>
    <m/>
    <n v="0"/>
    <n v="0"/>
    <n v="0"/>
    <n v="0"/>
    <m/>
    <m/>
    <m/>
    <n v="0"/>
    <n v="0"/>
    <n v="0"/>
    <m/>
    <m/>
    <m/>
    <n v="0"/>
    <n v="0"/>
    <n v="0"/>
    <m/>
    <m/>
    <m/>
    <n v="0"/>
    <s v="Devuelta CA"/>
    <d v="2024-03-26T00:00:00"/>
    <d v="2024-04-15T00:00:00"/>
    <d v="2024-04-23T00:00:00"/>
    <n v="79070"/>
    <n v="0"/>
    <n v="0"/>
    <n v="0"/>
    <n v="0"/>
    <n v="0"/>
    <n v="0"/>
    <n v="0"/>
    <n v="0"/>
    <n v="79070"/>
    <s v="Usuario proceso servidor, acepto devolución automática."/>
    <n v="0"/>
    <n v="79070"/>
    <s v="DEVOLUCION"/>
    <s v="AUT/ Se devuelve factura; cups 890480 INTERCONSULTA POR ESPECIALISTA EN ORTOPEDIA Y TRAUMATOLOGÍA NO autorizado, consulta ambulatoria no autorizada. no se evidencia  aut. cargada en los RIPS  /JAM"/>
    <s v="AUTORIZACION"/>
    <n v="0"/>
  </r>
  <r>
    <n v="891411663"/>
    <s v="ESE HOSPITAL SANTA MONICA"/>
    <s v="HSM"/>
    <n v="1358503"/>
    <s v="HSM1358503"/>
    <s v="891411663_HSM1358503"/>
    <d v="2024-03-26T00:00:00"/>
    <d v="2024-04-15T00:00:00"/>
    <n v="87540"/>
    <n v="87540"/>
    <s v="EVENTO SUBSIDIADO"/>
    <s v="DOSQUEBRADAS"/>
    <s v="Factura devuelta"/>
    <x v="0"/>
    <n v="0"/>
    <m/>
    <m/>
    <m/>
    <n v="0"/>
    <n v="0"/>
    <n v="0"/>
    <n v="0"/>
    <m/>
    <m/>
    <m/>
    <n v="0"/>
    <n v="0"/>
    <n v="0"/>
    <m/>
    <m/>
    <m/>
    <n v="0"/>
    <n v="0"/>
    <n v="0"/>
    <m/>
    <m/>
    <m/>
    <n v="0"/>
    <s v="Devuelta CA"/>
    <d v="2024-03-26T00:00:00"/>
    <d v="2024-04-15T00:00:00"/>
    <d v="2024-04-23T00:00:00"/>
    <n v="87540"/>
    <n v="0"/>
    <n v="0"/>
    <n v="0"/>
    <n v="0"/>
    <n v="0"/>
    <n v="0"/>
    <n v="0"/>
    <n v="0"/>
    <n v="87540"/>
    <s v="Usuario proceso servidor, acepto devolución automática."/>
    <n v="0"/>
    <n v="87540"/>
    <s v="DEVOLUCION"/>
    <s v="AUT/  Se devuelve factura;  No se evidencia autorización para el CUPS 903839 Gases arteriales en reposo o en ejercicio.  No se evidencia aut.  cargada  en los RIPS  /JAM"/>
    <s v="AUTORIZACION"/>
    <n v="0"/>
  </r>
  <r>
    <n v="891411663"/>
    <s v="ESE HOSPITAL SANTA MONICA"/>
    <s v="HSM"/>
    <n v="1358506"/>
    <s v="HSM1358506"/>
    <s v="891411663_HSM1358506"/>
    <d v="2024-03-26T00:00:00"/>
    <d v="2024-04-15T00:00:00"/>
    <n v="93770"/>
    <n v="93770"/>
    <s v="EVENTO SUBSIDIADO"/>
    <s v="DOSQUEBRADAS"/>
    <s v="Factura devuelta"/>
    <x v="0"/>
    <n v="0"/>
    <m/>
    <m/>
    <m/>
    <n v="0"/>
    <n v="0"/>
    <n v="0"/>
    <n v="0"/>
    <m/>
    <m/>
    <m/>
    <n v="0"/>
    <n v="0"/>
    <n v="0"/>
    <m/>
    <m/>
    <m/>
    <n v="0"/>
    <n v="0"/>
    <n v="0"/>
    <m/>
    <m/>
    <m/>
    <n v="0"/>
    <s v="Devuelta CA"/>
    <d v="2024-03-26T00:00:00"/>
    <d v="2024-04-15T00:00:00"/>
    <d v="2024-04-24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87.702   Vf $93.770.   Favor anexar NC por la diferencia $6.068  /JAM"/>
    <s v="TARIFA"/>
    <n v="0"/>
  </r>
  <r>
    <n v="891411663"/>
    <s v="ESE HOSPITAL SANTA MONICA"/>
    <s v="HSM"/>
    <n v="1358508"/>
    <s v="HSM1358508"/>
    <s v="891411663_HSM1358508"/>
    <d v="2024-03-26T00:00:00"/>
    <d v="2024-04-15T00:00:00"/>
    <n v="93770"/>
    <n v="93770"/>
    <s v="EVENTO SUBSIDIADO"/>
    <s v="DOSQUEBRADAS"/>
    <s v="Factura devuelta"/>
    <x v="0"/>
    <n v="0"/>
    <m/>
    <m/>
    <m/>
    <n v="0"/>
    <n v="0"/>
    <n v="0"/>
    <n v="0"/>
    <m/>
    <m/>
    <m/>
    <n v="0"/>
    <n v="0"/>
    <n v="0"/>
    <m/>
    <m/>
    <m/>
    <n v="0"/>
    <n v="0"/>
    <n v="0"/>
    <m/>
    <m/>
    <m/>
    <n v="0"/>
    <s v="Devuelta CA"/>
    <d v="2024-03-26T00:00:00"/>
    <d v="2024-04-15T00:00:00"/>
    <d v="2024-04-24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87.702   V.F.  $93.770.   Favor anexar NC por la diferencia $6.068  /JAM"/>
    <s v="TARIFA"/>
    <n v="0"/>
  </r>
  <r>
    <n v="891411663"/>
    <s v="ESE HOSPITAL SANTA MONICA"/>
    <s v="HSM"/>
    <n v="1358496"/>
    <s v="HSM1358496"/>
    <s v="891411663_HSM1358496"/>
    <d v="2024-03-26T00:00:00"/>
    <d v="2024-04-15T00:00:00"/>
    <n v="104960"/>
    <n v="104960"/>
    <s v="EVENTO SUBSIDIADO"/>
    <s v="DOSQUEBRADAS"/>
    <s v="Factura devuelta"/>
    <x v="0"/>
    <n v="0"/>
    <m/>
    <m/>
    <m/>
    <n v="0"/>
    <n v="0"/>
    <n v="0"/>
    <n v="0"/>
    <m/>
    <m/>
    <m/>
    <n v="0"/>
    <n v="0"/>
    <n v="0"/>
    <m/>
    <m/>
    <m/>
    <n v="0"/>
    <n v="0"/>
    <n v="0"/>
    <m/>
    <m/>
    <m/>
    <n v="0"/>
    <s v="Devuelta CA"/>
    <d v="2024-03-26T00:00:00"/>
    <d v="2024-04-15T00:00:00"/>
    <d v="2024-04-29T00:00:00"/>
    <n v="104960"/>
    <n v="0"/>
    <n v="0"/>
    <n v="0"/>
    <n v="0"/>
    <n v="0"/>
    <n v="0"/>
    <n v="0"/>
    <n v="0"/>
    <n v="104960"/>
    <s v="Usuario proceso servidor, acepto devolución automática."/>
    <n v="0"/>
    <n v="104960"/>
    <s v="DEVOLUCION"/>
    <s v="AUT/  Se devuelve factura  CUPS 903859-903864-903813  No autorizados, no se evidencia  autorización cargada en los RIPS, Tarifa pactada  soat vigente menos el 25%, favor ajustar tarifa.   Favor  solicitar autorización para 3 laboratorios facturados  /JAM "/>
    <s v="SOAT"/>
    <n v="0"/>
  </r>
  <r>
    <n v="891411663"/>
    <s v="ESE HOSPITAL SANTA MONICA"/>
    <s v="HSM"/>
    <n v="1358499"/>
    <s v="HSM1358499"/>
    <s v="891411663_HSM1358499"/>
    <d v="2024-03-26T00:00:00"/>
    <d v="2024-04-15T00:00:00"/>
    <n v="176970"/>
    <n v="176970"/>
    <s v="EVENTO SUBSIDIADO"/>
    <s v="DOSQUEBRADAS"/>
    <s v="Factura devuelta"/>
    <x v="0"/>
    <n v="0"/>
    <m/>
    <m/>
    <m/>
    <n v="0"/>
    <n v="0"/>
    <n v="0"/>
    <n v="0"/>
    <m/>
    <m/>
    <m/>
    <n v="0"/>
    <n v="0"/>
    <n v="0"/>
    <m/>
    <m/>
    <m/>
    <n v="0"/>
    <n v="0"/>
    <n v="0"/>
    <m/>
    <m/>
    <m/>
    <n v="0"/>
    <s v="Devuelta CA"/>
    <d v="2024-03-26T00:00:00"/>
    <d v="2024-04-15T00:00:00"/>
    <d v="2024-04-29T00:00:00"/>
    <n v="176970"/>
    <n v="0"/>
    <n v="0"/>
    <n v="0"/>
    <n v="0"/>
    <n v="0"/>
    <n v="0"/>
    <n v="0"/>
    <n v="0"/>
    <n v="176970"/>
    <s v="Usuario proceso servidor, acepto devolución automática."/>
    <n v="0"/>
    <n v="176970"/>
    <s v="DEVOLUCION"/>
    <s v="AUT/ Se devuelve factura  cups  no autorizados 903864-903859-903839 , No se evidencia autorización cargada en los RIPS  /JAM"/>
    <s v="AUTORIZACION"/>
    <n v="0"/>
  </r>
  <r>
    <n v="891411663"/>
    <s v="ESE HOSPITAL SANTA MONICA"/>
    <s v="HSM"/>
    <n v="1358502"/>
    <s v="HSM1358502"/>
    <s v="891411663_HSM1358502"/>
    <d v="2024-03-26T00:00:00"/>
    <d v="2024-04-15T00:00:00"/>
    <n v="225500"/>
    <n v="225500"/>
    <s v="EVENTO SUBSIDIADO"/>
    <s v="DOSQUEBRADAS"/>
    <s v="Factura devuelta"/>
    <x v="0"/>
    <n v="0"/>
    <m/>
    <m/>
    <m/>
    <n v="0"/>
    <n v="0"/>
    <n v="0"/>
    <n v="0"/>
    <m/>
    <m/>
    <m/>
    <n v="0"/>
    <n v="0"/>
    <n v="0"/>
    <m/>
    <m/>
    <m/>
    <n v="0"/>
    <n v="0"/>
    <n v="0"/>
    <m/>
    <m/>
    <m/>
    <n v="0"/>
    <s v="Devuelta CA"/>
    <d v="2024-03-26T00:00:00"/>
    <d v="2024-04-15T00:00:00"/>
    <d v="2024-04-29T00:00:00"/>
    <n v="225500"/>
    <n v="0"/>
    <n v="0"/>
    <n v="0"/>
    <n v="0"/>
    <n v="0"/>
    <n v="0"/>
    <n v="0"/>
    <n v="0"/>
    <n v="225500"/>
    <s v="Usuario proceso servidor, acepto devolución automática."/>
    <n v="0"/>
    <n v="225500"/>
    <s v="DEVOLUCION"/>
    <s v="AUT/ TARIFAS/  Se devuelve factura:  1)   CUPS  laboratorios ambulatorios NO autorizados;  903866 - 903867- 906317 Favor solicitar  AUT  a el área encargada. 2) La tarifa  acorda entre las partes  es  SOAT Vigente menos el 25%, favor verificar y anexar NC  cuando tengan la autorización de los laboratorios  /JAM"/>
    <s v="SOAT"/>
    <n v="0"/>
  </r>
  <r>
    <n v="891411663"/>
    <s v="ESE HOSPITAL SANTA MONICA"/>
    <s v="HSM"/>
    <n v="1358491"/>
    <s v="HSM1358491"/>
    <s v="891411663_HSM1358491"/>
    <d v="2024-03-26T00:00:00"/>
    <d v="2024-04-15T00:00:00"/>
    <n v="1800723"/>
    <n v="1800723"/>
    <s v="EVENTO SUBSIDIADO"/>
    <s v="DOSQUEBRADAS"/>
    <s v="Factura devuelta"/>
    <x v="0"/>
    <n v="0"/>
    <m/>
    <m/>
    <m/>
    <n v="0"/>
    <n v="0"/>
    <n v="0"/>
    <n v="0"/>
    <m/>
    <m/>
    <m/>
    <n v="0"/>
    <n v="0"/>
    <n v="0"/>
    <m/>
    <m/>
    <m/>
    <n v="0"/>
    <n v="0"/>
    <n v="0"/>
    <m/>
    <m/>
    <m/>
    <n v="0"/>
    <s v="Devuelta CA"/>
    <d v="2024-03-26T00:00:00"/>
    <d v="2024-04-15T00:00:00"/>
    <d v="2024-04-22T00:00:00"/>
    <n v="1800723"/>
    <n v="0"/>
    <n v="0"/>
    <n v="0"/>
    <n v="0"/>
    <n v="0"/>
    <n v="0"/>
    <n v="0"/>
    <n v="0"/>
    <n v="1800723"/>
    <s v="Usuario proceso servidor, acepto devolución automática."/>
    <n v="0"/>
    <n v="1800723"/>
    <s v="DEVOLUCION"/>
    <s v="PGP/ASEGURAMIENTO/ Se devuelve factura usuario MRS, corresponde a la contratación por aseguramiento PGP;  No facturable por evento, Hospitalización del 13 al 15 de marzo 2024 no autorizado.    /JAM "/>
    <s v="AUTORIZACION"/>
    <n v="0"/>
  </r>
  <r>
    <n v="891411663"/>
    <s v="ESE HOSPITAL SANTA MONICA"/>
    <s v="HSM"/>
    <n v="1359384"/>
    <s v="HSM1359384"/>
    <s v="891411663_HSM1359384"/>
    <d v="2024-03-27T00:00:00"/>
    <d v="2024-04-15T00:00:00"/>
    <n v="1306051"/>
    <n v="1306051"/>
    <s v="EVENTO SUBSIDIADO"/>
    <s v="DOSQUEBRADAS"/>
    <s v="Factura devuelta"/>
    <x v="0"/>
    <n v="0"/>
    <m/>
    <m/>
    <m/>
    <n v="0"/>
    <n v="0"/>
    <n v="0"/>
    <n v="0"/>
    <m/>
    <m/>
    <m/>
    <n v="0"/>
    <n v="0"/>
    <n v="0"/>
    <m/>
    <m/>
    <m/>
    <n v="0"/>
    <n v="0"/>
    <n v="0"/>
    <m/>
    <m/>
    <m/>
    <n v="0"/>
    <s v="Devuelta CA"/>
    <d v="2024-03-27T00:00:00"/>
    <d v="2024-04-15T00:00:00"/>
    <d v="2024-04-22T00:00:00"/>
    <n v="1306051"/>
    <n v="0"/>
    <n v="0"/>
    <n v="0"/>
    <n v="0"/>
    <n v="0"/>
    <n v="0"/>
    <n v="0"/>
    <n v="0"/>
    <n v="1306051"/>
    <s v="Usuario proceso servidor, acepto devolución automática."/>
    <n v="0"/>
    <n v="1306051"/>
    <s v="DEVOLUCION"/>
    <s v="AUT/PGP/ASEGURAMIENTO/ Se devuelve factura usuario MRS, corresponde a la contratación por aseguramiento PGP; No facturable por evento, Hospitalización del 20 al 22 de marzo 2024 no autorizado.  Servicios hospitalarios no autorizados, no se evidencia  aut cargada en los RIPS   /JAM "/>
    <s v="AUTORIZACION"/>
    <n v="0"/>
  </r>
  <r>
    <n v="891411663"/>
    <s v="ESE HOSPITAL SANTA MONICA"/>
    <s v="HSM"/>
    <n v="1359990"/>
    <s v="HSM1359990"/>
    <s v="891411663_HSM1359990"/>
    <d v="2024-03-30T00:00:00"/>
    <d v="2024-04-15T00:00:00"/>
    <n v="224127"/>
    <n v="224127"/>
    <s v="EVENTO SUBSIDIADO"/>
    <s v="DOSQUEBRADAS"/>
    <s v="Factura devuelta"/>
    <x v="0"/>
    <n v="0"/>
    <m/>
    <m/>
    <m/>
    <n v="0"/>
    <n v="0"/>
    <n v="0"/>
    <n v="0"/>
    <m/>
    <m/>
    <m/>
    <n v="0"/>
    <n v="0"/>
    <n v="0"/>
    <m/>
    <m/>
    <m/>
    <n v="0"/>
    <n v="0"/>
    <n v="0"/>
    <m/>
    <m/>
    <m/>
    <n v="0"/>
    <s v="Devuelta CA"/>
    <d v="2024-03-30T00:00:00"/>
    <d v="2024-04-15T00:00:00"/>
    <d v="2024-04-29T00:00:00"/>
    <n v="224127"/>
    <n v="0"/>
    <n v="0"/>
    <n v="0"/>
    <n v="0"/>
    <n v="0"/>
    <n v="0"/>
    <n v="0"/>
    <n v="0"/>
    <n v="224127"/>
    <s v="Usuario proceso servidor, acepto devolución automática."/>
    <n v="0"/>
    <n v="224127"/>
    <s v="DEVOLUCION"/>
    <s v="PGP/ASEGURAMIENTO/ Se devuelve factura usuario MRS, corresponde a la contratación por aseguramiento PGP; No facturable por evento,  servicio de urgencias  del  27 de Febrero 2024     /JAM "/>
    <s v="PGP"/>
    <n v="0"/>
  </r>
  <r>
    <n v="891411663"/>
    <s v="ESE HOSPITAL SANTA MONICA"/>
    <s v="HSM"/>
    <n v="1360105"/>
    <s v="HSM1360105"/>
    <s v="891411663_HSM1360105"/>
    <d v="2024-03-30T00:00:00"/>
    <d v="2024-04-15T00:00:00"/>
    <n v="13647068"/>
    <n v="13647068"/>
    <s v="EVENTO SUBSIDIADO"/>
    <s v="DOSQUEBRADAS"/>
    <s v="Factura devuelta"/>
    <x v="0"/>
    <n v="0"/>
    <m/>
    <m/>
    <m/>
    <n v="0"/>
    <n v="0"/>
    <n v="0"/>
    <n v="0"/>
    <m/>
    <m/>
    <m/>
    <n v="0"/>
    <n v="0"/>
    <n v="0"/>
    <m/>
    <m/>
    <m/>
    <n v="0"/>
    <n v="0"/>
    <n v="0"/>
    <m/>
    <m/>
    <m/>
    <n v="0"/>
    <s v="Devuelta CA"/>
    <d v="2024-03-30T00:00:00"/>
    <d v="2024-04-15T00:00:00"/>
    <d v="2024-04-21T00:00:00"/>
    <n v="13647068"/>
    <n v="0"/>
    <n v="0"/>
    <n v="0"/>
    <n v="0"/>
    <n v="0"/>
    <n v="0"/>
    <n v="0"/>
    <n v="0"/>
    <n v="13647068"/>
    <s v="Usuario proceso servidor, acepto devolución automática."/>
    <n v="0"/>
    <n v="13647068"/>
    <s v="DEVOLUCION"/>
    <s v="PGP/AUT/SOPORTES/  Se Dev. Factura Servicios  no autorizados,  USUARIO CAPITADO EN HOSP SANTA MONICA/// AUD MEDICA REPORTE DE HISTORIA CLINICA INCOMPLETO, NO ADJUNTARON TODOS LOS DIAS DE HOSPITALIZACION POR LO CUAL NO HAY POSIBILIDAD DE RELAIZAR AUDITORIA.  No se evidencia Autorización cargada en los RIPS.  No se ha generado AUT porque el usuario corresponde a contratación por aseguramiento PGP ..   /JAM"/>
    <s v="AUTORIZACION"/>
    <n v="0"/>
  </r>
  <r>
    <n v="891411663"/>
    <s v="ESE HOSPITAL SANTA MONICA"/>
    <s v="HSM"/>
    <n v="1361097"/>
    <s v="HSM1361097"/>
    <s v="891411663_HSM1361097"/>
    <d v="2024-04-08T00:00:00"/>
    <d v="2024-04-15T00:00:00"/>
    <n v="79070"/>
    <n v="79070"/>
    <s v="EVENTO SUBSIDIADO"/>
    <s v="DOSQUEBRADAS"/>
    <s v="Factura devuelta"/>
    <x v="0"/>
    <n v="0"/>
    <m/>
    <m/>
    <m/>
    <n v="0"/>
    <n v="0"/>
    <n v="0"/>
    <n v="0"/>
    <m/>
    <m/>
    <m/>
    <n v="0"/>
    <n v="0"/>
    <n v="0"/>
    <m/>
    <m/>
    <m/>
    <n v="0"/>
    <n v="0"/>
    <n v="0"/>
    <m/>
    <m/>
    <m/>
    <n v="0"/>
    <s v="Devuelta CA"/>
    <d v="2024-04-08T00:00:00"/>
    <d v="2024-04-15T00:00:00"/>
    <d v="2024-04-22T00:00:00"/>
    <n v="79070"/>
    <n v="0"/>
    <n v="0"/>
    <n v="0"/>
    <n v="0"/>
    <n v="0"/>
    <n v="0"/>
    <n v="0"/>
    <n v="0"/>
    <n v="79070"/>
    <s v="Usuario proceso servidor, acepto devolución automática."/>
    <n v="0"/>
    <n v="79070"/>
    <s v="DEVOLUCION"/>
    <s v="AUT/PGP/ASEGURAMIENTO/ Se devuelve factura  consulta ambulatoria 890480  ortopedia  no autorizada  usuario MRS, corresponde a la contratación por aseguramiento PGP; No facturable por evento,      /JAM "/>
    <s v="AUTORIZACION"/>
    <n v="0"/>
  </r>
  <r>
    <n v="891411663"/>
    <s v="ESE HOSPITAL SANTA MONICA"/>
    <s v="HSM"/>
    <n v="1361107"/>
    <s v="HSM1361107"/>
    <s v="891411663_HSM1361107"/>
    <d v="2024-04-08T00:00:00"/>
    <d v="2024-04-15T00:00:00"/>
    <n v="105900"/>
    <n v="105900"/>
    <s v="EVENTO SUBSIDIADO"/>
    <s v="DOSQUEBRADAS"/>
    <s v="Factura devuelta"/>
    <x v="0"/>
    <n v="0"/>
    <m/>
    <m/>
    <m/>
    <n v="0"/>
    <n v="0"/>
    <n v="0"/>
    <n v="0"/>
    <m/>
    <m/>
    <m/>
    <n v="0"/>
    <n v="0"/>
    <n v="0"/>
    <m/>
    <m/>
    <m/>
    <n v="0"/>
    <n v="0"/>
    <n v="0"/>
    <m/>
    <m/>
    <m/>
    <n v="0"/>
    <s v="Devuelta CA"/>
    <d v="2024-04-08T00:00:00"/>
    <d v="2024-04-15T00:00:00"/>
    <d v="2024-04-29T00:00:00"/>
    <n v="105900"/>
    <n v="0"/>
    <n v="0"/>
    <n v="0"/>
    <n v="0"/>
    <n v="0"/>
    <n v="0"/>
    <n v="0"/>
    <n v="0"/>
    <n v="105900"/>
    <s v="Usuario proceso servidor, acepto devolución automática."/>
    <n v="0"/>
    <n v="105900"/>
    <s v="DEVOLUCION"/>
    <s v="AUT/ Se devuelve factura cups 903439  Troponina  T. cuantitativa   no autorizado, no se evidencia aut cargada en los RIPS. Tarifa pactada soat vigente menos el 25%   tp    $83.200   VF $105.900  ,  Se glosará la diferencia  de $22.700,   Favor solicitar  aut para  continuar con el tramite de la factura  /JAM"/>
    <s v="SOAT"/>
    <n v="0"/>
  </r>
  <r>
    <n v="891411663"/>
    <s v="ESE HOSPITAL SANTA MONICA"/>
    <s v="HSM"/>
    <n v="1361104"/>
    <s v="HSM1361104"/>
    <s v="891411663_HSM1361104"/>
    <d v="2024-04-08T00:00:00"/>
    <d v="2024-04-15T00:00:00"/>
    <n v="205430"/>
    <n v="205430"/>
    <s v="EVENTO SUBSIDIADO"/>
    <s v="DOSQUEBRADAS"/>
    <s v="Factura devuelta"/>
    <x v="0"/>
    <n v="0"/>
    <m/>
    <m/>
    <m/>
    <n v="0"/>
    <n v="0"/>
    <n v="0"/>
    <n v="0"/>
    <m/>
    <m/>
    <m/>
    <n v="0"/>
    <n v="0"/>
    <n v="0"/>
    <m/>
    <m/>
    <m/>
    <n v="0"/>
    <n v="0"/>
    <n v="0"/>
    <m/>
    <m/>
    <m/>
    <n v="0"/>
    <s v="Devuelta CA"/>
    <d v="2024-04-08T00:00:00"/>
    <d v="2024-04-15T00:00:00"/>
    <d v="2024-04-29T00:00:00"/>
    <n v="205430"/>
    <n v="0"/>
    <n v="0"/>
    <n v="0"/>
    <n v="0"/>
    <n v="0"/>
    <n v="0"/>
    <n v="0"/>
    <n v="0"/>
    <n v="205430"/>
    <s v="Usuario proceso servidor, acepto devolución automática."/>
    <n v="0"/>
    <n v="205430"/>
    <s v="DEVOLUCION"/>
    <s v="PGP/ASEGURAMIENTO/ AUT/   Se devuelve factura usuario MRS, corresponde a la contratación por aseguramiento PGP; No facturable por evento,  servicio   cups 903864-903859-879111 NO autorizados   del   02 de  Marzo 2024   corresponde al PGP. favor verificar tarifa pactada  SOAT VIGENTE MENOS 25%      /JAM "/>
    <s v="SOAT"/>
    <n v="0"/>
  </r>
  <r>
    <n v="891411663"/>
    <s v="ESE HOSPITAL SANTA MONICA"/>
    <s v="HSM"/>
    <n v="1361111"/>
    <s v="HSM1361111"/>
    <s v="891411663_HSM1361111"/>
    <d v="2024-04-08T00:00:00"/>
    <d v="2024-04-15T00:00:00"/>
    <n v="386830"/>
    <n v="386830"/>
    <s v="EVENTO SUBSIDIADO"/>
    <s v="DOSQUEBRADAS"/>
    <s v="Factura devuelta"/>
    <x v="0"/>
    <n v="0"/>
    <m/>
    <m/>
    <m/>
    <n v="0"/>
    <n v="0"/>
    <n v="0"/>
    <n v="0"/>
    <m/>
    <m/>
    <m/>
    <n v="0"/>
    <n v="0"/>
    <n v="0"/>
    <m/>
    <m/>
    <m/>
    <n v="0"/>
    <n v="0"/>
    <n v="0"/>
    <m/>
    <m/>
    <m/>
    <n v="0"/>
    <s v="Devuelta CA"/>
    <d v="2024-04-08T00:00:00"/>
    <d v="2024-04-15T00:00:00"/>
    <d v="2024-04-29T00:00:00"/>
    <n v="386830"/>
    <n v="0"/>
    <n v="0"/>
    <n v="0"/>
    <n v="0"/>
    <n v="0"/>
    <n v="0"/>
    <n v="0"/>
    <n v="0"/>
    <n v="386830"/>
    <s v="Usuario proceso servidor, acepto devolución automática."/>
    <n v="0"/>
    <n v="386830"/>
    <s v="DEVOLUCION"/>
    <s v="AUT/PGP/ASEGURAMIENTO/ Se devuelve factura usuario MRS, corresponde a la contratación por aseguramiento PGP; No facturable por evento, Servicio de urgencias del  8  de marzo 2024  Servicio no autorizado porque corresponde al PGP.    /JAM "/>
    <s v="AUTORIZACION"/>
    <n v="0"/>
  </r>
  <r>
    <n v="891411663"/>
    <s v="ESE HOSPITAL SANTA MONICA"/>
    <s v="HSM"/>
    <n v="1352733"/>
    <s v="HSM1352733"/>
    <s v="891411663_HSM1352733"/>
    <d v="2024-02-26T00:00:00"/>
    <d v="2024-05-06T00:00:00"/>
    <n v="61510"/>
    <n v="61510"/>
    <s v="EVENTO SUBSIDIADO"/>
    <s v="DOSQUEBRADAS"/>
    <s v="Factura devuelta"/>
    <x v="0"/>
    <n v="0"/>
    <m/>
    <m/>
    <m/>
    <n v="0"/>
    <n v="0"/>
    <n v="0"/>
    <n v="0"/>
    <m/>
    <m/>
    <m/>
    <n v="0"/>
    <n v="0"/>
    <n v="0"/>
    <m/>
    <m/>
    <m/>
    <n v="0"/>
    <n v="0"/>
    <n v="0"/>
    <m/>
    <m/>
    <m/>
    <n v="0"/>
    <s v="Devuelta CA"/>
    <d v="2024-02-26T00:00:00"/>
    <d v="2024-05-06T00:00:00"/>
    <d v="2024-05-29T00:00:00"/>
    <n v="61510"/>
    <n v="0"/>
    <n v="0"/>
    <n v="0"/>
    <n v="0"/>
    <n v="0"/>
    <n v="0"/>
    <n v="0"/>
    <n v="0"/>
    <n v="61510"/>
    <s v="Usuario proceso servidor, acepto devolución automática."/>
    <n v="0"/>
    <n v="61510"/>
    <s v="DEVOLUCION"/>
    <s v="PGP/AUT/  Se devuelve factura usuario régimen subsidiado   corresponde a la contratación por aseguramiento  PGP.  servicio     890609  ASISTENCIA INTRAHOSPITALARIA POR TRABAJO SOCIAL 1x $ 25.600  890206  CONSULTA DE PRIMERA VEZ POR NUTRICION Y DIETETICA 1x $ 35.910   no autorizada por evento  .. Tarifa pactada soat vigente menos el 10%       / JAM"/>
    <s v="AUTORIZACION"/>
    <n v="0"/>
  </r>
  <r>
    <n v="891411663"/>
    <s v="ESE HOSPITAL SANTA MONICA"/>
    <s v="HSM"/>
    <n v="1352735"/>
    <s v="HSM1352735"/>
    <s v="891411663_HSM1352735"/>
    <d v="2024-02-26T00:00:00"/>
    <d v="2024-05-06T00:00:00"/>
    <n v="1084903"/>
    <n v="1084903"/>
    <s v="EVENTO SUBSIDIADO"/>
    <s v="DOSQUEBRADAS"/>
    <s v="Factura devuelta"/>
    <x v="0"/>
    <n v="0"/>
    <m/>
    <m/>
    <m/>
    <n v="0"/>
    <n v="0"/>
    <n v="0"/>
    <n v="0"/>
    <m/>
    <m/>
    <m/>
    <n v="0"/>
    <n v="0"/>
    <n v="0"/>
    <m/>
    <m/>
    <m/>
    <n v="0"/>
    <n v="0"/>
    <n v="0"/>
    <m/>
    <m/>
    <m/>
    <n v="0"/>
    <s v="Devuelta CA"/>
    <d v="2024-02-26T00:00:00"/>
    <d v="2024-05-06T00:00:00"/>
    <d v="2024-05-30T00:00:00"/>
    <n v="1084903"/>
    <n v="0"/>
    <n v="0"/>
    <n v="0"/>
    <n v="0"/>
    <n v="0"/>
    <n v="0"/>
    <n v="0"/>
    <n v="0"/>
    <n v="1084903"/>
    <s v="Usuario proceso servidor, acepto devolución automática."/>
    <n v="0"/>
    <n v="108490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53657"/>
    <s v="HSM1353657"/>
    <s v="891411663_HSM1353657"/>
    <d v="2024-02-28T00:00:00"/>
    <d v="2024-05-06T00:00:00"/>
    <n v="492840"/>
    <n v="492840"/>
    <s v="EVENTO SUBSIDIADO"/>
    <s v="DOSQUEBRADAS"/>
    <s v="Factura devuelta"/>
    <x v="0"/>
    <n v="0"/>
    <m/>
    <m/>
    <m/>
    <n v="0"/>
    <n v="0"/>
    <n v="0"/>
    <n v="0"/>
    <m/>
    <m/>
    <m/>
    <n v="0"/>
    <n v="0"/>
    <n v="0"/>
    <m/>
    <m/>
    <m/>
    <n v="0"/>
    <n v="0"/>
    <n v="0"/>
    <m/>
    <m/>
    <m/>
    <n v="0"/>
    <s v="Devuelta CA"/>
    <d v="2024-02-28T00:00:00"/>
    <d v="2024-05-06T00:00:00"/>
    <d v="2024-05-28T00:00:00"/>
    <n v="492840"/>
    <n v="0"/>
    <n v="0"/>
    <n v="0"/>
    <n v="0"/>
    <n v="0"/>
    <n v="0"/>
    <n v="0"/>
    <n v="0"/>
    <n v="492840"/>
    <s v="Usuario proceso servidor, acepto devolución automática."/>
    <n v="0"/>
    <n v="492840"/>
    <s v="DEVOLUCION"/>
    <s v="AUT/PGP/ASEGURAMIENTO/ Se devuelve factura usuario MRS, corresponde a la contratación por aseguramiento PGP; No facturable por evento,  laboratorios  no  autorizados porque corresponde al PGP.   /JAM "/>
    <s v="AUTORIZACION"/>
    <n v="0"/>
  </r>
  <r>
    <n v="891411663"/>
    <s v="ESE HOSPITAL SANTA MONICA"/>
    <s v="HSM"/>
    <n v="1353994"/>
    <s v="HSM1353994"/>
    <s v="891411663_HSM1353994"/>
    <d v="2024-02-29T00:00:00"/>
    <d v="2024-05-06T00:00:00"/>
    <n v="79070"/>
    <n v="79070"/>
    <s v="EVENTO SUBSIDIADO"/>
    <s v="DOSQUEBRADAS"/>
    <s v="Factura devuelta"/>
    <x v="0"/>
    <n v="0"/>
    <m/>
    <m/>
    <m/>
    <n v="0"/>
    <n v="0"/>
    <n v="0"/>
    <n v="0"/>
    <m/>
    <m/>
    <m/>
    <n v="0"/>
    <n v="0"/>
    <n v="0"/>
    <m/>
    <m/>
    <m/>
    <n v="0"/>
    <n v="0"/>
    <n v="0"/>
    <m/>
    <m/>
    <m/>
    <n v="0"/>
    <s v="Devuelta CA"/>
    <d v="2024-02-29T00:00:00"/>
    <d v="2024-05-06T00:00:00"/>
    <d v="2024-05-29T00:00:00"/>
    <n v="79070"/>
    <n v="0"/>
    <n v="0"/>
    <n v="0"/>
    <n v="0"/>
    <n v="0"/>
    <n v="0"/>
    <n v="0"/>
    <n v="0"/>
    <n v="79070"/>
    <s v="Usuario proceso servidor, acepto devolución automática."/>
    <n v="0"/>
    <n v="79070"/>
    <s v="DEVOLUCION"/>
    <s v="PGP/AUT/  Se devuelve factura usuario régimen subsidiado   corresponde a la contratación por aseguramiento  PGP. servicio consulta especializada  en ortopedia y traumatología  no autorizada por evento . Tarifa pactada soat vigente menos el 10%   $74.500    / JAM"/>
    <s v="AUTORIZACION"/>
    <n v="0"/>
  </r>
  <r>
    <n v="891411663"/>
    <s v="ESE HOSPITAL SANTA MONICA"/>
    <s v="HSM"/>
    <n v="1353976"/>
    <s v="HSM1353976"/>
    <s v="891411663_HSM1353976"/>
    <d v="2024-02-29T00:00:00"/>
    <d v="2024-05-06T00:00:00"/>
    <n v="89430"/>
    <n v="89430"/>
    <s v="EVENTO SUBSIDIADO"/>
    <s v="DOSQUEBRADAS"/>
    <s v="Factura devuelta"/>
    <x v="0"/>
    <n v="0"/>
    <m/>
    <m/>
    <m/>
    <n v="0"/>
    <n v="0"/>
    <n v="0"/>
    <n v="0"/>
    <m/>
    <m/>
    <m/>
    <n v="0"/>
    <n v="0"/>
    <n v="0"/>
    <m/>
    <m/>
    <m/>
    <n v="0"/>
    <n v="0"/>
    <n v="0"/>
    <m/>
    <m/>
    <m/>
    <n v="0"/>
    <s v="Devuelta CA"/>
    <d v="2024-02-29T00:00:00"/>
    <d v="2024-05-06T00:00:00"/>
    <d v="2024-05-29T00:00:00"/>
    <n v="89430"/>
    <n v="0"/>
    <n v="0"/>
    <n v="0"/>
    <n v="0"/>
    <n v="0"/>
    <n v="0"/>
    <n v="0"/>
    <n v="0"/>
    <n v="89430"/>
    <s v="Usuario proceso servidor, acepto devolución automática."/>
    <n v="0"/>
    <n v="89430"/>
    <s v="DEVOLUCION"/>
    <s v="PGP/AUT/  Se devuelve factura usuario régimen subsidiado, laboratorios  corresponde a la contratación por aseguramiento  PGP. servicios  no autorizados por evento     / JAM"/>
    <s v="AUTORIZACION"/>
    <n v="0"/>
  </r>
  <r>
    <n v="891411663"/>
    <s v="ESE HOSPITAL SANTA MONICA"/>
    <s v="HSM"/>
    <n v="1353728"/>
    <s v="HSM1353728"/>
    <s v="891411663_HSM1353728"/>
    <d v="2024-02-29T00:00:00"/>
    <d v="2024-05-06T00:00:00"/>
    <n v="1561746"/>
    <n v="1561746"/>
    <s v="EVENTO SUBSIDIADO"/>
    <s v="DOSQUEBRADAS"/>
    <s v="Factura devuelta"/>
    <x v="0"/>
    <n v="0"/>
    <m/>
    <m/>
    <m/>
    <n v="0"/>
    <n v="0"/>
    <n v="0"/>
    <n v="0"/>
    <m/>
    <m/>
    <m/>
    <n v="0"/>
    <n v="0"/>
    <n v="0"/>
    <m/>
    <m/>
    <m/>
    <n v="0"/>
    <n v="0"/>
    <n v="0"/>
    <m/>
    <m/>
    <m/>
    <n v="0"/>
    <s v="Devuelta CA"/>
    <d v="2024-02-29T00:00:00"/>
    <d v="2024-05-06T00:00:00"/>
    <d v="2024-05-30T00:00:00"/>
    <n v="1561746"/>
    <n v="0"/>
    <n v="0"/>
    <n v="0"/>
    <n v="0"/>
    <n v="0"/>
    <n v="0"/>
    <n v="0"/>
    <n v="0"/>
    <n v="1561746"/>
    <s v="Usuario proceso servidor, acepto devolución automática."/>
    <n v="0"/>
    <n v="1561746"/>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66109"/>
    <s v="HSM1366109"/>
    <s v="891411663_HSM1366109"/>
    <d v="2024-04-25T00:00:00"/>
    <d v="2024-05-09T00:00:00"/>
    <n v="244300"/>
    <n v="244300"/>
    <s v="EVENTO CONTRIBUTIVO"/>
    <s v="DOSQUEBRADAS"/>
    <s v="Factura devuelta"/>
    <x v="0"/>
    <n v="0"/>
    <m/>
    <m/>
    <m/>
    <n v="0"/>
    <n v="0"/>
    <n v="0"/>
    <n v="0"/>
    <m/>
    <m/>
    <m/>
    <n v="0"/>
    <n v="0"/>
    <n v="0"/>
    <m/>
    <m/>
    <m/>
    <n v="0"/>
    <n v="0"/>
    <n v="0"/>
    <m/>
    <m/>
    <m/>
    <n v="0"/>
    <s v="Devuelta CA"/>
    <d v="2024-04-25T00:00:00"/>
    <d v="2024-05-09T00:00:00"/>
    <d v="2024-05-30T00:00:00"/>
    <n v="244300"/>
    <n v="0"/>
    <n v="0"/>
    <n v="0"/>
    <n v="0"/>
    <n v="0"/>
    <n v="0"/>
    <n v="0"/>
    <n v="0"/>
    <n v="244300"/>
    <s v="Usuario proceso servidor, acepto devolución automática."/>
    <n v="0"/>
    <n v="244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66426"/>
    <s v="HSM1366426"/>
    <s v="891411663_HSM1366426"/>
    <d v="2024-04-25T00:00:00"/>
    <d v="2024-05-09T00:00:00"/>
    <n v="2489355"/>
    <n v="2489355"/>
    <s v="EVENTO CONTRIBUTIVO"/>
    <s v="DOSQUEBRADAS"/>
    <s v="Factura devuelta"/>
    <x v="0"/>
    <n v="0"/>
    <m/>
    <m/>
    <m/>
    <n v="0"/>
    <n v="0"/>
    <n v="0"/>
    <n v="0"/>
    <m/>
    <m/>
    <m/>
    <n v="0"/>
    <n v="0"/>
    <n v="0"/>
    <m/>
    <m/>
    <m/>
    <n v="0"/>
    <n v="0"/>
    <n v="0"/>
    <m/>
    <m/>
    <m/>
    <n v="0"/>
    <s v="Devuelta CA"/>
    <d v="2024-04-25T00:00:00"/>
    <d v="2024-05-09T00:00:00"/>
    <d v="2024-05-28T00:00:00"/>
    <n v="2489355"/>
    <n v="0"/>
    <n v="0"/>
    <n v="0"/>
    <n v="0"/>
    <n v="0"/>
    <n v="0"/>
    <n v="0"/>
    <n v="0"/>
    <n v="2489355"/>
    <s v="Usuario proceso servidor, acepto devolución automática."/>
    <n v="0"/>
    <n v="2489355"/>
    <s v="DEVOLUCION"/>
    <s v="AUTORIZACION: Se devuelve factura completa servicio de internación del 03 al 08 abril  2024, no cuenta con autorización. Factura no se evidencia radicada en portal   https://referencia.comfenalcoeps.com/facturas/admin/facturas; para solicitud de autorización final.   Favor solicitar autorización al área encargada.   /JAM "/>
    <s v="AUTORIZACION"/>
    <n v="0"/>
  </r>
  <r>
    <n v="891411663"/>
    <s v="ESE HOSPITAL SANTA MONICA"/>
    <s v="HSM"/>
    <n v="1366397"/>
    <s v="HSM1366397"/>
    <s v="891411663_HSM1366397"/>
    <d v="2024-04-25T00:00:00"/>
    <d v="2024-05-10T00:00:00"/>
    <n v="37180"/>
    <n v="37180"/>
    <s v="EVENTO SUBSIDIADO"/>
    <s v="DOSQUEBRADAS"/>
    <s v="Factura devuelta"/>
    <x v="0"/>
    <n v="0"/>
    <m/>
    <m/>
    <m/>
    <n v="0"/>
    <n v="0"/>
    <n v="0"/>
    <n v="0"/>
    <m/>
    <m/>
    <m/>
    <n v="0"/>
    <n v="0"/>
    <n v="0"/>
    <m/>
    <m/>
    <m/>
    <n v="0"/>
    <n v="0"/>
    <n v="0"/>
    <m/>
    <m/>
    <m/>
    <n v="0"/>
    <s v="Devuelta CA"/>
    <d v="2024-04-25T00:00:00"/>
    <d v="2024-05-10T00:00:00"/>
    <d v="2024-05-29T00:00:00"/>
    <n v="37180"/>
    <n v="0"/>
    <n v="0"/>
    <n v="0"/>
    <n v="0"/>
    <n v="0"/>
    <n v="0"/>
    <n v="0"/>
    <n v="0"/>
    <n v="37180"/>
    <s v="Usuario proceso servidor, acepto devolución automática."/>
    <n v="0"/>
    <n v="37180"/>
    <s v="DEVOLUCION"/>
    <s v="PGP/AUT/  Se devuelve factura usuario régimen subsidiado   corresponde a la contratación por aseguramiento  PGP. servicio 897011 monitoria fetal anteparto  no autorizada por evento. Tarifa soat menos el 10%  $35.100       / JAM"/>
    <s v="AUTORIZACION"/>
    <n v="0"/>
  </r>
  <r>
    <n v="891411663"/>
    <s v="ESE HOSPITAL SANTA MONICA"/>
    <s v="HSM"/>
    <n v="1366406"/>
    <s v="HSM1366406"/>
    <s v="891411663_HSM1366406"/>
    <d v="2024-04-25T00:00:00"/>
    <d v="2024-05-10T00:00:00"/>
    <n v="69660"/>
    <n v="69660"/>
    <s v="EVENTO SUBSIDIADO"/>
    <s v="DOSQUEBRADAS"/>
    <s v="Factura devuelta"/>
    <x v="0"/>
    <n v="0"/>
    <m/>
    <m/>
    <m/>
    <n v="0"/>
    <n v="0"/>
    <n v="0"/>
    <n v="0"/>
    <m/>
    <m/>
    <m/>
    <n v="0"/>
    <n v="0"/>
    <n v="0"/>
    <m/>
    <m/>
    <m/>
    <n v="0"/>
    <n v="0"/>
    <n v="0"/>
    <m/>
    <m/>
    <m/>
    <n v="0"/>
    <s v="Devuelta CA"/>
    <d v="2024-04-25T00:00:00"/>
    <d v="2024-05-10T00:00:00"/>
    <d v="2024-05-29T00:00:00"/>
    <n v="69660"/>
    <n v="0"/>
    <n v="0"/>
    <n v="0"/>
    <n v="0"/>
    <n v="0"/>
    <n v="0"/>
    <n v="0"/>
    <n v="0"/>
    <n v="69660"/>
    <s v="Usuario proceso servidor, acepto devolución automática."/>
    <n v="0"/>
    <n v="69660"/>
    <s v="DEVOLUCION"/>
    <s v="PGP/AUT/  Se devuelve factura usuario régimen subsidiado, laboratorios  corresponde a la contratación por aseguramiento  PGP. 906913   PROTEINA C REACTIVA CUANTITATIVO DE ALTA PRECISION;    servicios  no autorizados por evento, Tarifa pactada soat vigente menos el 25%    $54.900        / JAM"/>
    <s v="AUTORIZACION"/>
    <n v="0"/>
  </r>
  <r>
    <n v="891411663"/>
    <s v="ESE HOSPITAL SANTA MONICA"/>
    <s v="HSM"/>
    <n v="1366399"/>
    <s v="HSM1366399"/>
    <s v="891411663_HSM1366399"/>
    <d v="2024-04-25T00:00:00"/>
    <d v="2024-05-10T00:00:00"/>
    <n v="89430"/>
    <n v="89430"/>
    <s v="EVENTO SUBSIDIADO"/>
    <s v="DOSQUEBRADAS"/>
    <s v="Factura devuelta"/>
    <x v="0"/>
    <n v="0"/>
    <m/>
    <m/>
    <m/>
    <n v="0"/>
    <n v="0"/>
    <n v="0"/>
    <n v="0"/>
    <m/>
    <m/>
    <m/>
    <n v="0"/>
    <n v="0"/>
    <n v="0"/>
    <m/>
    <m/>
    <m/>
    <n v="0"/>
    <n v="0"/>
    <n v="0"/>
    <m/>
    <m/>
    <m/>
    <n v="0"/>
    <s v="Devuelta CA"/>
    <d v="2024-04-25T00:00:00"/>
    <d v="2024-05-10T00:00:00"/>
    <d v="2024-05-29T00:00:00"/>
    <n v="89430"/>
    <n v="0"/>
    <n v="0"/>
    <n v="0"/>
    <n v="0"/>
    <n v="0"/>
    <n v="0"/>
    <n v="0"/>
    <n v="0"/>
    <n v="89430"/>
    <s v="Usuario proceso servidor, acepto devolución automática."/>
    <n v="0"/>
    <n v="89430"/>
    <s v="DEVOLUCION"/>
    <s v="PGP/AUT/  Se devuelve factura usuario régimen subsidiado, laboratorios  corresponde a la contratación por aseguramiento  PGP. servicios  no autorizados por evento. Laboratorios no soportados  no autorizados    / JAM"/>
    <s v="AUTORIZACION"/>
    <n v="0"/>
  </r>
  <r>
    <n v="891411663"/>
    <s v="ESE HOSPITAL SANTA MONICA"/>
    <s v="HSM"/>
    <n v="1366394"/>
    <s v="HSM1366394"/>
    <s v="891411663_HSM1366394"/>
    <d v="2024-04-25T00:00:00"/>
    <d v="2024-05-10T00:00:00"/>
    <n v="192500"/>
    <n v="192500"/>
    <s v="EVENTO SUBSIDIADO"/>
    <s v="DOSQUEBRADAS"/>
    <s v="Factura devuelta"/>
    <x v="0"/>
    <n v="0"/>
    <m/>
    <m/>
    <m/>
    <n v="0"/>
    <n v="0"/>
    <n v="0"/>
    <n v="0"/>
    <m/>
    <m/>
    <m/>
    <n v="0"/>
    <n v="0"/>
    <n v="0"/>
    <m/>
    <m/>
    <m/>
    <n v="0"/>
    <n v="0"/>
    <n v="0"/>
    <m/>
    <m/>
    <m/>
    <n v="0"/>
    <s v="Devuelta CA"/>
    <d v="2024-04-25T00:00:00"/>
    <d v="2024-05-10T00:00:00"/>
    <d v="2024-05-29T00:00:00"/>
    <n v="192500"/>
    <n v="0"/>
    <n v="0"/>
    <n v="0"/>
    <n v="0"/>
    <n v="0"/>
    <n v="0"/>
    <n v="0"/>
    <n v="0"/>
    <n v="192500"/>
    <s v="Usuario proceso servidor, acepto devolución automática."/>
    <n v="0"/>
    <n v="192500"/>
    <s v="DEVOLUCION"/>
    <s v="PGP/AUT/  Se devuelve factura usuario régimen subsidiado, laboratorios  corresponde a la contratación por aseguramiento  PGP. servicios  NO autorizados por evento     / JAM"/>
    <s v="AUTORIZACION"/>
    <n v="0"/>
  </r>
  <r>
    <n v="891411663"/>
    <s v="ESE HOSPITAL SANTA MONICA"/>
    <s v="HSM"/>
    <n v="1366395"/>
    <s v="HSM1366395"/>
    <s v="891411663_HSM1366395"/>
    <d v="2024-04-25T00:00:00"/>
    <d v="2024-05-10T00:00:00"/>
    <n v="246630"/>
    <n v="246630"/>
    <s v="EVENTO SUBSIDIADO"/>
    <s v="DOSQUEBRADAS"/>
    <s v="Factura devuelta"/>
    <x v="0"/>
    <n v="0"/>
    <m/>
    <m/>
    <m/>
    <n v="0"/>
    <n v="0"/>
    <n v="0"/>
    <n v="0"/>
    <m/>
    <m/>
    <m/>
    <n v="0"/>
    <n v="0"/>
    <n v="0"/>
    <m/>
    <m/>
    <m/>
    <n v="0"/>
    <n v="0"/>
    <n v="0"/>
    <m/>
    <m/>
    <m/>
    <n v="0"/>
    <s v="Devuelta CA"/>
    <d v="2024-04-25T00:00:00"/>
    <d v="2024-05-10T00:00:00"/>
    <d v="2024-05-29T00:00:00"/>
    <n v="246630"/>
    <n v="0"/>
    <n v="0"/>
    <n v="0"/>
    <n v="0"/>
    <n v="0"/>
    <n v="0"/>
    <n v="0"/>
    <n v="0"/>
    <n v="246630"/>
    <s v="Usuario proceso servidor, acepto devolución automática."/>
    <n v="0"/>
    <n v="246630"/>
    <s v="DEVOLUCION"/>
    <s v="PGP/AUT/  Se devuelve factura usuario régimen subsidiado, laboratorios  corresponde a la contratación por aseguramiento  PGP. servicios   no autorizados por evento     / JAM"/>
    <s v="AUTORIZACION"/>
    <n v="0"/>
  </r>
  <r>
    <n v="891411663"/>
    <s v="ESE HOSPITAL SANTA MONICA"/>
    <s v="HSM"/>
    <n v="1366413"/>
    <s v="HSM1366413"/>
    <s v="891411663_HSM1366413"/>
    <d v="2024-04-25T00:00:00"/>
    <d v="2024-05-10T00:00:00"/>
    <n v="644502"/>
    <n v="644502"/>
    <s v="EVENTO SUBSIDIADO"/>
    <s v="DOSQUEBRADAS"/>
    <s v="Factura devuelta"/>
    <x v="0"/>
    <n v="0"/>
    <m/>
    <m/>
    <m/>
    <n v="0"/>
    <n v="0"/>
    <n v="0"/>
    <n v="0"/>
    <m/>
    <m/>
    <m/>
    <n v="0"/>
    <n v="0"/>
    <n v="0"/>
    <m/>
    <m/>
    <m/>
    <n v="0"/>
    <n v="0"/>
    <n v="0"/>
    <m/>
    <m/>
    <m/>
    <n v="0"/>
    <s v="Devuelta CA"/>
    <d v="2024-04-25T00:00:00"/>
    <d v="2024-05-10T00:00:00"/>
    <d v="2024-05-28T00:00:00"/>
    <n v="644502"/>
    <n v="0"/>
    <n v="0"/>
    <n v="0"/>
    <n v="0"/>
    <n v="0"/>
    <n v="0"/>
    <n v="0"/>
    <n v="0"/>
    <n v="644502"/>
    <s v="Usuario proceso servidor, acepto devolución automática."/>
    <n v="0"/>
    <n v="644502"/>
    <s v="DEVOLUCION"/>
    <s v="PGP/ASEGURAMIENTO/ Se devuelve factura usuario MRS, corresponde a la contratación por aseguramiento PGP; No facturable por evento,  servicio de urgencias  del   12 al 16 de  marzo  2024.   No autorizado porque corresponde al PGP   /JAM "/>
    <s v="AUTORIZACION"/>
    <n v="0"/>
  </r>
  <r>
    <n v="891411663"/>
    <s v="ESE HOSPITAL SANTA MONICA"/>
    <s v="HSM"/>
    <n v="1366396"/>
    <s v="HSM1366396"/>
    <s v="891411663_HSM1366396"/>
    <d v="2024-04-25T00:00:00"/>
    <d v="2024-05-10T00:00:00"/>
    <n v="2507381"/>
    <n v="2507381"/>
    <s v="EVENTO SUBSIDIADO"/>
    <s v="DOSQUEBRADAS"/>
    <s v="Factura devuelta"/>
    <x v="0"/>
    <n v="0"/>
    <m/>
    <m/>
    <m/>
    <n v="0"/>
    <n v="0"/>
    <n v="0"/>
    <n v="0"/>
    <m/>
    <m/>
    <m/>
    <n v="0"/>
    <n v="0"/>
    <n v="0"/>
    <m/>
    <m/>
    <m/>
    <n v="0"/>
    <n v="0"/>
    <n v="0"/>
    <m/>
    <m/>
    <m/>
    <n v="0"/>
    <s v="Devuelta CA"/>
    <d v="2024-04-25T00:00:00"/>
    <d v="2024-05-10T00:00:00"/>
    <d v="2024-05-28T00:00:00"/>
    <n v="2507381"/>
    <n v="0"/>
    <n v="0"/>
    <n v="0"/>
    <n v="0"/>
    <n v="0"/>
    <n v="0"/>
    <n v="0"/>
    <n v="0"/>
    <n v="2507381"/>
    <s v="Usuario proceso servidor, acepto devolución automática."/>
    <n v="0"/>
    <n v="2507381"/>
    <s v="DEVOLUCION"/>
    <s v="AUT/PGP/ASEGURAMIENTO/ Se devuelve factura usuario MRS, corresponde a la contratación por aseguramiento PGP; No facturable por evento, Hospitalización del  4 ABRIL 2024  no autorizado  porque corresponde al PGP     /JAM "/>
    <s v="AUTORIZACION"/>
    <n v="0"/>
  </r>
  <r>
    <n v="891411663"/>
    <s v="ESE HOSPITAL SANTA MONICA"/>
    <s v="HSM"/>
    <n v="1367725"/>
    <s v="HSM1367725"/>
    <s v="891411663_HSM1367725"/>
    <d v="2024-04-30T00:00:00"/>
    <d v="2024-05-10T00:00:00"/>
    <n v="69660"/>
    <n v="69660"/>
    <s v="EVENTO SUBSIDIADO"/>
    <s v="DOSQUEBRADAS"/>
    <s v="Factura devuelta"/>
    <x v="0"/>
    <n v="0"/>
    <m/>
    <m/>
    <m/>
    <n v="0"/>
    <n v="0"/>
    <n v="0"/>
    <n v="0"/>
    <m/>
    <m/>
    <m/>
    <n v="0"/>
    <n v="0"/>
    <n v="0"/>
    <m/>
    <m/>
    <m/>
    <n v="0"/>
    <n v="0"/>
    <n v="0"/>
    <m/>
    <m/>
    <m/>
    <n v="0"/>
    <s v="Devuelta CA"/>
    <d v="2024-04-30T00:00:00"/>
    <d v="2024-05-10T00:00:00"/>
    <d v="2024-05-29T00:00:00"/>
    <n v="69660"/>
    <n v="0"/>
    <n v="0"/>
    <n v="0"/>
    <n v="0"/>
    <n v="0"/>
    <n v="0"/>
    <n v="0"/>
    <n v="0"/>
    <n v="69660"/>
    <s v="Usuario proceso servidor, acepto devolución automática."/>
    <n v="0"/>
    <n v="69660"/>
    <s v="DEVOLUCION"/>
    <s v="PGP/AUT/  Se devuelve factura usuario régimen subsidiado, laboratorios  corresponde a la contratación por aseguramiento  PGP. 906913  servicios  no autorizados por evento, Tarifa pactada soat vigente menos el 25%    $54.900      / JAM"/>
    <s v="AUTORIZACION"/>
    <n v="0"/>
  </r>
  <r>
    <n v="891411663"/>
    <s v="ESE HOSPITAL SANTA MONICA"/>
    <s v="HSM"/>
    <n v="1367722"/>
    <s v="HSM1367722"/>
    <s v="891411663_HSM1367722"/>
    <d v="2024-04-30T00:00:00"/>
    <d v="2024-05-10T00:00:00"/>
    <n v="79070"/>
    <n v="79070"/>
    <s v="EVENTO SUBSIDIADO"/>
    <s v="DOSQUEBRADAS"/>
    <s v="Factura devuelta"/>
    <x v="0"/>
    <n v="0"/>
    <m/>
    <m/>
    <m/>
    <n v="0"/>
    <n v="0"/>
    <n v="0"/>
    <n v="0"/>
    <m/>
    <m/>
    <m/>
    <n v="0"/>
    <n v="0"/>
    <n v="0"/>
    <m/>
    <m/>
    <m/>
    <n v="0"/>
    <n v="0"/>
    <n v="0"/>
    <m/>
    <m/>
    <m/>
    <n v="0"/>
    <s v="Devuelta CA"/>
    <d v="2024-04-30T00:00:00"/>
    <d v="2024-05-10T00:00:00"/>
    <d v="2024-05-29T00:00:00"/>
    <n v="79070"/>
    <n v="0"/>
    <n v="0"/>
    <n v="0"/>
    <n v="0"/>
    <n v="0"/>
    <n v="0"/>
    <n v="0"/>
    <n v="0"/>
    <n v="79070"/>
    <s v="Usuario proceso servidor, acepto devolución automática."/>
    <n v="0"/>
    <n v="79070"/>
    <s v="DEVOLUCION"/>
    <s v="PGP/AUT/  Se devuelve factura usuario régimen subsidiado   corresponde a la contratación por aseguramiento  PGP. servicio consulta especializada pediatría  no autorizada por evento     / JAM"/>
    <s v="AUTORIZACION"/>
    <n v="0"/>
  </r>
  <r>
    <n v="891411663"/>
    <s v="ESE HOSPITAL SANTA MONICA"/>
    <s v="HSM"/>
    <n v="1367716"/>
    <s v="HSM1367716"/>
    <s v="891411663_HSM1367716"/>
    <d v="2024-04-30T00:00:00"/>
    <d v="2024-05-10T00:00:00"/>
    <n v="282660"/>
    <n v="282660"/>
    <s v="EVENTO SUBSIDIADO"/>
    <s v="DOSQUEBRADAS"/>
    <s v="Factura devuelta"/>
    <x v="0"/>
    <n v="0"/>
    <m/>
    <m/>
    <m/>
    <n v="0"/>
    <n v="0"/>
    <n v="0"/>
    <n v="0"/>
    <m/>
    <m/>
    <m/>
    <n v="0"/>
    <n v="0"/>
    <n v="0"/>
    <m/>
    <m/>
    <m/>
    <n v="0"/>
    <n v="0"/>
    <n v="0"/>
    <m/>
    <m/>
    <m/>
    <n v="0"/>
    <s v="Devuelta CA"/>
    <d v="2024-04-30T00:00:00"/>
    <d v="2024-05-10T00:00:00"/>
    <d v="2024-05-29T00:00:00"/>
    <n v="282660"/>
    <n v="0"/>
    <n v="0"/>
    <n v="0"/>
    <n v="0"/>
    <n v="0"/>
    <n v="0"/>
    <n v="0"/>
    <n v="0"/>
    <n v="282660"/>
    <s v="Usuario proceso servidor, acepto devolución automática."/>
    <n v="0"/>
    <n v="282660"/>
    <s v="DEVOLUCION"/>
    <s v="PGP/AUT/  Se devuelve factura usuario régimen subsidiado, laboratorios  corresponde a la contratación por aseguramiento  PGP. servicios  no autorizados por evento     / JAM"/>
    <s v="AUTORIZACION"/>
    <n v="0"/>
  </r>
  <r>
    <n v="891411663"/>
    <s v="ESE HOSPITAL SANTA MONICA"/>
    <s v="HSM"/>
    <n v="1367718"/>
    <s v="HSM1367718"/>
    <s v="891411663_HSM1367718"/>
    <d v="2024-04-30T00:00:00"/>
    <d v="2024-05-10T00:00:00"/>
    <n v="325960"/>
    <n v="325960"/>
    <s v="EVENTO SUBSIDIADO"/>
    <s v="DOSQUEBRADAS"/>
    <s v="Factura devuelta"/>
    <x v="0"/>
    <n v="0"/>
    <m/>
    <m/>
    <m/>
    <n v="0"/>
    <n v="0"/>
    <n v="0"/>
    <n v="0"/>
    <m/>
    <m/>
    <m/>
    <n v="0"/>
    <n v="0"/>
    <n v="0"/>
    <m/>
    <m/>
    <m/>
    <n v="0"/>
    <n v="0"/>
    <n v="0"/>
    <m/>
    <m/>
    <m/>
    <n v="0"/>
    <s v="Devuelta CA"/>
    <d v="2024-04-30T00:00:00"/>
    <d v="2024-05-10T00:00:00"/>
    <d v="2024-05-29T00:00:00"/>
    <n v="325960"/>
    <n v="0"/>
    <n v="0"/>
    <n v="0"/>
    <n v="0"/>
    <n v="0"/>
    <n v="0"/>
    <n v="0"/>
    <n v="0"/>
    <n v="325960"/>
    <s v="Usuario proceso servidor, acepto devolución automática."/>
    <n v="0"/>
    <n v="325960"/>
    <s v="DEVOLUCION"/>
    <s v="PGP/ AUT/ Se devuelve factura laboratorios no autorizados. corresponde al PGP No se evidencia autorizacion cargada en los RIPS, Usuario corresponde al  Regimen Subsidiado, Servicios  corresponde al PGP.      / JAM"/>
    <s v="AUTORIZACION"/>
    <n v="0"/>
  </r>
  <r>
    <n v="891411663"/>
    <s v="ESE HOSPITAL SANTA MONICA"/>
    <s v="HSM"/>
    <n v="1367713"/>
    <s v="HSM1367713"/>
    <s v="891411663_HSM1367713"/>
    <d v="2024-04-30T00:00:00"/>
    <d v="2024-05-10T00:00:00"/>
    <n v="336510"/>
    <n v="336510"/>
    <s v="EVENTO SUBSIDIADO"/>
    <s v="DOSQUEBRADAS"/>
    <s v="Factura devuelta"/>
    <x v="0"/>
    <n v="0"/>
    <m/>
    <m/>
    <m/>
    <n v="0"/>
    <n v="0"/>
    <n v="0"/>
    <n v="0"/>
    <m/>
    <m/>
    <m/>
    <n v="0"/>
    <n v="0"/>
    <n v="0"/>
    <m/>
    <m/>
    <m/>
    <n v="0"/>
    <n v="0"/>
    <n v="0"/>
    <m/>
    <m/>
    <m/>
    <n v="0"/>
    <s v="Devuelta CA"/>
    <d v="2024-04-30T00:00:00"/>
    <d v="2024-05-10T00:00:00"/>
    <d v="2024-05-28T00:00:00"/>
    <n v="336510"/>
    <n v="0"/>
    <n v="0"/>
    <n v="0"/>
    <n v="0"/>
    <n v="0"/>
    <n v="0"/>
    <n v="0"/>
    <n v="0"/>
    <n v="336510"/>
    <s v="Usuario proceso servidor, acepto devolución automática."/>
    <n v="0"/>
    <n v="336510"/>
    <s v="DEVOLUCION"/>
    <s v="AUT/PGP/ASEGURAMIENTO/ Se devuelve factura usuario MRS, corresponde a la contratación por aseguramiento PGP; No facturable por evento,  Servicio corresponde  al PGP   /JAM "/>
    <s v="AUTORIZACION"/>
    <n v="0"/>
  </r>
  <r>
    <n v="891411663"/>
    <s v="ESE HOSPITAL SANTA MONICA"/>
    <s v="HSM"/>
    <n v="1368028"/>
    <s v="HSM1368028"/>
    <s v="891411663_HSM1368028"/>
    <d v="2024-04-30T00:00:00"/>
    <d v="2024-05-10T00:00:00"/>
    <n v="960712"/>
    <n v="960712"/>
    <s v="EVENTO SUBSIDIADO"/>
    <s v="DOSQUEBRADAS"/>
    <s v="Factura devuelta"/>
    <x v="0"/>
    <n v="0"/>
    <m/>
    <m/>
    <m/>
    <n v="0"/>
    <n v="0"/>
    <n v="0"/>
    <n v="0"/>
    <m/>
    <m/>
    <m/>
    <n v="0"/>
    <n v="0"/>
    <n v="0"/>
    <m/>
    <m/>
    <m/>
    <n v="0"/>
    <n v="0"/>
    <n v="0"/>
    <m/>
    <m/>
    <m/>
    <n v="0"/>
    <s v="Devuelta CA"/>
    <d v="2024-04-30T00:00:00"/>
    <d v="2024-05-10T00:00:00"/>
    <d v="2024-05-28T00:00:00"/>
    <n v="960712"/>
    <n v="0"/>
    <n v="0"/>
    <n v="0"/>
    <n v="0"/>
    <n v="0"/>
    <n v="0"/>
    <n v="0"/>
    <n v="0"/>
    <n v="960712"/>
    <s v="Usuario proceso servidor, acepto devolución automática."/>
    <n v="0"/>
    <n v="960712"/>
    <s v="DEVOLUCION"/>
    <s v="AUT/PGP/ASEGURAMIENTO/ Se devuelve factura usuario MRS, corresponde a la contratación por aseguramiento PGP; No facturable por evento, Hospitalización del 19 al  20 de Abril 2024 no autorizado.     /JAM "/>
    <s v="AUTORIZACION"/>
    <n v="0"/>
  </r>
  <r>
    <n v="891411663"/>
    <s v="ESE HOSPITAL SANTA MONICA"/>
    <s v="HSM"/>
    <n v="1367995"/>
    <s v="HSM1367995"/>
    <s v="891411663_HSM1367995"/>
    <d v="2024-04-30T00:00:00"/>
    <d v="2024-05-10T00:00:00"/>
    <n v="2324578"/>
    <n v="2324578"/>
    <s v="EVENTO SUBSIDIADO"/>
    <s v="DOSQUEBRADAS"/>
    <s v="Factura devuelta"/>
    <x v="0"/>
    <n v="0"/>
    <m/>
    <m/>
    <m/>
    <n v="0"/>
    <n v="0"/>
    <n v="0"/>
    <n v="0"/>
    <m/>
    <m/>
    <m/>
    <n v="0"/>
    <n v="0"/>
    <n v="0"/>
    <m/>
    <m/>
    <m/>
    <n v="0"/>
    <n v="0"/>
    <n v="0"/>
    <m/>
    <m/>
    <m/>
    <n v="0"/>
    <s v="Devuelta CA"/>
    <d v="2024-04-30T00:00:00"/>
    <d v="2024-05-10T00:00:00"/>
    <d v="2024-05-28T00:00:00"/>
    <n v="2324578"/>
    <n v="0"/>
    <n v="0"/>
    <n v="0"/>
    <n v="0"/>
    <n v="0"/>
    <n v="0"/>
    <n v="0"/>
    <n v="0"/>
    <n v="2324578"/>
    <s v="Usuario proceso servidor, acepto devolución automática."/>
    <n v="0"/>
    <n v="2324578"/>
    <s v="DEVOLUCION"/>
    <s v="AUT/PGP/ASEGURAMIENTO/ Se devuelve factura usuario MRS, corresponde a la contratación por aseguramiento PGP; No facturable por evento, Hospitalización del  28  de marzo  al 02 Abril 2024 no autorizado.   Si por la patología del usuario corresponde a evento favor solicitar la respectiva autorización para hospitalización unipersonal con  aislamiento. Factura no se evidencia radicada en portal  https://referencia.comfenalcoeps.com/facturas/admin/facturas; para solicitud de autorización final.   Favor solicitar autorización al área encargada.  /JAM"/>
    <s v="AUTORIZACION"/>
    <n v="0"/>
  </r>
  <r>
    <n v="891411663"/>
    <s v="ESE HOSPITAL SANTA MONICA"/>
    <s v="HSM"/>
    <n v="1368429"/>
    <s v="HSM1368429"/>
    <s v="891411663_HSM1368429"/>
    <d v="2024-05-02T00:00:00"/>
    <d v="2024-05-10T00:00:00"/>
    <n v="3736319"/>
    <n v="3736319"/>
    <s v="EVENTO SUBSIDIADO"/>
    <s v="DOSQUEBRADAS"/>
    <s v="Factura devuelta"/>
    <x v="0"/>
    <n v="0"/>
    <m/>
    <m/>
    <m/>
    <n v="0"/>
    <n v="0"/>
    <n v="0"/>
    <n v="0"/>
    <m/>
    <m/>
    <m/>
    <n v="0"/>
    <n v="0"/>
    <n v="0"/>
    <m/>
    <m/>
    <m/>
    <n v="0"/>
    <n v="0"/>
    <n v="0"/>
    <m/>
    <m/>
    <m/>
    <n v="0"/>
    <s v="Devuelta CA"/>
    <d v="2024-05-02T00:00:00"/>
    <d v="2024-05-10T00:00:00"/>
    <d v="2024-05-28T00:00:00"/>
    <n v="3736319"/>
    <n v="0"/>
    <n v="0"/>
    <n v="0"/>
    <n v="0"/>
    <n v="0"/>
    <n v="0"/>
    <n v="0"/>
    <n v="0"/>
    <n v="3736319"/>
    <s v="Usuario proceso servidor, acepto devolución automática."/>
    <n v="0"/>
    <n v="3736319"/>
    <s v="DEVOLUCION"/>
    <s v="AUTORIZACION: Se devuelve factura completa servicio de internación del 21 al 26 de abril 2024 no autorizados. Factura no se evidencia radicada en portal  https://referencia.comfenalcoeps.com/facturas/admin/facturas; para solicitud de autorización final.    Favor solicitar autorización al área encargada.     /JAM"/>
    <s v="AUTORIZACION"/>
    <n v="0"/>
  </r>
  <r>
    <n v="891411663"/>
    <s v="ESE HOSPITAL SANTA MONICA"/>
    <s v="HSM"/>
    <n v="1353729"/>
    <s v="HSM1353729"/>
    <s v="891411663_HSM1353729"/>
    <d v="2024-02-29T00:00:00"/>
    <d v="2024-06-04T00:00:00"/>
    <n v="129430"/>
    <n v="129430"/>
    <s v="EVENTO SUBSIDIADO"/>
    <s v="DOSQUEBRADAS"/>
    <s v="Factura devuelta"/>
    <x v="0"/>
    <n v="0"/>
    <m/>
    <m/>
    <m/>
    <n v="0"/>
    <n v="0"/>
    <n v="0"/>
    <n v="0"/>
    <m/>
    <m/>
    <m/>
    <n v="0"/>
    <n v="0"/>
    <n v="0"/>
    <m/>
    <m/>
    <m/>
    <n v="0"/>
    <n v="0"/>
    <n v="0"/>
    <m/>
    <m/>
    <m/>
    <n v="0"/>
    <s v="Devuelta CA"/>
    <d v="2024-02-29T00:00:00"/>
    <d v="2024-06-04T00:00:00"/>
    <d v="2024-06-06T00:00:00"/>
    <n v="129430"/>
    <n v="0"/>
    <n v="0"/>
    <n v="0"/>
    <n v="0"/>
    <n v="0"/>
    <n v="0"/>
    <n v="0"/>
    <n v="0"/>
    <n v="129430"/>
    <s v="Usuario proceso servidor, acepto devolución automática."/>
    <n v="0"/>
    <n v="129430"/>
    <s v="DEVOLUCION"/>
    <s v="PGP/AUT/  Se devuelve factura usuario régimen subsidiado, laboratorios  corresponde a la contratación por aseguramiento  PGP.  servicios  911018 - 904904 no autorizados por evento,  el NAP # 122300090903 NO corresponde a este servicio del 26 de febrero 2024      / JAM"/>
    <s v="PGP"/>
    <n v="0"/>
  </r>
  <r>
    <n v="891411663"/>
    <s v="ESE HOSPITAL SANTA MONICA"/>
    <s v="HSM"/>
    <n v="1374699"/>
    <s v="HSM1374699"/>
    <s v="891411663_HSM1374699"/>
    <d v="2024-05-27T00:00:00"/>
    <d v="2024-07-02T00:00:00"/>
    <n v="477481"/>
    <n v="477481"/>
    <s v="EVENTO CONTRIBUTIVO"/>
    <s v="DOSQUEBRADAS"/>
    <e v="#N/A"/>
    <x v="0"/>
    <n v="0"/>
    <m/>
    <m/>
    <m/>
    <n v="0"/>
    <n v="0"/>
    <n v="0"/>
    <n v="0"/>
    <m/>
    <m/>
    <m/>
    <n v="0"/>
    <n v="0"/>
    <n v="0"/>
    <m/>
    <m/>
    <m/>
    <n v="0"/>
    <n v="0"/>
    <n v="0"/>
    <m/>
    <m/>
    <m/>
    <n v="0"/>
    <s v="Devuelta CA"/>
    <d v="2024-05-27T00:00:00"/>
    <d v="2024-07-02T00:00:00"/>
    <d v="2024-07-30T00:00:00"/>
    <n v="477481"/>
    <n v="0"/>
    <n v="0"/>
    <n v="0"/>
    <n v="0"/>
    <n v="0"/>
    <n v="0"/>
    <n v="0"/>
    <n v="0"/>
    <n v="477481"/>
    <s v="Usuario proceso servidor, acepto devolución automática."/>
    <n v="0"/>
    <n v="477481"/>
    <s v="DEVOLUCION"/>
    <s v="AUT/ Se devuelve factura servicios Urgencias del 12   de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n v="0"/>
  </r>
  <r>
    <n v="891411663"/>
    <s v="ESE HOSPITAL SANTA MONICA"/>
    <s v="HSM"/>
    <n v="1377026"/>
    <s v="HSM1377026"/>
    <s v="891411663_HSM1377026"/>
    <d v="2024-05-30T00:00:00"/>
    <d v="2024-07-02T00:00:00"/>
    <n v="69600"/>
    <n v="69600"/>
    <s v="EVENTO CONTRIBUTIVO"/>
    <s v="DOSQUEBRADAS"/>
    <e v="#N/A"/>
    <x v="0"/>
    <n v="0"/>
    <m/>
    <m/>
    <m/>
    <n v="0"/>
    <n v="0"/>
    <n v="0"/>
    <n v="0"/>
    <m/>
    <m/>
    <m/>
    <n v="0"/>
    <n v="0"/>
    <n v="0"/>
    <m/>
    <m/>
    <m/>
    <n v="0"/>
    <n v="0"/>
    <n v="0"/>
    <m/>
    <m/>
    <m/>
    <n v="0"/>
    <s v="Devuelta CA"/>
    <d v="2024-05-30T00:00:00"/>
    <d v="2024-07-02T00:00:00"/>
    <d v="2024-07-30T00:00:00"/>
    <n v="69600"/>
    <n v="0"/>
    <n v="0"/>
    <n v="0"/>
    <n v="0"/>
    <n v="0"/>
    <n v="0"/>
    <n v="0"/>
    <n v="0"/>
    <n v="69600"/>
    <s v="Usuario proceso servidor, acepto devolución automática."/>
    <n v="0"/>
    <n v="69600"/>
    <s v="DEVOLUCION"/>
    <s v="AUT/ Se devuelve factura servicios Urgencias del   13 de  Mayo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n v="0"/>
  </r>
  <r>
    <n v="891411663"/>
    <s v="ESE HOSPITAL SANTA MONICA"/>
    <s v="HSM"/>
    <n v="1373157"/>
    <s v="HSM1373157"/>
    <s v="891411663_HSM1373157"/>
    <d v="2024-05-23T00:00:00"/>
    <d v="2024-07-03T00:00:00"/>
    <n v="69660"/>
    <n v="69660"/>
    <s v="EVENTO SUBSIDIADO"/>
    <s v="DOSQUEBRADAS"/>
    <e v="#N/A"/>
    <x v="0"/>
    <n v="0"/>
    <m/>
    <m/>
    <m/>
    <n v="0"/>
    <n v="0"/>
    <n v="0"/>
    <n v="0"/>
    <m/>
    <m/>
    <m/>
    <n v="0"/>
    <n v="0"/>
    <n v="0"/>
    <m/>
    <m/>
    <m/>
    <n v="0"/>
    <n v="0"/>
    <n v="0"/>
    <m/>
    <m/>
    <m/>
    <n v="0"/>
    <s v="Devuelta CA"/>
    <d v="2024-05-23T00:00:00"/>
    <d v="2024-07-03T00:00:00"/>
    <d v="2024-07-29T00:00:00"/>
    <n v="69660"/>
    <n v="0"/>
    <n v="0"/>
    <n v="0"/>
    <n v="0"/>
    <n v="0"/>
    <n v="0"/>
    <n v="0"/>
    <n v="0"/>
    <n v="69660"/>
    <s v="Usuario proceso servidor, acepto devolución automática."/>
    <n v="0"/>
    <n v="69660"/>
    <s v="DEVOLUCION"/>
    <s v="AUT/  Se devuelve factura usuario régimen subsidiado,    servicios  no autorizados por evento , servicios derivados de  una consulta por urgencias    del  14 de Mayo 2024  no autorizados. Favor solicitar AUT  a los correos correctos capautorizaciones@epsdelagente.com.co autorizacionescap@epsdelagente.com.co   / JAM"/>
    <s v="AUTORIZACION"/>
    <n v="0"/>
  </r>
  <r>
    <n v="891411663"/>
    <s v="ESE HOSPITAL SANTA MONICA"/>
    <s v="HSM"/>
    <n v="1373012"/>
    <s v="HSM1373012"/>
    <s v="891411663_HSM1373012"/>
    <d v="2024-05-23T00:00:00"/>
    <d v="2024-07-03T00:00:00"/>
    <n v="93770"/>
    <n v="93770"/>
    <s v="EVENTO SUBSIDIADO"/>
    <s v="DOSQUEBRADAS"/>
    <e v="#N/A"/>
    <x v="0"/>
    <n v="0"/>
    <m/>
    <m/>
    <m/>
    <n v="0"/>
    <n v="0"/>
    <n v="0"/>
    <n v="0"/>
    <m/>
    <m/>
    <m/>
    <n v="0"/>
    <n v="0"/>
    <n v="0"/>
    <m/>
    <m/>
    <m/>
    <n v="0"/>
    <n v="0"/>
    <n v="0"/>
    <m/>
    <m/>
    <m/>
    <n v="0"/>
    <s v="Devuelta CA"/>
    <d v="2024-05-23T00:00:00"/>
    <d v="2024-07-03T00:00:00"/>
    <d v="2024-07-29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s v="COVID-19"/>
    <n v="0"/>
  </r>
  <r>
    <n v="891411663"/>
    <s v="ESE HOSPITAL SANTA MONICA"/>
    <s v="HSM"/>
    <n v="1373046"/>
    <s v="HSM1373046"/>
    <s v="891411663_HSM1373046"/>
    <d v="2024-05-23T00:00:00"/>
    <d v="2024-07-03T00:00:00"/>
    <n v="98370"/>
    <n v="98370"/>
    <s v="EVENTO SUBSIDIADO"/>
    <s v="DOSQUEBRADAS"/>
    <e v="#N/A"/>
    <x v="0"/>
    <n v="0"/>
    <m/>
    <m/>
    <m/>
    <n v="0"/>
    <n v="0"/>
    <n v="0"/>
    <n v="0"/>
    <m/>
    <m/>
    <m/>
    <n v="0"/>
    <n v="0"/>
    <n v="0"/>
    <m/>
    <m/>
    <m/>
    <n v="0"/>
    <n v="0"/>
    <n v="0"/>
    <m/>
    <m/>
    <m/>
    <n v="0"/>
    <s v="Devuelta CA"/>
    <d v="2024-05-23T00:00:00"/>
    <d v="2024-07-03T00:00:00"/>
    <d v="2024-07-29T00:00:00"/>
    <n v="98370"/>
    <n v="0"/>
    <n v="0"/>
    <n v="0"/>
    <n v="0"/>
    <n v="0"/>
    <n v="0"/>
    <n v="0"/>
    <n v="0"/>
    <n v="98370"/>
    <s v="Usuario proceso servidor, acepto devolución automática."/>
    <n v="0"/>
    <n v="98370"/>
    <s v="DEVOLUCION"/>
    <s v="AUT/  Se devuelve factura usuario régimen subsidiado,    servicios  no autorizados por evento , servicios derivados de  una consulta por urgencias    del  04 de Mayo 2024  no autorizados. Favor solicitar AUT  a los correos correctos capautorizaciones@epsdelagente.com.co autorizacionescap@epsdelagente.com.co   / JAM"/>
    <s v="AUTORIZACION"/>
    <n v="0"/>
  </r>
  <r>
    <n v="891411663"/>
    <s v="ESE HOSPITAL SANTA MONICA"/>
    <s v="HSM"/>
    <n v="1373146"/>
    <s v="HSM1373146"/>
    <s v="891411663_HSM1373146"/>
    <d v="2024-05-23T00:00:00"/>
    <d v="2024-07-03T00:00:00"/>
    <n v="150554"/>
    <n v="150554"/>
    <s v="EVENTO SUBSIDIADO"/>
    <s v="DOSQUEBRADAS"/>
    <e v="#N/A"/>
    <x v="0"/>
    <n v="0"/>
    <m/>
    <m/>
    <m/>
    <n v="0"/>
    <n v="0"/>
    <n v="0"/>
    <n v="0"/>
    <m/>
    <m/>
    <m/>
    <n v="0"/>
    <n v="0"/>
    <n v="0"/>
    <m/>
    <m/>
    <m/>
    <n v="0"/>
    <n v="0"/>
    <n v="0"/>
    <m/>
    <m/>
    <m/>
    <n v="0"/>
    <s v="Devuelta CA"/>
    <d v="2024-05-23T00:00:00"/>
    <d v="2024-07-03T00:00:00"/>
    <d v="2024-07-29T00:00:00"/>
    <n v="150554"/>
    <n v="0"/>
    <n v="0"/>
    <n v="0"/>
    <n v="0"/>
    <n v="0"/>
    <n v="0"/>
    <n v="0"/>
    <n v="0"/>
    <n v="150554"/>
    <s v="Usuario proceso servidor, acepto devolución automática."/>
    <n v="0"/>
    <n v="150554"/>
    <s v="DEVOLUCION"/>
    <s v="AUT/  Se devuelve factura usuario régimen subsidiado,    servicios  no autorizados por evento , servicios derivados de  una consulta por urgencias    del  08 de Mayo 2024  no autorizados. Favor solicitar AUT  a los correos correctos capautorizaciones@epsdelagente.com.co autorizacionescap@epsdelagente.com.co   / JAM"/>
    <s v="AUTORIZACION"/>
    <n v="0"/>
  </r>
  <r>
    <n v="891411663"/>
    <s v="ESE HOSPITAL SANTA MONICA"/>
    <s v="HSM"/>
    <n v="1373028"/>
    <s v="HSM1373028"/>
    <s v="891411663_HSM1373028"/>
    <d v="2024-05-23T00:00:00"/>
    <d v="2024-07-03T00:00:00"/>
    <n v="205430"/>
    <n v="205430"/>
    <s v="EVENTO SUBSIDIADO"/>
    <s v="DOSQUEBRADAS"/>
    <e v="#N/A"/>
    <x v="0"/>
    <n v="0"/>
    <m/>
    <m/>
    <m/>
    <n v="0"/>
    <n v="0"/>
    <n v="0"/>
    <n v="0"/>
    <m/>
    <m/>
    <m/>
    <n v="0"/>
    <n v="0"/>
    <n v="0"/>
    <m/>
    <m/>
    <m/>
    <n v="0"/>
    <n v="0"/>
    <n v="0"/>
    <m/>
    <m/>
    <m/>
    <n v="0"/>
    <s v="Devuelta CA"/>
    <d v="2024-05-23T00:00:00"/>
    <d v="2024-07-03T00:00:00"/>
    <d v="2024-07-29T00:00:00"/>
    <n v="205430"/>
    <n v="0"/>
    <n v="0"/>
    <n v="0"/>
    <n v="0"/>
    <n v="0"/>
    <n v="0"/>
    <n v="0"/>
    <n v="0"/>
    <n v="205430"/>
    <s v="Usuario proceso servidor, acepto devolución automática."/>
    <n v="0"/>
    <n v="205430"/>
    <s v="DEVOLUCION"/>
    <s v="PGP/AUT/  Se devuelve factura usuario régimen subsidiado, laboratorios  corresponde a la contratación por aseguramiento  PGP. servicios  no autorizados por evento , servicios derivados de  una consulta por urgencias    del 03 de Mayo 2024  no autorizados      / JAM "/>
    <s v="AUTORIZACION"/>
    <n v="0"/>
  </r>
  <r>
    <n v="891411663"/>
    <s v="ESE HOSPITAL SANTA MONICA"/>
    <s v="HSM"/>
    <n v="1373043"/>
    <s v="HSM1373043"/>
    <s v="891411663_HSM1373043"/>
    <d v="2024-05-23T00:00:00"/>
    <d v="2024-07-03T00:00:00"/>
    <n v="211800"/>
    <n v="211800"/>
    <s v="EVENTO SUBSIDIADO"/>
    <s v="DOSQUEBRADAS"/>
    <e v="#N/A"/>
    <x v="0"/>
    <n v="0"/>
    <m/>
    <m/>
    <m/>
    <n v="0"/>
    <n v="0"/>
    <n v="0"/>
    <n v="0"/>
    <m/>
    <m/>
    <m/>
    <n v="0"/>
    <n v="0"/>
    <n v="0"/>
    <m/>
    <m/>
    <m/>
    <n v="0"/>
    <n v="0"/>
    <n v="0"/>
    <m/>
    <m/>
    <m/>
    <n v="0"/>
    <s v="Devuelta CA"/>
    <d v="2024-05-23T00:00:00"/>
    <d v="2024-07-03T00:00:00"/>
    <d v="2024-07-29T00:00:00"/>
    <n v="211800"/>
    <n v="0"/>
    <n v="0"/>
    <n v="0"/>
    <n v="0"/>
    <n v="0"/>
    <n v="0"/>
    <n v="0"/>
    <n v="0"/>
    <n v="211800"/>
    <s v="Usuario proceso servidor, acepto devolución automática."/>
    <n v="0"/>
    <n v="211800"/>
    <s v="DEVOLUCION"/>
    <s v="AUT/ Se devuelve factura cups 903439 troponina  T  cuantitativa ambulatorio no autorizado dos , tomados en la misma hora   NO autorizados, no soportados   /JAM   "/>
    <s v="AUTORIZACION"/>
    <n v="0"/>
  </r>
  <r>
    <n v="891411663"/>
    <s v="ESE HOSPITAL SANTA MONICA"/>
    <s v="HSM"/>
    <n v="1373042"/>
    <s v="HSM1373042"/>
    <s v="891411663_HSM1373042"/>
    <d v="2024-05-23T00:00:00"/>
    <d v="2024-07-03T00:00:00"/>
    <n v="341720"/>
    <n v="341720"/>
    <s v="EVENTO SUBSIDIADO"/>
    <s v="DOSQUEBRADAS"/>
    <e v="#N/A"/>
    <x v="0"/>
    <n v="0"/>
    <m/>
    <m/>
    <m/>
    <n v="0"/>
    <n v="0"/>
    <n v="0"/>
    <n v="0"/>
    <m/>
    <m/>
    <m/>
    <n v="0"/>
    <n v="0"/>
    <n v="0"/>
    <m/>
    <m/>
    <m/>
    <n v="0"/>
    <n v="0"/>
    <n v="0"/>
    <m/>
    <m/>
    <m/>
    <n v="0"/>
    <s v="Devuelta CA"/>
    <d v="2024-05-23T00:00:00"/>
    <d v="2024-07-03T00:00:00"/>
    <d v="2024-07-25T00:00:00"/>
    <n v="341720"/>
    <n v="0"/>
    <n v="0"/>
    <n v="0"/>
    <n v="0"/>
    <n v="0"/>
    <n v="0"/>
    <n v="0"/>
    <n v="0"/>
    <n v="341720"/>
    <s v="Usuario proceso servidor, acepto devolución automática."/>
    <n v="0"/>
    <n v="341720"/>
    <s v="DEVOLUCION"/>
    <s v="AUT/ Se devuelve factura servicios Hospitalarios del  0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3258"/>
    <s v="HSM1373258"/>
    <s v="891411663_HSM1373258"/>
    <d v="2024-05-23T00:00:00"/>
    <d v="2024-07-03T00:00:00"/>
    <n v="348044"/>
    <n v="348044"/>
    <s v="EVENTO SUBSIDIADO"/>
    <s v="DOSQUEBRADAS"/>
    <e v="#N/A"/>
    <x v="0"/>
    <n v="0"/>
    <m/>
    <m/>
    <m/>
    <n v="0"/>
    <n v="0"/>
    <n v="0"/>
    <n v="0"/>
    <m/>
    <m/>
    <m/>
    <n v="0"/>
    <n v="0"/>
    <n v="0"/>
    <m/>
    <m/>
    <m/>
    <n v="0"/>
    <n v="0"/>
    <n v="0"/>
    <m/>
    <m/>
    <m/>
    <n v="0"/>
    <s v="Devuelta CA"/>
    <d v="2024-05-23T00:00:00"/>
    <d v="2024-07-03T00:00:00"/>
    <d v="2024-07-25T00:00:00"/>
    <n v="348044"/>
    <n v="0"/>
    <n v="0"/>
    <n v="0"/>
    <n v="0"/>
    <n v="0"/>
    <n v="0"/>
    <n v="0"/>
    <n v="0"/>
    <n v="348044"/>
    <s v="Usuario proceso servidor, acepto devolución automática."/>
    <n v="0"/>
    <n v="348044"/>
    <s v="DEVOLUCION"/>
    <s v="PGP/ Se devuelve factura servicio corresponde a la contratación por aseguramiento PGP, No facturable por evento  /JAM"/>
    <s v="PGP"/>
    <n v="0"/>
  </r>
  <r>
    <n v="891411663"/>
    <s v="ESE HOSPITAL SANTA MONICA"/>
    <s v="HSM"/>
    <n v="1373016"/>
    <s v="HSM1373016"/>
    <s v="891411663_HSM1373016"/>
    <d v="2024-05-23T00:00:00"/>
    <d v="2024-07-03T00:00:00"/>
    <n v="1235902"/>
    <n v="1235902"/>
    <s v="EVENTO SUBSIDIADO"/>
    <s v="DOSQUEBRADAS"/>
    <e v="#N/A"/>
    <x v="0"/>
    <n v="0"/>
    <m/>
    <m/>
    <m/>
    <n v="0"/>
    <n v="0"/>
    <n v="0"/>
    <n v="0"/>
    <m/>
    <m/>
    <m/>
    <n v="0"/>
    <n v="0"/>
    <n v="0"/>
    <m/>
    <m/>
    <m/>
    <n v="0"/>
    <n v="0"/>
    <n v="0"/>
    <m/>
    <m/>
    <m/>
    <n v="0"/>
    <s v="Devuelta CA"/>
    <d v="2024-05-23T00:00:00"/>
    <d v="2024-07-03T00:00:00"/>
    <d v="2024-07-25T00:00:00"/>
    <n v="1235902"/>
    <n v="0"/>
    <n v="0"/>
    <n v="0"/>
    <n v="0"/>
    <n v="0"/>
    <n v="0"/>
    <n v="0"/>
    <n v="0"/>
    <n v="1235902"/>
    <s v="Usuario proceso servidor, acepto devolución automática."/>
    <n v="0"/>
    <n v="1235902"/>
    <s v="DEVOLUCION"/>
    <s v="AUT/ Se devuelve factura servicios Hospitalarios del  11 al 14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3176"/>
    <s v="HSM1373176"/>
    <s v="891411663_HSM1373176"/>
    <d v="2024-05-23T00:00:00"/>
    <d v="2024-07-03T00:00:00"/>
    <n v="3214785"/>
    <n v="3214785"/>
    <s v="EVENTO SUBSIDIADO"/>
    <s v="DOSQUEBRADAS"/>
    <e v="#N/A"/>
    <x v="0"/>
    <n v="0"/>
    <m/>
    <m/>
    <m/>
    <n v="0"/>
    <n v="0"/>
    <n v="0"/>
    <n v="0"/>
    <m/>
    <m/>
    <m/>
    <n v="0"/>
    <n v="0"/>
    <n v="0"/>
    <m/>
    <m/>
    <m/>
    <n v="0"/>
    <n v="0"/>
    <n v="0"/>
    <m/>
    <m/>
    <m/>
    <n v="0"/>
    <s v="Devuelta CA"/>
    <d v="2024-05-23T00:00:00"/>
    <d v="2024-07-03T00:00:00"/>
    <d v="2024-07-25T00:00:00"/>
    <n v="3214785"/>
    <n v="0"/>
    <n v="0"/>
    <n v="0"/>
    <n v="0"/>
    <n v="0"/>
    <n v="0"/>
    <n v="0"/>
    <n v="0"/>
    <n v="3214785"/>
    <s v="Usuario proceso servidor, acepto devolución automática."/>
    <n v="0"/>
    <n v="3214785"/>
    <s v="DEVOLUCION"/>
    <s v="AUT/ Se devuelve factura servicios Hospitalarios del   02 al 07 de mayo  2024  NO autorizado; NO se evidencia envíos de los anexos  al correo correcto. Favor solicitar  Autorización final a los correos: capautorizaciones@epsdelagente.com.co autorizacionescap@epsdelagente.com.co No se evidencia autorización de servicios Hospitalarios cargada en los RIPS       /JAM"/>
    <s v="AUTORIZACION"/>
    <n v="0"/>
  </r>
  <r>
    <n v="891411663"/>
    <s v="ESE HOSPITAL SANTA MONICA"/>
    <s v="HSM"/>
    <n v="1374179"/>
    <s v="HSM1374179"/>
    <s v="891411663_HSM1374179"/>
    <d v="2024-05-24T00:00:00"/>
    <d v="2024-07-03T00:00:00"/>
    <n v="89430"/>
    <n v="89430"/>
    <s v="EVENTO SUBSIDIADO"/>
    <s v="DOSQUEBRADAS"/>
    <e v="#N/A"/>
    <x v="0"/>
    <n v="0"/>
    <m/>
    <m/>
    <m/>
    <n v="0"/>
    <n v="0"/>
    <n v="0"/>
    <n v="0"/>
    <m/>
    <m/>
    <m/>
    <n v="0"/>
    <n v="0"/>
    <n v="0"/>
    <m/>
    <m/>
    <m/>
    <n v="0"/>
    <n v="0"/>
    <n v="0"/>
    <m/>
    <m/>
    <m/>
    <n v="0"/>
    <s v="Devuelta CA"/>
    <d v="2024-05-24T00:00:00"/>
    <d v="2024-07-03T00:00:00"/>
    <d v="2024-07-29T00:00:00"/>
    <n v="89430"/>
    <n v="0"/>
    <n v="0"/>
    <n v="0"/>
    <n v="0"/>
    <n v="0"/>
    <n v="0"/>
    <n v="0"/>
    <n v="0"/>
    <n v="89430"/>
    <s v="Usuario proceso servidor, acepto devolución automática."/>
    <n v="0"/>
    <n v="89430"/>
    <s v="DEVOLUCION"/>
    <s v="AUT/  Se devuelve factura usuario régimen subsidiado,    servicios  no autorizados por evento , servicios derivados de  una consulta por urgencias    del  19 de Mayo 2024  no autorizados. Favor solicitar AUT  a los correos correctos capautorizaciones@epsdelagente.com.co autorizacionescap@epsdelagente.com.co   / JAM"/>
    <s v="AUTORIZACION"/>
    <n v="0"/>
  </r>
  <r>
    <n v="891411663"/>
    <s v="ESE HOSPITAL SANTA MONICA"/>
    <s v="HSM"/>
    <n v="1374132"/>
    <s v="HSM1374132"/>
    <s v="891411663_HSM1374132"/>
    <d v="2024-05-24T00:00:00"/>
    <d v="2024-07-03T00:00:00"/>
    <n v="116000"/>
    <n v="116000"/>
    <s v="EVENTO SUBSIDIADO"/>
    <s v="DOSQUEBRADAS"/>
    <e v="#N/A"/>
    <x v="0"/>
    <n v="0"/>
    <m/>
    <m/>
    <m/>
    <n v="0"/>
    <n v="0"/>
    <n v="0"/>
    <n v="0"/>
    <m/>
    <m/>
    <m/>
    <n v="0"/>
    <n v="0"/>
    <n v="0"/>
    <m/>
    <m/>
    <m/>
    <n v="0"/>
    <n v="0"/>
    <n v="0"/>
    <m/>
    <m/>
    <m/>
    <n v="0"/>
    <s v="Devuelta CA"/>
    <d v="2024-05-24T00:00:00"/>
    <d v="2024-07-03T00:00:00"/>
    <d v="2024-07-29T00:00:00"/>
    <n v="116000"/>
    <n v="0"/>
    <n v="0"/>
    <n v="0"/>
    <n v="0"/>
    <n v="0"/>
    <n v="0"/>
    <n v="0"/>
    <n v="0"/>
    <n v="116000"/>
    <s v="Usuario proceso servidor, acepto devolución automática."/>
    <n v="0"/>
    <n v="116000"/>
    <s v="DEVOLUCION"/>
    <s v="AUT/  Se devuelve factura usuario régimen subsidiado,    cups 879111 servicios  no autorizados por evento , servicios derivados de  una consulta por urgencias    del  17 de Mayo 2024  no autorizados.  tarifa propia  $100.000  se glosa  diferencia  $16.000 Favor solicitar AUT  a los correos correctos capautorizaciones@epsdelagente.com.co autorizacionescap@epsdelagente.com.co   / JAM"/>
    <s v="AUTORIZACION"/>
    <n v="0"/>
  </r>
  <r>
    <n v="891411663"/>
    <s v="ESE HOSPITAL SANTA MONICA"/>
    <s v="HSM"/>
    <n v="1374144"/>
    <s v="HSM1374144"/>
    <s v="891411663_HSM1374144"/>
    <d v="2024-05-24T00:00:00"/>
    <d v="2024-07-03T00:00:00"/>
    <n v="159090"/>
    <n v="159090"/>
    <s v="EVENTO SUBSIDIADO"/>
    <s v="DOSQUEBRADAS"/>
    <e v="#N/A"/>
    <x v="0"/>
    <n v="0"/>
    <m/>
    <m/>
    <m/>
    <n v="0"/>
    <n v="0"/>
    <n v="0"/>
    <n v="0"/>
    <m/>
    <m/>
    <m/>
    <n v="0"/>
    <n v="0"/>
    <n v="0"/>
    <m/>
    <m/>
    <m/>
    <n v="0"/>
    <n v="0"/>
    <n v="0"/>
    <m/>
    <m/>
    <m/>
    <n v="0"/>
    <s v="Devuelta CA"/>
    <d v="2024-05-24T00:00:00"/>
    <d v="2024-07-03T00:00:00"/>
    <d v="2024-07-29T00:00:00"/>
    <n v="159090"/>
    <n v="0"/>
    <n v="0"/>
    <n v="0"/>
    <n v="0"/>
    <n v="0"/>
    <n v="0"/>
    <n v="0"/>
    <n v="0"/>
    <n v="159090"/>
    <s v="Usuario proceso servidor, acepto devolución automática."/>
    <n v="0"/>
    <n v="159090"/>
    <s v="DEVOLUCION"/>
    <s v="PGP/AUT/  Se devuelve factura usuario régimen subsidiado,   corresponde a la contratación por aseguramiento  PGP. servicios  no autorizados por evento , servicios derivados de  una consulta por urgencias    del  20 de Mayo 2024  no autorizados. Favor solicitar AUT  a los correos correctos capautorizaciones@epsdelagente.com.co autorizacionescap@epsdelagente.com.co   / JAM"/>
    <s v="AUTORIZACION"/>
    <n v="0"/>
  </r>
  <r>
    <n v="891411663"/>
    <s v="ESE HOSPITAL SANTA MONICA"/>
    <s v="HSM"/>
    <n v="1374098"/>
    <s v="HSM1374098"/>
    <s v="891411663_HSM1374098"/>
    <d v="2024-05-24T00:00:00"/>
    <d v="2024-07-03T00:00:00"/>
    <n v="166624"/>
    <n v="166624"/>
    <s v="EVENTO SUBSIDIADO"/>
    <s v="DOSQUEBRADAS"/>
    <e v="#N/A"/>
    <x v="0"/>
    <n v="0"/>
    <m/>
    <m/>
    <m/>
    <n v="0"/>
    <n v="0"/>
    <n v="0"/>
    <n v="0"/>
    <m/>
    <m/>
    <m/>
    <n v="0"/>
    <n v="0"/>
    <n v="0"/>
    <m/>
    <m/>
    <m/>
    <n v="0"/>
    <n v="0"/>
    <n v="0"/>
    <m/>
    <m/>
    <m/>
    <n v="0"/>
    <s v="Devuelta CA"/>
    <d v="2024-05-24T00:00:00"/>
    <d v="2024-07-03T00:00:00"/>
    <d v="2024-07-29T00:00:00"/>
    <n v="166624"/>
    <n v="0"/>
    <n v="0"/>
    <n v="0"/>
    <n v="0"/>
    <n v="0"/>
    <n v="0"/>
    <n v="0"/>
    <n v="0"/>
    <n v="166624"/>
    <s v="Usuario proceso servidor, acepto devolución automática."/>
    <n v="0"/>
    <n v="166624"/>
    <s v="DEVOLUCION"/>
    <s v="PGP/AUT/  Se devuelve factura usuario régimen subsidiado, laboratorios  corresponde a la contratación por aseguramiento  PGP. servicios  no autorizados por evento , servicios derivados de  una consulta por urgencias    del  06 de Mayo 2024  no autorizados   capautorizaciones@epsdelagente.com.co autorizacionescap@epsdelagente.com.co   / JAM"/>
    <s v="AUTORIZACION"/>
    <n v="0"/>
  </r>
  <r>
    <n v="891411663"/>
    <s v="ESE HOSPITAL SANTA MONICA"/>
    <s v="HSM"/>
    <n v="1374141"/>
    <s v="HSM1374141"/>
    <s v="891411663_HSM1374141"/>
    <d v="2024-05-24T00:00:00"/>
    <d v="2024-07-03T00:00:00"/>
    <n v="301230"/>
    <n v="301230"/>
    <s v="EVENTO SUBSIDIADO"/>
    <s v="DOSQUEBRADAS"/>
    <e v="#N/A"/>
    <x v="0"/>
    <n v="0"/>
    <m/>
    <m/>
    <m/>
    <n v="0"/>
    <n v="0"/>
    <n v="0"/>
    <n v="0"/>
    <m/>
    <m/>
    <m/>
    <n v="0"/>
    <n v="0"/>
    <n v="0"/>
    <m/>
    <m/>
    <m/>
    <n v="0"/>
    <n v="0"/>
    <n v="0"/>
    <m/>
    <m/>
    <m/>
    <n v="0"/>
    <s v="Devuelta CA"/>
    <d v="2024-05-24T00:00:00"/>
    <d v="2024-07-03T00:00:00"/>
    <d v="2024-07-29T00:00:00"/>
    <n v="301230"/>
    <n v="0"/>
    <n v="0"/>
    <n v="0"/>
    <n v="0"/>
    <n v="0"/>
    <n v="0"/>
    <n v="0"/>
    <n v="0"/>
    <n v="301230"/>
    <s v="Usuario proceso servidor, acepto devolución automática."/>
    <n v="0"/>
    <n v="301230"/>
    <s v="DEVOLUCION"/>
    <s v="AUT/ Se devuelve factura servicios Hospitalarios del  19  de Mayo 2024  NO autorizado; Favor solicitar  Autorización final a los correos: capautorizaciones@epsdelagente.com.co autorizacionescap@epsdelagente.com.co Favor validar servicio  derivado de una urgencias no autorizado corresponde al PGP  contratación por aseguramiento No se evidencia autorización de servicios cargada en los RIPS       /JAM   PGP/ Se devuelve factura servicio corresponde a la contratación por aseguramiento PGP, No facturable por evento  /JAM"/>
    <s v="AUTORIZACION"/>
    <n v="0"/>
  </r>
  <r>
    <n v="891411663"/>
    <s v="ESE HOSPITAL SANTA MONICA"/>
    <s v="HSM"/>
    <n v="1374415"/>
    <s v="HSM1374415"/>
    <s v="891411663_HSM1374415"/>
    <d v="2024-05-24T00:00:00"/>
    <d v="2024-07-03T00:00:00"/>
    <n v="1032942"/>
    <n v="1032942"/>
    <s v="EVENTO SUBSIDIADO"/>
    <s v="DOSQUEBRADAS"/>
    <e v="#N/A"/>
    <x v="0"/>
    <n v="0"/>
    <m/>
    <m/>
    <m/>
    <n v="0"/>
    <n v="0"/>
    <n v="0"/>
    <n v="0"/>
    <m/>
    <m/>
    <m/>
    <n v="0"/>
    <n v="0"/>
    <n v="0"/>
    <m/>
    <m/>
    <m/>
    <n v="0"/>
    <n v="0"/>
    <n v="0"/>
    <m/>
    <m/>
    <m/>
    <n v="0"/>
    <s v="Devuelta CA"/>
    <d v="2024-05-24T00:00:00"/>
    <d v="2024-07-03T00:00:00"/>
    <d v="2024-07-25T00:00:00"/>
    <n v="1032942"/>
    <n v="0"/>
    <n v="0"/>
    <n v="0"/>
    <n v="0"/>
    <n v="0"/>
    <n v="0"/>
    <n v="0"/>
    <n v="0"/>
    <n v="1032942"/>
    <s v="Usuario proceso servidor, acepto devolución automática."/>
    <n v="0"/>
    <n v="1032942"/>
    <s v="DEVOLUCION"/>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5375"/>
    <s v="HSM1375375"/>
    <s v="891411663_HSM1375375"/>
    <d v="2024-05-28T00:00:00"/>
    <d v="2024-07-03T00:00:00"/>
    <n v="2345279"/>
    <n v="2345279"/>
    <s v="EVENTO SUBSIDIADO"/>
    <s v="DOSQUEBRADAS"/>
    <e v="#N/A"/>
    <x v="0"/>
    <n v="0"/>
    <m/>
    <m/>
    <m/>
    <n v="0"/>
    <n v="0"/>
    <n v="0"/>
    <n v="0"/>
    <m/>
    <m/>
    <m/>
    <n v="0"/>
    <n v="0"/>
    <n v="0"/>
    <m/>
    <m/>
    <m/>
    <n v="0"/>
    <n v="0"/>
    <n v="0"/>
    <m/>
    <m/>
    <m/>
    <n v="0"/>
    <s v="Devuelta CA"/>
    <d v="2024-05-28T00:00:00"/>
    <d v="2024-07-03T00:00:00"/>
    <d v="2024-07-25T00:00:00"/>
    <n v="2345279"/>
    <n v="0"/>
    <n v="0"/>
    <n v="0"/>
    <n v="0"/>
    <n v="0"/>
    <n v="0"/>
    <n v="0"/>
    <n v="0"/>
    <n v="2345279"/>
    <s v="Usuario proceso servidor, acepto devolución automática."/>
    <n v="0"/>
    <n v="2345279"/>
    <s v="DEVOLUCION"/>
    <s v="AUT/ Se devuelve factura servicios Hospitalarios del 15 al 2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6391"/>
    <s v="HSM1376391"/>
    <s v="891411663_HSM1376391"/>
    <d v="2024-05-29T00:00:00"/>
    <d v="2024-07-03T00:00:00"/>
    <n v="93770"/>
    <n v="93770"/>
    <s v="EVENTO SUBSIDIADO"/>
    <s v="DOSQUEBRADAS"/>
    <e v="#N/A"/>
    <x v="0"/>
    <n v="0"/>
    <m/>
    <m/>
    <m/>
    <n v="0"/>
    <n v="0"/>
    <n v="0"/>
    <n v="0"/>
    <m/>
    <m/>
    <m/>
    <n v="0"/>
    <n v="0"/>
    <n v="0"/>
    <m/>
    <m/>
    <m/>
    <n v="0"/>
    <n v="0"/>
    <n v="0"/>
    <m/>
    <m/>
    <m/>
    <n v="0"/>
    <s v="Devuelta CA"/>
    <d v="2024-05-29T00:00:00"/>
    <d v="2024-07-03T00:00:00"/>
    <d v="2024-07-29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JAM"/>
    <s v="COVID-19"/>
    <n v="0"/>
  </r>
  <r>
    <n v="891411663"/>
    <s v="ESE HOSPITAL SANTA MONICA"/>
    <s v="HSM"/>
    <n v="1376188"/>
    <s v="HSM1376188"/>
    <s v="891411663_HSM1376188"/>
    <d v="2024-05-29T00:00:00"/>
    <d v="2024-07-03T00:00:00"/>
    <n v="203280"/>
    <n v="203280"/>
    <s v="EVENTO SUBSIDIADO"/>
    <s v="DOSQUEBRADAS"/>
    <e v="#N/A"/>
    <x v="0"/>
    <n v="0"/>
    <m/>
    <m/>
    <m/>
    <n v="0"/>
    <n v="0"/>
    <n v="0"/>
    <n v="0"/>
    <m/>
    <m/>
    <m/>
    <n v="0"/>
    <n v="0"/>
    <n v="0"/>
    <m/>
    <m/>
    <m/>
    <n v="0"/>
    <n v="0"/>
    <n v="0"/>
    <m/>
    <m/>
    <m/>
    <n v="0"/>
    <s v="Devuelta CA"/>
    <d v="2024-05-29T00:00:00"/>
    <d v="2024-07-03T00:00:00"/>
    <d v="2024-07-29T00:00:00"/>
    <n v="203280"/>
    <n v="0"/>
    <n v="0"/>
    <n v="0"/>
    <n v="0"/>
    <n v="0"/>
    <n v="0"/>
    <n v="0"/>
    <n v="0"/>
    <n v="203280"/>
    <s v="Usuario proceso servidor, acepto devolución automática."/>
    <n v="0"/>
    <n v="203280"/>
    <s v="DEVOLUCION"/>
    <s v="AUT/ Se devuelve factura Servicios ambulatorios cups 897011  - 881434  del 30 de marzo 2024  no autorizados , favor solicitar NAP  a los correos correctos.  capautorizaciones@epsdelagente.com.co autorizacionescap@epsdelagente.com.co JAM"/>
    <s v="AUTORIZACION"/>
    <n v="0"/>
  </r>
  <r>
    <n v="891411663"/>
    <s v="ESE HOSPITAL SANTA MONICA"/>
    <s v="HSM"/>
    <n v="1376346"/>
    <s v="HSM1376346"/>
    <s v="891411663_HSM1376346"/>
    <d v="2024-05-29T00:00:00"/>
    <d v="2024-07-03T00:00:00"/>
    <n v="281700"/>
    <n v="281700"/>
    <s v="EVENTO SUBSIDIADO"/>
    <s v="DOSQUEBRADAS"/>
    <e v="#N/A"/>
    <x v="0"/>
    <n v="0"/>
    <m/>
    <m/>
    <m/>
    <n v="0"/>
    <n v="0"/>
    <n v="0"/>
    <n v="0"/>
    <m/>
    <m/>
    <m/>
    <n v="0"/>
    <n v="0"/>
    <n v="0"/>
    <m/>
    <m/>
    <m/>
    <n v="0"/>
    <n v="0"/>
    <n v="0"/>
    <m/>
    <m/>
    <m/>
    <n v="0"/>
    <s v="Devuelta CA"/>
    <d v="2024-05-29T00:00:00"/>
    <d v="2024-07-03T00:00:00"/>
    <d v="2024-07-29T00:00:00"/>
    <n v="281700"/>
    <n v="0"/>
    <n v="0"/>
    <n v="0"/>
    <n v="0"/>
    <n v="0"/>
    <n v="0"/>
    <n v="0"/>
    <n v="0"/>
    <n v="281700"/>
    <s v="Usuario proceso servidor, acepto devolución automática."/>
    <n v="0"/>
    <n v="281700"/>
    <s v="DEVOLUCION"/>
    <s v="AUT/PGP/ASEGURAMIENTO/ Se devuelve factura usuario MRS, corresponde a la contratación por aseguramiento PGP; No facturable por evento, Servicio derivado de una URGENCIA del 20 de Mayo 2024 no autorizado.      /JAM "/>
    <s v="AUTORIZACION"/>
    <n v="0"/>
  </r>
  <r>
    <n v="891411663"/>
    <s v="ESE HOSPITAL SANTA MONICA"/>
    <s v="HSM"/>
    <n v="1376384"/>
    <s v="HSM1376384"/>
    <s v="891411663_HSM1376384"/>
    <d v="2024-05-29T00:00:00"/>
    <d v="2024-07-03T00:00:00"/>
    <n v="512810"/>
    <n v="512810"/>
    <s v="EVENTO SUBSIDIADO"/>
    <s v="DOSQUEBRADAS"/>
    <e v="#N/A"/>
    <x v="0"/>
    <n v="0"/>
    <m/>
    <m/>
    <m/>
    <n v="0"/>
    <n v="0"/>
    <n v="0"/>
    <n v="0"/>
    <m/>
    <m/>
    <m/>
    <n v="0"/>
    <n v="0"/>
    <n v="0"/>
    <m/>
    <m/>
    <m/>
    <n v="0"/>
    <n v="0"/>
    <n v="0"/>
    <m/>
    <m/>
    <m/>
    <n v="0"/>
    <s v="Devuelta CA"/>
    <d v="2024-05-29T00:00:00"/>
    <d v="2024-07-03T00:00:00"/>
    <d v="2024-07-25T00:00:00"/>
    <n v="512810"/>
    <n v="0"/>
    <n v="0"/>
    <n v="0"/>
    <n v="0"/>
    <n v="0"/>
    <n v="0"/>
    <n v="0"/>
    <n v="0"/>
    <n v="512810"/>
    <s v="Usuario proceso servidor, acepto devolución automática."/>
    <n v="0"/>
    <n v="512810"/>
    <s v="DEVOLUCION"/>
    <s v="AUT/ Se devuelve factura servicios Hospitalarios del  18 al 20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6062"/>
    <s v="HSM1376062"/>
    <s v="891411663_HSM1376062"/>
    <d v="2024-05-29T00:00:00"/>
    <d v="2024-07-03T00:00:00"/>
    <n v="2987681"/>
    <n v="2987681"/>
    <s v="EVENTO SUBSIDIADO"/>
    <s v="DOSQUEBRADAS"/>
    <e v="#N/A"/>
    <x v="0"/>
    <n v="0"/>
    <m/>
    <m/>
    <m/>
    <n v="0"/>
    <n v="0"/>
    <n v="0"/>
    <n v="0"/>
    <m/>
    <m/>
    <m/>
    <n v="0"/>
    <n v="0"/>
    <n v="0"/>
    <m/>
    <m/>
    <m/>
    <n v="0"/>
    <n v="0"/>
    <n v="0"/>
    <m/>
    <m/>
    <m/>
    <n v="0"/>
    <s v="Devuelta CA"/>
    <d v="2024-05-29T00:00:00"/>
    <d v="2024-07-03T00:00:00"/>
    <d v="2024-07-25T00:00:00"/>
    <n v="2987681"/>
    <n v="0"/>
    <n v="0"/>
    <n v="0"/>
    <n v="0"/>
    <n v="0"/>
    <n v="0"/>
    <n v="0"/>
    <n v="0"/>
    <n v="2987681"/>
    <s v="Usuario proceso servidor, acepto devolución automática."/>
    <n v="0"/>
    <n v="2987681"/>
    <s v="DEVOLUCION"/>
    <s v="AUT/ Se devuelve factura servicios Hospitalarios del  03 al 11  de Mayo 2024  NO autorizado; Favor solicitar  Autorización final a los correos: capautorizaciones@epsdelagente.com.co autorizacionescap@epsdelagente.com.co Favor validar servicio no autorizado corresponde al PGP  contratación por aseguramiento No se evidencia autorización de servicios cargada en los RIPS       /JAM"/>
    <s v="AUTORIZACION"/>
    <n v="0"/>
  </r>
  <r>
    <n v="891411663"/>
    <s v="ESE HOSPITAL SANTA MONICA"/>
    <s v="HSM"/>
    <n v="1376812"/>
    <s v="HSM1376812"/>
    <s v="891411663_HSM1376812"/>
    <d v="2024-05-30T00:00:00"/>
    <d v="2024-07-03T00:00:00"/>
    <n v="1308010"/>
    <n v="1308010"/>
    <s v="EVENTO SUBSIDIADO"/>
    <s v="DOSQUEBRADAS"/>
    <e v="#N/A"/>
    <x v="0"/>
    <n v="0"/>
    <m/>
    <m/>
    <m/>
    <n v="0"/>
    <n v="0"/>
    <n v="0"/>
    <n v="0"/>
    <m/>
    <m/>
    <m/>
    <n v="0"/>
    <n v="0"/>
    <n v="0"/>
    <m/>
    <m/>
    <m/>
    <n v="0"/>
    <n v="0"/>
    <n v="0"/>
    <m/>
    <m/>
    <m/>
    <n v="0"/>
    <s v="Devuelta CA"/>
    <d v="2024-05-30T00:00:00"/>
    <d v="2024-07-03T00:00:00"/>
    <d v="2024-07-25T00:00:00"/>
    <n v="1308010"/>
    <n v="0"/>
    <n v="0"/>
    <n v="0"/>
    <n v="0"/>
    <n v="0"/>
    <n v="0"/>
    <n v="0"/>
    <n v="0"/>
    <n v="1308010"/>
    <s v="Usuario proceso servidor, acepto devolución automática."/>
    <n v="0"/>
    <n v="1308010"/>
    <s v="DEVOLUCION"/>
    <s v="AUT/ Se devuelve factura servicios del 26 de marzo 2024  cups 879910 y 879301   TAC  no  autorizados. No soportados No se evidencia en HC los soportes de los mismos.   /JAM"/>
    <s v="AUTORIZACION"/>
    <n v="0"/>
  </r>
  <r>
    <n v="891411663"/>
    <s v="ESE HOSPITAL SANTA MONICA"/>
    <s v="HSM"/>
    <n v="1368027"/>
    <s v="HSM1368027"/>
    <s v="891411663_HSM1368027"/>
    <d v="2024-04-30T00:00:00"/>
    <d v="2024-07-15T00:00:00"/>
    <n v="247560"/>
    <n v="247560"/>
    <s v="EVENTO SUBSIDIADO"/>
    <s v="DOSQUEBRADAS"/>
    <e v="#N/A"/>
    <x v="0"/>
    <n v="0"/>
    <m/>
    <m/>
    <m/>
    <n v="0"/>
    <n v="0"/>
    <n v="0"/>
    <n v="0"/>
    <m/>
    <m/>
    <m/>
    <n v="0"/>
    <n v="0"/>
    <n v="0"/>
    <m/>
    <m/>
    <m/>
    <n v="0"/>
    <n v="0"/>
    <n v="0"/>
    <m/>
    <m/>
    <m/>
    <n v="0"/>
    <s v="Devuelta CA"/>
    <d v="2024-04-30T00:00:00"/>
    <d v="2024-07-15T00:00:00"/>
    <d v="2024-07-29T00:00:00"/>
    <n v="247560"/>
    <n v="0"/>
    <n v="0"/>
    <n v="0"/>
    <n v="0"/>
    <n v="0"/>
    <n v="0"/>
    <n v="0"/>
    <n v="0"/>
    <n v="247560"/>
    <s v="Usuario proceso servidor, acepto devolución automática."/>
    <n v="0"/>
    <n v="247560"/>
    <s v="DEVOLUCION"/>
    <s v="AUT/PGP/ASEGURAMIENTO/ Se devuelve factura usuario MRS, corresponde a la contratación por aseguramiento PGP; No facturable por evento, Servicio derivado de una URGENCIA del  19 al 22 de abril 2024 no autorizado.    atención al RN servicio no autorizado    /JAM "/>
    <s v="AUTORIZACION"/>
    <n v="0"/>
  </r>
  <r>
    <n v="891411663"/>
    <s v="ESE HOSPITAL SANTA MONICA"/>
    <s v="HSM"/>
    <n v="1322822"/>
    <s v="HSM1322822"/>
    <s v="891411663_HSM1322822"/>
    <d v="2023-10-20T00:00:00"/>
    <d v="2024-07-26T00:00:00"/>
    <n v="41400"/>
    <n v="41400"/>
    <s v="EVENTO SUBSIDIADO"/>
    <s v="DOSQUEBRADAS"/>
    <e v="#N/A"/>
    <x v="0"/>
    <n v="0"/>
    <m/>
    <m/>
    <m/>
    <n v="0"/>
    <n v="0"/>
    <n v="0"/>
    <n v="0"/>
    <m/>
    <m/>
    <m/>
    <n v="0"/>
    <n v="0"/>
    <n v="0"/>
    <m/>
    <m/>
    <m/>
    <n v="0"/>
    <n v="0"/>
    <n v="0"/>
    <m/>
    <m/>
    <m/>
    <n v="0"/>
    <s v="Devuelta CA"/>
    <d v="2023-10-20T00:00:00"/>
    <d v="2024-08-05T00:00:00"/>
    <d v="2024-08-21T00:00:00"/>
    <n v="41400"/>
    <n v="0"/>
    <n v="0"/>
    <n v="0"/>
    <n v="0"/>
    <n v="0"/>
    <n v="0"/>
    <n v="0"/>
    <n v="0"/>
    <n v="41400"/>
    <s v="Usuario proceso servidor, acepto devolución automática."/>
    <n v="0"/>
    <n v="414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2799"/>
    <s v="HSM1322799"/>
    <s v="891411663_HSM1322799"/>
    <d v="2023-10-20T00:00:00"/>
    <d v="2024-07-26T00:00:00"/>
    <n v="51200"/>
    <n v="51200"/>
    <s v="EVENTO SUBSIDIADO"/>
    <s v="DOSQUEBRADAS"/>
    <e v="#N/A"/>
    <x v="0"/>
    <n v="0"/>
    <m/>
    <m/>
    <m/>
    <n v="0"/>
    <n v="0"/>
    <n v="0"/>
    <n v="0"/>
    <m/>
    <m/>
    <m/>
    <n v="0"/>
    <n v="0"/>
    <n v="0"/>
    <m/>
    <m/>
    <m/>
    <n v="0"/>
    <n v="0"/>
    <n v="0"/>
    <m/>
    <m/>
    <m/>
    <n v="0"/>
    <s v="Devuelta CA"/>
    <d v="2023-10-20T00:00:00"/>
    <d v="2024-08-05T00:00:00"/>
    <d v="2024-08-21T00:00:00"/>
    <n v="51200"/>
    <n v="0"/>
    <n v="0"/>
    <n v="0"/>
    <n v="0"/>
    <n v="0"/>
    <n v="0"/>
    <n v="0"/>
    <n v="0"/>
    <n v="51200"/>
    <s v="Usuario proceso servidor, acepto devolución automática."/>
    <n v="0"/>
    <n v="512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2797"/>
    <s v="HSM1322797"/>
    <s v="891411663_HSM1322797"/>
    <d v="2023-10-20T00:00:00"/>
    <d v="2024-07-26T00:00:00"/>
    <n v="61170"/>
    <n v="61170"/>
    <s v="EVENTO SUBSIDIADO"/>
    <s v="DOSQUEBRADAS"/>
    <e v="#N/A"/>
    <x v="0"/>
    <n v="0"/>
    <m/>
    <m/>
    <m/>
    <n v="0"/>
    <n v="0"/>
    <n v="0"/>
    <n v="0"/>
    <m/>
    <m/>
    <m/>
    <n v="0"/>
    <n v="0"/>
    <n v="0"/>
    <m/>
    <m/>
    <m/>
    <n v="0"/>
    <n v="0"/>
    <n v="0"/>
    <m/>
    <m/>
    <m/>
    <n v="0"/>
    <s v="Devuelta CA"/>
    <d v="2023-10-20T00:00:00"/>
    <d v="2024-08-05T00:00:00"/>
    <d v="2024-08-20T00:00:00"/>
    <n v="61170"/>
    <n v="0"/>
    <n v="0"/>
    <n v="0"/>
    <n v="0"/>
    <n v="0"/>
    <n v="0"/>
    <n v="0"/>
    <n v="0"/>
    <n v="61170"/>
    <s v="Usuario proceso servidor, acepto devolución automática."/>
    <n v="0"/>
    <n v="6117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2801"/>
    <s v="HSM1322801"/>
    <s v="891411663_HSM1322801"/>
    <d v="2023-10-20T00:00:00"/>
    <d v="2024-07-26T00:00:00"/>
    <n v="97700"/>
    <n v="97700"/>
    <s v="EVENTO SUBSIDIADO"/>
    <s v="DOSQUEBRADAS"/>
    <e v="#N/A"/>
    <x v="0"/>
    <n v="0"/>
    <m/>
    <m/>
    <m/>
    <n v="0"/>
    <n v="0"/>
    <n v="0"/>
    <n v="0"/>
    <m/>
    <m/>
    <m/>
    <n v="0"/>
    <n v="0"/>
    <n v="0"/>
    <m/>
    <m/>
    <m/>
    <n v="0"/>
    <n v="0"/>
    <n v="0"/>
    <m/>
    <m/>
    <m/>
    <n v="0"/>
    <s v="Devuelta CA"/>
    <d v="2023-10-20T00:00:00"/>
    <d v="2024-08-05T00:00:00"/>
    <d v="2024-08-21T00:00:00"/>
    <n v="97700"/>
    <n v="0"/>
    <n v="0"/>
    <n v="0"/>
    <n v="0"/>
    <n v="0"/>
    <n v="0"/>
    <n v="0"/>
    <n v="0"/>
    <n v="97700"/>
    <s v="Usuario proceso servidor, acepto devolución automática."/>
    <n v="0"/>
    <n v="97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2819"/>
    <s v="HSM1322819"/>
    <s v="891411663_HSM1322819"/>
    <d v="2023-10-20T00:00:00"/>
    <d v="2024-07-26T00:00:00"/>
    <n v="125800"/>
    <n v="125800"/>
    <s v="EVENTO SUBSIDIADO"/>
    <s v="DOSQUEBRADAS"/>
    <e v="#N/A"/>
    <x v="0"/>
    <n v="0"/>
    <m/>
    <m/>
    <m/>
    <n v="0"/>
    <n v="0"/>
    <n v="0"/>
    <n v="0"/>
    <m/>
    <m/>
    <m/>
    <n v="0"/>
    <n v="0"/>
    <n v="0"/>
    <m/>
    <m/>
    <m/>
    <n v="0"/>
    <n v="0"/>
    <n v="0"/>
    <m/>
    <m/>
    <m/>
    <n v="0"/>
    <s v="Devuelta CA"/>
    <d v="2023-10-20T00:00:00"/>
    <d v="2024-08-05T00:00:00"/>
    <d v="2024-08-21T00:00:00"/>
    <n v="125800"/>
    <n v="0"/>
    <n v="0"/>
    <n v="0"/>
    <n v="0"/>
    <n v="0"/>
    <n v="0"/>
    <n v="0"/>
    <n v="0"/>
    <n v="125800"/>
    <s v="Usuario proceso servidor, acepto devolución automática."/>
    <n v="0"/>
    <n v="125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2805"/>
    <s v="HSM1322805"/>
    <s v="891411663_HSM1322805"/>
    <d v="2023-10-20T00:00:00"/>
    <d v="2024-07-26T00:00:00"/>
    <n v="155810"/>
    <n v="155810"/>
    <s v="EVENTO SUBSIDIADO"/>
    <s v="DOSQUEBRADAS"/>
    <e v="#N/A"/>
    <x v="0"/>
    <n v="0"/>
    <m/>
    <m/>
    <m/>
    <n v="0"/>
    <n v="0"/>
    <n v="0"/>
    <n v="0"/>
    <m/>
    <m/>
    <m/>
    <n v="0"/>
    <n v="0"/>
    <n v="0"/>
    <m/>
    <m/>
    <m/>
    <n v="0"/>
    <n v="0"/>
    <n v="0"/>
    <m/>
    <m/>
    <m/>
    <n v="0"/>
    <s v="Devuelta CA"/>
    <d v="2023-10-20T00:00:00"/>
    <d v="2024-08-05T00:00:00"/>
    <d v="2024-08-21T00:00:00"/>
    <n v="155810"/>
    <n v="0"/>
    <n v="0"/>
    <n v="0"/>
    <n v="0"/>
    <n v="0"/>
    <n v="0"/>
    <n v="0"/>
    <n v="0"/>
    <n v="155810"/>
    <s v="Usuario proceso servidor, acepto devolución automática."/>
    <n v="0"/>
    <n v="15581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2825"/>
    <s v="HSM1322825"/>
    <s v="891411663_HSM1322825"/>
    <d v="2023-10-20T00:00:00"/>
    <d v="2024-07-26T00:00:00"/>
    <n v="162800"/>
    <n v="162800"/>
    <s v="EVENTO SUBSIDIADO"/>
    <s v="DOSQUEBRADAS"/>
    <e v="#N/A"/>
    <x v="0"/>
    <n v="0"/>
    <m/>
    <m/>
    <m/>
    <n v="0"/>
    <n v="0"/>
    <n v="0"/>
    <n v="0"/>
    <m/>
    <m/>
    <m/>
    <n v="0"/>
    <n v="0"/>
    <n v="0"/>
    <m/>
    <m/>
    <m/>
    <n v="0"/>
    <n v="0"/>
    <n v="0"/>
    <m/>
    <m/>
    <m/>
    <n v="0"/>
    <s v="Devuelta CA"/>
    <d v="2023-10-20T00:00:00"/>
    <d v="2024-08-05T00:00:00"/>
    <d v="2024-08-21T00:00:00"/>
    <n v="162800"/>
    <n v="0"/>
    <n v="0"/>
    <n v="0"/>
    <n v="0"/>
    <n v="0"/>
    <n v="0"/>
    <n v="0"/>
    <n v="0"/>
    <n v="162800"/>
    <s v="Usuario proceso servidor, acepto devolución automática."/>
    <n v="0"/>
    <n v="162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2"/>
    <s v="HSM1324752"/>
    <s v="891411663_HSM1324752"/>
    <d v="2023-10-25T00:00:00"/>
    <d v="2024-07-26T00:00:00"/>
    <n v="47100"/>
    <n v="47100"/>
    <s v="EVENTO SUBSIDIADO"/>
    <s v="DOSQUEBRADAS"/>
    <e v="#N/A"/>
    <x v="0"/>
    <n v="0"/>
    <m/>
    <m/>
    <m/>
    <n v="0"/>
    <n v="0"/>
    <n v="0"/>
    <n v="0"/>
    <m/>
    <m/>
    <m/>
    <n v="0"/>
    <n v="0"/>
    <n v="0"/>
    <m/>
    <m/>
    <m/>
    <n v="0"/>
    <n v="0"/>
    <n v="0"/>
    <m/>
    <m/>
    <m/>
    <n v="0"/>
    <s v="Devuelta CA"/>
    <d v="2023-10-25T00:00:00"/>
    <d v="2024-08-05T00:00:00"/>
    <d v="2024-08-21T00:00:00"/>
    <n v="47100"/>
    <n v="0"/>
    <n v="0"/>
    <n v="0"/>
    <n v="0"/>
    <n v="0"/>
    <n v="0"/>
    <n v="0"/>
    <n v="0"/>
    <n v="47100"/>
    <s v="Usuario proceso servidor, acepto devolución automática."/>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0"/>
    <s v="HSM1324750"/>
    <s v="891411663_HSM1324750"/>
    <d v="2023-10-25T00:00:00"/>
    <d v="2024-07-26T00:00:00"/>
    <n v="66670"/>
    <n v="66670"/>
    <s v="EVENTO CONTRIBUTIVO"/>
    <s v="DOSQUEBRADAS"/>
    <e v="#N/A"/>
    <x v="0"/>
    <n v="0"/>
    <m/>
    <m/>
    <m/>
    <n v="0"/>
    <n v="0"/>
    <n v="0"/>
    <n v="0"/>
    <m/>
    <m/>
    <m/>
    <n v="0"/>
    <n v="0"/>
    <n v="0"/>
    <m/>
    <m/>
    <m/>
    <n v="0"/>
    <n v="0"/>
    <n v="0"/>
    <m/>
    <m/>
    <m/>
    <n v="0"/>
    <s v="Devuelta CA"/>
    <d v="2023-10-25T00:00:00"/>
    <d v="2024-08-01T00:00:00"/>
    <d v="2024-08-05T00:00:00"/>
    <n v="66670"/>
    <n v="0"/>
    <n v="0"/>
    <n v="0"/>
    <n v="0"/>
    <n v="0"/>
    <n v="0"/>
    <n v="0"/>
    <n v="0"/>
    <n v="66670"/>
    <s v="Usuario proceso servidor, acepto devolución automática."/>
    <n v="0"/>
    <n v="6667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4756"/>
    <s v="HSM1324756"/>
    <s v="891411663_HSM1324756"/>
    <d v="2023-10-25T00:00:00"/>
    <d v="2024-07-26T00:00:00"/>
    <n v="70300"/>
    <n v="70300"/>
    <s v="EVENTO SUBSIDIADO"/>
    <s v="DOSQUEBRADAS"/>
    <e v="#N/A"/>
    <x v="0"/>
    <n v="0"/>
    <m/>
    <m/>
    <m/>
    <n v="0"/>
    <n v="0"/>
    <n v="0"/>
    <n v="0"/>
    <m/>
    <m/>
    <m/>
    <n v="0"/>
    <n v="0"/>
    <n v="0"/>
    <m/>
    <m/>
    <m/>
    <n v="0"/>
    <n v="0"/>
    <n v="0"/>
    <m/>
    <m/>
    <m/>
    <n v="0"/>
    <s v="Devuelta CA"/>
    <d v="2023-10-25T00:00:00"/>
    <d v="2024-08-05T00:00:00"/>
    <d v="2024-08-29T00:00:00"/>
    <n v="70300"/>
    <n v="0"/>
    <n v="0"/>
    <n v="0"/>
    <n v="0"/>
    <n v="0"/>
    <n v="0"/>
    <n v="0"/>
    <n v="0"/>
    <n v="70300"/>
    <s v="Usuario proceso servidor, acepto devolución automática."/>
    <n v="0"/>
    <n v="70300"/>
    <s v="DEVOLUCION"/>
    <s v="COVID_19: DEVOLUCION DE FACTURA CON SOPORTES COPMLETOS, SERVICIO NO REPORTADO EN LA PLATAFORMA SISMUESTRAS."/>
    <s v="SOPORTE"/>
    <n v="0"/>
  </r>
  <r>
    <n v="891411663"/>
    <s v="ESE HOSPITAL SANTA MONICA"/>
    <s v="HSM"/>
    <n v="1324757"/>
    <s v="HSM1324757"/>
    <s v="891411663_HSM1324757"/>
    <d v="2023-10-25T00:00:00"/>
    <d v="2024-07-26T00:00:00"/>
    <n v="113900"/>
    <n v="113900"/>
    <s v="EVENTO SUBSIDIADO"/>
    <s v="DOSQUEBRADAS"/>
    <e v="#N/A"/>
    <x v="0"/>
    <n v="0"/>
    <m/>
    <m/>
    <m/>
    <n v="0"/>
    <n v="0"/>
    <n v="0"/>
    <n v="0"/>
    <m/>
    <m/>
    <m/>
    <n v="0"/>
    <n v="0"/>
    <n v="0"/>
    <m/>
    <m/>
    <m/>
    <n v="0"/>
    <n v="0"/>
    <n v="0"/>
    <m/>
    <m/>
    <m/>
    <n v="0"/>
    <s v="Devuelta CA"/>
    <d v="2023-10-25T00:00:00"/>
    <d v="2024-08-05T00:00:00"/>
    <d v="2024-08-21T00:00:00"/>
    <n v="113900"/>
    <n v="0"/>
    <n v="0"/>
    <n v="0"/>
    <n v="0"/>
    <n v="0"/>
    <n v="0"/>
    <n v="0"/>
    <n v="0"/>
    <n v="113900"/>
    <s v="Usuario proceso servidor, acepto devolución automática."/>
    <n v="0"/>
    <n v="113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63"/>
    <s v="HSM1324763"/>
    <s v="891411663_HSM1324763"/>
    <d v="2023-10-25T00:00:00"/>
    <d v="2024-07-26T00:00:00"/>
    <n v="113900"/>
    <n v="113900"/>
    <s v="EVENTO SUBSIDIADO"/>
    <s v="DOSQUEBRADAS"/>
    <e v="#N/A"/>
    <x v="0"/>
    <n v="0"/>
    <m/>
    <m/>
    <m/>
    <n v="0"/>
    <n v="0"/>
    <n v="0"/>
    <n v="0"/>
    <m/>
    <m/>
    <m/>
    <n v="0"/>
    <n v="0"/>
    <n v="0"/>
    <m/>
    <m/>
    <m/>
    <n v="0"/>
    <n v="0"/>
    <n v="0"/>
    <m/>
    <m/>
    <m/>
    <n v="0"/>
    <s v="Devuelta CA"/>
    <d v="2023-10-25T00:00:00"/>
    <d v="2024-08-05T00:00:00"/>
    <d v="2024-08-21T00:00:00"/>
    <n v="113900"/>
    <n v="0"/>
    <n v="0"/>
    <n v="0"/>
    <n v="0"/>
    <n v="0"/>
    <n v="0"/>
    <n v="0"/>
    <n v="0"/>
    <n v="113900"/>
    <s v="Usuario proceso servidor, acepto devolución automática."/>
    <n v="0"/>
    <n v="113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9"/>
    <s v="HSM1324759"/>
    <s v="891411663_HSM1324759"/>
    <d v="2023-10-25T00:00:00"/>
    <d v="2024-07-26T00:00:00"/>
    <n v="116000"/>
    <n v="116000"/>
    <s v="EVENTO SUBSIDIADO"/>
    <s v="DOSQUEBRADAS"/>
    <e v="#N/A"/>
    <x v="0"/>
    <n v="0"/>
    <m/>
    <m/>
    <m/>
    <n v="0"/>
    <n v="0"/>
    <n v="0"/>
    <n v="0"/>
    <m/>
    <m/>
    <m/>
    <n v="0"/>
    <n v="0"/>
    <n v="0"/>
    <m/>
    <m/>
    <m/>
    <n v="0"/>
    <n v="0"/>
    <n v="0"/>
    <m/>
    <m/>
    <m/>
    <n v="0"/>
    <s v="Devuelta CA"/>
    <d v="2023-10-25T00:00:00"/>
    <d v="2024-08-05T00:00:00"/>
    <d v="2024-08-21T00:00:00"/>
    <n v="116000"/>
    <n v="0"/>
    <n v="0"/>
    <n v="0"/>
    <n v="0"/>
    <n v="0"/>
    <n v="0"/>
    <n v="0"/>
    <n v="0"/>
    <n v="116000"/>
    <s v="Usuario proceso servidor, acepto devolución automática."/>
    <n v="0"/>
    <n v="116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3"/>
    <s v="HSM1324753"/>
    <s v="891411663_HSM1324753"/>
    <d v="2023-10-25T00:00:00"/>
    <d v="2024-07-26T00:00:00"/>
    <n v="120600"/>
    <n v="120600"/>
    <s v="EVENTO SUBSIDIADO"/>
    <s v="DOSQUEBRADAS"/>
    <e v="#N/A"/>
    <x v="0"/>
    <n v="0"/>
    <m/>
    <m/>
    <m/>
    <n v="0"/>
    <n v="0"/>
    <n v="0"/>
    <n v="0"/>
    <m/>
    <m/>
    <m/>
    <n v="0"/>
    <n v="0"/>
    <n v="0"/>
    <m/>
    <m/>
    <m/>
    <n v="0"/>
    <n v="0"/>
    <n v="0"/>
    <m/>
    <m/>
    <m/>
    <n v="0"/>
    <s v="Devuelta CA"/>
    <d v="2023-10-25T00:00:00"/>
    <d v="2024-08-05T00:00:00"/>
    <d v="2024-08-21T00:00:00"/>
    <n v="120600"/>
    <n v="0"/>
    <n v="0"/>
    <n v="0"/>
    <n v="0"/>
    <n v="0"/>
    <n v="0"/>
    <n v="0"/>
    <n v="0"/>
    <n v="120600"/>
    <s v="Usuario proceso servidor, acepto devolución automática."/>
    <n v="0"/>
    <n v="120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1"/>
    <s v="HSM1324751"/>
    <s v="891411663_HSM1324751"/>
    <d v="2023-10-25T00:00:00"/>
    <d v="2024-07-26T00:00:00"/>
    <n v="157000"/>
    <n v="157000"/>
    <s v="EVENTO SUBSIDIADO"/>
    <s v="DOSQUEBRADAS"/>
    <e v="#N/A"/>
    <x v="0"/>
    <n v="0"/>
    <m/>
    <m/>
    <m/>
    <n v="0"/>
    <n v="0"/>
    <n v="0"/>
    <n v="0"/>
    <m/>
    <m/>
    <m/>
    <n v="0"/>
    <n v="0"/>
    <n v="0"/>
    <m/>
    <m/>
    <m/>
    <n v="0"/>
    <n v="0"/>
    <n v="0"/>
    <m/>
    <m/>
    <m/>
    <n v="0"/>
    <s v="Devuelta CA"/>
    <d v="2023-10-25T00:00:00"/>
    <d v="2024-08-05T00:00:00"/>
    <d v="2024-08-20T00:00:00"/>
    <n v="157000"/>
    <n v="0"/>
    <n v="0"/>
    <n v="0"/>
    <n v="0"/>
    <n v="0"/>
    <n v="0"/>
    <n v="0"/>
    <n v="0"/>
    <n v="157000"/>
    <s v="Usuario proceso servidor, acepto devolución automática."/>
    <n v="0"/>
    <n v="157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8"/>
    <s v="HSM1324758"/>
    <s v="891411663_HSM1324758"/>
    <d v="2023-10-25T00:00:00"/>
    <d v="2024-07-26T00:00:00"/>
    <n v="188600"/>
    <n v="188600"/>
    <s v="EVENTO SUBSIDIADO"/>
    <s v="DOSQUEBRADAS"/>
    <e v="#N/A"/>
    <x v="0"/>
    <n v="0"/>
    <m/>
    <m/>
    <m/>
    <n v="0"/>
    <n v="0"/>
    <n v="0"/>
    <n v="0"/>
    <m/>
    <m/>
    <m/>
    <n v="0"/>
    <n v="0"/>
    <n v="0"/>
    <m/>
    <m/>
    <m/>
    <n v="0"/>
    <n v="0"/>
    <n v="0"/>
    <m/>
    <m/>
    <m/>
    <n v="0"/>
    <s v="Devuelta CA"/>
    <d v="2023-10-25T00:00:00"/>
    <d v="2024-08-05T00:00:00"/>
    <d v="2024-08-21T00:00:00"/>
    <n v="188600"/>
    <n v="0"/>
    <n v="0"/>
    <n v="0"/>
    <n v="0"/>
    <n v="0"/>
    <n v="0"/>
    <n v="0"/>
    <n v="0"/>
    <n v="188600"/>
    <s v="Usuario proceso servidor, acepto devolución automática."/>
    <n v="0"/>
    <n v="188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54"/>
    <s v="HSM1324754"/>
    <s v="891411663_HSM1324754"/>
    <d v="2023-10-25T00:00:00"/>
    <d v="2024-07-26T00:00:00"/>
    <n v="189000"/>
    <n v="189000"/>
    <s v="EVENTO SUBSIDIADO"/>
    <s v="DOSQUEBRADAS"/>
    <e v="#N/A"/>
    <x v="0"/>
    <n v="0"/>
    <m/>
    <m/>
    <m/>
    <n v="0"/>
    <n v="0"/>
    <n v="0"/>
    <n v="0"/>
    <m/>
    <m/>
    <m/>
    <n v="0"/>
    <n v="0"/>
    <n v="0"/>
    <m/>
    <m/>
    <m/>
    <n v="0"/>
    <n v="0"/>
    <n v="0"/>
    <m/>
    <m/>
    <m/>
    <n v="0"/>
    <s v="Devuelta CA"/>
    <d v="2023-10-25T00:00:00"/>
    <d v="2024-08-05T00:00:00"/>
    <d v="2024-08-20T00:00:00"/>
    <n v="189000"/>
    <n v="0"/>
    <n v="0"/>
    <n v="0"/>
    <n v="0"/>
    <n v="0"/>
    <n v="0"/>
    <n v="0"/>
    <n v="0"/>
    <n v="189000"/>
    <s v="Usuario proceso servidor, acepto devolución automática."/>
    <n v="0"/>
    <n v="189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61"/>
    <s v="HSM1324761"/>
    <s v="891411663_HSM1324761"/>
    <d v="2023-10-25T00:00:00"/>
    <d v="2024-07-26T00:00:00"/>
    <n v="250100"/>
    <n v="250100"/>
    <s v="EVENTO CONTRIBUTIVO"/>
    <s v="DOSQUEBRADAS"/>
    <e v="#N/A"/>
    <x v="0"/>
    <n v="0"/>
    <m/>
    <m/>
    <m/>
    <n v="0"/>
    <n v="0"/>
    <n v="0"/>
    <n v="0"/>
    <m/>
    <m/>
    <m/>
    <n v="0"/>
    <n v="0"/>
    <n v="0"/>
    <m/>
    <m/>
    <m/>
    <n v="0"/>
    <n v="0"/>
    <n v="0"/>
    <m/>
    <m/>
    <m/>
    <n v="0"/>
    <s v="Devuelta CA"/>
    <d v="2023-10-25T00:00:00"/>
    <d v="2024-08-01T00:00:00"/>
    <d v="2024-08-30T00:00:00"/>
    <n v="250100"/>
    <n v="0"/>
    <n v="0"/>
    <n v="0"/>
    <n v="0"/>
    <n v="0"/>
    <n v="0"/>
    <n v="0"/>
    <n v="0"/>
    <n v="250100"/>
    <s v="Usuario proceso servidor, acepto devolución automática."/>
    <n v="0"/>
    <n v="250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4764"/>
    <s v="HSM1324764"/>
    <s v="891411663_HSM1324764"/>
    <d v="2023-10-25T00:00:00"/>
    <d v="2024-07-26T00:00:00"/>
    <n v="1139730"/>
    <n v="1139730"/>
    <s v="EVENTO SUBSIDIADO"/>
    <s v="DOSQUEBRADAS"/>
    <e v="#N/A"/>
    <x v="0"/>
    <n v="0"/>
    <m/>
    <m/>
    <m/>
    <n v="0"/>
    <n v="0"/>
    <n v="0"/>
    <n v="0"/>
    <m/>
    <m/>
    <m/>
    <n v="0"/>
    <n v="0"/>
    <n v="0"/>
    <m/>
    <m/>
    <m/>
    <n v="0"/>
    <n v="0"/>
    <n v="0"/>
    <m/>
    <m/>
    <m/>
    <n v="0"/>
    <s v="Devuelta CA"/>
    <d v="2023-10-25T00:00:00"/>
    <d v="2024-08-05T00:00:00"/>
    <d v="2024-08-30T00:00:00"/>
    <n v="1139730"/>
    <n v="0"/>
    <n v="0"/>
    <n v="0"/>
    <n v="0"/>
    <n v="0"/>
    <n v="0"/>
    <n v="0"/>
    <n v="0"/>
    <n v="1139730"/>
    <s v="Usuario proceso servidor, acepto devolución automática."/>
    <n v="0"/>
    <n v="11397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6640"/>
    <s v="HSM1326640"/>
    <s v="891411663_HSM1326640"/>
    <d v="2023-10-30T00:00:00"/>
    <d v="2024-07-26T00:00:00"/>
    <n v="47100"/>
    <n v="47100"/>
    <s v="EVENTO SUBSIDIADO"/>
    <s v="DOSQUEBRADAS"/>
    <e v="#N/A"/>
    <x v="0"/>
    <n v="0"/>
    <m/>
    <m/>
    <m/>
    <n v="0"/>
    <n v="0"/>
    <n v="0"/>
    <n v="0"/>
    <m/>
    <m/>
    <m/>
    <n v="0"/>
    <n v="0"/>
    <n v="0"/>
    <m/>
    <m/>
    <m/>
    <n v="0"/>
    <n v="0"/>
    <n v="0"/>
    <m/>
    <m/>
    <m/>
    <n v="0"/>
    <s v="Devuelta CA"/>
    <d v="2023-10-30T00:00:00"/>
    <d v="2024-08-05T00:00:00"/>
    <d v="2024-08-21T00:00:00"/>
    <n v="47100"/>
    <n v="0"/>
    <n v="0"/>
    <n v="0"/>
    <n v="0"/>
    <n v="0"/>
    <n v="0"/>
    <n v="0"/>
    <n v="0"/>
    <n v="47100"/>
    <s v="Usuario proceso servidor, acepto devolución automática."/>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6643"/>
    <s v="HSM1326643"/>
    <s v="891411663_HSM1326643"/>
    <d v="2023-10-30T00:00:00"/>
    <d v="2024-07-26T00:00:00"/>
    <n v="55000"/>
    <n v="55000"/>
    <s v="EVENTO SUBSIDIADO"/>
    <s v="DOSQUEBRADAS"/>
    <e v="#N/A"/>
    <x v="0"/>
    <n v="0"/>
    <m/>
    <m/>
    <m/>
    <n v="0"/>
    <n v="0"/>
    <n v="0"/>
    <n v="0"/>
    <m/>
    <m/>
    <m/>
    <n v="0"/>
    <n v="0"/>
    <n v="0"/>
    <m/>
    <m/>
    <m/>
    <n v="0"/>
    <n v="0"/>
    <n v="0"/>
    <m/>
    <m/>
    <m/>
    <n v="0"/>
    <s v="Devuelta CA"/>
    <d v="2023-10-30T00:00:00"/>
    <d v="2024-08-05T00:00:00"/>
    <d v="2024-09-05T00:00:00"/>
    <n v="55000"/>
    <n v="0"/>
    <n v="0"/>
    <n v="0"/>
    <n v="0"/>
    <n v="0"/>
    <n v="0"/>
    <n v="0"/>
    <n v="0"/>
    <n v="55000"/>
    <s v="Usuario proceso servidor, acepto devolución automática."/>
    <n v="0"/>
    <n v="5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6642"/>
    <s v="HSM1326642"/>
    <s v="891411663_HSM1326642"/>
    <d v="2023-10-30T00:00:00"/>
    <d v="2024-07-26T00:00:00"/>
    <n v="60500"/>
    <n v="60500"/>
    <s v="EVENTO SUBSIDIADO"/>
    <s v="DOSQUEBRADAS"/>
    <e v="#N/A"/>
    <x v="0"/>
    <n v="0"/>
    <m/>
    <m/>
    <m/>
    <n v="0"/>
    <n v="0"/>
    <n v="0"/>
    <n v="0"/>
    <m/>
    <m/>
    <m/>
    <n v="0"/>
    <n v="0"/>
    <n v="0"/>
    <m/>
    <m/>
    <m/>
    <n v="0"/>
    <n v="0"/>
    <n v="0"/>
    <m/>
    <m/>
    <m/>
    <n v="0"/>
    <s v="Devuelta CA"/>
    <d v="2023-10-30T00:00:00"/>
    <d v="2024-08-05T00:00:00"/>
    <d v="2024-08-21T00:00:00"/>
    <n v="60500"/>
    <n v="0"/>
    <n v="0"/>
    <n v="0"/>
    <n v="0"/>
    <n v="0"/>
    <n v="0"/>
    <n v="0"/>
    <n v="0"/>
    <n v="60500"/>
    <s v="Usuario proceso servidor, acepto devolución automática."/>
    <n v="0"/>
    <n v="6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7326"/>
    <s v="HSM1327326"/>
    <s v="891411663_HSM1327326"/>
    <d v="2023-10-31T00:00:00"/>
    <d v="2024-07-26T00:00:00"/>
    <n v="94600"/>
    <n v="94600"/>
    <s v="EVENTO SUBSIDIADO"/>
    <s v="DOSQUEBRADAS"/>
    <e v="#N/A"/>
    <x v="0"/>
    <n v="0"/>
    <m/>
    <m/>
    <m/>
    <n v="0"/>
    <n v="0"/>
    <n v="0"/>
    <n v="0"/>
    <m/>
    <m/>
    <m/>
    <n v="0"/>
    <n v="0"/>
    <n v="0"/>
    <m/>
    <m/>
    <m/>
    <n v="0"/>
    <n v="0"/>
    <n v="0"/>
    <m/>
    <m/>
    <m/>
    <n v="0"/>
    <s v="Devuelta CA"/>
    <d v="2023-10-31T00:00:00"/>
    <d v="2024-08-05T00:00:00"/>
    <d v="2024-08-21T00:00:00"/>
    <n v="94600"/>
    <n v="0"/>
    <n v="0"/>
    <n v="0"/>
    <n v="0"/>
    <n v="0"/>
    <n v="0"/>
    <n v="0"/>
    <n v="0"/>
    <n v="94600"/>
    <s v="Usuario proceso servidor, acepto devolución automática."/>
    <n v="0"/>
    <n v="94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7055"/>
    <s v="HSM1327055"/>
    <s v="891411663_HSM1327055"/>
    <d v="2023-10-31T00:00:00"/>
    <d v="2024-07-26T00:00:00"/>
    <n v="132100"/>
    <n v="132100"/>
    <s v="EVENTO SUBSIDIADO"/>
    <s v="DOSQUEBRADAS"/>
    <e v="#N/A"/>
    <x v="0"/>
    <n v="0"/>
    <m/>
    <m/>
    <m/>
    <n v="0"/>
    <n v="0"/>
    <n v="0"/>
    <n v="0"/>
    <m/>
    <m/>
    <m/>
    <n v="0"/>
    <n v="0"/>
    <n v="0"/>
    <m/>
    <m/>
    <m/>
    <n v="0"/>
    <n v="0"/>
    <n v="0"/>
    <m/>
    <m/>
    <m/>
    <n v="0"/>
    <s v="Devuelta CA"/>
    <d v="2023-10-31T00:00:00"/>
    <d v="2024-08-05T00:00:00"/>
    <d v="2024-08-21T00:00:00"/>
    <n v="132100"/>
    <n v="0"/>
    <n v="0"/>
    <n v="0"/>
    <n v="0"/>
    <n v="0"/>
    <n v="0"/>
    <n v="0"/>
    <n v="0"/>
    <n v="132100"/>
    <s v="Usuario proceso servidor, acepto devolución automática."/>
    <n v="0"/>
    <n v="132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7872"/>
    <s v="HSM1327872"/>
    <s v="891411663_HSM1327872"/>
    <d v="2023-10-31T00:00:00"/>
    <d v="2024-07-26T00:00:00"/>
    <n v="187290"/>
    <n v="187290"/>
    <s v="EVENTO CONTRIBUTIVO"/>
    <s v="DOSQUEBRADAS"/>
    <e v="#N/A"/>
    <x v="0"/>
    <n v="0"/>
    <m/>
    <m/>
    <m/>
    <n v="0"/>
    <n v="0"/>
    <n v="0"/>
    <n v="0"/>
    <m/>
    <m/>
    <m/>
    <n v="0"/>
    <n v="0"/>
    <n v="0"/>
    <m/>
    <m/>
    <m/>
    <n v="0"/>
    <n v="0"/>
    <n v="0"/>
    <m/>
    <m/>
    <m/>
    <n v="0"/>
    <s v="Devuelta CA"/>
    <d v="2023-10-31T00:00:00"/>
    <d v="2024-08-01T00:00:00"/>
    <d v="2024-08-20T00:00:00"/>
    <n v="187290"/>
    <n v="0"/>
    <n v="0"/>
    <n v="0"/>
    <n v="0"/>
    <n v="0"/>
    <n v="0"/>
    <n v="0"/>
    <n v="0"/>
    <n v="187290"/>
    <s v="Usuario proceso servidor, acepto devolución automática."/>
    <n v="0"/>
    <n v="1872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54"/>
    <s v="HSM1329354"/>
    <s v="891411663_HSM1329354"/>
    <d v="2023-11-16T00:00:00"/>
    <d v="2024-07-29T00:00:00"/>
    <n v="25100"/>
    <n v="25100"/>
    <s v="EVENTO SUBSIDIADO"/>
    <s v="DOSQUEBRADAS"/>
    <e v="#N/A"/>
    <x v="0"/>
    <n v="0"/>
    <m/>
    <m/>
    <m/>
    <n v="0"/>
    <n v="0"/>
    <n v="0"/>
    <n v="0"/>
    <m/>
    <m/>
    <m/>
    <n v="0"/>
    <n v="0"/>
    <n v="0"/>
    <m/>
    <m/>
    <m/>
    <n v="0"/>
    <n v="0"/>
    <n v="0"/>
    <m/>
    <m/>
    <m/>
    <n v="0"/>
    <s v="Devuelta CA"/>
    <d v="2023-11-16T00:00:00"/>
    <d v="2024-08-01T00:00:00"/>
    <d v="2024-08-05T00:00:00"/>
    <n v="25100"/>
    <n v="0"/>
    <n v="0"/>
    <n v="0"/>
    <n v="0"/>
    <n v="0"/>
    <n v="0"/>
    <n v="0"/>
    <n v="0"/>
    <n v="25100"/>
    <s v="Usuario proceso servidor, acepto devolución automática."/>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231545 NO EXISTE EN NUESTRO SISTEMA DE INFORMACIÓN"/>
    <s v="AUTORIZACION"/>
    <n v="0"/>
  </r>
  <r>
    <n v="891411663"/>
    <s v="ESE HOSPITAL SANTA MONICA"/>
    <s v="HSM"/>
    <n v="1329337"/>
    <s v="HSM1329337"/>
    <s v="891411663_HSM1329337"/>
    <d v="2023-11-16T00:00:00"/>
    <d v="2024-07-29T00:00:00"/>
    <n v="47100"/>
    <n v="47100"/>
    <s v="EVENTO SUBSIDIADO"/>
    <s v="DOSQUEBRADAS"/>
    <e v="#N/A"/>
    <x v="0"/>
    <n v="0"/>
    <m/>
    <m/>
    <m/>
    <n v="0"/>
    <n v="0"/>
    <n v="0"/>
    <n v="0"/>
    <m/>
    <m/>
    <m/>
    <n v="0"/>
    <n v="0"/>
    <n v="0"/>
    <m/>
    <m/>
    <m/>
    <n v="0"/>
    <n v="0"/>
    <n v="0"/>
    <m/>
    <m/>
    <m/>
    <n v="0"/>
    <s v="Devuelta CA"/>
    <d v="2023-11-16T00:00:00"/>
    <d v="2024-08-01T00:00:00"/>
    <d v="2024-08-21T00:00:00"/>
    <n v="47100"/>
    <n v="0"/>
    <n v="0"/>
    <n v="0"/>
    <n v="0"/>
    <n v="0"/>
    <n v="0"/>
    <n v="0"/>
    <n v="0"/>
    <n v="47100"/>
    <s v="Usuario proceso servidor, acepto devolución automática."/>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52"/>
    <s v="HSM1329352"/>
    <s v="891411663_HSM1329352"/>
    <d v="2023-11-16T00:00:00"/>
    <d v="2024-07-29T00:00:00"/>
    <n v="60300"/>
    <n v="60300"/>
    <s v="EVENTO SUBSIDIADO"/>
    <s v="DOSQUEBRADAS"/>
    <e v="#N/A"/>
    <x v="0"/>
    <n v="0"/>
    <m/>
    <m/>
    <m/>
    <n v="0"/>
    <n v="0"/>
    <n v="0"/>
    <n v="0"/>
    <m/>
    <m/>
    <m/>
    <n v="0"/>
    <n v="0"/>
    <n v="0"/>
    <m/>
    <m/>
    <m/>
    <n v="0"/>
    <n v="0"/>
    <n v="0"/>
    <m/>
    <m/>
    <m/>
    <n v="0"/>
    <s v="Devuelta CA"/>
    <d v="2023-11-16T00:00:00"/>
    <d v="2024-08-01T00:00:00"/>
    <d v="2024-08-21T00:00:00"/>
    <n v="60300"/>
    <n v="0"/>
    <n v="0"/>
    <n v="0"/>
    <n v="0"/>
    <n v="0"/>
    <n v="0"/>
    <n v="0"/>
    <n v="0"/>
    <n v="60300"/>
    <s v="Usuario proceso servidor, acepto devolución automática."/>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55"/>
    <s v="HSM1329355"/>
    <s v="891411663_HSM1329355"/>
    <d v="2023-11-16T00:00:00"/>
    <d v="2024-07-29T00:00:00"/>
    <n v="60300"/>
    <n v="60300"/>
    <s v="EVENTO SUBSIDIADO"/>
    <s v="DOSQUEBRADAS"/>
    <e v="#N/A"/>
    <x v="0"/>
    <n v="0"/>
    <m/>
    <m/>
    <m/>
    <n v="0"/>
    <n v="0"/>
    <n v="0"/>
    <n v="0"/>
    <m/>
    <m/>
    <m/>
    <n v="0"/>
    <n v="0"/>
    <n v="0"/>
    <m/>
    <m/>
    <m/>
    <n v="0"/>
    <n v="0"/>
    <n v="0"/>
    <m/>
    <m/>
    <m/>
    <n v="0"/>
    <s v="Devuelta CA"/>
    <d v="2023-11-16T00:00:00"/>
    <d v="2024-08-01T00:00:00"/>
    <d v="2024-08-21T00:00:00"/>
    <n v="60300"/>
    <n v="0"/>
    <n v="0"/>
    <n v="0"/>
    <n v="0"/>
    <n v="0"/>
    <n v="0"/>
    <n v="0"/>
    <n v="0"/>
    <n v="60300"/>
    <s v="Usuario proceso servidor, acepto devolución automática."/>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36"/>
    <s v="HSM1329336"/>
    <s v="891411663_HSM1329336"/>
    <d v="2023-11-16T00:00:00"/>
    <d v="2024-07-29T00:00:00"/>
    <n v="71600"/>
    <n v="71600"/>
    <s v="EVENTO SUBSIDIADO"/>
    <s v="DOSQUEBRADAS"/>
    <e v="#N/A"/>
    <x v="0"/>
    <n v="0"/>
    <m/>
    <m/>
    <m/>
    <n v="0"/>
    <n v="0"/>
    <n v="0"/>
    <n v="0"/>
    <m/>
    <m/>
    <m/>
    <n v="0"/>
    <n v="0"/>
    <n v="0"/>
    <m/>
    <m/>
    <m/>
    <n v="0"/>
    <n v="0"/>
    <n v="0"/>
    <m/>
    <m/>
    <m/>
    <n v="0"/>
    <s v="Devuelta CA"/>
    <d v="2023-11-16T00:00:00"/>
    <d v="2024-08-01T00:00:00"/>
    <d v="2024-08-21T00:00:00"/>
    <n v="71600"/>
    <n v="0"/>
    <n v="0"/>
    <n v="0"/>
    <n v="0"/>
    <n v="0"/>
    <n v="0"/>
    <n v="0"/>
    <n v="0"/>
    <n v="71600"/>
    <s v="Usuario proceso servidor, acepto devolución automática."/>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48"/>
    <s v="HSM1329348"/>
    <s v="891411663_HSM1329348"/>
    <d v="2023-11-16T00:00:00"/>
    <d v="2024-07-29T00:00:00"/>
    <n v="71600"/>
    <n v="71600"/>
    <s v="EVENTO SUBSIDIADO"/>
    <s v="DOSQUEBRADAS"/>
    <e v="#N/A"/>
    <x v="0"/>
    <n v="0"/>
    <m/>
    <m/>
    <m/>
    <n v="0"/>
    <n v="0"/>
    <n v="0"/>
    <n v="0"/>
    <m/>
    <m/>
    <m/>
    <n v="0"/>
    <n v="0"/>
    <n v="0"/>
    <m/>
    <m/>
    <m/>
    <n v="0"/>
    <n v="0"/>
    <n v="0"/>
    <m/>
    <m/>
    <m/>
    <n v="0"/>
    <s v="Devuelta CA"/>
    <d v="2023-11-16T00:00:00"/>
    <d v="2024-08-01T00:00:00"/>
    <d v="2024-08-21T00:00:00"/>
    <n v="71600"/>
    <n v="0"/>
    <n v="0"/>
    <n v="0"/>
    <n v="0"/>
    <n v="0"/>
    <n v="0"/>
    <n v="0"/>
    <n v="0"/>
    <n v="71600"/>
    <s v="Usuario proceso servidor, acepto devolución automática."/>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49"/>
    <s v="HSM1329349"/>
    <s v="891411663_HSM1329349"/>
    <d v="2023-11-16T00:00:00"/>
    <d v="2024-07-29T00:00:00"/>
    <n v="111600"/>
    <n v="111600"/>
    <s v="EVENTO SUBSIDIADO"/>
    <s v="DOSQUEBRADAS"/>
    <e v="#N/A"/>
    <x v="0"/>
    <n v="0"/>
    <m/>
    <m/>
    <m/>
    <n v="0"/>
    <n v="0"/>
    <n v="0"/>
    <n v="0"/>
    <m/>
    <m/>
    <m/>
    <n v="0"/>
    <n v="0"/>
    <n v="0"/>
    <m/>
    <m/>
    <m/>
    <n v="0"/>
    <n v="0"/>
    <n v="0"/>
    <m/>
    <m/>
    <m/>
    <n v="0"/>
    <s v="Devuelta CA"/>
    <d v="2023-11-16T00:00:00"/>
    <d v="2024-08-01T00:00:00"/>
    <d v="2024-08-21T00:00:00"/>
    <n v="111600"/>
    <n v="0"/>
    <n v="0"/>
    <n v="0"/>
    <n v="0"/>
    <n v="0"/>
    <n v="0"/>
    <n v="0"/>
    <n v="0"/>
    <n v="111600"/>
    <s v="Usuario proceso servidor, acepto devolución automática."/>
    <n v="0"/>
    <n v="11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56"/>
    <s v="HSM1329356"/>
    <s v="891411663_HSM1329356"/>
    <d v="2023-11-16T00:00:00"/>
    <d v="2024-07-29T00:00:00"/>
    <n v="119700"/>
    <n v="119700"/>
    <s v="EVENTO SUBSIDIADO"/>
    <s v="DOSQUEBRADAS"/>
    <e v="#N/A"/>
    <x v="0"/>
    <n v="0"/>
    <m/>
    <m/>
    <m/>
    <n v="0"/>
    <n v="0"/>
    <n v="0"/>
    <n v="0"/>
    <m/>
    <m/>
    <m/>
    <n v="0"/>
    <n v="0"/>
    <n v="0"/>
    <m/>
    <m/>
    <m/>
    <n v="0"/>
    <n v="0"/>
    <n v="0"/>
    <m/>
    <m/>
    <m/>
    <n v="0"/>
    <s v="Devuelta CA"/>
    <d v="2023-11-16T00:00:00"/>
    <d v="2024-08-01T00:00:00"/>
    <d v="2024-08-21T00:00:00"/>
    <n v="119700"/>
    <n v="0"/>
    <n v="0"/>
    <n v="0"/>
    <n v="0"/>
    <n v="0"/>
    <n v="0"/>
    <n v="0"/>
    <n v="0"/>
    <n v="119700"/>
    <s v="Usuario proceso servidor, acepto devolución automática."/>
    <n v="0"/>
    <n v="119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39"/>
    <s v="HSM1329339"/>
    <s v="891411663_HSM1329339"/>
    <d v="2023-11-16T00:00:00"/>
    <d v="2024-07-29T00:00:00"/>
    <n v="189000"/>
    <n v="189000"/>
    <s v="EVENTO SUBSIDIADO"/>
    <s v="DOSQUEBRADAS"/>
    <e v="#N/A"/>
    <x v="0"/>
    <n v="0"/>
    <m/>
    <m/>
    <m/>
    <n v="0"/>
    <n v="0"/>
    <n v="0"/>
    <n v="0"/>
    <m/>
    <m/>
    <m/>
    <n v="0"/>
    <n v="0"/>
    <n v="0"/>
    <m/>
    <m/>
    <m/>
    <n v="0"/>
    <n v="0"/>
    <n v="0"/>
    <m/>
    <m/>
    <m/>
    <n v="0"/>
    <s v="Devuelta CA"/>
    <d v="2023-11-16T00:00:00"/>
    <d v="2024-08-01T00:00:00"/>
    <d v="2024-08-21T00:00:00"/>
    <n v="189000"/>
    <n v="0"/>
    <n v="0"/>
    <n v="0"/>
    <n v="0"/>
    <n v="0"/>
    <n v="0"/>
    <n v="0"/>
    <n v="0"/>
    <n v="189000"/>
    <s v="Usuario proceso servidor, acepto devolución automática."/>
    <n v="0"/>
    <n v="189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358"/>
    <s v="HSM1329358"/>
    <s v="891411663_HSM1329358"/>
    <d v="2023-11-16T00:00:00"/>
    <d v="2024-07-29T00:00:00"/>
    <n v="217700"/>
    <n v="217700"/>
    <s v="EVENTO SUBSIDIADO"/>
    <s v="DOSQUEBRADAS"/>
    <e v="#N/A"/>
    <x v="0"/>
    <n v="0"/>
    <m/>
    <m/>
    <m/>
    <n v="0"/>
    <n v="0"/>
    <n v="0"/>
    <n v="0"/>
    <m/>
    <m/>
    <m/>
    <n v="0"/>
    <n v="0"/>
    <n v="0"/>
    <m/>
    <m/>
    <m/>
    <n v="0"/>
    <n v="0"/>
    <n v="0"/>
    <m/>
    <m/>
    <m/>
    <n v="0"/>
    <s v="Devuelta CA"/>
    <d v="2023-11-16T00:00:00"/>
    <d v="2024-08-01T00:00:00"/>
    <d v="2024-09-02T00:00:00"/>
    <n v="217700"/>
    <n v="0"/>
    <n v="0"/>
    <n v="0"/>
    <n v="0"/>
    <n v="0"/>
    <n v="0"/>
    <n v="0"/>
    <n v="0"/>
    <n v="217700"/>
    <s v="Usuario proceso servidor, acepto devolución automática."/>
    <n v="0"/>
    <n v="2177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9344"/>
    <s v="HSM1329344"/>
    <s v="891411663_HSM1329344"/>
    <d v="2023-11-16T00:00:00"/>
    <d v="2024-07-29T00:00:00"/>
    <n v="264000"/>
    <n v="264000"/>
    <s v="EVENTO SUBSIDIADO"/>
    <s v="DOSQUEBRADAS"/>
    <e v="#N/A"/>
    <x v="0"/>
    <n v="0"/>
    <m/>
    <m/>
    <m/>
    <n v="0"/>
    <n v="0"/>
    <n v="0"/>
    <n v="0"/>
    <m/>
    <m/>
    <m/>
    <n v="0"/>
    <n v="0"/>
    <n v="0"/>
    <m/>
    <m/>
    <m/>
    <n v="0"/>
    <n v="0"/>
    <n v="0"/>
    <m/>
    <m/>
    <m/>
    <n v="0"/>
    <s v="Devuelta CA"/>
    <d v="2023-11-16T00:00:00"/>
    <d v="2024-08-01T00:00:00"/>
    <d v="2024-09-02T00:00:00"/>
    <n v="264000"/>
    <n v="0"/>
    <n v="0"/>
    <n v="0"/>
    <n v="0"/>
    <n v="0"/>
    <n v="0"/>
    <n v="0"/>
    <n v="0"/>
    <n v="264000"/>
    <s v="Usuario proceso servidor, acepto devolución automática."/>
    <n v="0"/>
    <n v="2640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9346"/>
    <s v="HSM1329346"/>
    <s v="891411663_HSM1329346"/>
    <d v="2023-11-16T00:00:00"/>
    <d v="2024-07-29T00:00:00"/>
    <n v="287800"/>
    <n v="287800"/>
    <s v="EVENTO SUBSIDIADO"/>
    <s v="DOSQUEBRADAS"/>
    <e v="#N/A"/>
    <x v="0"/>
    <n v="0"/>
    <m/>
    <m/>
    <m/>
    <n v="0"/>
    <n v="0"/>
    <n v="0"/>
    <n v="0"/>
    <m/>
    <m/>
    <m/>
    <n v="0"/>
    <n v="0"/>
    <n v="0"/>
    <m/>
    <m/>
    <m/>
    <n v="0"/>
    <n v="0"/>
    <n v="0"/>
    <m/>
    <m/>
    <m/>
    <n v="0"/>
    <s v="Devuelta CA"/>
    <d v="2023-11-16T00:00:00"/>
    <d v="2024-08-01T00:00:00"/>
    <d v="2024-09-02T00:00:00"/>
    <n v="287800"/>
    <n v="0"/>
    <n v="0"/>
    <n v="0"/>
    <n v="0"/>
    <n v="0"/>
    <n v="0"/>
    <n v="0"/>
    <n v="0"/>
    <n v="287800"/>
    <s v="Usuario proceso servidor, acepto devolución automática."/>
    <n v="0"/>
    <n v="287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9345"/>
    <s v="HSM1329345"/>
    <s v="891411663_HSM1329345"/>
    <d v="2023-11-16T00:00:00"/>
    <d v="2024-07-29T00:00:00"/>
    <n v="295300"/>
    <n v="295300"/>
    <s v="EVENTO SUBSIDIADO"/>
    <s v="DOSQUEBRADAS"/>
    <e v="#N/A"/>
    <x v="0"/>
    <n v="0"/>
    <m/>
    <m/>
    <m/>
    <n v="0"/>
    <n v="0"/>
    <n v="0"/>
    <n v="0"/>
    <m/>
    <m/>
    <m/>
    <n v="0"/>
    <n v="0"/>
    <n v="0"/>
    <m/>
    <m/>
    <m/>
    <n v="0"/>
    <n v="0"/>
    <n v="0"/>
    <m/>
    <m/>
    <m/>
    <n v="0"/>
    <s v="Devuelta CA"/>
    <d v="2023-11-16T00:00:00"/>
    <d v="2024-08-01T00:00:00"/>
    <d v="2024-09-02T00:00:00"/>
    <n v="295300"/>
    <n v="0"/>
    <n v="0"/>
    <n v="0"/>
    <n v="0"/>
    <n v="0"/>
    <n v="0"/>
    <n v="0"/>
    <n v="0"/>
    <n v="295300"/>
    <s v="Usuario proceso servidor, acepto devolución automática."/>
    <n v="0"/>
    <n v="2953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29357"/>
    <s v="HSM1329357"/>
    <s v="891411663_HSM1329357"/>
    <d v="2023-11-16T00:00:00"/>
    <d v="2024-07-29T00:00:00"/>
    <n v="1113350"/>
    <n v="1113350"/>
    <s v="EVENTO SUBSIDIADO"/>
    <s v="DOSQUEBRADAS"/>
    <e v="#N/A"/>
    <x v="0"/>
    <n v="0"/>
    <m/>
    <m/>
    <m/>
    <n v="0"/>
    <n v="0"/>
    <n v="0"/>
    <n v="0"/>
    <m/>
    <m/>
    <m/>
    <n v="0"/>
    <n v="0"/>
    <n v="0"/>
    <m/>
    <m/>
    <m/>
    <n v="0"/>
    <n v="0"/>
    <n v="0"/>
    <m/>
    <m/>
    <m/>
    <n v="0"/>
    <s v="Devuelta CA"/>
    <d v="2023-11-16T00:00:00"/>
    <d v="2024-08-01T00:00:00"/>
    <d v="2024-08-30T00:00:00"/>
    <n v="1113350"/>
    <n v="0"/>
    <n v="0"/>
    <n v="0"/>
    <n v="0"/>
    <n v="0"/>
    <n v="0"/>
    <n v="0"/>
    <n v="0"/>
    <n v="1113350"/>
    <s v="Usuario proceso servidor, acepto devolución automática."/>
    <n v="0"/>
    <n v="111335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29445"/>
    <s v="HSM1329445"/>
    <s v="891411663_HSM1329445"/>
    <d v="2023-11-17T00:00:00"/>
    <d v="2024-07-29T00:00:00"/>
    <n v="72200"/>
    <n v="72200"/>
    <s v="EVENTO SUBSIDIADO"/>
    <s v="DOSQUEBRADAS"/>
    <e v="#N/A"/>
    <x v="0"/>
    <n v="0"/>
    <m/>
    <m/>
    <m/>
    <n v="0"/>
    <n v="0"/>
    <n v="0"/>
    <n v="0"/>
    <m/>
    <m/>
    <m/>
    <n v="0"/>
    <n v="0"/>
    <n v="0"/>
    <m/>
    <m/>
    <m/>
    <n v="0"/>
    <n v="0"/>
    <n v="0"/>
    <m/>
    <m/>
    <m/>
    <n v="0"/>
    <s v="Devuelta CA"/>
    <d v="2023-11-17T00:00:00"/>
    <d v="2024-08-01T00:00:00"/>
    <d v="2024-08-21T00:00:00"/>
    <n v="72200"/>
    <n v="0"/>
    <n v="0"/>
    <n v="0"/>
    <n v="0"/>
    <n v="0"/>
    <n v="0"/>
    <n v="0"/>
    <n v="0"/>
    <n v="72200"/>
    <s v="Usuario proceso servidor, acepto devolución automática."/>
    <n v="0"/>
    <n v="72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2591"/>
    <s v="HSM1332591"/>
    <s v="891411663_HSM1332591"/>
    <d v="2023-11-24T00:00:00"/>
    <d v="2024-07-29T00:00:00"/>
    <n v="25100"/>
    <n v="25100"/>
    <s v="EVENTO SUBSIDIADO"/>
    <s v="DOSQUEBRADAS"/>
    <e v="#N/A"/>
    <x v="0"/>
    <n v="0"/>
    <m/>
    <m/>
    <m/>
    <n v="0"/>
    <n v="0"/>
    <n v="0"/>
    <n v="0"/>
    <m/>
    <m/>
    <m/>
    <n v="0"/>
    <n v="0"/>
    <n v="0"/>
    <m/>
    <m/>
    <m/>
    <n v="0"/>
    <n v="0"/>
    <n v="0"/>
    <m/>
    <m/>
    <m/>
    <n v="0"/>
    <s v="Devuelta CA"/>
    <d v="2023-11-24T00:00:00"/>
    <d v="2024-08-01T00:00:00"/>
    <d v="2024-08-05T00:00:00"/>
    <n v="25100"/>
    <n v="0"/>
    <n v="0"/>
    <n v="0"/>
    <n v="0"/>
    <n v="0"/>
    <n v="0"/>
    <n v="0"/>
    <n v="0"/>
    <n v="25100"/>
    <s v="Usuario proceso servidor, acepto devolución automática."/>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014211 NO EXISTE EN NUESTRO SISTEMA DE INFORMACIÓN"/>
    <s v="AUTORIZACION"/>
    <n v="0"/>
  </r>
  <r>
    <n v="891411663"/>
    <s v="ESE HOSPITAL SANTA MONICA"/>
    <s v="HSM"/>
    <n v="1332593"/>
    <s v="HSM1332593"/>
    <s v="891411663_HSM1332593"/>
    <d v="2023-11-24T00:00:00"/>
    <d v="2024-07-29T00:00:00"/>
    <n v="60300"/>
    <n v="60300"/>
    <s v="EVENTO SUBSIDIADO"/>
    <s v="DOSQUEBRADAS"/>
    <e v="#N/A"/>
    <x v="0"/>
    <n v="0"/>
    <m/>
    <m/>
    <m/>
    <n v="0"/>
    <n v="0"/>
    <n v="0"/>
    <n v="0"/>
    <m/>
    <m/>
    <m/>
    <n v="0"/>
    <n v="0"/>
    <n v="0"/>
    <m/>
    <m/>
    <m/>
    <n v="0"/>
    <n v="0"/>
    <n v="0"/>
    <m/>
    <m/>
    <m/>
    <n v="0"/>
    <s v="Devuelta CA"/>
    <d v="2023-11-24T00:00:00"/>
    <d v="2024-08-01T00:00:00"/>
    <d v="2024-08-21T00:00:00"/>
    <n v="60300"/>
    <n v="0"/>
    <n v="0"/>
    <n v="0"/>
    <n v="0"/>
    <n v="0"/>
    <n v="0"/>
    <n v="0"/>
    <n v="0"/>
    <n v="60300"/>
    <s v="Usuario proceso servidor, acepto devolución automática."/>
    <n v="0"/>
    <n v="60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2585"/>
    <s v="HSM1332585"/>
    <s v="891411663_HSM1332585"/>
    <d v="2023-11-24T00:00:00"/>
    <d v="2024-07-29T00:00:00"/>
    <n v="135430"/>
    <n v="135430"/>
    <s v="EVENTO CONTRIBUTIVO"/>
    <s v="DOSQUEBRADAS"/>
    <e v="#N/A"/>
    <x v="0"/>
    <n v="0"/>
    <m/>
    <m/>
    <m/>
    <n v="0"/>
    <n v="0"/>
    <n v="0"/>
    <n v="0"/>
    <m/>
    <m/>
    <m/>
    <n v="0"/>
    <n v="0"/>
    <n v="0"/>
    <m/>
    <m/>
    <m/>
    <n v="0"/>
    <n v="0"/>
    <n v="0"/>
    <m/>
    <m/>
    <m/>
    <n v="0"/>
    <s v="Devuelta CA"/>
    <d v="2023-11-24T00:00:00"/>
    <d v="2024-08-01T00:00:00"/>
    <d v="2024-08-20T00:00:00"/>
    <n v="135430"/>
    <n v="0"/>
    <n v="0"/>
    <n v="0"/>
    <n v="0"/>
    <n v="0"/>
    <n v="0"/>
    <n v="0"/>
    <n v="0"/>
    <n v="135430"/>
    <s v="Usuario proceso servidor, acepto devolución automática."/>
    <n v="0"/>
    <n v="1354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3178"/>
    <s v="HSM1333178"/>
    <s v="891411663_HSM1333178"/>
    <d v="2023-11-27T00:00:00"/>
    <d v="2024-07-29T00:00:00"/>
    <n v="60500"/>
    <n v="60500"/>
    <s v="EVENTO SUBSIDIADO"/>
    <s v="DOSQUEBRADAS"/>
    <e v="#N/A"/>
    <x v="0"/>
    <n v="0"/>
    <m/>
    <m/>
    <m/>
    <n v="0"/>
    <n v="0"/>
    <n v="0"/>
    <n v="0"/>
    <m/>
    <m/>
    <m/>
    <n v="0"/>
    <n v="0"/>
    <n v="0"/>
    <m/>
    <m/>
    <m/>
    <n v="0"/>
    <n v="0"/>
    <n v="0"/>
    <m/>
    <m/>
    <m/>
    <n v="0"/>
    <s v="Devuelta CA"/>
    <d v="2023-11-27T00:00:00"/>
    <d v="2024-08-01T00:00:00"/>
    <d v="2024-08-21T00:00:00"/>
    <n v="60500"/>
    <n v="0"/>
    <n v="0"/>
    <n v="0"/>
    <n v="0"/>
    <n v="0"/>
    <n v="0"/>
    <n v="0"/>
    <n v="0"/>
    <n v="60500"/>
    <s v="Usuario proceso servidor, acepto devolución automática."/>
    <n v="0"/>
    <n v="6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3179"/>
    <s v="HSM1333179"/>
    <s v="891411663_HSM1333179"/>
    <d v="2023-11-27T00:00:00"/>
    <d v="2024-07-29T00:00:00"/>
    <n v="89700"/>
    <n v="89700"/>
    <s v="EVENTO SUBSIDIADO"/>
    <s v="DOSQUEBRADAS"/>
    <e v="#N/A"/>
    <x v="0"/>
    <n v="0"/>
    <m/>
    <m/>
    <m/>
    <n v="0"/>
    <n v="0"/>
    <n v="0"/>
    <n v="0"/>
    <m/>
    <m/>
    <m/>
    <n v="0"/>
    <n v="0"/>
    <n v="0"/>
    <m/>
    <m/>
    <m/>
    <n v="0"/>
    <n v="0"/>
    <n v="0"/>
    <m/>
    <m/>
    <m/>
    <n v="0"/>
    <s v="Devuelta CA"/>
    <d v="2023-11-27T00:00:00"/>
    <d v="2024-08-01T00:00:00"/>
    <d v="2024-08-21T00:00:00"/>
    <n v="89700"/>
    <n v="0"/>
    <n v="0"/>
    <n v="0"/>
    <n v="0"/>
    <n v="0"/>
    <n v="0"/>
    <n v="0"/>
    <n v="0"/>
    <n v="89700"/>
    <s v="Usuario proceso servidor, acepto devolución automática."/>
    <n v="0"/>
    <n v="897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3172"/>
    <s v="HSM1333172"/>
    <s v="891411663_HSM1333172"/>
    <d v="2023-11-27T00:00:00"/>
    <d v="2024-07-29T00:00:00"/>
    <n v="509200"/>
    <n v="509200"/>
    <s v="EVENTO SUBSIDIADO"/>
    <s v="DOSQUEBRADAS"/>
    <e v="#N/A"/>
    <x v="0"/>
    <n v="0"/>
    <m/>
    <m/>
    <m/>
    <n v="0"/>
    <n v="0"/>
    <n v="0"/>
    <n v="0"/>
    <m/>
    <m/>
    <m/>
    <n v="0"/>
    <n v="0"/>
    <n v="0"/>
    <m/>
    <m/>
    <m/>
    <n v="0"/>
    <n v="0"/>
    <n v="0"/>
    <m/>
    <m/>
    <m/>
    <n v="0"/>
    <s v="Devuelta CA"/>
    <d v="2023-11-27T00:00:00"/>
    <d v="2024-08-01T00:00:00"/>
    <d v="2024-09-02T00:00:00"/>
    <n v="509200"/>
    <n v="0"/>
    <n v="0"/>
    <n v="0"/>
    <n v="0"/>
    <n v="0"/>
    <n v="0"/>
    <n v="0"/>
    <n v="0"/>
    <n v="509200"/>
    <s v="Usuario proceso servidor, acepto devolución automática."/>
    <n v="0"/>
    <n v="5092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3183"/>
    <s v="HSM1333183"/>
    <s v="891411663_HSM1333183"/>
    <d v="2023-11-27T00:00:00"/>
    <d v="2024-07-29T00:00:00"/>
    <n v="807130"/>
    <n v="807130"/>
    <s v="EVENTO SUBSIDIADO"/>
    <s v="DOSQUEBRADAS"/>
    <e v="#N/A"/>
    <x v="0"/>
    <n v="0"/>
    <m/>
    <m/>
    <m/>
    <n v="0"/>
    <n v="0"/>
    <n v="0"/>
    <n v="0"/>
    <m/>
    <m/>
    <m/>
    <n v="0"/>
    <n v="0"/>
    <n v="0"/>
    <m/>
    <m/>
    <m/>
    <n v="0"/>
    <n v="0"/>
    <n v="0"/>
    <m/>
    <m/>
    <m/>
    <n v="0"/>
    <s v="Devuelta CA"/>
    <d v="2023-11-27T00:00:00"/>
    <d v="2024-08-01T00:00:00"/>
    <d v="2024-08-30T00:00:00"/>
    <n v="807130"/>
    <n v="0"/>
    <n v="0"/>
    <n v="0"/>
    <n v="0"/>
    <n v="0"/>
    <n v="0"/>
    <n v="0"/>
    <n v="0"/>
    <n v="807130"/>
    <s v="Usuario proceso servidor, acepto devolución automática."/>
    <n v="0"/>
    <n v="8071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3181"/>
    <s v="HSM1333181"/>
    <s v="891411663_HSM1333181"/>
    <d v="2023-11-27T00:00:00"/>
    <d v="2024-07-29T00:00:00"/>
    <n v="3818790"/>
    <n v="3818790"/>
    <s v="EVENTO SUBSIDIADO"/>
    <s v="DOSQUEBRADAS"/>
    <e v="#N/A"/>
    <x v="0"/>
    <n v="0"/>
    <m/>
    <m/>
    <m/>
    <n v="0"/>
    <n v="0"/>
    <n v="0"/>
    <n v="0"/>
    <m/>
    <m/>
    <m/>
    <n v="0"/>
    <n v="0"/>
    <n v="0"/>
    <m/>
    <m/>
    <m/>
    <n v="0"/>
    <n v="0"/>
    <n v="0"/>
    <m/>
    <m/>
    <m/>
    <n v="0"/>
    <s v="Devuelta CA"/>
    <d v="2023-11-27T00:00:00"/>
    <d v="2024-08-01T00:00:00"/>
    <d v="2024-08-30T00:00:00"/>
    <n v="3818790"/>
    <n v="0"/>
    <n v="0"/>
    <n v="0"/>
    <n v="0"/>
    <n v="0"/>
    <n v="0"/>
    <n v="0"/>
    <n v="0"/>
    <n v="3818790"/>
    <s v="Usuario proceso servidor, acepto devolución automática."/>
    <n v="0"/>
    <n v="38187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3925"/>
    <s v="HSM1333925"/>
    <s v="891411663_HSM1333925"/>
    <d v="2023-11-28T00:00:00"/>
    <d v="2024-07-29T00:00:00"/>
    <n v="370800"/>
    <n v="370800"/>
    <s v="EVENTO SUBSIDIADO"/>
    <s v="DOSQUEBRADAS"/>
    <e v="#N/A"/>
    <x v="0"/>
    <n v="0"/>
    <m/>
    <m/>
    <m/>
    <n v="0"/>
    <n v="0"/>
    <n v="0"/>
    <n v="0"/>
    <m/>
    <m/>
    <m/>
    <n v="0"/>
    <n v="0"/>
    <n v="0"/>
    <m/>
    <m/>
    <m/>
    <n v="0"/>
    <n v="0"/>
    <n v="0"/>
    <m/>
    <m/>
    <m/>
    <n v="0"/>
    <s v="Devuelta CA"/>
    <d v="2023-11-28T00:00:00"/>
    <d v="2024-08-01T00:00:00"/>
    <d v="2024-09-02T00:00:00"/>
    <n v="370800"/>
    <n v="0"/>
    <n v="0"/>
    <n v="0"/>
    <n v="0"/>
    <n v="0"/>
    <n v="0"/>
    <n v="0"/>
    <n v="0"/>
    <n v="370800"/>
    <s v="Usuario proceso servidor, acepto devolución automática."/>
    <n v="0"/>
    <n v="370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4778"/>
    <s v="HSM1334778"/>
    <s v="891411663_HSM1334778"/>
    <d v="2023-11-30T00:00:00"/>
    <d v="2024-07-29T00:00:00"/>
    <n v="71600"/>
    <n v="71600"/>
    <s v="EVENTO SUBSIDIADO"/>
    <s v="DOSQUEBRADAS"/>
    <e v="#N/A"/>
    <x v="0"/>
    <n v="0"/>
    <m/>
    <m/>
    <m/>
    <n v="0"/>
    <n v="0"/>
    <n v="0"/>
    <n v="0"/>
    <m/>
    <m/>
    <m/>
    <n v="0"/>
    <n v="0"/>
    <n v="0"/>
    <m/>
    <m/>
    <m/>
    <n v="0"/>
    <n v="0"/>
    <n v="0"/>
    <m/>
    <m/>
    <m/>
    <n v="0"/>
    <s v="Devuelta CA"/>
    <d v="2023-11-30T00:00:00"/>
    <d v="2024-08-01T00:00:00"/>
    <d v="2024-08-21T00:00:00"/>
    <n v="71600"/>
    <n v="0"/>
    <n v="0"/>
    <n v="0"/>
    <n v="0"/>
    <n v="0"/>
    <n v="0"/>
    <n v="0"/>
    <n v="0"/>
    <n v="71600"/>
    <s v="Usuario proceso servidor, acepto devolución automática."/>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4776"/>
    <s v="HSM1334776"/>
    <s v="891411663_HSM1334776"/>
    <d v="2023-11-30T00:00:00"/>
    <d v="2024-07-29T00:00:00"/>
    <n v="125000"/>
    <n v="125000"/>
    <s v="EVENTO SUBSIDIADO"/>
    <s v="DOSQUEBRADAS"/>
    <e v="#N/A"/>
    <x v="0"/>
    <n v="0"/>
    <m/>
    <m/>
    <m/>
    <n v="0"/>
    <n v="0"/>
    <n v="0"/>
    <n v="0"/>
    <m/>
    <m/>
    <m/>
    <n v="0"/>
    <n v="0"/>
    <n v="0"/>
    <m/>
    <m/>
    <m/>
    <n v="0"/>
    <n v="0"/>
    <n v="0"/>
    <m/>
    <m/>
    <m/>
    <n v="0"/>
    <s v="Devuelta CA"/>
    <d v="2023-11-30T00:00:00"/>
    <d v="2024-08-01T00:00:00"/>
    <d v="2024-08-21T00:00:00"/>
    <n v="125000"/>
    <n v="0"/>
    <n v="0"/>
    <n v="0"/>
    <n v="0"/>
    <n v="0"/>
    <n v="0"/>
    <n v="0"/>
    <n v="0"/>
    <n v="125000"/>
    <s v="Usuario proceso servidor, acepto devolución automática."/>
    <n v="0"/>
    <n v="12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4773"/>
    <s v="HSM1334773"/>
    <s v="891411663_HSM1334773"/>
    <d v="2023-11-30T00:00:00"/>
    <d v="2024-07-29T00:00:00"/>
    <n v="129080"/>
    <n v="129080"/>
    <s v="EVENTO CONTRIBUTIVO"/>
    <s v="DOSQUEBRADAS"/>
    <e v="#N/A"/>
    <x v="0"/>
    <n v="0"/>
    <m/>
    <m/>
    <m/>
    <n v="0"/>
    <n v="0"/>
    <n v="0"/>
    <n v="0"/>
    <m/>
    <m/>
    <m/>
    <n v="0"/>
    <n v="0"/>
    <n v="0"/>
    <m/>
    <m/>
    <m/>
    <n v="0"/>
    <n v="0"/>
    <n v="0"/>
    <m/>
    <m/>
    <m/>
    <n v="0"/>
    <s v="Devuelta CA"/>
    <d v="2023-11-30T00:00:00"/>
    <d v="2024-08-01T00:00:00"/>
    <d v="2024-08-20T00:00:00"/>
    <n v="129080"/>
    <n v="0"/>
    <n v="0"/>
    <n v="0"/>
    <n v="0"/>
    <n v="0"/>
    <n v="0"/>
    <n v="0"/>
    <n v="0"/>
    <n v="129080"/>
    <s v="Usuario proceso servidor, acepto devolución automática."/>
    <n v="0"/>
    <n v="12908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4775"/>
    <s v="HSM1334775"/>
    <s v="891411663_HSM1334775"/>
    <d v="2023-11-30T00:00:00"/>
    <d v="2024-07-29T00:00:00"/>
    <n v="216900"/>
    <n v="216900"/>
    <s v="EVENTO SUBSIDIADO"/>
    <s v="DOSQUEBRADAS"/>
    <e v="#N/A"/>
    <x v="0"/>
    <n v="0"/>
    <m/>
    <m/>
    <m/>
    <n v="0"/>
    <n v="0"/>
    <n v="0"/>
    <n v="0"/>
    <m/>
    <m/>
    <m/>
    <n v="0"/>
    <n v="0"/>
    <n v="0"/>
    <m/>
    <m/>
    <m/>
    <n v="0"/>
    <n v="0"/>
    <n v="0"/>
    <m/>
    <m/>
    <m/>
    <n v="0"/>
    <s v="Devuelta CA"/>
    <d v="2023-11-30T00:00:00"/>
    <d v="2024-08-01T00:00:00"/>
    <d v="2024-09-02T00:00:00"/>
    <n v="216900"/>
    <n v="0"/>
    <n v="0"/>
    <n v="0"/>
    <n v="0"/>
    <n v="0"/>
    <n v="0"/>
    <n v="0"/>
    <n v="0"/>
    <n v="216900"/>
    <s v="Usuario proceso servidor, acepto devolución automática."/>
    <n v="0"/>
    <n v="2169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6916"/>
    <s v="HSM1336916"/>
    <s v="891411663_HSM1336916"/>
    <d v="2023-12-18T00:00:00"/>
    <d v="2024-07-29T00:00:00"/>
    <n v="25100"/>
    <n v="25100"/>
    <s v="EVENTO SUBSIDIADO"/>
    <s v="DOSQUEBRADAS"/>
    <e v="#N/A"/>
    <x v="0"/>
    <n v="0"/>
    <m/>
    <m/>
    <m/>
    <n v="0"/>
    <n v="0"/>
    <n v="0"/>
    <n v="0"/>
    <m/>
    <m/>
    <m/>
    <n v="0"/>
    <n v="0"/>
    <n v="0"/>
    <m/>
    <m/>
    <m/>
    <n v="0"/>
    <n v="0"/>
    <n v="0"/>
    <m/>
    <m/>
    <m/>
    <n v="0"/>
    <s v="Devuelta CA"/>
    <d v="2023-12-18T00:00:00"/>
    <d v="2024-08-01T00:00:00"/>
    <d v="2024-08-05T00:00:00"/>
    <n v="25100"/>
    <n v="0"/>
    <n v="0"/>
    <n v="0"/>
    <n v="0"/>
    <n v="0"/>
    <n v="0"/>
    <n v="0"/>
    <n v="0"/>
    <n v="25100"/>
    <s v="Usuario proceso servidor, acepto devolución automática."/>
    <n v="0"/>
    <n v="25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11279415 NO EXISTE EN NUESTRO SISTEMA DE INFORMACIÓN"/>
    <s v="AUTORIZACION"/>
    <n v="0"/>
  </r>
  <r>
    <n v="891411663"/>
    <s v="ESE HOSPITAL SANTA MONICA"/>
    <s v="HSM"/>
    <n v="1336924"/>
    <s v="HSM1336924"/>
    <s v="891411663_HSM1336924"/>
    <d v="2023-12-18T00:00:00"/>
    <d v="2024-07-29T00:00:00"/>
    <n v="36300"/>
    <n v="36300"/>
    <s v="EVENTO SUBSIDIADO"/>
    <s v="DOSQUEBRADAS"/>
    <e v="#N/A"/>
    <x v="0"/>
    <n v="0"/>
    <m/>
    <m/>
    <m/>
    <n v="0"/>
    <n v="0"/>
    <n v="0"/>
    <n v="0"/>
    <m/>
    <m/>
    <m/>
    <n v="0"/>
    <n v="0"/>
    <n v="0"/>
    <m/>
    <m/>
    <m/>
    <n v="0"/>
    <n v="0"/>
    <n v="0"/>
    <m/>
    <m/>
    <m/>
    <n v="0"/>
    <s v="Devuelta CA"/>
    <d v="2023-12-18T00:00:00"/>
    <d v="2024-08-01T00:00:00"/>
    <d v="2024-08-21T00:00:00"/>
    <n v="36300"/>
    <n v="0"/>
    <n v="0"/>
    <n v="0"/>
    <n v="0"/>
    <n v="0"/>
    <n v="0"/>
    <n v="0"/>
    <n v="0"/>
    <n v="36300"/>
    <s v="Usuario proceso servidor, acepto devolución automática."/>
    <n v="0"/>
    <n v="36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6912"/>
    <s v="HSM1336912"/>
    <s v="891411663_HSM1336912"/>
    <d v="2023-12-18T00:00:00"/>
    <d v="2024-07-29T00:00:00"/>
    <n v="216900"/>
    <n v="216900"/>
    <s v="EVENTO SUBSIDIADO"/>
    <s v="DOSQUEBRADAS"/>
    <e v="#N/A"/>
    <x v="0"/>
    <n v="0"/>
    <m/>
    <m/>
    <m/>
    <n v="0"/>
    <n v="0"/>
    <n v="0"/>
    <n v="0"/>
    <m/>
    <m/>
    <m/>
    <n v="0"/>
    <n v="0"/>
    <n v="0"/>
    <m/>
    <m/>
    <m/>
    <n v="0"/>
    <n v="0"/>
    <n v="0"/>
    <m/>
    <m/>
    <m/>
    <n v="0"/>
    <s v="Devuelta CA"/>
    <d v="2023-12-18T00:00:00"/>
    <d v="2024-08-01T00:00:00"/>
    <d v="2024-09-02T00:00:00"/>
    <n v="216900"/>
    <n v="0"/>
    <n v="0"/>
    <n v="0"/>
    <n v="0"/>
    <n v="0"/>
    <n v="0"/>
    <n v="0"/>
    <n v="0"/>
    <n v="216900"/>
    <s v="Usuario proceso servidor, acepto devolución automática."/>
    <n v="0"/>
    <n v="2169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6919"/>
    <s v="HSM1336919"/>
    <s v="891411663_HSM1336919"/>
    <d v="2023-12-18T00:00:00"/>
    <d v="2024-07-29T00:00:00"/>
    <n v="248100"/>
    <n v="248100"/>
    <s v="EVENTO SUBSIDIADO"/>
    <s v="DOSQUEBRADAS"/>
    <e v="#N/A"/>
    <x v="0"/>
    <n v="0"/>
    <m/>
    <m/>
    <m/>
    <n v="0"/>
    <n v="0"/>
    <n v="0"/>
    <n v="0"/>
    <m/>
    <m/>
    <m/>
    <n v="0"/>
    <n v="0"/>
    <n v="0"/>
    <m/>
    <m/>
    <m/>
    <n v="0"/>
    <n v="0"/>
    <n v="0"/>
    <m/>
    <m/>
    <m/>
    <n v="0"/>
    <s v="Devuelta CA"/>
    <d v="2023-12-18T00:00:00"/>
    <d v="2024-08-01T00:00:00"/>
    <d v="2024-09-02T00:00:00"/>
    <n v="248100"/>
    <n v="0"/>
    <n v="0"/>
    <n v="0"/>
    <n v="0"/>
    <n v="0"/>
    <n v="0"/>
    <n v="0"/>
    <n v="0"/>
    <n v="248100"/>
    <s v="Usuario proceso servidor, acepto devolución automática."/>
    <n v="0"/>
    <n v="2481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38140"/>
    <s v="HSM1338140"/>
    <s v="891411663_HSM1338140"/>
    <d v="2023-12-21T00:00:00"/>
    <d v="2024-07-29T00:00:00"/>
    <n v="47100"/>
    <n v="47100"/>
    <s v="EVENTO SUBSIDIADO"/>
    <s v="DOSQUEBRADAS"/>
    <e v="#N/A"/>
    <x v="0"/>
    <n v="0"/>
    <m/>
    <m/>
    <m/>
    <n v="0"/>
    <n v="0"/>
    <n v="0"/>
    <n v="0"/>
    <m/>
    <m/>
    <m/>
    <n v="0"/>
    <n v="0"/>
    <n v="0"/>
    <m/>
    <m/>
    <m/>
    <n v="0"/>
    <n v="0"/>
    <n v="0"/>
    <m/>
    <m/>
    <m/>
    <n v="0"/>
    <s v="Devuelta CA"/>
    <d v="2023-12-21T00:00:00"/>
    <d v="2024-08-01T00:00:00"/>
    <d v="2024-08-21T00:00:00"/>
    <n v="47100"/>
    <n v="0"/>
    <n v="0"/>
    <n v="0"/>
    <n v="0"/>
    <n v="0"/>
    <n v="0"/>
    <n v="0"/>
    <n v="0"/>
    <n v="47100"/>
    <s v="Usuario proceso servidor, acepto devolución automática."/>
    <n v="0"/>
    <n v="47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195"/>
    <s v="HSM1338195"/>
    <s v="891411663_HSM1338195"/>
    <d v="2023-12-21T00:00:00"/>
    <d v="2024-07-29T00:00:00"/>
    <n v="71600"/>
    <n v="71600"/>
    <s v="EVENTO SUBSIDIADO"/>
    <s v="DOSQUEBRADAS"/>
    <e v="#N/A"/>
    <x v="0"/>
    <n v="0"/>
    <m/>
    <m/>
    <m/>
    <n v="0"/>
    <n v="0"/>
    <n v="0"/>
    <n v="0"/>
    <m/>
    <m/>
    <m/>
    <n v="0"/>
    <n v="0"/>
    <n v="0"/>
    <m/>
    <m/>
    <m/>
    <n v="0"/>
    <n v="0"/>
    <n v="0"/>
    <m/>
    <m/>
    <m/>
    <n v="0"/>
    <s v="Devuelta CA"/>
    <d v="2023-12-21T00:00:00"/>
    <d v="2024-08-01T00:00:00"/>
    <d v="2024-08-21T00:00:00"/>
    <n v="71600"/>
    <n v="0"/>
    <n v="0"/>
    <n v="0"/>
    <n v="0"/>
    <n v="0"/>
    <n v="0"/>
    <n v="0"/>
    <n v="0"/>
    <n v="71600"/>
    <s v="Usuario proceso servidor, acepto devolución automática."/>
    <n v="0"/>
    <n v="71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142"/>
    <s v="HSM1338142"/>
    <s v="891411663_HSM1338142"/>
    <d v="2023-12-21T00:00:00"/>
    <d v="2024-07-29T00:00:00"/>
    <n v="107600"/>
    <n v="107600"/>
    <s v="EVENTO SUBSIDIADO"/>
    <s v="DOSQUEBRADAS"/>
    <e v="#N/A"/>
    <x v="0"/>
    <n v="0"/>
    <m/>
    <m/>
    <m/>
    <n v="0"/>
    <n v="0"/>
    <n v="0"/>
    <n v="0"/>
    <m/>
    <m/>
    <m/>
    <n v="0"/>
    <n v="0"/>
    <n v="0"/>
    <m/>
    <m/>
    <m/>
    <n v="0"/>
    <n v="0"/>
    <n v="0"/>
    <m/>
    <m/>
    <m/>
    <n v="0"/>
    <s v="Devuelta CA"/>
    <d v="2023-12-21T00:00:00"/>
    <d v="2024-08-01T00:00:00"/>
    <d v="2024-08-21T00:00:00"/>
    <n v="107600"/>
    <n v="0"/>
    <n v="0"/>
    <n v="0"/>
    <n v="0"/>
    <n v="0"/>
    <n v="0"/>
    <n v="0"/>
    <n v="0"/>
    <n v="107600"/>
    <s v="Usuario proceso servidor, acepto devolución automática."/>
    <n v="0"/>
    <n v="107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167"/>
    <s v="HSM1338167"/>
    <s v="891411663_HSM1338167"/>
    <d v="2023-12-21T00:00:00"/>
    <d v="2024-07-29T00:00:00"/>
    <n v="140900"/>
    <n v="140900"/>
    <s v="EVENTO SUBSIDIADO"/>
    <s v="DOSQUEBRADAS"/>
    <e v="#N/A"/>
    <x v="0"/>
    <n v="0"/>
    <m/>
    <m/>
    <m/>
    <n v="0"/>
    <n v="0"/>
    <n v="0"/>
    <n v="0"/>
    <m/>
    <m/>
    <m/>
    <n v="0"/>
    <n v="0"/>
    <n v="0"/>
    <m/>
    <m/>
    <m/>
    <n v="0"/>
    <n v="0"/>
    <n v="0"/>
    <m/>
    <m/>
    <m/>
    <n v="0"/>
    <s v="Devuelta CA"/>
    <d v="2023-12-21T00:00:00"/>
    <d v="2024-08-01T00:00:00"/>
    <d v="2024-08-21T00:00:00"/>
    <n v="140900"/>
    <n v="0"/>
    <n v="0"/>
    <n v="0"/>
    <n v="0"/>
    <n v="0"/>
    <n v="0"/>
    <n v="0"/>
    <n v="0"/>
    <n v="140900"/>
    <s v="Usuario proceso servidor, acepto devolución automática."/>
    <n v="0"/>
    <n v="140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194"/>
    <s v="HSM1338194"/>
    <s v="891411663_HSM1338194"/>
    <d v="2023-12-21T00:00:00"/>
    <d v="2024-07-29T00:00:00"/>
    <n v="143200"/>
    <n v="143200"/>
    <s v="EVENTO SUBSIDIADO"/>
    <s v="DOSQUEBRADAS"/>
    <e v="#N/A"/>
    <x v="0"/>
    <n v="0"/>
    <m/>
    <m/>
    <m/>
    <n v="0"/>
    <n v="0"/>
    <n v="0"/>
    <n v="0"/>
    <m/>
    <m/>
    <m/>
    <n v="0"/>
    <n v="0"/>
    <n v="0"/>
    <m/>
    <m/>
    <m/>
    <n v="0"/>
    <n v="0"/>
    <n v="0"/>
    <m/>
    <m/>
    <m/>
    <n v="0"/>
    <s v="Devuelta CA"/>
    <d v="2023-12-21T00:00:00"/>
    <d v="2024-08-01T00:00:00"/>
    <d v="2024-08-21T00:00:00"/>
    <n v="143200"/>
    <n v="0"/>
    <n v="0"/>
    <n v="0"/>
    <n v="0"/>
    <n v="0"/>
    <n v="0"/>
    <n v="0"/>
    <n v="0"/>
    <n v="143200"/>
    <s v="Usuario proceso servidor, acepto devolución automática."/>
    <n v="0"/>
    <n v="1432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171"/>
    <s v="HSM1338171"/>
    <s v="891411663_HSM1338171"/>
    <d v="2023-12-21T00:00:00"/>
    <d v="2024-07-29T00:00:00"/>
    <n v="681400"/>
    <n v="681400"/>
    <s v="EVENTO SUBSIDIADO"/>
    <s v="DOSQUEBRADAS"/>
    <e v="#N/A"/>
    <x v="0"/>
    <n v="0"/>
    <m/>
    <m/>
    <m/>
    <n v="0"/>
    <n v="0"/>
    <n v="0"/>
    <n v="0"/>
    <m/>
    <m/>
    <m/>
    <n v="0"/>
    <n v="0"/>
    <n v="0"/>
    <m/>
    <m/>
    <m/>
    <n v="0"/>
    <n v="0"/>
    <n v="0"/>
    <m/>
    <m/>
    <m/>
    <n v="0"/>
    <s v="Devuelta CA"/>
    <d v="2023-12-21T00:00:00"/>
    <d v="2024-08-01T00:00:00"/>
    <d v="2024-09-02T00:00:00"/>
    <n v="681400"/>
    <n v="0"/>
    <n v="0"/>
    <n v="0"/>
    <n v="0"/>
    <n v="0"/>
    <n v="0"/>
    <n v="0"/>
    <n v="0"/>
    <n v="681400"/>
    <s v="Usuario proceso servidor, acepto devolución automática."/>
    <n v="0"/>
    <n v="6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887"/>
    <s v="HSM1338887"/>
    <s v="891411663_HSM1338887"/>
    <d v="2023-12-26T00:00:00"/>
    <d v="2024-07-29T00:00:00"/>
    <n v="55000"/>
    <n v="55000"/>
    <s v="EVENTO SUBSIDIADO"/>
    <s v="DOSQUEBRADAS"/>
    <e v="#N/A"/>
    <x v="0"/>
    <n v="0"/>
    <m/>
    <m/>
    <m/>
    <n v="0"/>
    <n v="0"/>
    <n v="0"/>
    <n v="0"/>
    <m/>
    <m/>
    <m/>
    <n v="0"/>
    <n v="0"/>
    <n v="0"/>
    <m/>
    <m/>
    <m/>
    <n v="0"/>
    <n v="0"/>
    <n v="0"/>
    <m/>
    <m/>
    <m/>
    <n v="0"/>
    <s v="Devuelta CA"/>
    <d v="2023-12-26T00:00:00"/>
    <d v="2024-08-01T00:00:00"/>
    <d v="2024-08-21T00:00:00"/>
    <n v="55000"/>
    <n v="0"/>
    <n v="0"/>
    <n v="0"/>
    <n v="0"/>
    <n v="0"/>
    <n v="0"/>
    <n v="0"/>
    <n v="0"/>
    <n v="55000"/>
    <s v="Usuario proceso servidor, acepto devolución automática."/>
    <n v="0"/>
    <n v="55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8886"/>
    <s v="HSM1338886"/>
    <s v="891411663_HSM1338886"/>
    <d v="2023-12-26T00:00:00"/>
    <d v="2024-07-29T00:00:00"/>
    <n v="92300"/>
    <n v="92300"/>
    <s v="EVENTO SUBSIDIADO"/>
    <s v="DOSQUEBRADAS"/>
    <e v="#N/A"/>
    <x v="0"/>
    <n v="0"/>
    <m/>
    <m/>
    <m/>
    <n v="0"/>
    <n v="0"/>
    <n v="0"/>
    <n v="0"/>
    <m/>
    <m/>
    <m/>
    <n v="0"/>
    <n v="0"/>
    <n v="0"/>
    <m/>
    <m/>
    <m/>
    <n v="0"/>
    <n v="0"/>
    <n v="0"/>
    <m/>
    <m/>
    <m/>
    <n v="0"/>
    <s v="Devuelta CA"/>
    <d v="2023-12-26T00:00:00"/>
    <d v="2024-08-01T00:00:00"/>
    <d v="2024-08-21T00:00:00"/>
    <n v="92300"/>
    <n v="0"/>
    <n v="0"/>
    <n v="0"/>
    <n v="0"/>
    <n v="0"/>
    <n v="0"/>
    <n v="0"/>
    <n v="0"/>
    <n v="92300"/>
    <s v="Usuario proceso servidor, acepto devolución automática."/>
    <n v="0"/>
    <n v="923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9405"/>
    <s v="HSM1339405"/>
    <s v="891411663_HSM1339405"/>
    <d v="2023-12-27T00:00:00"/>
    <d v="2024-07-29T00:00:00"/>
    <n v="1201890"/>
    <n v="1201890"/>
    <s v="EVENTO SUBSIDIADO"/>
    <s v="DOSQUEBRADAS"/>
    <e v="#N/A"/>
    <x v="0"/>
    <n v="0"/>
    <m/>
    <m/>
    <m/>
    <n v="0"/>
    <n v="0"/>
    <n v="0"/>
    <n v="0"/>
    <m/>
    <m/>
    <m/>
    <n v="0"/>
    <n v="0"/>
    <n v="0"/>
    <m/>
    <m/>
    <m/>
    <n v="0"/>
    <n v="0"/>
    <n v="0"/>
    <m/>
    <m/>
    <m/>
    <n v="0"/>
    <s v="Devuelta CA"/>
    <d v="2023-12-27T00:00:00"/>
    <d v="2024-08-01T00:00:00"/>
    <d v="2024-08-30T00:00:00"/>
    <n v="1201890"/>
    <n v="0"/>
    <n v="0"/>
    <n v="0"/>
    <n v="0"/>
    <n v="0"/>
    <n v="0"/>
    <n v="0"/>
    <n v="0"/>
    <n v="1201890"/>
    <s v="Usuario proceso servidor, acepto devolución automática."/>
    <n v="0"/>
    <n v="120189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39568"/>
    <s v="HSM1339568"/>
    <s v="891411663_HSM1339568"/>
    <d v="2023-12-28T00:00:00"/>
    <d v="2024-07-29T00:00:00"/>
    <n v="73500"/>
    <n v="73500"/>
    <s v="EVENTO SUBSIDIADO"/>
    <s v="DOSQUEBRADAS"/>
    <e v="#N/A"/>
    <x v="0"/>
    <n v="0"/>
    <m/>
    <m/>
    <m/>
    <n v="0"/>
    <n v="0"/>
    <n v="0"/>
    <n v="0"/>
    <m/>
    <m/>
    <m/>
    <n v="0"/>
    <n v="0"/>
    <n v="0"/>
    <m/>
    <m/>
    <m/>
    <n v="0"/>
    <n v="0"/>
    <n v="0"/>
    <m/>
    <m/>
    <m/>
    <n v="0"/>
    <s v="Devuelta CA"/>
    <d v="2023-12-28T00:00:00"/>
    <d v="2024-08-01T00:00:00"/>
    <d v="2024-08-28T00:00:00"/>
    <n v="73500"/>
    <n v="0"/>
    <n v="0"/>
    <n v="0"/>
    <n v="0"/>
    <n v="0"/>
    <n v="0"/>
    <n v="0"/>
    <n v="0"/>
    <n v="73500"/>
    <s v="Usuario proceso servidor, acepto devolución automática."/>
    <n v="0"/>
    <n v="73500"/>
    <s v="DEVOLUCION"/>
    <s v="AUT/ se devuelve factura autorización  122300147928  direccionada para otro prestador, no cuenta con autorización para la IPS   ESE HOSPITAL SANTA MÓNICA, favor solicitar  direccionamiento a la CAP.  /JAM"/>
    <s v="AUTORIZACION"/>
    <n v="0"/>
  </r>
  <r>
    <n v="891411663"/>
    <s v="ESE HOSPITAL SANTA MONICA"/>
    <s v="HSM"/>
    <n v="1339566"/>
    <s v="HSM1339566"/>
    <s v="891411663_HSM1339566"/>
    <d v="2023-12-28T00:00:00"/>
    <d v="2024-07-29T00:00:00"/>
    <n v="334300"/>
    <n v="334300"/>
    <s v="EVENTO SUBSIDIADO"/>
    <s v="DOSQUEBRADAS"/>
    <e v="#N/A"/>
    <x v="0"/>
    <n v="0"/>
    <m/>
    <m/>
    <m/>
    <n v="0"/>
    <n v="0"/>
    <n v="0"/>
    <n v="0"/>
    <m/>
    <m/>
    <m/>
    <n v="0"/>
    <n v="0"/>
    <n v="0"/>
    <m/>
    <m/>
    <m/>
    <n v="0"/>
    <n v="0"/>
    <n v="0"/>
    <m/>
    <m/>
    <m/>
    <n v="0"/>
    <s v="Devuelta CA"/>
    <d v="2023-12-28T00:00:00"/>
    <d v="2024-08-01T00:00:00"/>
    <d v="2024-09-02T00:00:00"/>
    <n v="334300"/>
    <n v="0"/>
    <n v="0"/>
    <n v="0"/>
    <n v="0"/>
    <n v="0"/>
    <n v="0"/>
    <n v="0"/>
    <n v="0"/>
    <n v="334300"/>
    <s v="Usuario proceso servidor, acepto devolución automática."/>
    <n v="0"/>
    <n v="3343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40489"/>
    <s v="HSM1340489"/>
    <s v="891411663_HSM1340489"/>
    <d v="2023-12-29T00:00:00"/>
    <d v="2024-07-29T00:00:00"/>
    <n v="66500"/>
    <n v="66500"/>
    <s v="EVENTO SUBSIDIADO"/>
    <s v="DOSQUEBRADAS"/>
    <e v="#N/A"/>
    <x v="0"/>
    <n v="0"/>
    <m/>
    <m/>
    <m/>
    <n v="0"/>
    <n v="0"/>
    <n v="0"/>
    <n v="0"/>
    <m/>
    <m/>
    <m/>
    <n v="0"/>
    <n v="0"/>
    <n v="0"/>
    <m/>
    <m/>
    <m/>
    <n v="0"/>
    <n v="0"/>
    <n v="0"/>
    <m/>
    <m/>
    <m/>
    <n v="0"/>
    <s v="Devuelta CA"/>
    <d v="2023-12-29T00:00:00"/>
    <d v="2024-08-01T00:00:00"/>
    <d v="2024-08-21T00:00:00"/>
    <n v="66500"/>
    <n v="0"/>
    <n v="0"/>
    <n v="0"/>
    <n v="0"/>
    <n v="0"/>
    <n v="0"/>
    <n v="0"/>
    <n v="0"/>
    <n v="66500"/>
    <s v="Usuario proceso servidor, acepto devolución automática."/>
    <n v="0"/>
    <n v="66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40095"/>
    <s v="HSM1340095"/>
    <s v="891411663_HSM1340095"/>
    <d v="2023-12-29T00:00:00"/>
    <d v="2024-07-29T00:00:00"/>
    <n v="184150"/>
    <n v="184150"/>
    <s v="EVENTO CONTRIBUTIVO"/>
    <s v="DOSQUEBRADAS"/>
    <e v="#N/A"/>
    <x v="0"/>
    <n v="0"/>
    <m/>
    <m/>
    <m/>
    <n v="0"/>
    <n v="0"/>
    <n v="0"/>
    <n v="0"/>
    <m/>
    <m/>
    <m/>
    <n v="0"/>
    <n v="0"/>
    <n v="0"/>
    <m/>
    <m/>
    <m/>
    <n v="0"/>
    <n v="0"/>
    <n v="0"/>
    <m/>
    <m/>
    <m/>
    <n v="0"/>
    <s v="Devuelta CA"/>
    <d v="2023-12-29T00:00:00"/>
    <d v="2024-08-01T00:00:00"/>
    <d v="2024-08-20T00:00:00"/>
    <n v="184150"/>
    <n v="0"/>
    <n v="0"/>
    <n v="0"/>
    <n v="0"/>
    <n v="0"/>
    <n v="0"/>
    <n v="0"/>
    <n v="0"/>
    <n v="184150"/>
    <s v="Usuario proceso servidor, acepto devolución automática."/>
    <n v="0"/>
    <n v="18415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40101"/>
    <s v="HSM1340101"/>
    <s v="891411663_HSM1340101"/>
    <d v="2023-12-29T00:00:00"/>
    <d v="2024-07-29T00:00:00"/>
    <n v="266800"/>
    <n v="266800"/>
    <s v="EVENTO SUBSIDIADO"/>
    <s v="DOSQUEBRADAS"/>
    <e v="#N/A"/>
    <x v="0"/>
    <n v="0"/>
    <m/>
    <m/>
    <m/>
    <n v="0"/>
    <n v="0"/>
    <n v="0"/>
    <n v="0"/>
    <m/>
    <m/>
    <m/>
    <n v="0"/>
    <n v="0"/>
    <n v="0"/>
    <m/>
    <m/>
    <m/>
    <n v="0"/>
    <n v="0"/>
    <n v="0"/>
    <m/>
    <m/>
    <m/>
    <n v="0"/>
    <s v="Devuelta CA"/>
    <d v="2023-12-29T00:00:00"/>
    <d v="2024-08-01T00:00:00"/>
    <d v="2024-09-02T00:00:00"/>
    <n v="266800"/>
    <n v="0"/>
    <n v="0"/>
    <n v="0"/>
    <n v="0"/>
    <n v="0"/>
    <n v="0"/>
    <n v="0"/>
    <n v="0"/>
    <n v="266800"/>
    <s v="Usuario proceso servidor, acepto devolución automática."/>
    <n v="0"/>
    <n v="2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697"/>
    <s v="HSM1382697"/>
    <s v="891411663_HSM1382697"/>
    <d v="2024-06-25T00:00:00"/>
    <d v="2024-08-01T00:00:00"/>
    <n v="59440"/>
    <n v="59440"/>
    <s v="EVENTO SUBSIDIADO"/>
    <s v="DOSQUEBRADAS"/>
    <e v="#N/A"/>
    <x v="0"/>
    <n v="0"/>
    <m/>
    <m/>
    <m/>
    <n v="0"/>
    <n v="0"/>
    <n v="0"/>
    <n v="0"/>
    <m/>
    <m/>
    <m/>
    <n v="0"/>
    <n v="0"/>
    <n v="0"/>
    <m/>
    <m/>
    <m/>
    <n v="0"/>
    <n v="0"/>
    <n v="0"/>
    <m/>
    <m/>
    <m/>
    <n v="0"/>
    <s v="Devuelta CA"/>
    <d v="2024-06-25T00:00:00"/>
    <d v="2024-08-01T00:00:00"/>
    <d v="2024-08-20T00:00:00"/>
    <n v="59440"/>
    <n v="0"/>
    <n v="0"/>
    <n v="0"/>
    <n v="0"/>
    <n v="0"/>
    <n v="0"/>
    <n v="0"/>
    <n v="0"/>
    <n v="59440"/>
    <s v="Usuario proceso servidor, acepto devolución automática."/>
    <n v="0"/>
    <n v="5944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736"/>
    <s v="HSM1382736"/>
    <s v="891411663_HSM1382736"/>
    <d v="2024-06-25T00:00:00"/>
    <d v="2024-08-01T00:00:00"/>
    <n v="79070"/>
    <n v="79070"/>
    <s v="EVENTO SUBSIDIADO"/>
    <s v="DOSQUEBRADAS"/>
    <e v="#N/A"/>
    <x v="0"/>
    <n v="0"/>
    <m/>
    <m/>
    <m/>
    <n v="0"/>
    <n v="0"/>
    <n v="0"/>
    <n v="0"/>
    <m/>
    <m/>
    <m/>
    <n v="0"/>
    <n v="0"/>
    <n v="0"/>
    <m/>
    <m/>
    <m/>
    <n v="0"/>
    <n v="0"/>
    <n v="0"/>
    <m/>
    <m/>
    <m/>
    <n v="0"/>
    <s v="Devuelta CA"/>
    <d v="2024-06-25T00:00:00"/>
    <d v="2024-08-01T00:00:00"/>
    <d v="2024-08-20T00:00:00"/>
    <n v="79070"/>
    <n v="0"/>
    <n v="0"/>
    <n v="0"/>
    <n v="0"/>
    <n v="0"/>
    <n v="0"/>
    <n v="0"/>
    <n v="0"/>
    <n v="79070"/>
    <s v="Usuario proceso servidor, acepto devolución automática."/>
    <n v="0"/>
    <n v="7907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708"/>
    <s v="HSM1382708"/>
    <s v="891411663_HSM1382708"/>
    <d v="2024-06-25T00:00:00"/>
    <d v="2024-08-01T00:00:00"/>
    <n v="80894"/>
    <n v="80894"/>
    <s v="EVENTO SUBSIDIADO"/>
    <s v="DOSQUEBRADAS"/>
    <e v="#N/A"/>
    <x v="0"/>
    <n v="0"/>
    <m/>
    <m/>
    <m/>
    <n v="0"/>
    <n v="0"/>
    <n v="0"/>
    <n v="0"/>
    <m/>
    <m/>
    <m/>
    <n v="0"/>
    <n v="0"/>
    <n v="0"/>
    <m/>
    <m/>
    <m/>
    <n v="0"/>
    <n v="0"/>
    <n v="0"/>
    <m/>
    <m/>
    <m/>
    <n v="0"/>
    <s v="Devuelta CA"/>
    <d v="2024-06-25T00:00:00"/>
    <d v="2024-08-01T00:00:00"/>
    <d v="2024-08-20T00:00:00"/>
    <n v="80894"/>
    <n v="0"/>
    <n v="0"/>
    <n v="0"/>
    <n v="0"/>
    <n v="0"/>
    <n v="0"/>
    <n v="0"/>
    <n v="0"/>
    <n v="80894"/>
    <s v="Usuario proceso servidor, acepto devolución automática."/>
    <n v="0"/>
    <n v="8089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715"/>
    <s v="HSM1382715"/>
    <s v="891411663_HSM1382715"/>
    <d v="2024-06-25T00:00:00"/>
    <d v="2024-08-01T00:00:00"/>
    <n v="93770"/>
    <n v="93770"/>
    <s v="EVENTO SUBSIDIADO"/>
    <s v="DOSQUEBRADAS"/>
    <e v="#N/A"/>
    <x v="0"/>
    <n v="0"/>
    <m/>
    <m/>
    <m/>
    <n v="0"/>
    <n v="0"/>
    <n v="0"/>
    <n v="0"/>
    <m/>
    <m/>
    <m/>
    <n v="0"/>
    <n v="0"/>
    <n v="0"/>
    <m/>
    <m/>
    <m/>
    <n v="0"/>
    <n v="0"/>
    <n v="0"/>
    <m/>
    <m/>
    <m/>
    <n v="0"/>
    <s v="Devuelta CA"/>
    <d v="2024-06-25T00:00:00"/>
    <d v="2024-08-01T00:00:00"/>
    <d v="2024-08-13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s v="COVID-19"/>
    <n v="0"/>
  </r>
  <r>
    <n v="891411663"/>
    <s v="ESE HOSPITAL SANTA MONICA"/>
    <s v="HSM"/>
    <n v="1382716"/>
    <s v="HSM1382716"/>
    <s v="891411663_HSM1382716"/>
    <d v="2024-06-25T00:00:00"/>
    <d v="2024-08-01T00:00:00"/>
    <n v="93770"/>
    <n v="93770"/>
    <s v="EVENTO SUBSIDIADO"/>
    <s v="DOSQUEBRADAS"/>
    <e v="#N/A"/>
    <x v="0"/>
    <n v="0"/>
    <m/>
    <m/>
    <m/>
    <n v="0"/>
    <n v="0"/>
    <n v="0"/>
    <n v="0"/>
    <m/>
    <m/>
    <m/>
    <n v="0"/>
    <n v="0"/>
    <n v="0"/>
    <m/>
    <m/>
    <m/>
    <n v="0"/>
    <n v="0"/>
    <n v="0"/>
    <m/>
    <m/>
    <m/>
    <n v="0"/>
    <s v="Devuelta CA"/>
    <d v="2024-06-25T00:00:00"/>
    <d v="2024-08-01T00:00:00"/>
    <d v="2024-08-13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 No se evidencia la aseguradora en el reporte SISMUESTRA      /JAM"/>
    <s v="COVID-19"/>
    <n v="0"/>
  </r>
  <r>
    <n v="891411663"/>
    <s v="ESE HOSPITAL SANTA MONICA"/>
    <s v="HSM"/>
    <n v="1382698"/>
    <s v="HSM1382698"/>
    <s v="891411663_HSM1382698"/>
    <d v="2024-06-25T00:00:00"/>
    <d v="2024-08-01T00:00:00"/>
    <n v="94600"/>
    <n v="94600"/>
    <s v="EVENTO SUBSIDIADO"/>
    <s v="DOSQUEBRADAS"/>
    <e v="#N/A"/>
    <x v="0"/>
    <n v="0"/>
    <m/>
    <m/>
    <m/>
    <n v="0"/>
    <n v="0"/>
    <n v="0"/>
    <n v="0"/>
    <m/>
    <m/>
    <m/>
    <n v="0"/>
    <n v="0"/>
    <n v="0"/>
    <m/>
    <m/>
    <m/>
    <n v="0"/>
    <n v="0"/>
    <n v="0"/>
    <m/>
    <m/>
    <m/>
    <n v="0"/>
    <s v="Devuelta CA"/>
    <d v="2024-06-25T00:00:00"/>
    <d v="2024-08-01T00:00:00"/>
    <d v="2024-08-20T00:00:00"/>
    <n v="94600"/>
    <n v="0"/>
    <n v="0"/>
    <n v="0"/>
    <n v="0"/>
    <n v="0"/>
    <n v="0"/>
    <n v="0"/>
    <n v="0"/>
    <n v="94600"/>
    <s v="Usuario proceso servidor, acepto devolución automática."/>
    <n v="0"/>
    <n v="946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704"/>
    <s v="HSM1382704"/>
    <s v="891411663_HSM1382704"/>
    <d v="2024-06-25T00:00:00"/>
    <d v="2024-08-01T00:00:00"/>
    <n v="123570"/>
    <n v="123570"/>
    <s v="EVENTO SUBSIDIADO"/>
    <s v="DOSQUEBRADAS"/>
    <e v="#N/A"/>
    <x v="0"/>
    <n v="0"/>
    <m/>
    <m/>
    <m/>
    <n v="0"/>
    <n v="0"/>
    <n v="0"/>
    <n v="0"/>
    <m/>
    <m/>
    <m/>
    <n v="0"/>
    <n v="0"/>
    <n v="0"/>
    <m/>
    <m/>
    <m/>
    <n v="0"/>
    <n v="0"/>
    <n v="0"/>
    <m/>
    <m/>
    <m/>
    <n v="0"/>
    <s v="Devuelta CA"/>
    <d v="2024-06-25T00:00:00"/>
    <d v="2024-08-01T00:00:00"/>
    <d v="2024-08-20T00:00:00"/>
    <n v="123570"/>
    <n v="0"/>
    <n v="0"/>
    <n v="0"/>
    <n v="0"/>
    <n v="0"/>
    <n v="0"/>
    <n v="0"/>
    <n v="0"/>
    <n v="123570"/>
    <s v="Usuario proceso servidor, acepto devolución automática."/>
    <n v="0"/>
    <n v="12357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2720"/>
    <s v="HSM1382720"/>
    <s v="891411663_HSM1382720"/>
    <d v="2024-06-25T00:00:00"/>
    <d v="2024-08-01T00:00:00"/>
    <n v="209900"/>
    <n v="209900"/>
    <s v="EVENTO SUBSIDIADO"/>
    <s v="DOSQUEBRADAS"/>
    <e v="#N/A"/>
    <x v="0"/>
    <n v="0"/>
    <m/>
    <m/>
    <m/>
    <n v="0"/>
    <n v="0"/>
    <n v="0"/>
    <n v="0"/>
    <m/>
    <m/>
    <m/>
    <n v="0"/>
    <n v="0"/>
    <n v="0"/>
    <m/>
    <m/>
    <m/>
    <n v="0"/>
    <n v="0"/>
    <n v="0"/>
    <m/>
    <m/>
    <m/>
    <n v="0"/>
    <s v="Devuelta CA"/>
    <d v="2024-06-25T00:00:00"/>
    <d v="2024-08-01T00:00:00"/>
    <d v="2024-09-02T00:00:00"/>
    <n v="209900"/>
    <n v="0"/>
    <n v="0"/>
    <n v="0"/>
    <n v="0"/>
    <n v="0"/>
    <n v="0"/>
    <n v="0"/>
    <n v="0"/>
    <n v="209900"/>
    <s v="Usuario proceso servidor, acepto devolución automática."/>
    <n v="0"/>
    <n v="20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2848"/>
    <s v="HSM1382848"/>
    <s v="891411663_HSM1382848"/>
    <d v="2024-06-25T00:00:00"/>
    <d v="2024-08-01T00:00:00"/>
    <n v="1742961"/>
    <n v="1742961"/>
    <s v="EVENTO CONTRIBUTIVO"/>
    <s v="DOSQUEBRADAS"/>
    <e v="#N/A"/>
    <x v="0"/>
    <n v="0"/>
    <m/>
    <m/>
    <m/>
    <n v="0"/>
    <n v="0"/>
    <n v="0"/>
    <n v="0"/>
    <m/>
    <m/>
    <m/>
    <n v="0"/>
    <n v="0"/>
    <n v="0"/>
    <m/>
    <m/>
    <m/>
    <n v="0"/>
    <n v="0"/>
    <n v="0"/>
    <m/>
    <m/>
    <m/>
    <n v="0"/>
    <s v="Devuelta CA"/>
    <d v="2024-06-25T00:00:00"/>
    <d v="2024-08-01T00:00:00"/>
    <d v="2024-08-13T00:00:00"/>
    <n v="1742961"/>
    <n v="0"/>
    <n v="0"/>
    <n v="0"/>
    <n v="0"/>
    <n v="0"/>
    <n v="0"/>
    <n v="0"/>
    <n v="0"/>
    <n v="1742961"/>
    <s v="Usuario proceso servidor, acepto devolución automática."/>
    <n v="0"/>
    <n v="1742961"/>
    <s v="DEVOLUCION"/>
    <s v="AUT/ Se devuelve factura servicios Hospitalarios del  31  DE MAYO AL  03  de junio    2024  NO autorizado; Favor solicitar  Autorización final a los correos: capautorizaciones@epsdelagente.com.co autorizacionescap@epsdelagente.com.co Favor verificar tarifas  para las estancias  $273.000 y laboratorios tarifa acordada SOAT VIGENTE  menos el 25% y para la consulta de urgencias soat menos  el 10% $76.900 No se evidencia autorización de servicios cargada en los RIPS       /JAM"/>
    <s v="AUTORIZACION"/>
    <n v="0"/>
  </r>
  <r>
    <n v="891411663"/>
    <s v="ESE HOSPITAL SANTA MONICA"/>
    <s v="HSM"/>
    <n v="1382645"/>
    <s v="HSM1382645"/>
    <s v="891411663_HSM1382645"/>
    <d v="2024-06-25T00:00:00"/>
    <d v="2024-08-01T00:00:00"/>
    <n v="3352898"/>
    <n v="3352898"/>
    <s v="EVENTO SUBSIDIADO"/>
    <s v="DOSQUEBRADAS"/>
    <e v="#N/A"/>
    <x v="0"/>
    <n v="0"/>
    <m/>
    <m/>
    <m/>
    <n v="0"/>
    <n v="0"/>
    <n v="0"/>
    <n v="0"/>
    <m/>
    <m/>
    <m/>
    <n v="0"/>
    <n v="0"/>
    <n v="0"/>
    <m/>
    <m/>
    <m/>
    <n v="0"/>
    <n v="0"/>
    <n v="0"/>
    <m/>
    <m/>
    <m/>
    <n v="0"/>
    <s v="Devuelta CA"/>
    <d v="2024-06-25T00:00:00"/>
    <d v="2024-08-01T00:00:00"/>
    <d v="2024-08-27T00:00:00"/>
    <n v="3352898"/>
    <n v="0"/>
    <n v="0"/>
    <n v="0"/>
    <n v="0"/>
    <n v="0"/>
    <n v="0"/>
    <n v="0"/>
    <n v="0"/>
    <n v="3352898"/>
    <s v="Usuario proceso servidor, acepto devolución automática."/>
    <n v="0"/>
    <n v="335289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2718"/>
    <s v="HSM1382718"/>
    <s v="891411663_HSM1382718"/>
    <d v="2024-06-25T00:00:00"/>
    <d v="2024-08-01T00:00:00"/>
    <n v="4993879"/>
    <n v="4993879"/>
    <s v="EVENTO SUBSIDIADO"/>
    <s v="DOSQUEBRADAS"/>
    <e v="#N/A"/>
    <x v="0"/>
    <n v="0"/>
    <m/>
    <m/>
    <m/>
    <n v="0"/>
    <n v="0"/>
    <n v="0"/>
    <n v="0"/>
    <m/>
    <m/>
    <m/>
    <n v="0"/>
    <n v="0"/>
    <n v="0"/>
    <m/>
    <m/>
    <m/>
    <n v="0"/>
    <n v="0"/>
    <n v="0"/>
    <m/>
    <m/>
    <m/>
    <n v="0"/>
    <s v="Devuelta CA"/>
    <d v="2024-06-25T00:00:00"/>
    <d v="2024-08-01T00:00:00"/>
    <d v="2024-08-30T00:00:00"/>
    <n v="4993879"/>
    <n v="0"/>
    <n v="0"/>
    <n v="0"/>
    <n v="0"/>
    <n v="0"/>
    <n v="0"/>
    <n v="0"/>
    <n v="0"/>
    <n v="4993879"/>
    <s v="Usuario proceso servidor, acepto devolución automática."/>
    <n v="0"/>
    <n v="4993879"/>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2702"/>
    <s v="HSM1382702"/>
    <s v="891411663_HSM1382702"/>
    <d v="2024-06-25T00:00:00"/>
    <d v="2024-08-01T00:00:00"/>
    <n v="5017081"/>
    <n v="5017081"/>
    <s v="EVENTO SUBSIDIADO"/>
    <s v="DOSQUEBRADAS"/>
    <e v="#N/A"/>
    <x v="0"/>
    <n v="0"/>
    <m/>
    <m/>
    <m/>
    <n v="0"/>
    <n v="0"/>
    <n v="0"/>
    <n v="0"/>
    <m/>
    <m/>
    <m/>
    <n v="0"/>
    <n v="0"/>
    <n v="0"/>
    <m/>
    <m/>
    <m/>
    <n v="0"/>
    <n v="0"/>
    <n v="0"/>
    <m/>
    <m/>
    <m/>
    <n v="0"/>
    <s v="Devuelta CA"/>
    <d v="2024-06-25T00:00:00"/>
    <d v="2024-08-01T00:00:00"/>
    <d v="2024-08-13T00:00:00"/>
    <n v="5017081"/>
    <n v="0"/>
    <n v="0"/>
    <n v="0"/>
    <n v="0"/>
    <n v="0"/>
    <n v="0"/>
    <n v="0"/>
    <n v="0"/>
    <n v="5017081"/>
    <s v="Usuario proceso servidor, acepto devolución automática."/>
    <n v="0"/>
    <n v="501708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40604233 NO EXISTE EN NUESTRO SISTEMA DE INFORMACIÓN "/>
    <s v="AUTORIZACION"/>
    <n v="0"/>
  </r>
  <r>
    <n v="891411663"/>
    <s v="ESE HOSPITAL SANTA MONICA"/>
    <s v="HSM"/>
    <n v="1382651"/>
    <s v="HSM1382651"/>
    <s v="891411663_HSM1382651"/>
    <d v="2024-06-25T00:00:00"/>
    <d v="2024-08-01T00:00:00"/>
    <n v="5068085"/>
    <n v="5068085"/>
    <s v="EVENTO SUBSIDIADO"/>
    <s v="DOSQUEBRADAS"/>
    <e v="#N/A"/>
    <x v="0"/>
    <n v="0"/>
    <m/>
    <m/>
    <m/>
    <n v="0"/>
    <n v="0"/>
    <n v="0"/>
    <n v="0"/>
    <m/>
    <m/>
    <m/>
    <n v="0"/>
    <n v="0"/>
    <n v="0"/>
    <m/>
    <m/>
    <m/>
    <n v="0"/>
    <n v="0"/>
    <n v="0"/>
    <m/>
    <m/>
    <m/>
    <n v="0"/>
    <s v="Devuelta CA"/>
    <d v="2024-06-25T00:00:00"/>
    <d v="2024-08-01T00:00:00"/>
    <d v="2024-08-05T00:00:00"/>
    <n v="5068085"/>
    <n v="0"/>
    <n v="0"/>
    <n v="0"/>
    <n v="0"/>
    <n v="0"/>
    <n v="0"/>
    <n v="0"/>
    <n v="0"/>
    <n v="5068085"/>
    <s v="Usuario proceso servidor, acepto devolución automática."/>
    <n v="0"/>
    <n v="5068085"/>
    <s v="DEVOLUCION"/>
    <s v="RIPS / Se devuelve factura Vr. facturado $5.068.085  no  corresponde al valor reportado en los RIPS  $5.065.181, favor verificar diferencia y volver  a cargar los RIPS, factura  sujeta auditoria médica/ JAM"/>
    <s v="RIPS"/>
    <n v="0"/>
  </r>
  <r>
    <n v="891411663"/>
    <s v="ESE HOSPITAL SANTA MONICA"/>
    <s v="HSM"/>
    <n v="1385128"/>
    <s v="HSM1385128"/>
    <s v="891411663_HSM1385128"/>
    <d v="2024-06-28T00:00:00"/>
    <d v="2024-08-01T00:00:00"/>
    <n v="69660"/>
    <n v="69660"/>
    <s v="EVENTO SUBSIDIADO"/>
    <s v="DOSQUEBRADAS"/>
    <e v="#N/A"/>
    <x v="0"/>
    <n v="0"/>
    <m/>
    <m/>
    <m/>
    <n v="0"/>
    <n v="0"/>
    <n v="0"/>
    <n v="0"/>
    <m/>
    <m/>
    <m/>
    <n v="0"/>
    <n v="0"/>
    <n v="0"/>
    <m/>
    <m/>
    <m/>
    <n v="0"/>
    <n v="0"/>
    <n v="0"/>
    <m/>
    <m/>
    <m/>
    <n v="0"/>
    <s v="Devuelta CA"/>
    <d v="2024-06-28T00:00:00"/>
    <d v="2024-08-01T00:00:00"/>
    <d v="2024-08-20T00:00:00"/>
    <n v="69660"/>
    <n v="0"/>
    <n v="0"/>
    <n v="0"/>
    <n v="0"/>
    <n v="0"/>
    <n v="0"/>
    <n v="0"/>
    <n v="0"/>
    <n v="69660"/>
    <s v="Usuario proceso servidor, acepto devolución automática."/>
    <n v="0"/>
    <n v="6966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5124"/>
    <s v="HSM1385124"/>
    <s v="891411663_HSM1385124"/>
    <d v="2024-06-28T00:00:00"/>
    <d v="2024-08-01T00:00:00"/>
    <n v="75770"/>
    <n v="75770"/>
    <s v="EVENTO SUBSIDIADO"/>
    <s v="DOSQUEBRADAS"/>
    <e v="#N/A"/>
    <x v="0"/>
    <n v="0"/>
    <m/>
    <m/>
    <m/>
    <n v="0"/>
    <n v="0"/>
    <n v="0"/>
    <n v="0"/>
    <m/>
    <m/>
    <m/>
    <n v="0"/>
    <n v="0"/>
    <n v="0"/>
    <m/>
    <m/>
    <m/>
    <n v="0"/>
    <n v="0"/>
    <n v="0"/>
    <m/>
    <m/>
    <m/>
    <n v="0"/>
    <s v="Devuelta CA"/>
    <d v="2024-06-28T00:00:00"/>
    <d v="2024-08-01T00:00:00"/>
    <d v="2024-08-20T00:00:00"/>
    <n v="75770"/>
    <n v="0"/>
    <n v="0"/>
    <n v="0"/>
    <n v="0"/>
    <n v="0"/>
    <n v="0"/>
    <n v="0"/>
    <n v="0"/>
    <n v="75770"/>
    <s v="Usuario proceso servidor, acepto devolución automática."/>
    <n v="0"/>
    <n v="7577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5126"/>
    <s v="HSM1385126"/>
    <s v="891411663_HSM1385126"/>
    <d v="2024-06-28T00:00:00"/>
    <d v="2024-08-01T00:00:00"/>
    <n v="93770"/>
    <n v="93770"/>
    <s v="EVENTO SUBSIDIADO"/>
    <s v="DOSQUEBRADAS"/>
    <e v="#N/A"/>
    <x v="0"/>
    <n v="0"/>
    <m/>
    <m/>
    <m/>
    <n v="0"/>
    <n v="0"/>
    <n v="0"/>
    <n v="0"/>
    <m/>
    <m/>
    <m/>
    <n v="0"/>
    <n v="0"/>
    <n v="0"/>
    <m/>
    <m/>
    <m/>
    <n v="0"/>
    <n v="0"/>
    <n v="0"/>
    <m/>
    <m/>
    <m/>
    <n v="0"/>
    <s v="Devuelta CA"/>
    <d v="2024-06-28T00:00:00"/>
    <d v="2024-08-01T00:00:00"/>
    <d v="2024-08-13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Vr regulado    $87.702   Vr. Facturado  $93.770).   Favor anexar  NC por la diferencia $6.068,  para continuar con el tramite de la factura     /JAM"/>
    <s v="COVID-19"/>
    <n v="0"/>
  </r>
  <r>
    <n v="891411663"/>
    <s v="ESE HOSPITAL SANTA MONICA"/>
    <s v="HSM"/>
    <n v="1385131"/>
    <s v="HSM1385131"/>
    <s v="891411663_HSM1385131"/>
    <d v="2024-06-28T00:00:00"/>
    <d v="2024-08-01T00:00:00"/>
    <n v="104960"/>
    <n v="104960"/>
    <s v="EVENTO SUBSIDIADO"/>
    <s v="DOSQUEBRADAS"/>
    <e v="#N/A"/>
    <x v="0"/>
    <n v="0"/>
    <m/>
    <m/>
    <m/>
    <n v="0"/>
    <n v="0"/>
    <n v="0"/>
    <n v="0"/>
    <m/>
    <m/>
    <m/>
    <n v="0"/>
    <n v="0"/>
    <n v="0"/>
    <m/>
    <m/>
    <m/>
    <n v="0"/>
    <n v="0"/>
    <n v="0"/>
    <m/>
    <m/>
    <m/>
    <n v="0"/>
    <s v="Devuelta CA"/>
    <d v="2024-06-28T00:00:00"/>
    <d v="2024-08-01T00:00:00"/>
    <d v="2024-08-20T00:00:00"/>
    <n v="104960"/>
    <n v="0"/>
    <n v="0"/>
    <n v="0"/>
    <n v="0"/>
    <n v="0"/>
    <n v="0"/>
    <n v="0"/>
    <n v="0"/>
    <n v="104960"/>
    <s v="Usuario proceso servidor, acepto devolución automática."/>
    <n v="0"/>
    <n v="10496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5716"/>
    <s v="HSM1385716"/>
    <s v="891411663_HSM1385716"/>
    <d v="2024-06-28T00:00:00"/>
    <d v="2024-08-01T00:00:00"/>
    <n v="165200"/>
    <n v="165200"/>
    <s v="EVENTO SUBSIDIADO"/>
    <s v="DOSQUEBRADAS"/>
    <e v="#N/A"/>
    <x v="0"/>
    <n v="0"/>
    <m/>
    <m/>
    <m/>
    <n v="0"/>
    <n v="0"/>
    <n v="0"/>
    <n v="0"/>
    <m/>
    <m/>
    <m/>
    <n v="0"/>
    <n v="0"/>
    <n v="0"/>
    <m/>
    <m/>
    <m/>
    <n v="0"/>
    <n v="0"/>
    <n v="0"/>
    <m/>
    <m/>
    <m/>
    <n v="0"/>
    <s v="Devuelta CA"/>
    <d v="2024-06-28T00:00:00"/>
    <d v="2024-08-01T00:00:00"/>
    <d v="2024-08-20T00:00:00"/>
    <n v="165200"/>
    <n v="0"/>
    <n v="0"/>
    <n v="0"/>
    <n v="0"/>
    <n v="0"/>
    <n v="0"/>
    <n v="0"/>
    <n v="0"/>
    <n v="165200"/>
    <s v="Usuario proceso servidor, acepto devolución automática."/>
    <n v="0"/>
    <n v="1652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5150"/>
    <s v="HSM1385150"/>
    <s v="891411663_HSM1385150"/>
    <d v="2024-06-28T00:00:00"/>
    <d v="2024-08-01T00:00:00"/>
    <n v="168030"/>
    <n v="168030"/>
    <s v="EVENTO SUBSIDIADO"/>
    <s v="DOSQUEBRADAS"/>
    <e v="#N/A"/>
    <x v="0"/>
    <n v="0"/>
    <m/>
    <m/>
    <m/>
    <n v="0"/>
    <n v="0"/>
    <n v="0"/>
    <n v="0"/>
    <m/>
    <m/>
    <m/>
    <n v="0"/>
    <n v="0"/>
    <n v="0"/>
    <m/>
    <m/>
    <m/>
    <n v="0"/>
    <n v="0"/>
    <n v="0"/>
    <m/>
    <m/>
    <m/>
    <n v="0"/>
    <s v="Devuelta CA"/>
    <d v="2024-06-28T00:00:00"/>
    <d v="2024-08-01T00:00:00"/>
    <d v="2024-08-20T00:00:00"/>
    <n v="168030"/>
    <n v="0"/>
    <n v="0"/>
    <n v="0"/>
    <n v="0"/>
    <n v="0"/>
    <n v="0"/>
    <n v="0"/>
    <n v="0"/>
    <n v="168030"/>
    <s v="Usuario proceso servidor, acepto devolución automática."/>
    <n v="0"/>
    <n v="16803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5129"/>
    <s v="HSM1385129"/>
    <s v="891411663_HSM1385129"/>
    <d v="2024-06-28T00:00:00"/>
    <d v="2024-08-01T00:00:00"/>
    <n v="209900"/>
    <n v="209900"/>
    <s v="EVENTO SUBSIDIADO"/>
    <s v="DOSQUEBRADAS"/>
    <e v="#N/A"/>
    <x v="0"/>
    <n v="0"/>
    <m/>
    <m/>
    <m/>
    <n v="0"/>
    <n v="0"/>
    <n v="0"/>
    <n v="0"/>
    <m/>
    <m/>
    <m/>
    <n v="0"/>
    <n v="0"/>
    <n v="0"/>
    <m/>
    <m/>
    <m/>
    <n v="0"/>
    <n v="0"/>
    <n v="0"/>
    <m/>
    <m/>
    <m/>
    <n v="0"/>
    <s v="Devuelta CA"/>
    <d v="2024-06-28T00:00:00"/>
    <d v="2024-08-01T00:00:00"/>
    <d v="2024-08-27T00:00:00"/>
    <n v="209900"/>
    <n v="0"/>
    <n v="0"/>
    <n v="0"/>
    <n v="0"/>
    <n v="0"/>
    <n v="0"/>
    <n v="0"/>
    <n v="0"/>
    <n v="209900"/>
    <s v="Usuario proceso servidor, acepto devolución automática."/>
    <n v="0"/>
    <n v="20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5153"/>
    <s v="HSM1385153"/>
    <s v="891411663_HSM1385153"/>
    <d v="2024-06-28T00:00:00"/>
    <d v="2024-08-01T00:00:00"/>
    <n v="211800"/>
    <n v="211800"/>
    <s v="EVENTO SUBSIDIADO"/>
    <s v="DOSQUEBRADAS"/>
    <e v="#N/A"/>
    <x v="0"/>
    <n v="0"/>
    <m/>
    <m/>
    <m/>
    <n v="0"/>
    <n v="0"/>
    <n v="0"/>
    <n v="0"/>
    <m/>
    <m/>
    <m/>
    <n v="0"/>
    <n v="0"/>
    <n v="0"/>
    <m/>
    <m/>
    <m/>
    <n v="0"/>
    <n v="0"/>
    <n v="0"/>
    <m/>
    <m/>
    <m/>
    <n v="0"/>
    <s v="Devuelta CA"/>
    <d v="2024-06-28T00:00:00"/>
    <d v="2024-08-01T00:00:00"/>
    <d v="2024-08-27T00:00:00"/>
    <n v="211800"/>
    <n v="0"/>
    <n v="0"/>
    <n v="0"/>
    <n v="0"/>
    <n v="0"/>
    <n v="0"/>
    <n v="0"/>
    <n v="0"/>
    <n v="211800"/>
    <s v="Usuario proceso servidor, acepto devolución automática."/>
    <n v="0"/>
    <n v="2118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5154"/>
    <s v="HSM1385154"/>
    <s v="891411663_HSM1385154"/>
    <d v="2024-06-28T00:00:00"/>
    <d v="2024-08-01T00:00:00"/>
    <n v="336510"/>
    <n v="336510"/>
    <s v="EVENTO SUBSIDIADO"/>
    <s v="DOSQUEBRADAS"/>
    <e v="#N/A"/>
    <x v="0"/>
    <n v="0"/>
    <m/>
    <m/>
    <m/>
    <n v="0"/>
    <n v="0"/>
    <n v="0"/>
    <n v="0"/>
    <m/>
    <m/>
    <m/>
    <n v="0"/>
    <n v="0"/>
    <n v="0"/>
    <m/>
    <m/>
    <m/>
    <n v="0"/>
    <n v="0"/>
    <n v="0"/>
    <m/>
    <m/>
    <m/>
    <n v="0"/>
    <s v="Devuelta CA"/>
    <d v="2024-06-28T00:00:00"/>
    <d v="2024-08-01T00:00:00"/>
    <d v="2024-08-27T00:00:00"/>
    <n v="336510"/>
    <n v="0"/>
    <n v="0"/>
    <n v="0"/>
    <n v="0"/>
    <n v="0"/>
    <n v="0"/>
    <n v="0"/>
    <n v="0"/>
    <n v="336510"/>
    <s v="Usuario proceso servidor, acepto devolución automática."/>
    <n v="0"/>
    <n v="33651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5808"/>
    <s v="HSM1385808"/>
    <s v="891411663_HSM1385808"/>
    <d v="2024-06-28T00:00:00"/>
    <d v="2024-08-01T00:00:00"/>
    <n v="1549354"/>
    <n v="1549354"/>
    <s v="EVENTO SUBSIDIADO"/>
    <s v="DOSQUEBRADAS"/>
    <e v="#N/A"/>
    <x v="0"/>
    <n v="0"/>
    <m/>
    <m/>
    <m/>
    <n v="0"/>
    <n v="0"/>
    <n v="0"/>
    <n v="0"/>
    <m/>
    <m/>
    <m/>
    <n v="0"/>
    <n v="0"/>
    <n v="0"/>
    <m/>
    <m/>
    <m/>
    <n v="0"/>
    <n v="0"/>
    <n v="0"/>
    <m/>
    <m/>
    <m/>
    <n v="0"/>
    <s v="Devuelta CA"/>
    <d v="2024-06-28T00:00:00"/>
    <d v="2024-08-01T00:00:00"/>
    <d v="2024-08-27T00:00:00"/>
    <n v="1549354"/>
    <n v="0"/>
    <n v="0"/>
    <n v="0"/>
    <n v="0"/>
    <n v="0"/>
    <n v="0"/>
    <n v="0"/>
    <n v="0"/>
    <n v="1549354"/>
    <s v="Usuario proceso servidor, acepto devolución automática."/>
    <n v="0"/>
    <n v="1549354"/>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11663"/>
    <s v="ESE HOSPITAL SANTA MONICA"/>
    <s v="HSM"/>
    <n v="1386098"/>
    <s v="HSM1386098"/>
    <s v="891411663_HSM1386098"/>
    <d v="2024-07-02T00:00:00"/>
    <d v="2024-08-01T00:00:00"/>
    <n v="105900"/>
    <n v="105900"/>
    <s v="EVENTO SUBSIDIADO"/>
    <s v="DOSQUEBRADAS"/>
    <e v="#N/A"/>
    <x v="0"/>
    <n v="0"/>
    <m/>
    <m/>
    <m/>
    <n v="0"/>
    <n v="0"/>
    <n v="0"/>
    <n v="0"/>
    <m/>
    <m/>
    <m/>
    <n v="0"/>
    <n v="0"/>
    <n v="0"/>
    <m/>
    <m/>
    <m/>
    <n v="0"/>
    <n v="0"/>
    <n v="0"/>
    <m/>
    <m/>
    <m/>
    <n v="0"/>
    <s v="Devuelta CA"/>
    <d v="2024-07-02T00:00:00"/>
    <d v="2024-08-01T00:00:00"/>
    <d v="2024-08-20T00:00:00"/>
    <n v="105900"/>
    <n v="0"/>
    <n v="0"/>
    <n v="0"/>
    <n v="0"/>
    <n v="0"/>
    <n v="0"/>
    <n v="0"/>
    <n v="0"/>
    <n v="105900"/>
    <s v="Usuario proceso servidor, acepto devolución automática."/>
    <n v="0"/>
    <n v="1059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11663"/>
    <s v="ESE HOSPITAL SANTA MONICA"/>
    <s v="HSM"/>
    <n v="1388549"/>
    <s v="HSM1388549"/>
    <s v="891411663_HSM1388549"/>
    <d v="2024-07-15T00:00:00"/>
    <d v="2024-08-14T00:00:00"/>
    <n v="81400"/>
    <n v="81400"/>
    <s v="EVENTO CONTRIBUTIVO"/>
    <s v="DOSQUEBRADAS"/>
    <e v="#N/A"/>
    <x v="0"/>
    <n v="0"/>
    <m/>
    <m/>
    <m/>
    <n v="0"/>
    <n v="0"/>
    <n v="0"/>
    <n v="0"/>
    <m/>
    <m/>
    <m/>
    <n v="0"/>
    <n v="0"/>
    <n v="0"/>
    <m/>
    <m/>
    <m/>
    <n v="0"/>
    <n v="0"/>
    <n v="0"/>
    <m/>
    <m/>
    <m/>
    <n v="0"/>
    <s v="Devuelta CA"/>
    <d v="2024-07-15T00:00:00"/>
    <d v="2024-08-14T00:00:00"/>
    <d v="2024-08-28T00:00:00"/>
    <n v="81400"/>
    <n v="0"/>
    <n v="0"/>
    <n v="0"/>
    <n v="0"/>
    <n v="0"/>
    <n v="0"/>
    <n v="0"/>
    <n v="0"/>
    <n v="81400"/>
    <s v="Usuario proceso servidor, acepto devolución automática."/>
    <n v="0"/>
    <n v="81400"/>
    <s v="DEVOLUCION"/>
    <s v="AUT/TARIFAS/    Se devuelve factura consulta urgencias RC no cuenta con autorización final, Favor Solicitar Autorización final de urgencias al correo: capautorizaciones@epsdelagente.com.co TARIFA/ Se glosa  MVF en cups 890701 Consulta de urgencias por medicina general; Tarifa acordada entre las partes SOAT VIGENTE - 10%   $76.900  VF   $81.400  Se objeta  diferencia $4.500   /JAM"/>
    <s v="AUTORIZACION"/>
    <n v="0"/>
  </r>
  <r>
    <n v="891411663"/>
    <s v="ESE HOSPITAL SANTA MONICA"/>
    <s v="HSM"/>
    <n v="1388546"/>
    <s v="HSM1388546"/>
    <s v="891411663_HSM1388546"/>
    <d v="2024-07-15T00:00:00"/>
    <d v="2024-08-14T00:00:00"/>
    <n v="116000"/>
    <n v="116000"/>
    <s v="EVENTO SUBSIDIADO"/>
    <s v="DOSQUEBRADAS"/>
    <e v="#N/A"/>
    <x v="0"/>
    <n v="0"/>
    <m/>
    <m/>
    <m/>
    <n v="0"/>
    <n v="0"/>
    <n v="0"/>
    <n v="0"/>
    <m/>
    <m/>
    <m/>
    <n v="0"/>
    <n v="0"/>
    <n v="0"/>
    <m/>
    <m/>
    <m/>
    <n v="0"/>
    <n v="0"/>
    <n v="0"/>
    <m/>
    <m/>
    <m/>
    <n v="0"/>
    <s v="Devuelta CA"/>
    <d v="2024-07-15T00:00:00"/>
    <d v="2024-08-14T00:00:00"/>
    <d v="2024-08-30T00:00:00"/>
    <n v="116000"/>
    <n v="0"/>
    <n v="0"/>
    <n v="0"/>
    <n v="0"/>
    <n v="0"/>
    <n v="0"/>
    <n v="0"/>
    <n v="0"/>
    <n v="116000"/>
    <s v="Usuario proceso servidor, acepto devolución automática."/>
    <n v="0"/>
    <n v="116000"/>
    <s v="DEVOLUCION"/>
    <s v="PGP/AUT/  Se devuelve factura usuario régimen subsidiado, servicios  no autorizados por evento derivados de  una consulta por urgencias del 04 de julio 2024  corresponde a la contratación por aseguramiento PGP. servicio no cuenta con Autorización Final Servicio Evento Tarifas acordadas Soat Vigente -10% para urgencias y -25% Resto de servicios.  No se evidencia  NAP final cargada en los RIPS   / JAM"/>
    <s v="PGP"/>
    <n v="0"/>
  </r>
  <r>
    <n v="891411663"/>
    <s v="ESE HOSPITAL SANTA MONICA"/>
    <s v="HSM"/>
    <n v="1388543"/>
    <s v="HSM1388543"/>
    <s v="891411663_HSM1388543"/>
    <d v="2024-07-15T00:00:00"/>
    <d v="2024-08-14T00:00:00"/>
    <n v="154850"/>
    <n v="154850"/>
    <s v="EVENTO SUBSIDIADO"/>
    <s v="DOSQUEBRADAS"/>
    <e v="#N/A"/>
    <x v="0"/>
    <n v="0"/>
    <m/>
    <m/>
    <m/>
    <n v="0"/>
    <n v="0"/>
    <n v="0"/>
    <n v="0"/>
    <m/>
    <m/>
    <m/>
    <n v="0"/>
    <n v="0"/>
    <n v="0"/>
    <m/>
    <m/>
    <m/>
    <n v="0"/>
    <n v="0"/>
    <n v="0"/>
    <m/>
    <m/>
    <m/>
    <n v="0"/>
    <s v="Devuelta CA"/>
    <d v="2024-07-15T00:00:00"/>
    <d v="2024-08-14T00:00:00"/>
    <d v="2024-08-30T00:00:00"/>
    <n v="154850"/>
    <n v="0"/>
    <n v="0"/>
    <n v="0"/>
    <n v="0"/>
    <n v="0"/>
    <n v="0"/>
    <n v="0"/>
    <n v="0"/>
    <n v="154850"/>
    <s v="Usuario proceso servidor, acepto devolución automática."/>
    <n v="0"/>
    <n v="154850"/>
    <s v="DEVOLUCION"/>
    <s v="AUT/Tarifas/   Se devuelve factura usuario régimen subsidiado, servicios  no autorizados por evento derivados de  una consulta por urgencias del 05 de julio 2024  corresponde a la contratación por aseguramiento PGP. servicio no cuenta con Autorización Final Tarifas acordadas Soat Vigente -10% para urgencias y -25% Resto de servicios.  No se evidencia  NAP final cargada en los RIPS   / JAM"/>
    <s v="AUTORIZACION"/>
    <n v="0"/>
  </r>
  <r>
    <n v="891411663"/>
    <s v="ESE HOSPITAL SANTA MONICA"/>
    <s v="HSM"/>
    <n v="1388545"/>
    <s v="HSM1388545"/>
    <s v="891411663_HSM1388545"/>
    <d v="2024-07-15T00:00:00"/>
    <d v="2024-08-14T00:00:00"/>
    <n v="305380"/>
    <n v="305380"/>
    <s v="EVENTO SUBSIDIADO"/>
    <s v="DOSQUEBRADAS"/>
    <e v="#N/A"/>
    <x v="0"/>
    <n v="0"/>
    <m/>
    <m/>
    <m/>
    <n v="0"/>
    <n v="0"/>
    <n v="0"/>
    <n v="0"/>
    <m/>
    <m/>
    <m/>
    <n v="0"/>
    <n v="0"/>
    <n v="0"/>
    <m/>
    <m/>
    <m/>
    <n v="0"/>
    <n v="0"/>
    <n v="0"/>
    <m/>
    <m/>
    <m/>
    <n v="0"/>
    <s v="Devuelta CA"/>
    <d v="2024-07-15T00:00:00"/>
    <d v="2024-08-14T00:00:00"/>
    <d v="2024-08-29T00:00:00"/>
    <n v="305380"/>
    <n v="0"/>
    <n v="0"/>
    <n v="0"/>
    <n v="0"/>
    <n v="0"/>
    <n v="0"/>
    <n v="0"/>
    <n v="0"/>
    <n v="305380"/>
    <s v="Usuario proceso servidor, acepto devolución automática."/>
    <n v="0"/>
    <n v="305380"/>
    <s v="DEVOLUCION"/>
    <s v="PGP/AUT/  Se devuelve factura usuario régimen subsidiado, servicios  no autorizados por evento derivados de  una consulta por urgencias del 17 al 18 de junio 2024  corresponde a la contratación por aseguramiento PGP. servicio no cuenta con Autorización Final  Tarifas acordadas Soat Vigente -25% No se evidencia  NAP final cargada en los RIPS   / JAM"/>
    <s v="PGP"/>
    <n v="0"/>
  </r>
  <r>
    <n v="891411663"/>
    <s v="ESE HOSPITAL SANTA MONICA"/>
    <s v="HSM"/>
    <n v="1388548"/>
    <s v="HSM1388548"/>
    <s v="891411663_HSM1388548"/>
    <d v="2024-07-15T00:00:00"/>
    <d v="2024-08-14T00:00:00"/>
    <n v="575719"/>
    <n v="575719"/>
    <s v="EVENTO CONTRIBUTIVO"/>
    <s v="DOSQUEBRADAS"/>
    <e v="#N/A"/>
    <x v="0"/>
    <n v="0"/>
    <m/>
    <m/>
    <m/>
    <n v="0"/>
    <n v="0"/>
    <n v="0"/>
    <n v="0"/>
    <m/>
    <m/>
    <m/>
    <n v="0"/>
    <n v="0"/>
    <n v="0"/>
    <m/>
    <m/>
    <m/>
    <n v="0"/>
    <n v="0"/>
    <n v="0"/>
    <m/>
    <m/>
    <m/>
    <n v="0"/>
    <s v="Devuelta CA"/>
    <d v="2024-07-15T00:00:00"/>
    <d v="2024-08-14T00:00:00"/>
    <d v="2024-08-29T00:00:00"/>
    <n v="575719"/>
    <n v="0"/>
    <n v="0"/>
    <n v="0"/>
    <n v="0"/>
    <n v="0"/>
    <n v="0"/>
    <n v="0"/>
    <n v="0"/>
    <n v="575719"/>
    <s v="Usuario proceso servidor, acepto devolución automática."/>
    <n v="0"/>
    <n v="575719"/>
    <s v="DEVOLUCION"/>
    <s v="AUT/  Se devuelve factura usuario  RC, servicios  no autorizados por evento  consulta por urgencias del  01 de julio 2024   servicio no cuenta con Autorización Final,  Favor solicitar NAP  al correo: capautorizaciones@epsdelagente.com.co autorizacionescap@epsdelagente.com.co No se evidencia  NAP final cargada en los RIPS   / JAM"/>
    <s v="AUTORIZACION"/>
    <n v="0"/>
  </r>
  <r>
    <n v="891411663"/>
    <s v="ESE HOSPITAL SANTA MONICA"/>
    <s v="HSM"/>
    <n v="1388544"/>
    <s v="HSM1388544"/>
    <s v="891411663_HSM1388544"/>
    <d v="2024-07-15T00:00:00"/>
    <d v="2024-08-14T00:00:00"/>
    <n v="796425"/>
    <n v="796425"/>
    <s v="EVENTO SUBSIDIADO"/>
    <s v="DOSQUEBRADAS"/>
    <e v="#N/A"/>
    <x v="0"/>
    <n v="0"/>
    <m/>
    <m/>
    <m/>
    <n v="0"/>
    <n v="0"/>
    <n v="0"/>
    <n v="0"/>
    <m/>
    <m/>
    <m/>
    <n v="0"/>
    <n v="0"/>
    <n v="0"/>
    <m/>
    <m/>
    <m/>
    <n v="0"/>
    <n v="0"/>
    <n v="0"/>
    <m/>
    <m/>
    <m/>
    <n v="0"/>
    <s v="Devuelta CA"/>
    <d v="2024-07-15T00:00:00"/>
    <d v="2024-08-14T00:00:00"/>
    <d v="2024-08-28T00:00:00"/>
    <n v="796425"/>
    <n v="0"/>
    <n v="0"/>
    <n v="0"/>
    <n v="0"/>
    <n v="0"/>
    <n v="0"/>
    <n v="0"/>
    <n v="0"/>
    <n v="796425"/>
    <s v="Usuario proceso servidor, acepto devolución automática."/>
    <n v="0"/>
    <n v="796425"/>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s v="PGP"/>
    <n v="0"/>
  </r>
  <r>
    <n v="891411663"/>
    <s v="ESE HOSPITAL SANTA MONICA"/>
    <s v="HSM"/>
    <n v="1392914"/>
    <s v="HSM1392914"/>
    <s v="891411663_HSM1392914"/>
    <d v="2024-07-30T00:00:00"/>
    <d v="2024-08-14T00:00:00"/>
    <n v="53650"/>
    <n v="53650"/>
    <s v="EVENTO SUBSIDIADO"/>
    <s v="DOSQUEBRADAS"/>
    <e v="#N/A"/>
    <x v="0"/>
    <n v="0"/>
    <m/>
    <m/>
    <m/>
    <n v="0"/>
    <n v="0"/>
    <n v="0"/>
    <n v="0"/>
    <m/>
    <m/>
    <m/>
    <n v="0"/>
    <n v="0"/>
    <n v="0"/>
    <m/>
    <m/>
    <m/>
    <n v="0"/>
    <n v="0"/>
    <n v="0"/>
    <m/>
    <m/>
    <m/>
    <n v="0"/>
    <s v="Devuelta CA"/>
    <d v="2024-07-30T00:00:00"/>
    <d v="2024-08-14T00:00:00"/>
    <d v="2024-08-23T00:00:00"/>
    <n v="53650"/>
    <n v="0"/>
    <n v="0"/>
    <n v="0"/>
    <n v="0"/>
    <n v="0"/>
    <n v="0"/>
    <n v="0"/>
    <n v="0"/>
    <n v="53650"/>
    <s v="Usuario proceso servidor, acepto devolución automática."/>
    <n v="0"/>
    <n v="53650"/>
    <s v="DEVOLUCION"/>
    <s v="AUT/  Se devuelve factura usuario régimen subsidiado,    servicios  no autorizados por evento , servicios derivados de  una consulta por urgencias    del  10 de  julio  no autorizados. Favor solicitar AUT  a los correos correctos capautorizaciones@epsdelagente.com.co autorizacionescap@epsdelagente.com.co   tarifa acordada para laboratorios soat menos el 25%   cups 907004 coproscópico $  42.200  / JAM"/>
    <s v="AUTORIZACION"/>
    <n v="0"/>
  </r>
  <r>
    <n v="891411663"/>
    <s v="ESE HOSPITAL SANTA MONICA"/>
    <s v="HSM"/>
    <n v="1392897"/>
    <s v="HSM1392897"/>
    <s v="891411663_HSM1392897"/>
    <d v="2024-07-30T00:00:00"/>
    <d v="2024-08-14T00:00:00"/>
    <n v="55000"/>
    <n v="55000"/>
    <s v="EVENTO SUBSIDIADO"/>
    <s v="DOSQUEBRADAS"/>
    <e v="#N/A"/>
    <x v="0"/>
    <n v="0"/>
    <m/>
    <m/>
    <m/>
    <n v="0"/>
    <n v="0"/>
    <n v="0"/>
    <n v="0"/>
    <m/>
    <m/>
    <m/>
    <n v="0"/>
    <n v="0"/>
    <n v="0"/>
    <m/>
    <m/>
    <m/>
    <n v="0"/>
    <n v="0"/>
    <n v="0"/>
    <m/>
    <m/>
    <m/>
    <n v="0"/>
    <s v="Devuelta CA"/>
    <d v="2024-07-30T00:00:00"/>
    <d v="2024-08-14T00:00:00"/>
    <d v="2024-08-23T00:00:00"/>
    <n v="55000"/>
    <n v="0"/>
    <n v="0"/>
    <n v="0"/>
    <n v="0"/>
    <n v="0"/>
    <n v="0"/>
    <n v="0"/>
    <n v="0"/>
    <n v="55000"/>
    <s v="Usuario proceso servidor, acepto devolución automática."/>
    <n v="0"/>
    <n v="55000"/>
    <s v="DEVOLUCION"/>
    <s v="aut/soportes/    Se devuelve factura cups  902104 DIMERO D por EIA:  No  autorizado, no soportado  servicios  no autorizados por evento , servicios derivados de  una consulta por urgencias  del 4 de julio 224  no autorizados. Favor solicitar AUT final   a los correos correctos capautorizaciones@epsdelagente.com.co autorizacionescap@epsdelagente.com.co   / JAM "/>
    <s v="AUTORIZACION"/>
    <n v="0"/>
  </r>
  <r>
    <n v="891411663"/>
    <s v="ESE HOSPITAL SANTA MONICA"/>
    <s v="HSM"/>
    <n v="1392902"/>
    <s v="HSM1392902"/>
    <s v="891411663_HSM1392902"/>
    <d v="2024-07-30T00:00:00"/>
    <d v="2024-08-14T00:00:00"/>
    <n v="69660"/>
    <n v="69660"/>
    <s v="EVENTO SUBSIDIADO"/>
    <s v="DOSQUEBRADAS"/>
    <e v="#N/A"/>
    <x v="0"/>
    <n v="0"/>
    <m/>
    <m/>
    <m/>
    <n v="0"/>
    <n v="0"/>
    <n v="0"/>
    <n v="0"/>
    <m/>
    <m/>
    <m/>
    <n v="0"/>
    <n v="0"/>
    <n v="0"/>
    <m/>
    <m/>
    <m/>
    <n v="0"/>
    <n v="0"/>
    <n v="0"/>
    <m/>
    <m/>
    <m/>
    <n v="0"/>
    <s v="Devuelta CA"/>
    <d v="2024-07-30T00:00:00"/>
    <d v="2024-08-14T00:00:00"/>
    <d v="2024-08-25T00:00:00"/>
    <n v="69660"/>
    <n v="0"/>
    <n v="0"/>
    <n v="0"/>
    <n v="0"/>
    <n v="0"/>
    <n v="0"/>
    <n v="0"/>
    <n v="0"/>
    <n v="69660"/>
    <s v="Usuario proceso servidor, acepto devolución automática."/>
    <n v="0"/>
    <n v="69660"/>
    <s v="DEVOLUCION"/>
    <s v="AUT/  Se devuelve factura usuario régimen subsidiado,    servicios  no autorizados por evento derivados de  una consulta por urgencias 04 de julio 2024  no autorizados. Favor solicitar Autorización Final a los correos correctos capautorizaciones@epsdelagente.com.co autorizacionescap@epsdelagente.com.co  No se evidencia autorización cargada en los RIPS   / JAM"/>
    <s v="AUTORIZACION"/>
    <n v="0"/>
  </r>
  <r>
    <n v="891411663"/>
    <s v="ESE HOSPITAL SANTA MONICA"/>
    <s v="HSM"/>
    <n v="1392927"/>
    <s v="HSM1392927"/>
    <s v="891411663_HSM1392927"/>
    <d v="2024-07-30T00:00:00"/>
    <d v="2024-08-14T00:00:00"/>
    <n v="69660"/>
    <n v="69660"/>
    <s v="EVENTO SUBSIDIADO"/>
    <s v="DOSQUEBRADAS"/>
    <e v="#N/A"/>
    <x v="0"/>
    <n v="0"/>
    <m/>
    <m/>
    <m/>
    <n v="0"/>
    <n v="0"/>
    <n v="0"/>
    <n v="0"/>
    <m/>
    <m/>
    <m/>
    <n v="0"/>
    <n v="0"/>
    <n v="0"/>
    <m/>
    <m/>
    <m/>
    <n v="0"/>
    <n v="0"/>
    <n v="0"/>
    <m/>
    <m/>
    <m/>
    <n v="0"/>
    <s v="Devuelta CA"/>
    <d v="2024-07-30T00:00:00"/>
    <d v="2024-08-14T00:00:00"/>
    <d v="2024-08-26T00:00:00"/>
    <n v="69660"/>
    <n v="0"/>
    <n v="0"/>
    <n v="0"/>
    <n v="0"/>
    <n v="0"/>
    <n v="0"/>
    <n v="0"/>
    <n v="0"/>
    <n v="69660"/>
    <s v="Usuario proceso servidor, acepto devolución automática."/>
    <n v="0"/>
    <n v="69660"/>
    <s v="DEVOLUCION"/>
    <s v="AUT/  Se devuelve factura usuario régimen subsidiado,    servicios  no autorizados por evento derivados de  una consulta por urgencias 12 de Julio 2024  no autorizados. Favor solicitar Autorización Final a los correos correctos capautorizaciones@epsdelagente.com.co autorizacionescap@epsdelagente.com.co  No se evidencia autorización cargada en los RIPS   / JAM"/>
    <s v="AUTORIZACION"/>
    <n v="0"/>
  </r>
  <r>
    <n v="891411663"/>
    <s v="ESE HOSPITAL SANTA MONICA"/>
    <s v="HSM"/>
    <n v="1392908"/>
    <s v="HSM1392908"/>
    <s v="891411663_HSM1392908"/>
    <d v="2024-07-30T00:00:00"/>
    <d v="2024-08-14T00:00:00"/>
    <n v="93770"/>
    <n v="93770"/>
    <s v="EVENTO SUBSIDIADO"/>
    <s v="DOSQUEBRADAS"/>
    <e v="#N/A"/>
    <x v="0"/>
    <n v="0"/>
    <m/>
    <m/>
    <m/>
    <n v="0"/>
    <n v="0"/>
    <n v="0"/>
    <n v="0"/>
    <m/>
    <m/>
    <m/>
    <n v="0"/>
    <n v="0"/>
    <n v="0"/>
    <m/>
    <m/>
    <m/>
    <n v="0"/>
    <n v="0"/>
    <n v="0"/>
    <m/>
    <m/>
    <m/>
    <n v="0"/>
    <s v="Devuelta CA"/>
    <d v="2024-07-30T00:00:00"/>
    <d v="2024-08-14T00:00:00"/>
    <d v="2024-08-28T00:00:00"/>
    <n v="93770"/>
    <n v="0"/>
    <n v="0"/>
    <n v="0"/>
    <n v="0"/>
    <n v="0"/>
    <n v="0"/>
    <n v="0"/>
    <n v="0"/>
    <n v="93770"/>
    <s v="Usuario proceso servidor, acepto devolución automática."/>
    <n v="0"/>
    <n v="93770"/>
    <s v="DEVOLUCION"/>
    <s v="COVID_19/ Se devuelve factura  MVF en cups  906340   SARS CoV 2 [COVID-19] ANTÍGENO;  Tarifa regulada según Res. 1412 del 2022 Expedida por el ministerio de salud y la protección social   $87.702   Vr. Facturado  $93.770.   Favor anexar NC por la diferencia $6.068,  para continuar con el tramite de la factura &quot;RECOBRO ADRES&quot;    /JAM"/>
    <s v="COVID-19"/>
    <n v="0"/>
  </r>
  <r>
    <n v="891411663"/>
    <s v="ESE HOSPITAL SANTA MONICA"/>
    <s v="HSM"/>
    <n v="1392883"/>
    <s v="HSM1392883"/>
    <s v="891411663_HSM1392883"/>
    <d v="2024-07-30T00:00:00"/>
    <d v="2024-08-14T00:00:00"/>
    <n v="98630"/>
    <n v="98630"/>
    <s v="EVENTO SUBSIDIADO"/>
    <s v="DOSQUEBRADAS"/>
    <e v="#N/A"/>
    <x v="0"/>
    <n v="0"/>
    <m/>
    <m/>
    <m/>
    <n v="0"/>
    <n v="0"/>
    <n v="0"/>
    <n v="0"/>
    <m/>
    <m/>
    <m/>
    <n v="0"/>
    <n v="0"/>
    <n v="0"/>
    <m/>
    <m/>
    <m/>
    <n v="0"/>
    <n v="0"/>
    <n v="0"/>
    <m/>
    <m/>
    <m/>
    <n v="0"/>
    <s v="Devuelta CA"/>
    <d v="2024-07-30T00:00:00"/>
    <d v="2024-08-14T00:00:00"/>
    <d v="2024-08-29T00:00:00"/>
    <n v="98630"/>
    <n v="0"/>
    <n v="0"/>
    <n v="0"/>
    <n v="0"/>
    <n v="0"/>
    <n v="0"/>
    <n v="0"/>
    <n v="0"/>
    <n v="98630"/>
    <s v="Usuario proceso servidor, acepto devolución automática."/>
    <n v="0"/>
    <n v="98630"/>
    <s v="DEVOLUCION"/>
    <s v="PGP/AUT/  Se devuelve factura usuario régimen subsidiado, servicios  no autorizados por evento derivados de  una consulta por urgencias del 16 de julio 2024  corresponde a la contratación por aseguramiento PGP. servicio no cuenta con Autorización Final  No se evidencia  NAP final cargada en los RIPS (sin la respectiva autorización final no se puede continuar con el tramite de la factura) tarifa  para laboratorios SOAT VIGENTE -25%   / JAM"/>
    <s v="PGP"/>
    <n v="0"/>
  </r>
  <r>
    <n v="891411663"/>
    <s v="ESE HOSPITAL SANTA MONICA"/>
    <s v="HSM"/>
    <n v="1392910"/>
    <s v="HSM1392910"/>
    <s v="891411663_HSM1392910"/>
    <d v="2024-07-30T00:00:00"/>
    <d v="2024-08-14T00:00:00"/>
    <n v="116000"/>
    <n v="116000"/>
    <s v="EVENTO SUBSIDIADO"/>
    <s v="DOSQUEBRADAS"/>
    <e v="#N/A"/>
    <x v="0"/>
    <n v="0"/>
    <m/>
    <m/>
    <m/>
    <n v="0"/>
    <n v="0"/>
    <n v="0"/>
    <n v="0"/>
    <m/>
    <m/>
    <m/>
    <n v="0"/>
    <n v="0"/>
    <n v="0"/>
    <m/>
    <m/>
    <m/>
    <n v="0"/>
    <n v="0"/>
    <n v="0"/>
    <m/>
    <m/>
    <m/>
    <n v="0"/>
    <s v="Devuelta CA"/>
    <d v="2024-07-30T00:00:00"/>
    <d v="2024-08-14T00:00:00"/>
    <d v="2024-08-30T00:00:00"/>
    <n v="116000"/>
    <n v="0"/>
    <n v="0"/>
    <n v="0"/>
    <n v="0"/>
    <n v="0"/>
    <n v="0"/>
    <n v="0"/>
    <n v="0"/>
    <n v="116000"/>
    <s v="Usuario proceso servidor, acepto devolución automática."/>
    <n v="0"/>
    <n v="116000"/>
    <s v="DEVOLUCION"/>
    <s v="PGP/AUT/  Se devuelve factura usuario régimen subsidiado, servicios  no autorizados por evento derivados de  una consulta por urgencias del 17 de julio 2024  corresponde a la contratación por aseguramiento PGP. servicio Evento  no cuenta con Autorización Final  Tarifas acordadas Soat Vigente -10% para urgencias y -25% Resto de servicios.  No se evidencia  NAP final cargada en los RIPS   / JAM"/>
    <s v="PGP"/>
    <n v="0"/>
  </r>
  <r>
    <n v="891411663"/>
    <s v="ESE HOSPITAL SANTA MONICA"/>
    <s v="HSM"/>
    <n v="1392923"/>
    <s v="HSM1392923"/>
    <s v="891411663_HSM1392923"/>
    <d v="2024-07-30T00:00:00"/>
    <d v="2024-08-14T00:00:00"/>
    <n v="123570"/>
    <n v="123570"/>
    <s v="EVENTO SUBSIDIADO"/>
    <s v="DOSQUEBRADAS"/>
    <e v="#N/A"/>
    <x v="0"/>
    <n v="0"/>
    <m/>
    <m/>
    <m/>
    <n v="0"/>
    <n v="0"/>
    <n v="0"/>
    <n v="0"/>
    <m/>
    <m/>
    <m/>
    <n v="0"/>
    <n v="0"/>
    <n v="0"/>
    <m/>
    <m/>
    <m/>
    <n v="0"/>
    <n v="0"/>
    <n v="0"/>
    <m/>
    <m/>
    <m/>
    <n v="0"/>
    <s v="Devuelta CA"/>
    <d v="2024-07-30T00:00:00"/>
    <d v="2024-08-14T00:00:00"/>
    <d v="2024-08-30T00:00:00"/>
    <n v="123570"/>
    <n v="0"/>
    <n v="0"/>
    <n v="0"/>
    <n v="0"/>
    <n v="0"/>
    <n v="0"/>
    <n v="0"/>
    <n v="0"/>
    <n v="123570"/>
    <s v="Usuario proceso servidor, acepto devolución automática."/>
    <n v="0"/>
    <n v="123570"/>
    <s v="DEVOLUCION"/>
    <s v="PGP/AUT/  Se devuelve factura usuario régimen subsidiado, servicios  no autorizados por evento derivados de  una consulta por urgencias del 18 de julio 2024  corresponde a la contratación por aseguramiento PGP. servicio no cuenta con Autorización Final Tarifas acordadas Soat Vigente -10% para urgencias y -25% Resto de servicios.  No se evidencia  NAP final cargada en los RIPS   / JAM"/>
    <s v="PGP"/>
    <n v="0"/>
  </r>
  <r>
    <n v="891411663"/>
    <s v="ESE HOSPITAL SANTA MONICA"/>
    <s v="HSM"/>
    <n v="1392907"/>
    <s v="HSM1392907"/>
    <s v="891411663_HSM1392907"/>
    <d v="2024-07-30T00:00:00"/>
    <d v="2024-08-14T00:00:00"/>
    <n v="152490"/>
    <n v="152490"/>
    <s v="EVENTO SUBSIDIADO"/>
    <s v="DOSQUEBRADAS"/>
    <e v="#N/A"/>
    <x v="0"/>
    <n v="0"/>
    <m/>
    <m/>
    <m/>
    <n v="0"/>
    <n v="0"/>
    <n v="0"/>
    <n v="0"/>
    <m/>
    <m/>
    <m/>
    <n v="0"/>
    <n v="0"/>
    <n v="0"/>
    <m/>
    <m/>
    <m/>
    <n v="0"/>
    <n v="0"/>
    <n v="0"/>
    <m/>
    <m/>
    <m/>
    <n v="0"/>
    <s v="Devuelta CA"/>
    <d v="2024-07-30T00:00:00"/>
    <d v="2024-08-14T00:00:00"/>
    <d v="2024-08-30T00:00:00"/>
    <n v="152490"/>
    <n v="0"/>
    <n v="0"/>
    <n v="0"/>
    <n v="0"/>
    <n v="0"/>
    <n v="0"/>
    <n v="0"/>
    <n v="0"/>
    <n v="152490"/>
    <s v="Usuario proceso servidor, acepto devolución automática."/>
    <n v="0"/>
    <n v="152490"/>
    <s v="DEVOLUCION"/>
    <s v="PGP/AUT/  Se devuelve factura usuario régimen subsidiado, servicios  no autorizados por evento derivados de  una consulta por urgencias del 12 de julio 2024  corresponde a la contratación por aseguramiento PGP. servicio no cuenta con Autorización Final Tarifas acordadas Soat Vigente -10% para urgencias y -25% Resto de servicios.  No se evidencia  NAP final cargada en los RIPS   / JAM"/>
    <s v="PGP"/>
    <n v="0"/>
  </r>
  <r>
    <n v="891411663"/>
    <s v="ESE HOSPITAL SANTA MONICA"/>
    <s v="HSM"/>
    <n v="1392877"/>
    <s v="HSM1392877"/>
    <s v="891411663_HSM1392877"/>
    <d v="2024-07-30T00:00:00"/>
    <d v="2024-08-14T00:00:00"/>
    <n v="211800"/>
    <n v="211800"/>
    <s v="EVENTO SUBSIDIADO"/>
    <s v="DOSQUEBRADAS"/>
    <e v="#N/A"/>
    <x v="0"/>
    <n v="0"/>
    <m/>
    <m/>
    <m/>
    <n v="0"/>
    <n v="0"/>
    <n v="0"/>
    <n v="0"/>
    <m/>
    <m/>
    <m/>
    <n v="0"/>
    <n v="0"/>
    <n v="0"/>
    <m/>
    <m/>
    <m/>
    <n v="0"/>
    <n v="0"/>
    <n v="0"/>
    <m/>
    <m/>
    <m/>
    <n v="0"/>
    <s v="Devuelta CA"/>
    <d v="2024-07-30T00:00:00"/>
    <d v="2024-08-14T00:00:00"/>
    <d v="2024-08-30T00:00:00"/>
    <n v="211800"/>
    <n v="0"/>
    <n v="0"/>
    <n v="0"/>
    <n v="0"/>
    <n v="0"/>
    <n v="0"/>
    <n v="0"/>
    <n v="0"/>
    <n v="211800"/>
    <s v="Usuario proceso servidor, acepto devolución automática."/>
    <n v="0"/>
    <n v="211800"/>
    <s v="DEVOLUCION"/>
    <s v="PGP/AUT/  Tarifas/  Se devuelve factura usuario régimen subsidiado, servicios  no autorizados por evento derivados de  una consulta por urgencias del 09 de julio 2024  corresponde a la contratación por aseguramiento PGP. servicio no cuenta con Autorización Final Tarifas acordadas Soat Vigente -10% para urgencias y -25% Resto de servicios.  No se evidencia  NAP final cargada en los RIPS   / JAM"/>
    <s v="PGP"/>
    <n v="0"/>
  </r>
  <r>
    <n v="891411663"/>
    <s v="ESE HOSPITAL SANTA MONICA"/>
    <s v="HSM"/>
    <n v="1392916"/>
    <s v="HSM1392916"/>
    <s v="891411663_HSM1392916"/>
    <d v="2024-07-30T00:00:00"/>
    <d v="2024-08-14T00:00:00"/>
    <n v="224307"/>
    <n v="224307"/>
    <s v="EVENTO CONTRIBUTIVO"/>
    <s v="DOSQUEBRADAS"/>
    <e v="#N/A"/>
    <x v="0"/>
    <n v="0"/>
    <m/>
    <m/>
    <m/>
    <n v="0"/>
    <n v="0"/>
    <n v="0"/>
    <n v="0"/>
    <m/>
    <m/>
    <m/>
    <n v="0"/>
    <n v="0"/>
    <n v="0"/>
    <m/>
    <m/>
    <m/>
    <n v="0"/>
    <n v="0"/>
    <n v="0"/>
    <m/>
    <m/>
    <m/>
    <n v="0"/>
    <s v="Devuelta CA"/>
    <d v="2024-07-30T00:00:00"/>
    <d v="2024-08-14T00:00:00"/>
    <d v="2024-08-30T00:00:00"/>
    <n v="224307"/>
    <n v="0"/>
    <n v="0"/>
    <n v="0"/>
    <n v="0"/>
    <n v="0"/>
    <n v="0"/>
    <n v="0"/>
    <n v="0"/>
    <n v="224307"/>
    <s v="Usuario proceso servidor, acepto devolución automática."/>
    <n v="0"/>
    <n v="224307"/>
    <s v="DEVOLUCION"/>
    <s v="AUT/  Se devuelve factura usuario  RC, servicios  no autorizados por evento  consulta por urgencias del  16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 "/>
    <s v="AUTORIZACION"/>
    <n v="0"/>
  </r>
  <r>
    <n v="891411663"/>
    <s v="ESE HOSPITAL SANTA MONICA"/>
    <s v="HSM"/>
    <n v="1392909"/>
    <s v="HSM1392909"/>
    <s v="891411663_HSM1392909"/>
    <d v="2024-07-30T00:00:00"/>
    <d v="2024-08-14T00:00:00"/>
    <n v="228530"/>
    <n v="228530"/>
    <s v="EVENTO SUBSIDIADO"/>
    <s v="DOSQUEBRADAS"/>
    <e v="#N/A"/>
    <x v="0"/>
    <n v="0"/>
    <m/>
    <m/>
    <m/>
    <n v="0"/>
    <n v="0"/>
    <n v="0"/>
    <n v="0"/>
    <m/>
    <m/>
    <m/>
    <n v="0"/>
    <n v="0"/>
    <n v="0"/>
    <m/>
    <m/>
    <m/>
    <n v="0"/>
    <n v="0"/>
    <n v="0"/>
    <m/>
    <m/>
    <m/>
    <n v="0"/>
    <s v="Devuelta CA"/>
    <d v="2024-07-30T00:00:00"/>
    <d v="2024-08-14T00:00:00"/>
    <d v="2024-08-30T00:00:00"/>
    <n v="228530"/>
    <n v="0"/>
    <n v="0"/>
    <n v="0"/>
    <n v="0"/>
    <n v="0"/>
    <n v="0"/>
    <n v="0"/>
    <n v="0"/>
    <n v="228530"/>
    <s v="Usuario proceso servidor, acepto devolución automática."/>
    <n v="0"/>
    <n v="228530"/>
    <s v="DEVOLUCION"/>
    <s v="PGP/AUT/ TARIFAS/  Se devuelve factura usuario régimen subsidiado, servicios  no autorizados por evento derivados de  una consulta por urgencias del 17 de julio 2024  corresponde a la contratación por aseguramiento PGP. servicio no cuenta con Autorización Final. MVF  Tarifas acordadas SOAT VIGENTE -25%  No se evidencia  NAP final cargada en los RIPS   / JAM"/>
    <s v="PGP"/>
    <n v="0"/>
  </r>
  <r>
    <n v="891411663"/>
    <s v="ESE HOSPITAL SANTA MONICA"/>
    <s v="HSM"/>
    <n v="1392915"/>
    <s v="HSM1392915"/>
    <s v="891411663_HSM1392915"/>
    <d v="2024-07-30T00:00:00"/>
    <d v="2024-08-14T00:00:00"/>
    <n v="438700"/>
    <n v="438700"/>
    <s v="EVENTO SUBSIDIADO"/>
    <s v="DOSQUEBRADAS"/>
    <e v="#N/A"/>
    <x v="0"/>
    <n v="0"/>
    <m/>
    <m/>
    <m/>
    <n v="0"/>
    <n v="0"/>
    <n v="0"/>
    <n v="0"/>
    <m/>
    <m/>
    <m/>
    <n v="0"/>
    <n v="0"/>
    <n v="0"/>
    <m/>
    <m/>
    <m/>
    <n v="0"/>
    <n v="0"/>
    <n v="0"/>
    <m/>
    <m/>
    <m/>
    <n v="0"/>
    <s v="Devuelta CA"/>
    <d v="2024-07-30T00:00:00"/>
    <d v="2024-08-14T00:00:00"/>
    <d v="2024-08-29T00:00:00"/>
    <n v="438700"/>
    <n v="0"/>
    <n v="0"/>
    <n v="0"/>
    <n v="0"/>
    <n v="0"/>
    <n v="0"/>
    <n v="0"/>
    <n v="0"/>
    <n v="438700"/>
    <s v="Usuario proceso servidor, acepto devolución automática."/>
    <n v="0"/>
    <n v="438700"/>
    <s v="DEVOLUCION"/>
    <s v="PGP/AUT/TARIFAS/   Se devuelve factura usuario régimen subsidiado, servicios  no autorizados por evento derivados de  una consulta por urgencias del 05 de julio 2024  corresponde a la contratación por aseguramiento PGP.  CUPS  906317- 906219 - 906263 servicio no cuenta con Autorización Final. Tarifa acordada para laboratorios SOAT VIGENTE -25% No se evidencia  NAP final cargada en los RIPS   / JAM"/>
    <s v="PGP"/>
    <n v="0"/>
  </r>
  <r>
    <n v="891411663"/>
    <s v="ESE HOSPITAL SANTA MONICA"/>
    <s v="HSM"/>
    <n v="1392874"/>
    <s v="HSM1392874"/>
    <s v="891411663_HSM1392874"/>
    <d v="2024-07-30T00:00:00"/>
    <d v="2024-08-14T00:00:00"/>
    <n v="561589"/>
    <n v="561589"/>
    <s v="EVENTO CONTRIBUTIVO"/>
    <s v="DOSQUEBRADAS"/>
    <e v="#N/A"/>
    <x v="0"/>
    <n v="0"/>
    <m/>
    <m/>
    <m/>
    <n v="0"/>
    <n v="0"/>
    <n v="0"/>
    <n v="0"/>
    <m/>
    <m/>
    <m/>
    <n v="0"/>
    <n v="0"/>
    <n v="0"/>
    <m/>
    <m/>
    <m/>
    <n v="0"/>
    <n v="0"/>
    <n v="0"/>
    <m/>
    <m/>
    <m/>
    <n v="0"/>
    <s v="Devuelta CA"/>
    <d v="2024-07-30T00:00:00"/>
    <d v="2024-08-14T00:00:00"/>
    <d v="2024-08-29T00:00:00"/>
    <n v="561589"/>
    <n v="0"/>
    <n v="0"/>
    <n v="0"/>
    <n v="0"/>
    <n v="0"/>
    <n v="0"/>
    <n v="0"/>
    <n v="0"/>
    <n v="561589"/>
    <s v="Usuario proceso servidor, acepto devolución automática."/>
    <n v="0"/>
    <n v="561589"/>
    <s v="DEVOLUCION"/>
    <s v="AUT/  Se devuelve factura usuario  RC, servicios  no autorizados por evento  consulta por urgencias del  20 de julio 2024   servicio no cuenta con Autorización Final,  Favor solicitar NAP  al correo: capautorizaciones@epsdelagente.com.co autorizacionescap@epsdelagente.com.co Favor validar tarifas, para consulta de urgencias SOAT -10% $76.900 Y para resto de servicios soat vigente -25% No se evidencia  NAP final cargada en los RIPS   / JAMHSM1392874"/>
    <s v="AUTORIZACION"/>
    <n v="0"/>
  </r>
  <r>
    <n v="891411663"/>
    <s v="ESE HOSPITAL SANTA MONICA"/>
    <s v="HSM"/>
    <n v="1392875"/>
    <s v="HSM1392875"/>
    <s v="891411663_HSM1392875"/>
    <d v="2024-07-30T00:00:00"/>
    <d v="2024-08-14T00:00:00"/>
    <n v="726921"/>
    <n v="726921"/>
    <s v="EVENTO SUBSIDIADO"/>
    <s v="DOSQUEBRADAS"/>
    <e v="#N/A"/>
    <x v="0"/>
    <n v="0"/>
    <m/>
    <m/>
    <m/>
    <n v="0"/>
    <n v="0"/>
    <n v="0"/>
    <n v="0"/>
    <m/>
    <m/>
    <m/>
    <n v="0"/>
    <n v="0"/>
    <n v="0"/>
    <m/>
    <m/>
    <m/>
    <n v="0"/>
    <n v="0"/>
    <n v="0"/>
    <m/>
    <m/>
    <m/>
    <n v="0"/>
    <s v="Devuelta CA"/>
    <d v="2024-07-30T00:00:00"/>
    <d v="2024-08-14T00:00:00"/>
    <d v="2024-08-29T00:00:00"/>
    <n v="726921"/>
    <n v="0"/>
    <n v="0"/>
    <n v="0"/>
    <n v="0"/>
    <n v="0"/>
    <n v="0"/>
    <n v="0"/>
    <n v="0"/>
    <n v="726921"/>
    <s v="Usuario proceso servidor, acepto devolución automática."/>
    <n v="0"/>
    <n v="726921"/>
    <s v="DEVOLUCION"/>
    <s v="/AUT/ SOPORTES/   Se devuelve factura usuario régimen subsidiado, servicios  no autorizados por evento derivados de  una consulta por urgencias del  12 de julio 2024  corresponde a la contratación por aseguramiento PGP. servicio no cuenta con Autorización Final . Favor anexar HC / epicrisis del evento para evidenciar fecha y hora de ingreso/ servicio no cuenta con autorización final. No se evidencia  NAP final cargada en los RIPS   / JAM"/>
    <s v="SOPORTE"/>
    <n v="0"/>
  </r>
  <r>
    <n v="891411663"/>
    <s v="ESE HOSPITAL SANTA MONICA"/>
    <s v="HSM"/>
    <n v="1392905"/>
    <s v="HSM1392905"/>
    <s v="891411663_HSM1392905"/>
    <d v="2024-07-30T00:00:00"/>
    <d v="2024-08-14T00:00:00"/>
    <n v="1412797"/>
    <n v="1412797"/>
    <s v="EVENTO SUBSIDIADO"/>
    <s v="DOSQUEBRADAS"/>
    <e v="#N/A"/>
    <x v="0"/>
    <n v="0"/>
    <m/>
    <m/>
    <m/>
    <n v="0"/>
    <n v="0"/>
    <n v="0"/>
    <n v="0"/>
    <m/>
    <m/>
    <m/>
    <n v="0"/>
    <n v="0"/>
    <n v="0"/>
    <m/>
    <m/>
    <m/>
    <n v="0"/>
    <n v="0"/>
    <n v="0"/>
    <m/>
    <m/>
    <m/>
    <n v="0"/>
    <s v="Devuelta CA"/>
    <d v="2024-07-30T00:00:00"/>
    <d v="2024-08-14T00:00:00"/>
    <d v="2024-08-28T00:00:00"/>
    <n v="1412797"/>
    <n v="0"/>
    <n v="0"/>
    <n v="0"/>
    <n v="0"/>
    <n v="0"/>
    <n v="0"/>
    <n v="0"/>
    <n v="0"/>
    <n v="1412797"/>
    <s v="Usuario proceso servidor, acepto devolución automática."/>
    <n v="0"/>
    <n v="1412797"/>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servicios hospitalarios no cuentan con autorización final, corresponde al PGP /JAM "/>
    <s v="PGP"/>
    <n v="0"/>
  </r>
  <r>
    <n v="891411663"/>
    <s v="ESE HOSPITAL SANTA MONICA"/>
    <s v="HSM"/>
    <n v="1392878"/>
    <s v="HSM1392878"/>
    <s v="891411663_HSM1392878"/>
    <d v="2024-07-30T00:00:00"/>
    <d v="2024-08-14T00:00:00"/>
    <n v="2451726"/>
    <n v="2451726"/>
    <s v="EVENTO SUBSIDIADO"/>
    <s v="DOSQUEBRADAS"/>
    <e v="#N/A"/>
    <x v="0"/>
    <n v="0"/>
    <m/>
    <m/>
    <m/>
    <n v="0"/>
    <n v="0"/>
    <n v="0"/>
    <n v="0"/>
    <m/>
    <m/>
    <m/>
    <n v="0"/>
    <n v="0"/>
    <n v="0"/>
    <m/>
    <m/>
    <m/>
    <n v="0"/>
    <n v="0"/>
    <n v="0"/>
    <m/>
    <m/>
    <m/>
    <n v="0"/>
    <s v="Devuelta CA"/>
    <d v="2024-07-30T00:00:00"/>
    <d v="2024-08-14T00:00:00"/>
    <d v="2024-08-28T00:00:00"/>
    <n v="2451726"/>
    <n v="0"/>
    <n v="0"/>
    <n v="0"/>
    <n v="0"/>
    <n v="0"/>
    <n v="0"/>
    <n v="0"/>
    <n v="0"/>
    <n v="2451726"/>
    <s v="Usuario proceso servidor, acepto devolución automática."/>
    <n v="0"/>
    <n v="2451726"/>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s v="PGP"/>
    <n v="0"/>
  </r>
  <r>
    <n v="891411663"/>
    <s v="ESE HOSPITAL SANTA MONICA"/>
    <s v="HSM"/>
    <n v="1392911"/>
    <s v="HSM1392911"/>
    <s v="891411663_HSM1392911"/>
    <d v="2024-07-30T00:00:00"/>
    <d v="2024-08-14T00:00:00"/>
    <n v="2865332"/>
    <n v="2865332"/>
    <s v="EVENTO SUBSIDIADO"/>
    <s v="DOSQUEBRADAS"/>
    <e v="#N/A"/>
    <x v="0"/>
    <n v="0"/>
    <m/>
    <m/>
    <m/>
    <n v="0"/>
    <n v="0"/>
    <n v="0"/>
    <n v="0"/>
    <m/>
    <m/>
    <m/>
    <n v="0"/>
    <n v="0"/>
    <n v="0"/>
    <m/>
    <m/>
    <m/>
    <n v="0"/>
    <n v="0"/>
    <n v="0"/>
    <m/>
    <m/>
    <m/>
    <n v="0"/>
    <s v="Devuelta CA"/>
    <d v="2024-07-30T00:00:00"/>
    <d v="2024-08-14T00:00:00"/>
    <d v="2024-08-28T00:00:00"/>
    <n v="2865332"/>
    <n v="0"/>
    <n v="0"/>
    <n v="0"/>
    <n v="0"/>
    <n v="0"/>
    <n v="0"/>
    <n v="0"/>
    <n v="0"/>
    <n v="2865332"/>
    <s v="Usuario proceso servidor, acepto devolución automática."/>
    <n v="0"/>
    <n v="2865332"/>
    <s v="DEVOLUCION"/>
    <s v="PGP/ASEGURAMIENTO/ Se devuelve factura usuario MRS  Servicios baja complejidad, corresponde a la contratación por aseguramiento PGP, no facturable por evento. Favor conciliar con el Dr. Diego Fernando Collazos  Auditor médico de cuentas salud EPS. (Favor verificar tarifas facturadas no corresponde a lo acordado en Nota Técnica para evento Soat menos el 10 y 25% según el servicio)    /JAM "/>
    <s v="PGP"/>
    <n v="0"/>
  </r>
  <r>
    <n v="891411663"/>
    <s v="ESE HOSPITAL SANTA MONICA"/>
    <s v="HSM"/>
    <n v="1392904"/>
    <s v="HSM1392904"/>
    <s v="891411663_HSM1392904"/>
    <d v="2024-07-30T00:00:00"/>
    <d v="2024-08-14T00:00:00"/>
    <n v="3119499"/>
    <n v="3119499"/>
    <s v="EVENTO SUBSIDIADO"/>
    <s v="DOSQUEBRADAS"/>
    <e v="#N/A"/>
    <x v="0"/>
    <n v="0"/>
    <m/>
    <m/>
    <m/>
    <n v="0"/>
    <n v="0"/>
    <n v="0"/>
    <n v="0"/>
    <m/>
    <m/>
    <m/>
    <n v="0"/>
    <n v="0"/>
    <n v="0"/>
    <m/>
    <m/>
    <m/>
    <n v="0"/>
    <n v="0"/>
    <n v="0"/>
    <m/>
    <m/>
    <m/>
    <n v="0"/>
    <s v="Devuelta CA"/>
    <d v="2024-07-30T00:00:00"/>
    <d v="2024-08-14T00:00:00"/>
    <d v="2024-08-28T00:00:00"/>
    <n v="3119499"/>
    <n v="0"/>
    <n v="0"/>
    <n v="0"/>
    <n v="0"/>
    <n v="0"/>
    <n v="0"/>
    <n v="0"/>
    <n v="0"/>
    <n v="3119499"/>
    <s v="Usuario proceso servidor, acepto devolución automática."/>
    <n v="0"/>
    <n v="3119499"/>
    <s v="DEVOLUCION"/>
    <s v="PGP/ Se devuelve factura usuario MRS  Servicios baja complejidad corresponde a la contratación por aseguramiento PGP, no facturable por evento. Favor conciliar con el Dr. Diego Fernando Collazos  Auditor médico de cuentas salud EPS     /JAM "/>
    <s v="PGP"/>
    <n v="0"/>
  </r>
  <r>
    <n v="891411663"/>
    <s v="ESE HOSPITAL SANTA MONICA"/>
    <s v="HSM"/>
    <n v="1392888"/>
    <s v="HSM1392888"/>
    <s v="891411663_HSM1392888"/>
    <d v="2024-07-30T00:00:00"/>
    <d v="2024-08-14T00:00:00"/>
    <n v="13069290"/>
    <n v="13069290"/>
    <s v="EVENTO SUBSIDIADO"/>
    <s v="DOSQUEBRADAS"/>
    <e v="#N/A"/>
    <x v="0"/>
    <n v="0"/>
    <m/>
    <m/>
    <m/>
    <n v="0"/>
    <n v="0"/>
    <n v="0"/>
    <n v="0"/>
    <m/>
    <m/>
    <m/>
    <n v="0"/>
    <n v="0"/>
    <n v="0"/>
    <m/>
    <m/>
    <m/>
    <n v="0"/>
    <n v="0"/>
    <n v="0"/>
    <m/>
    <m/>
    <m/>
    <n v="0"/>
    <s v="Devuelta CA"/>
    <d v="2024-07-30T00:00:00"/>
    <d v="2024-08-14T00:00:00"/>
    <d v="2024-08-18T00:00:00"/>
    <n v="13069290"/>
    <n v="0"/>
    <n v="0"/>
    <n v="0"/>
    <n v="0"/>
    <n v="0"/>
    <n v="0"/>
    <n v="0"/>
    <n v="0"/>
    <n v="13069290"/>
    <s v="Usuario proceso servidor, acepto devolución automática."/>
    <n v="0"/>
    <n v="13069290"/>
    <s v="DEVOLUCION"/>
    <s v="SOPORTES/ Se devuelve factura  HSM1392888 $13.069.290 , anexan soportes de la factura   HSM1392883;  favor anexar soportes de la factura  correcta  y la respectiva autorización  si corresponde a evento, verificar servicios capitados para  continuar con la auditoria de la cuenta.  /JAM   "/>
    <s v="SOPORTE"/>
    <n v="0"/>
  </r>
  <r>
    <n v="891411663"/>
    <s v="ESE HOSPITAL SANTA MONICA"/>
    <s v="HSM"/>
    <n v="1394562"/>
    <s v="HSM1394562"/>
    <s v="891411663_HSM1394562"/>
    <d v="2024-07-31T00:00:00"/>
    <d v="2024-08-14T00:00:00"/>
    <n v="76720"/>
    <n v="76720"/>
    <s v="EVENTO SUBSIDIADO"/>
    <s v="DOSQUEBRADAS"/>
    <e v="#N/A"/>
    <x v="0"/>
    <n v="0"/>
    <m/>
    <m/>
    <m/>
    <n v="0"/>
    <n v="0"/>
    <n v="0"/>
    <n v="0"/>
    <m/>
    <m/>
    <m/>
    <n v="0"/>
    <n v="0"/>
    <n v="0"/>
    <m/>
    <m/>
    <m/>
    <n v="0"/>
    <n v="0"/>
    <n v="0"/>
    <m/>
    <m/>
    <m/>
    <n v="0"/>
    <s v="Devuelta CA"/>
    <d v="2024-07-31T00:00:00"/>
    <d v="2024-08-14T00:00:00"/>
    <d v="2024-08-28T00:00:00"/>
    <n v="76720"/>
    <n v="0"/>
    <n v="0"/>
    <n v="0"/>
    <n v="0"/>
    <n v="0"/>
    <n v="0"/>
    <n v="0"/>
    <n v="0"/>
    <n v="76720"/>
    <s v="Usuario proceso servidor, acepto devolución automática."/>
    <n v="0"/>
    <n v="76720"/>
    <s v="DEVOLUCION"/>
    <s v="PGP/AUT/TARIFAS/     Se devuelve factura usuario régimen subsidiado, servicios  no autorizados por evento derivados de  una consulta por urgencias del 26 de julio 2024  corresponde a la contratación por aseguramiento PGP. servicio no cuenta con Autorización Final  No se evidencia  NAP final cargada en los RIPS  MVF EN CUPS 873411 RADIOGRAFÍA DE CADERA O ARTICULACIÓN COXO-FEMORAL (AP, LATERAL) SOAT -25% $60.500 Vr. FACTURADO $76.720, DIFERENCIA $16.220   / JAM"/>
    <s v="PGP"/>
    <n v="0"/>
  </r>
  <r>
    <n v="891411663"/>
    <s v="ESE HOSPITAL SANTA MONICA"/>
    <s v="HSM"/>
    <n v="1394564"/>
    <s v="HSM1394564"/>
    <s v="891411663_HSM1394564"/>
    <d v="2024-07-31T00:00:00"/>
    <d v="2024-08-14T00:00:00"/>
    <n v="89180"/>
    <n v="89180"/>
    <s v="EVENTO SUBSIDIADO"/>
    <s v="DOSQUEBRADAS"/>
    <e v="#N/A"/>
    <x v="0"/>
    <n v="0"/>
    <m/>
    <m/>
    <m/>
    <n v="0"/>
    <n v="0"/>
    <n v="0"/>
    <n v="0"/>
    <m/>
    <m/>
    <m/>
    <n v="0"/>
    <n v="0"/>
    <n v="0"/>
    <m/>
    <m/>
    <m/>
    <n v="0"/>
    <n v="0"/>
    <n v="0"/>
    <m/>
    <m/>
    <m/>
    <n v="0"/>
    <s v="Devuelta CA"/>
    <d v="2024-07-31T00:00:00"/>
    <d v="2024-08-14T00:00:00"/>
    <d v="2024-08-28T00:00:00"/>
    <n v="89180"/>
    <n v="0"/>
    <n v="0"/>
    <n v="0"/>
    <n v="0"/>
    <n v="0"/>
    <n v="0"/>
    <n v="0"/>
    <n v="0"/>
    <n v="89180"/>
    <s v="Usuario proceso servidor, acepto devolución automática."/>
    <n v="0"/>
    <n v="89180"/>
    <s v="DEVOLUCION"/>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Recobro al ADRES    /JAM"/>
    <s v="COVID-19"/>
    <n v="0"/>
  </r>
  <r>
    <n v="891411663"/>
    <s v="ESE HOSPITAL SANTA MONICA"/>
    <s v="HSM"/>
    <n v="1394569"/>
    <s v="HSM1394569"/>
    <s v="891411663_HSM1394569"/>
    <d v="2024-07-31T00:00:00"/>
    <d v="2024-08-14T00:00:00"/>
    <n v="89180"/>
    <n v="89180"/>
    <s v="EVENTO SUBSIDIADO"/>
    <s v="DOSQUEBRADAS"/>
    <e v="#N/A"/>
    <x v="0"/>
    <n v="0"/>
    <m/>
    <m/>
    <m/>
    <n v="0"/>
    <n v="0"/>
    <n v="0"/>
    <n v="0"/>
    <m/>
    <m/>
    <m/>
    <n v="0"/>
    <n v="0"/>
    <n v="0"/>
    <m/>
    <m/>
    <m/>
    <n v="0"/>
    <n v="0"/>
    <n v="0"/>
    <m/>
    <m/>
    <m/>
    <n v="0"/>
    <s v="Devuelta CA"/>
    <d v="2024-07-31T00:00:00"/>
    <d v="2024-08-14T00:00:00"/>
    <d v="2024-08-28T00:00:00"/>
    <n v="89180"/>
    <n v="0"/>
    <n v="0"/>
    <n v="0"/>
    <n v="0"/>
    <n v="0"/>
    <n v="0"/>
    <n v="0"/>
    <n v="0"/>
    <n v="89180"/>
    <s v="Usuario proceso servidor, acepto devolución automática."/>
    <n v="0"/>
    <n v="89180"/>
    <s v="DEVOLUCION"/>
    <s v="COVID_19/ Se devuelve factura  MVF en cups  906340   SARS CoV 2 [COVID-19] ANTÍGENO;  Tarifa regulada según Res. 1412 del 2022 Expedida por el ministerio de salud y la protección social   $87.702   Vr. Facturado  $89.180.   Favor anexar NC por la diferencia $1.478,  para continuar con el tramite de la factura  &quot;Recobro al ADRES&quot;    /JAM"/>
    <s v="COVID-19"/>
    <n v="0"/>
  </r>
  <r>
    <n v="891411663"/>
    <s v="ESE HOSPITAL SANTA MONICA"/>
    <s v="HSM"/>
    <n v="1394558"/>
    <s v="HSM1394558"/>
    <s v="891411663_HSM1394558"/>
    <d v="2024-07-31T00:00:00"/>
    <d v="2024-08-14T00:00:00"/>
    <n v="105900"/>
    <n v="105900"/>
    <s v="EVENTO SUBSIDIADO"/>
    <s v="DOSQUEBRADAS"/>
    <e v="#N/A"/>
    <x v="0"/>
    <n v="0"/>
    <m/>
    <m/>
    <m/>
    <n v="0"/>
    <n v="0"/>
    <n v="0"/>
    <n v="0"/>
    <m/>
    <m/>
    <m/>
    <n v="0"/>
    <n v="0"/>
    <n v="0"/>
    <m/>
    <m/>
    <m/>
    <n v="0"/>
    <n v="0"/>
    <n v="0"/>
    <m/>
    <m/>
    <m/>
    <n v="0"/>
    <s v="Devuelta CA"/>
    <d v="2024-07-31T00:00:00"/>
    <d v="2024-08-14T00:00:00"/>
    <d v="2024-08-30T00:00:00"/>
    <n v="105900"/>
    <n v="0"/>
    <n v="0"/>
    <n v="0"/>
    <n v="0"/>
    <n v="0"/>
    <n v="0"/>
    <n v="0"/>
    <n v="0"/>
    <n v="105900"/>
    <s v="Usuario proceso servidor, acepto devolución automática."/>
    <n v="0"/>
    <n v="105900"/>
    <s v="DEVOLUCION"/>
    <s v="AUT/  Tarifas/  Se devuelve factura usuario régimen subsidiado, servicios  no autorizados por evento derivados de  una consulta por urgencias del 28 de julio 2024  corresponde a la contratación por aseguramiento PGP. servicio Evento no cuenta con Autorización Final Tarifas acordadas Soat Vigente -10% para urgencias y -25% Resto de servicios.  No se evidencia  NAP final  para evento cargada en los RIPS   / JAM"/>
    <s v="AUTORIZACION"/>
    <n v="0"/>
  </r>
  <r>
    <n v="891411663"/>
    <s v="ESE HOSPITAL SANTA MONICA"/>
    <s v="HSM"/>
    <n v="1394722"/>
    <s v="HSM1394722"/>
    <s v="891411663_HSM1394722"/>
    <d v="2024-07-31T00:00:00"/>
    <d v="2024-08-14T00:00:00"/>
    <n v="354390"/>
    <n v="354390"/>
    <s v="EVENTO SUBSIDIADO"/>
    <s v="DOSQUEBRADAS"/>
    <e v="#N/A"/>
    <x v="0"/>
    <n v="0"/>
    <m/>
    <m/>
    <m/>
    <n v="0"/>
    <n v="0"/>
    <n v="0"/>
    <n v="0"/>
    <m/>
    <m/>
    <m/>
    <n v="0"/>
    <n v="0"/>
    <n v="0"/>
    <m/>
    <m/>
    <m/>
    <n v="0"/>
    <n v="0"/>
    <n v="0"/>
    <m/>
    <m/>
    <m/>
    <n v="0"/>
    <s v="Devuelta CA"/>
    <d v="2024-07-31T00:00:00"/>
    <d v="2024-08-14T00:00:00"/>
    <d v="2024-08-29T00:00:00"/>
    <n v="354390"/>
    <n v="0"/>
    <n v="0"/>
    <n v="0"/>
    <n v="0"/>
    <n v="0"/>
    <n v="0"/>
    <n v="0"/>
    <n v="0"/>
    <n v="354390"/>
    <s v="Usuario proceso servidor, acepto devolución automática."/>
    <n v="0"/>
    <n v="354390"/>
    <s v="DEVOLUCION"/>
    <s v="PGP/AUT/  Se devuelve factura usuario régimen subsidiado, servicios  no autorizados por evento derivados de  una consulta por urgencias del 28 de julio 2024  corresponde a la contratación por aseguramiento PGP. servicio no cuenta con Autorización Final  Tarifas acordadas SOAT Vigente -25% No se evidencia  NAP final cargada en los RIPS   / JAM"/>
    <s v="PGP"/>
    <n v="0"/>
  </r>
  <r>
    <n v="891411663"/>
    <s v="ESE HOSPITAL SANTA MONICA"/>
    <s v="HSM"/>
    <n v="1394568"/>
    <s v="HSM1394568"/>
    <s v="891411663_HSM1394568"/>
    <d v="2024-07-31T00:00:00"/>
    <d v="2024-08-14T00:00:00"/>
    <n v="415580"/>
    <n v="415580"/>
    <s v="EVENTO SUBSIDIADO"/>
    <s v="DOSQUEBRADAS"/>
    <e v="#N/A"/>
    <x v="0"/>
    <n v="0"/>
    <m/>
    <m/>
    <m/>
    <n v="0"/>
    <n v="0"/>
    <n v="0"/>
    <n v="0"/>
    <m/>
    <m/>
    <m/>
    <n v="0"/>
    <n v="0"/>
    <n v="0"/>
    <m/>
    <m/>
    <m/>
    <n v="0"/>
    <n v="0"/>
    <n v="0"/>
    <m/>
    <m/>
    <m/>
    <n v="0"/>
    <s v="Devuelta CA"/>
    <d v="2024-07-31T00:00:00"/>
    <d v="2024-08-14T00:00:00"/>
    <d v="2024-08-29T00:00:00"/>
    <n v="415580"/>
    <n v="0"/>
    <n v="0"/>
    <n v="0"/>
    <n v="0"/>
    <n v="0"/>
    <n v="0"/>
    <n v="0"/>
    <n v="0"/>
    <n v="415580"/>
    <s v="Usuario proceso servidor, acepto devolución automática."/>
    <n v="0"/>
    <n v="415580"/>
    <s v="DEVOLUCION"/>
    <s v="AUT/PGP/   Se devuelve factura usuario   MRS, servicios  no autorizados por evento  consulta por urgencias del  22 de junio 2024   servicio no cuenta con Autorización Final porque corresponde a la cápita. Favor validar tarifas, para consulta de urgencias SOAT -10% $76.900 Y para resto de servicios soat vigente -25% No se evidencia  NAP final cargada en los RIPS   / JAM "/>
    <s v="AUTORIZACION"/>
    <n v="0"/>
  </r>
  <r>
    <n v="891411663"/>
    <s v="ESE HOSPITAL SANTA MONICA"/>
    <s v="HSM"/>
    <n v="1395232"/>
    <s v="HSM1395232"/>
    <s v="891411663_HSM1395232"/>
    <d v="2024-08-05T00:00:00"/>
    <d v="2024-08-14T00:00:00"/>
    <n v="280440"/>
    <n v="280440"/>
    <s v="EVENTO SUBSIDIADO"/>
    <s v="DOSQUEBRADAS"/>
    <e v="#N/A"/>
    <x v="0"/>
    <n v="0"/>
    <m/>
    <m/>
    <m/>
    <n v="0"/>
    <n v="0"/>
    <n v="0"/>
    <n v="0"/>
    <m/>
    <m/>
    <m/>
    <n v="0"/>
    <n v="0"/>
    <n v="0"/>
    <m/>
    <m/>
    <m/>
    <n v="0"/>
    <n v="0"/>
    <n v="0"/>
    <m/>
    <m/>
    <m/>
    <n v="0"/>
    <s v="Devuelta CA"/>
    <d v="2024-08-05T00:00:00"/>
    <d v="2024-08-14T00:00:00"/>
    <d v="2024-08-29T00:00:00"/>
    <n v="280440"/>
    <n v="0"/>
    <n v="0"/>
    <n v="0"/>
    <n v="0"/>
    <n v="0"/>
    <n v="0"/>
    <n v="0"/>
    <n v="0"/>
    <n v="280440"/>
    <s v="Usuario proceso servidor, acepto devolución automática."/>
    <n v="0"/>
    <n v="280440"/>
    <s v="DEVOLUCION"/>
    <s v="PGP/AUT/  Se devuelve factura usuario régimen subsidiado, servicios  no autorizados por evento derivados de  una consulta por urgencias del 26 de julio 2024  corresponde a la contratación por aseguramiento PGP. servicio no cuenta con Autorización Final  tarifas acordadas entre las partes SOAT Vigente -25% No se evidencia  NAP final cargada en los RIPS   / JAM"/>
    <s v="PGP"/>
    <n v="0"/>
  </r>
  <r>
    <n v="891411663"/>
    <s v="ESE HOSPITAL SANTA MONICA"/>
    <s v="HSM"/>
    <n v="1270868"/>
    <s v="HSM1270868"/>
    <s v="891411663_HSM1270868"/>
    <d v="2023-04-19T00:00:00"/>
    <d v="2023-05-13T00:00:00"/>
    <n v="166600"/>
    <n v="350"/>
    <s v="EVENTO CONTRIBUTIVO"/>
    <s v="DOSQUEBRADAS"/>
    <s v="Factura aceptada por la IPS"/>
    <x v="0"/>
    <n v="0"/>
    <m/>
    <m/>
    <m/>
    <n v="0"/>
    <n v="0"/>
    <n v="0"/>
    <n v="0"/>
    <m/>
    <m/>
    <m/>
    <n v="0"/>
    <n v="350"/>
    <n v="0"/>
    <n v="2201520954"/>
    <d v="2024-06-26T00:00:00"/>
    <s v="(en blanco)"/>
    <n v="690140"/>
    <n v="156100"/>
    <n v="0"/>
    <n v="2201429380"/>
    <d v="2023-08-31T00:00:00"/>
    <s v="(en blanco)"/>
    <n v="4732505"/>
    <s v="Finalizada"/>
    <d v="2023-04-19T00:00:00"/>
    <d v="2023-05-13T00:00:00"/>
    <s v="NULL"/>
    <n v="166600"/>
    <n v="31675"/>
    <n v="21175"/>
    <n v="0"/>
    <n v="23130"/>
    <n v="0"/>
    <n v="10150"/>
    <n v="0"/>
    <n v="0"/>
    <n v="0"/>
    <m/>
    <n v="0"/>
    <n v="0"/>
    <m/>
    <m/>
    <m/>
    <n v="21175"/>
  </r>
  <r>
    <n v="891411663"/>
    <s v="ESE HOSPITAL SANTA MONICA"/>
    <s v="HSM"/>
    <n v="1274207"/>
    <s v="HSM1274207"/>
    <s v="891411663_HSM1274207"/>
    <d v="2023-04-25T00:00:00"/>
    <d v="2023-05-13T00:00:00"/>
    <n v="151500"/>
    <n v="17100"/>
    <s v="EVENTO SUBSIDIADO"/>
    <s v="DOSQUEBRADAS"/>
    <s v="Factura aceptada por la IPS"/>
    <x v="0"/>
    <n v="0"/>
    <m/>
    <m/>
    <m/>
    <n v="0"/>
    <n v="0"/>
    <n v="0"/>
    <n v="0"/>
    <m/>
    <m/>
    <m/>
    <n v="0"/>
    <n v="10450"/>
    <n v="0"/>
    <n v="4800062054"/>
    <d v="2023-12-20T00:00:00"/>
    <s v="PAGO DIRECTO REGIMEN SUBSIDIADO NOVIEMBRE 2023"/>
    <n v="1615829"/>
    <n v="123950"/>
    <n v="0"/>
    <n v="4800060161"/>
    <d v="2023-06-14T00:00:00"/>
    <s v="PAGO DIRECTO REGIMEN SUBSIDIADO MAYO 2023"/>
    <n v="31182847"/>
    <s v="Finalizada"/>
    <d v="2023-04-25T00:00:00"/>
    <d v="2023-05-13T00:00:00"/>
    <d v="2023-05-17T00:00:00"/>
    <n v="151500"/>
    <n v="27550"/>
    <n v="0"/>
    <n v="0"/>
    <n v="371644"/>
    <n v="0"/>
    <n v="17100"/>
    <n v="0"/>
    <n v="0"/>
    <n v="0"/>
    <m/>
    <n v="0"/>
    <n v="0"/>
    <m/>
    <m/>
    <m/>
    <n v="0"/>
  </r>
  <r>
    <n v="891411663"/>
    <s v="ESE HOSPITAL SANTA MONICA"/>
    <s v="HSM"/>
    <n v="1277645"/>
    <s v="HSM1277645"/>
    <s v="891411663_HSM1277645"/>
    <d v="2023-04-28T00:00:00"/>
    <d v="2023-05-13T00:00:00"/>
    <n v="179000"/>
    <n v="20150"/>
    <s v="EVENTO SUBSIDIADO"/>
    <s v="DOSQUEBRADAS"/>
    <s v="Factura aceptada por la IPS"/>
    <x v="0"/>
    <n v="0"/>
    <m/>
    <m/>
    <m/>
    <n v="0"/>
    <n v="0"/>
    <n v="0"/>
    <n v="0"/>
    <m/>
    <m/>
    <m/>
    <n v="0"/>
    <n v="7150"/>
    <n v="0"/>
    <n v="4800062054"/>
    <d v="2023-12-20T00:00:00"/>
    <s v="PAGO DIRECTO REGIMEN SUBSIDIADO NOVIEMBRE 2023"/>
    <n v="1615829"/>
    <n v="151700"/>
    <n v="0"/>
    <n v="4800060161"/>
    <d v="2023-06-14T00:00:00"/>
    <s v="PAGO DIRECTO REGIMEN SUBSIDIADO MAYO 2023"/>
    <n v="31182847"/>
    <s v="Finalizada"/>
    <d v="2023-04-28T00:00:00"/>
    <d v="2023-05-13T00:00:00"/>
    <d v="2023-05-19T00:00:00"/>
    <n v="179000"/>
    <n v="179000"/>
    <n v="151700"/>
    <n v="0"/>
    <n v="265752"/>
    <n v="0"/>
    <n v="20150"/>
    <n v="0"/>
    <n v="0"/>
    <n v="0"/>
    <m/>
    <n v="0"/>
    <n v="0"/>
    <m/>
    <m/>
    <m/>
    <n v="151700"/>
  </r>
  <r>
    <n v="891411663"/>
    <s v="ESE HOSPITAL SANTA MONICA"/>
    <s v="HSM"/>
    <n v="1269663"/>
    <s v="HSM1269663"/>
    <s v="891411663_HSM1269663"/>
    <d v="2023-04-13T00:00:00"/>
    <d v="2023-05-13T00:00:00"/>
    <n v="70800"/>
    <n v="17700"/>
    <s v="EVENTO SUBSIDIADO"/>
    <s v="DOSQUEBRADAS"/>
    <s v="Factura aceptada por la IPS"/>
    <x v="0"/>
    <n v="0"/>
    <m/>
    <m/>
    <m/>
    <n v="0"/>
    <n v="0"/>
    <n v="0"/>
    <n v="0"/>
    <m/>
    <m/>
    <m/>
    <n v="0"/>
    <n v="7350"/>
    <n v="0"/>
    <n v="4800062054"/>
    <d v="2023-12-20T00:00:00"/>
    <s v="PAGO DIRECTO REGIMEN SUBSIDIADO NOVIEMBRE 2023"/>
    <n v="1615829"/>
    <n v="45750"/>
    <n v="0"/>
    <n v="4800060161"/>
    <d v="2023-06-14T00:00:00"/>
    <s v="PAGO DIRECTO REGIMEN SUBSIDIADO MAYO 2023"/>
    <n v="31182847"/>
    <s v="Finalizada"/>
    <d v="2023-04-13T00:00:00"/>
    <d v="2023-05-13T00:00:00"/>
    <d v="2023-05-19T00:00:00"/>
    <n v="70800"/>
    <n v="70800"/>
    <n v="45750"/>
    <n v="0"/>
    <n v="45750"/>
    <n v="0"/>
    <n v="17700"/>
    <n v="0"/>
    <n v="0"/>
    <n v="0"/>
    <m/>
    <n v="0"/>
    <n v="0"/>
    <m/>
    <m/>
    <m/>
    <n v="45750"/>
  </r>
  <r>
    <n v="891411663"/>
    <s v="ESE HOSPITAL SANTA MONICA"/>
    <s v="HSM"/>
    <n v="1273400"/>
    <s v="HSM1273400"/>
    <s v="891411663_HSM1273400"/>
    <d v="2023-04-21T00:00:00"/>
    <d v="2023-05-13T00:00:00"/>
    <n v="58700"/>
    <n v="14600"/>
    <s v="EVENTO SUBSIDIADO"/>
    <s v="DOSQUEBRADAS"/>
    <s v="Factura aceptada por la IPS"/>
    <x v="0"/>
    <n v="0"/>
    <m/>
    <m/>
    <m/>
    <n v="0"/>
    <n v="0"/>
    <n v="0"/>
    <n v="0"/>
    <m/>
    <m/>
    <m/>
    <n v="0"/>
    <n v="6100"/>
    <n v="0"/>
    <n v="4800062054"/>
    <d v="2023-12-20T00:00:00"/>
    <s v="PAGO DIRECTO REGIMEN SUBSIDIADO NOVIEMBRE 2023"/>
    <n v="1615829"/>
    <n v="38000"/>
    <n v="0"/>
    <n v="4800060161"/>
    <d v="2023-06-14T00:00:00"/>
    <s v="PAGO DIRECTO REGIMEN SUBSIDIADO MAYO 2023"/>
    <n v="31182847"/>
    <s v="Finalizada"/>
    <d v="2023-04-21T00:00:00"/>
    <d v="2023-05-13T00:00:00"/>
    <d v="2023-05-19T00:00:00"/>
    <n v="58700"/>
    <n v="58700"/>
    <n v="38000"/>
    <n v="0"/>
    <n v="38000"/>
    <n v="0"/>
    <n v="14600"/>
    <n v="0"/>
    <n v="0"/>
    <n v="0"/>
    <m/>
    <n v="0"/>
    <n v="0"/>
    <m/>
    <m/>
    <m/>
    <n v="38000"/>
  </r>
  <r>
    <n v="891411663"/>
    <s v="ESE HOSPITAL SANTA MONICA"/>
    <s v="HSM"/>
    <n v="1275061"/>
    <s v="HSM1275061"/>
    <s v="891411663_HSM1275061"/>
    <d v="2023-04-26T00:00:00"/>
    <d v="2023-05-13T00:00:00"/>
    <n v="58700"/>
    <n v="14600"/>
    <s v="EVENTO SUBSIDIADO"/>
    <s v="DOSQUEBRADAS"/>
    <s v="Factura aceptada por la IPS"/>
    <x v="0"/>
    <n v="0"/>
    <m/>
    <m/>
    <m/>
    <n v="0"/>
    <n v="0"/>
    <n v="0"/>
    <n v="0"/>
    <m/>
    <m/>
    <m/>
    <n v="0"/>
    <n v="6100"/>
    <n v="0"/>
    <n v="4800062054"/>
    <d v="2023-12-20T00:00:00"/>
    <s v="PAGO DIRECTO REGIMEN SUBSIDIADO NOVIEMBRE 2023"/>
    <n v="1615829"/>
    <n v="38000"/>
    <n v="0"/>
    <n v="4800060161"/>
    <d v="2023-06-14T00:00:00"/>
    <s v="PAGO DIRECTO REGIMEN SUBSIDIADO MAYO 2023"/>
    <n v="31182847"/>
    <s v="Finalizada"/>
    <d v="2023-04-26T00:00:00"/>
    <d v="2023-05-13T00:00:00"/>
    <d v="2023-05-19T00:00:00"/>
    <n v="58700"/>
    <n v="20700"/>
    <n v="0"/>
    <n v="0"/>
    <n v="38000"/>
    <n v="0"/>
    <n v="14600"/>
    <n v="0"/>
    <n v="0"/>
    <n v="0"/>
    <m/>
    <n v="0"/>
    <n v="0"/>
    <m/>
    <m/>
    <m/>
    <n v="0"/>
  </r>
  <r>
    <n v="891411663"/>
    <s v="ESE HOSPITAL SANTA MONICA"/>
    <s v="HSM"/>
    <n v="1275292"/>
    <s v="HSM1275292"/>
    <s v="891411663_HSM1275292"/>
    <d v="2023-04-27T00:00:00"/>
    <d v="2023-05-13T00:00:00"/>
    <n v="58700"/>
    <n v="14600"/>
    <s v="EVENTO SUBSIDIADO"/>
    <s v="DOSQUEBRADAS"/>
    <s v="Factura aceptada por la IPS"/>
    <x v="0"/>
    <n v="0"/>
    <m/>
    <m/>
    <m/>
    <n v="0"/>
    <n v="0"/>
    <n v="0"/>
    <n v="0"/>
    <m/>
    <m/>
    <m/>
    <n v="0"/>
    <n v="6100"/>
    <n v="0"/>
    <n v="4800062054"/>
    <d v="2023-12-20T00:00:00"/>
    <s v="PAGO DIRECTO REGIMEN SUBSIDIADO NOVIEMBRE 2023"/>
    <n v="1615829"/>
    <n v="38000"/>
    <n v="0"/>
    <n v="4800060161"/>
    <d v="2023-06-14T00:00:00"/>
    <s v="PAGO DIRECTO REGIMEN SUBSIDIADO MAYO 2023"/>
    <n v="31182847"/>
    <s v="Finalizada"/>
    <d v="2023-04-27T00:00:00"/>
    <d v="2023-05-13T00:00:00"/>
    <d v="2023-05-19T00:00:00"/>
    <n v="58700"/>
    <n v="58700"/>
    <n v="38000"/>
    <n v="0"/>
    <n v="38000"/>
    <n v="0"/>
    <n v="14600"/>
    <n v="0"/>
    <n v="0"/>
    <n v="0"/>
    <m/>
    <n v="0"/>
    <n v="0"/>
    <m/>
    <m/>
    <m/>
    <n v="38000"/>
  </r>
  <r>
    <n v="891411663"/>
    <s v="ESE HOSPITAL SANTA MONICA"/>
    <s v="HSM"/>
    <n v="1277000"/>
    <s v="HSM1277000"/>
    <s v="891411663_HSM1277000"/>
    <d v="2023-04-28T00:00:00"/>
    <d v="2023-05-13T00:00:00"/>
    <n v="58700"/>
    <n v="14600"/>
    <s v="EVENTO SUBSIDIADO"/>
    <s v="DOSQUEBRADAS"/>
    <s v="Factura aceptada por la IPS"/>
    <x v="0"/>
    <n v="0"/>
    <m/>
    <m/>
    <m/>
    <n v="0"/>
    <n v="0"/>
    <n v="0"/>
    <n v="0"/>
    <m/>
    <m/>
    <m/>
    <n v="0"/>
    <n v="6100"/>
    <n v="0"/>
    <n v="4800062054"/>
    <d v="2023-12-20T00:00:00"/>
    <s v="PAGO DIRECTO REGIMEN SUBSIDIADO NOVIEMBRE 2023"/>
    <n v="1615829"/>
    <n v="38000"/>
    <n v="0"/>
    <n v="4800060161"/>
    <d v="2023-06-14T00:00:00"/>
    <s v="PAGO DIRECTO REGIMEN SUBSIDIADO MAYO 2023"/>
    <n v="31182847"/>
    <s v="Finalizada"/>
    <d v="2023-04-28T00:00:00"/>
    <d v="2023-05-13T00:00:00"/>
    <d v="2023-05-19T00:00:00"/>
    <n v="58700"/>
    <n v="58700"/>
    <n v="38000"/>
    <n v="0"/>
    <n v="38000"/>
    <n v="0"/>
    <n v="14600"/>
    <n v="0"/>
    <n v="0"/>
    <n v="0"/>
    <m/>
    <n v="0"/>
    <n v="0"/>
    <m/>
    <m/>
    <m/>
    <n v="38000"/>
  </r>
  <r>
    <n v="891411663"/>
    <s v="ESE HOSPITAL SANTA MONICA"/>
    <s v="HSM"/>
    <n v="1194561"/>
    <s v="HSM1194561"/>
    <s v="891411663_HSM1194561"/>
    <d v="2022-06-10T00:00:00"/>
    <d v="2022-07-21T00:00:00"/>
    <n v="1717050"/>
    <n v="630225"/>
    <s v="EVENTO SUBSIDIADO"/>
    <s v="DOSQUEBRADAS"/>
    <s v="Factura aceptada por la IPS"/>
    <x v="0"/>
    <n v="0"/>
    <m/>
    <m/>
    <m/>
    <n v="0"/>
    <n v="0"/>
    <n v="0"/>
    <n v="0"/>
    <m/>
    <m/>
    <m/>
    <n v="0"/>
    <n v="0"/>
    <n v="0"/>
    <m/>
    <m/>
    <m/>
    <n v="0"/>
    <n v="1086825"/>
    <n v="0"/>
    <n v="4800057177"/>
    <d v="2022-09-14T00:00:00"/>
    <s v="PAGO GIRO PREV REGIMEN SUBSIDIADO AGOSTO 2022"/>
    <n v="14789240"/>
    <s v="Finalizada"/>
    <d v="2022-06-10T00:00:00"/>
    <d v="2022-07-21T00:00:00"/>
    <s v="NULL"/>
    <n v="1717050"/>
    <n v="1717050"/>
    <n v="1086825"/>
    <n v="0"/>
    <n v="1187682"/>
    <n v="0"/>
    <n v="630225"/>
    <n v="0"/>
    <n v="0"/>
    <n v="0"/>
    <m/>
    <n v="0"/>
    <n v="0"/>
    <m/>
    <m/>
    <m/>
    <n v="1086825"/>
  </r>
  <r>
    <n v="891411663"/>
    <s v="ESE HOSPITAL SANTA MONICA"/>
    <s v="HSM"/>
    <n v="1189164"/>
    <s v="HSM1189164"/>
    <s v="891411663_HSM1189164"/>
    <d v="2022-05-14T00:00:00"/>
    <d v="2022-07-21T00:00:00"/>
    <n v="300700"/>
    <n v="171175"/>
    <s v="EVENTO SUBSIDIADO"/>
    <s v="DOSQUEBRADAS"/>
    <s v="Factura aceptada por la IPS"/>
    <x v="0"/>
    <n v="0"/>
    <m/>
    <m/>
    <m/>
    <n v="0"/>
    <n v="0"/>
    <n v="0"/>
    <n v="0"/>
    <m/>
    <m/>
    <m/>
    <n v="0"/>
    <n v="0"/>
    <n v="0"/>
    <m/>
    <m/>
    <m/>
    <n v="0"/>
    <n v="129525"/>
    <n v="0"/>
    <n v="4800057177"/>
    <d v="2022-09-14T00:00:00"/>
    <s v="PAGO GIRO PREV REGIMEN SUBSIDIADO AGOSTO 2022"/>
    <n v="14789240"/>
    <s v="Finalizada"/>
    <d v="2022-05-14T00:00:00"/>
    <d v="2022-07-21T00:00:00"/>
    <s v="NULL"/>
    <n v="300700"/>
    <n v="300700"/>
    <n v="129525"/>
    <n v="0"/>
    <n v="129501"/>
    <n v="0"/>
    <n v="171175"/>
    <n v="0"/>
    <n v="0"/>
    <n v="0"/>
    <m/>
    <n v="0"/>
    <n v="0"/>
    <m/>
    <m/>
    <m/>
    <n v="129525"/>
  </r>
  <r>
    <n v="891411663"/>
    <s v="ESE HOSPITAL SANTA MONICA"/>
    <s v="HSM"/>
    <n v="1193194"/>
    <s v="HSM1193194"/>
    <s v="891411663_HSM1193194"/>
    <d v="2022-05-31T00:00:00"/>
    <d v="2022-07-21T00:00:00"/>
    <n v="619500"/>
    <n v="154999"/>
    <s v="EVENTO SUBSIDIADO"/>
    <s v="DOSQUEBRADAS"/>
    <s v="Factura aceptada por la IPS"/>
    <x v="0"/>
    <n v="0"/>
    <m/>
    <m/>
    <m/>
    <n v="0"/>
    <n v="0"/>
    <n v="0"/>
    <n v="0"/>
    <m/>
    <m/>
    <m/>
    <n v="0"/>
    <n v="0"/>
    <n v="0"/>
    <m/>
    <m/>
    <m/>
    <n v="0"/>
    <n v="464501"/>
    <n v="0"/>
    <n v="4800057177"/>
    <d v="2022-09-14T00:00:00"/>
    <s v="PAGO GIRO PREV REGIMEN SUBSIDIADO AGOSTO 2022"/>
    <n v="14789240"/>
    <s v="Finalizada"/>
    <d v="2022-05-31T00:00:00"/>
    <d v="2022-07-21T00:00:00"/>
    <s v="NULL"/>
    <n v="619500"/>
    <n v="619500"/>
    <n v="464501"/>
    <n v="0"/>
    <n v="54750"/>
    <n v="0"/>
    <n v="154999"/>
    <n v="0"/>
    <n v="0"/>
    <n v="0"/>
    <m/>
    <n v="0"/>
    <n v="0"/>
    <m/>
    <m/>
    <m/>
    <n v="464501"/>
  </r>
  <r>
    <n v="891411663"/>
    <s v="ESE HOSPITAL SANTA MONICA"/>
    <s v="HSM"/>
    <n v="1192250"/>
    <s v="HSM1192250"/>
    <s v="891411663_HSM1192250"/>
    <d v="2022-05-28T00:00:00"/>
    <d v="2022-07-21T00:00:00"/>
    <n v="421000"/>
    <n v="105253"/>
    <s v="EVENTO SUBSIDIADO"/>
    <s v="DOSQUEBRADAS"/>
    <s v="Factura aceptada por la IPS"/>
    <x v="0"/>
    <n v="0"/>
    <m/>
    <m/>
    <m/>
    <n v="0"/>
    <n v="0"/>
    <n v="0"/>
    <n v="0"/>
    <m/>
    <m/>
    <m/>
    <n v="0"/>
    <n v="0"/>
    <n v="0"/>
    <m/>
    <m/>
    <m/>
    <n v="0"/>
    <n v="315747"/>
    <n v="0"/>
    <n v="4800057177"/>
    <d v="2022-09-14T00:00:00"/>
    <s v="PAGO GIRO PREV REGIMEN SUBSIDIADO AGOSTO 2022"/>
    <n v="14789240"/>
    <s v="Finalizada"/>
    <d v="2022-05-28T00:00:00"/>
    <d v="2022-07-21T00:00:00"/>
    <s v="NULL"/>
    <n v="421000"/>
    <n v="421000"/>
    <n v="315747"/>
    <n v="0"/>
    <n v="315747"/>
    <n v="0"/>
    <n v="105253"/>
    <n v="0"/>
    <n v="0"/>
    <n v="0"/>
    <m/>
    <n v="0"/>
    <n v="0"/>
    <m/>
    <m/>
    <m/>
    <n v="315747"/>
  </r>
  <r>
    <n v="891411663"/>
    <s v="ESE HOSPITAL SANTA MONICA"/>
    <s v="HSM"/>
    <n v="1189178"/>
    <s v="HSM1189178"/>
    <s v="891411663_HSM1189178"/>
    <d v="2022-05-14T00:00:00"/>
    <d v="2022-07-21T00:00:00"/>
    <n v="257300"/>
    <n v="64325"/>
    <s v="EVENTO SUBSIDIADO"/>
    <s v="DOSQUEBRADAS"/>
    <s v="Factura aceptada por la IPS"/>
    <x v="0"/>
    <n v="0"/>
    <m/>
    <m/>
    <m/>
    <n v="0"/>
    <n v="0"/>
    <n v="0"/>
    <n v="0"/>
    <m/>
    <m/>
    <m/>
    <n v="0"/>
    <n v="0"/>
    <n v="0"/>
    <m/>
    <m/>
    <m/>
    <n v="0"/>
    <n v="192975"/>
    <n v="0"/>
    <n v="4800057177"/>
    <d v="2022-09-14T00:00:00"/>
    <s v="PAGO GIRO PREV REGIMEN SUBSIDIADO AGOSTO 2022"/>
    <n v="14789240"/>
    <s v="Finalizada"/>
    <d v="2022-05-14T00:00:00"/>
    <d v="2022-07-21T00:00:00"/>
    <s v="NULL"/>
    <n v="257300"/>
    <n v="257300"/>
    <n v="192975"/>
    <n v="0"/>
    <n v="24750"/>
    <n v="0"/>
    <n v="64325"/>
    <n v="0"/>
    <n v="0"/>
    <n v="0"/>
    <m/>
    <n v="0"/>
    <n v="0"/>
    <m/>
    <m/>
    <m/>
    <n v="192975"/>
  </r>
  <r>
    <n v="891411663"/>
    <s v="ESE HOSPITAL SANTA MONICA"/>
    <s v="HSM"/>
    <n v="1192254"/>
    <s v="HSM1192254"/>
    <s v="891411663_HSM1192254"/>
    <d v="2022-05-28T00:00:00"/>
    <d v="2022-07-21T00:00:00"/>
    <n v="223300"/>
    <n v="55799"/>
    <s v="EVENTO SUBSIDIADO"/>
    <s v="DOSQUEBRADAS"/>
    <s v="Factura aceptada por la IPS"/>
    <x v="0"/>
    <n v="0"/>
    <m/>
    <m/>
    <m/>
    <n v="0"/>
    <n v="0"/>
    <n v="0"/>
    <n v="0"/>
    <m/>
    <m/>
    <m/>
    <n v="0"/>
    <n v="0"/>
    <n v="0"/>
    <m/>
    <m/>
    <m/>
    <n v="0"/>
    <n v="167501"/>
    <n v="0"/>
    <n v="4800057177"/>
    <d v="2022-09-14T00:00:00"/>
    <s v="PAGO GIRO PREV REGIMEN SUBSIDIADO AGOSTO 2022"/>
    <n v="14789240"/>
    <s v="Finalizada"/>
    <d v="2022-05-28T00:00:00"/>
    <d v="2022-07-21T00:00:00"/>
    <s v="NULL"/>
    <n v="223300"/>
    <n v="223300"/>
    <n v="167501"/>
    <n v="0"/>
    <n v="167501"/>
    <n v="0"/>
    <n v="55799"/>
    <n v="0"/>
    <n v="0"/>
    <n v="0"/>
    <m/>
    <n v="0"/>
    <n v="0"/>
    <m/>
    <m/>
    <m/>
    <n v="167501"/>
  </r>
  <r>
    <n v="891411663"/>
    <s v="ESE HOSPITAL SANTA MONICA"/>
    <s v="HSM"/>
    <n v="1192251"/>
    <s v="HSM1192251"/>
    <s v="891411663_HSM1192251"/>
    <d v="2022-05-28T00:00:00"/>
    <d v="2022-07-21T00:00:00"/>
    <n v="223000"/>
    <n v="55499"/>
    <s v="EVENTO SUBSIDIADO"/>
    <s v="DOSQUEBRADAS"/>
    <s v="Factura aceptada por la IPS"/>
    <x v="0"/>
    <n v="0"/>
    <m/>
    <m/>
    <m/>
    <n v="0"/>
    <n v="0"/>
    <n v="0"/>
    <n v="0"/>
    <m/>
    <m/>
    <m/>
    <n v="0"/>
    <n v="0"/>
    <n v="0"/>
    <m/>
    <m/>
    <m/>
    <n v="0"/>
    <n v="167501"/>
    <n v="0"/>
    <n v="4800057177"/>
    <d v="2022-09-14T00:00:00"/>
    <s v="PAGO GIRO PREV REGIMEN SUBSIDIADO AGOSTO 2022"/>
    <n v="14789240"/>
    <s v="Finalizada"/>
    <d v="2022-05-28T00:00:00"/>
    <d v="2022-07-21T00:00:00"/>
    <s v="NULL"/>
    <n v="223000"/>
    <n v="223000"/>
    <n v="167501"/>
    <n v="0"/>
    <n v="215752"/>
    <n v="0"/>
    <n v="55499"/>
    <n v="0"/>
    <n v="0"/>
    <n v="0"/>
    <m/>
    <n v="0"/>
    <n v="0"/>
    <m/>
    <m/>
    <m/>
    <n v="167501"/>
  </r>
  <r>
    <n v="891411663"/>
    <s v="ESE HOSPITAL SANTA MONICA"/>
    <s v="HSM"/>
    <n v="1194398"/>
    <s v="HSM1194398"/>
    <s v="891411663_HSM1194398"/>
    <d v="2022-06-10T00:00:00"/>
    <d v="2022-07-21T00:00:00"/>
    <n v="196300"/>
    <n v="49050"/>
    <s v="EVENTO SUBSIDIADO"/>
    <s v="DOSQUEBRADAS"/>
    <s v="Factura aceptada por la IPS"/>
    <x v="0"/>
    <n v="0"/>
    <m/>
    <m/>
    <m/>
    <n v="0"/>
    <n v="0"/>
    <n v="0"/>
    <n v="0"/>
    <m/>
    <m/>
    <m/>
    <n v="0"/>
    <n v="0"/>
    <n v="0"/>
    <m/>
    <m/>
    <m/>
    <n v="0"/>
    <n v="147250"/>
    <n v="0"/>
    <n v="4800057177"/>
    <d v="2022-09-14T00:00:00"/>
    <s v="PAGO GIRO PREV REGIMEN SUBSIDIADO AGOSTO 2022"/>
    <n v="14789240"/>
    <s v="Finalizada"/>
    <d v="2022-06-10T00:00:00"/>
    <d v="2022-07-21T00:00:00"/>
    <s v="NULL"/>
    <n v="196300"/>
    <n v="196300"/>
    <n v="147250"/>
    <n v="0"/>
    <n v="101501"/>
    <n v="0"/>
    <n v="49050"/>
    <n v="0"/>
    <n v="0"/>
    <n v="0"/>
    <m/>
    <n v="0"/>
    <n v="0"/>
    <m/>
    <m/>
    <m/>
    <n v="147250"/>
  </r>
  <r>
    <n v="891411663"/>
    <s v="ESE HOSPITAL SANTA MONICA"/>
    <s v="HSM"/>
    <n v="1189166"/>
    <s v="HSM1189166"/>
    <s v="891411663_HSM1189166"/>
    <d v="2022-05-14T00:00:00"/>
    <d v="2022-07-21T00:00:00"/>
    <n v="72700"/>
    <n v="47950"/>
    <s v="EVENTO SUBSIDIADO"/>
    <s v="DOSQUEBRADAS"/>
    <s v="Factura aceptada por la IPS"/>
    <x v="0"/>
    <n v="0"/>
    <m/>
    <m/>
    <m/>
    <n v="0"/>
    <n v="0"/>
    <n v="0"/>
    <n v="0"/>
    <m/>
    <m/>
    <m/>
    <n v="0"/>
    <n v="0"/>
    <n v="0"/>
    <m/>
    <m/>
    <m/>
    <n v="0"/>
    <n v="24750"/>
    <n v="0"/>
    <n v="4800057177"/>
    <d v="2022-09-14T00:00:00"/>
    <s v="PAGO GIRO PREV REGIMEN SUBSIDIADO AGOSTO 2022"/>
    <n v="14789240"/>
    <s v="Finalizada"/>
    <d v="2022-05-14T00:00:00"/>
    <d v="2022-07-21T00:00:00"/>
    <s v="NULL"/>
    <n v="72700"/>
    <n v="72700"/>
    <n v="24750"/>
    <n v="0"/>
    <n v="24750"/>
    <n v="0"/>
    <n v="47950"/>
    <n v="0"/>
    <n v="0"/>
    <n v="0"/>
    <m/>
    <n v="0"/>
    <n v="0"/>
    <m/>
    <m/>
    <m/>
    <n v="24750"/>
  </r>
  <r>
    <n v="891411663"/>
    <s v="ESE HOSPITAL SANTA MONICA"/>
    <s v="HSM"/>
    <n v="1187938"/>
    <s v="HSM1187938"/>
    <s v="891411663_HSM1187938"/>
    <d v="2022-05-07T00:00:00"/>
    <d v="2022-07-21T00:00:00"/>
    <n v="186300"/>
    <n v="46575"/>
    <s v="EVENTO SUBSIDIADO"/>
    <s v="DOSQUEBRADAS"/>
    <s v="Factura aceptada por la IPS"/>
    <x v="0"/>
    <n v="0"/>
    <m/>
    <m/>
    <m/>
    <n v="0"/>
    <n v="0"/>
    <n v="0"/>
    <n v="0"/>
    <m/>
    <m/>
    <m/>
    <n v="0"/>
    <n v="0"/>
    <n v="0"/>
    <m/>
    <m/>
    <m/>
    <n v="0"/>
    <n v="139725"/>
    <n v="0"/>
    <n v="4800057177"/>
    <d v="2022-09-14T00:00:00"/>
    <s v="PAGO GIRO PREV REGIMEN SUBSIDIADO AGOSTO 2022"/>
    <n v="14789240"/>
    <s v="Finalizada"/>
    <d v="2022-05-07T00:00:00"/>
    <d v="2022-07-21T00:00:00"/>
    <s v="NULL"/>
    <n v="186300"/>
    <n v="186300"/>
    <n v="139725"/>
    <n v="0"/>
    <n v="215752"/>
    <n v="0"/>
    <n v="46575"/>
    <n v="0"/>
    <n v="0"/>
    <n v="0"/>
    <m/>
    <n v="0"/>
    <n v="0"/>
    <m/>
    <m/>
    <m/>
    <n v="139725"/>
  </r>
  <r>
    <n v="891411663"/>
    <s v="ESE HOSPITAL SANTA MONICA"/>
    <s v="HSM"/>
    <n v="1191367"/>
    <s v="HSM1191367"/>
    <s v="891411663_HSM1191367"/>
    <d v="2022-05-24T00:00:00"/>
    <d v="2022-07-21T00:00:00"/>
    <n v="151400"/>
    <n v="45650"/>
    <s v="EVENTO SUBSIDIADO"/>
    <s v="DOSQUEBRADAS"/>
    <s v="Factura aceptada por la IPS"/>
    <x v="0"/>
    <n v="0"/>
    <m/>
    <m/>
    <m/>
    <n v="0"/>
    <n v="0"/>
    <n v="0"/>
    <n v="0"/>
    <m/>
    <m/>
    <m/>
    <n v="0"/>
    <n v="0"/>
    <n v="0"/>
    <m/>
    <m/>
    <m/>
    <n v="0"/>
    <n v="105750"/>
    <n v="0"/>
    <n v="4800057177"/>
    <d v="2022-09-14T00:00:00"/>
    <s v="PAGO GIRO PREV REGIMEN SUBSIDIADO AGOSTO 2022"/>
    <n v="14789240"/>
    <s v="Finalizada"/>
    <d v="2022-05-24T00:00:00"/>
    <d v="2022-07-21T00:00:00"/>
    <s v="NULL"/>
    <n v="151400"/>
    <n v="151400"/>
    <n v="105750"/>
    <n v="0"/>
    <n v="12000"/>
    <n v="0"/>
    <n v="45650"/>
    <n v="0"/>
    <n v="0"/>
    <n v="0"/>
    <m/>
    <n v="0"/>
    <n v="0"/>
    <m/>
    <m/>
    <m/>
    <n v="105750"/>
  </r>
  <r>
    <n v="891411663"/>
    <s v="ESE HOSPITAL SANTA MONICA"/>
    <s v="HSM"/>
    <n v="1189153"/>
    <s v="HSM1189153"/>
    <s v="891411663_HSM1189153"/>
    <d v="2022-05-14T00:00:00"/>
    <d v="2022-07-21T00:00:00"/>
    <n v="172700"/>
    <n v="43199"/>
    <s v="EVENTO SUBSIDIADO"/>
    <s v="DOSQUEBRADAS"/>
    <s v="Factura aceptada por la IPS"/>
    <x v="0"/>
    <n v="0"/>
    <m/>
    <m/>
    <m/>
    <n v="0"/>
    <n v="0"/>
    <n v="0"/>
    <n v="0"/>
    <m/>
    <m/>
    <m/>
    <n v="0"/>
    <n v="0"/>
    <n v="0"/>
    <m/>
    <m/>
    <m/>
    <n v="0"/>
    <n v="129501"/>
    <n v="0"/>
    <n v="4800057177"/>
    <d v="2022-09-14T00:00:00"/>
    <s v="PAGO GIRO PREV REGIMEN SUBSIDIADO AGOSTO 2022"/>
    <n v="14789240"/>
    <s v="Finalizada"/>
    <d v="2022-05-14T00:00:00"/>
    <d v="2022-07-21T00:00:00"/>
    <s v="NULL"/>
    <n v="172700"/>
    <n v="172700"/>
    <n v="129501"/>
    <n v="0"/>
    <n v="129501"/>
    <n v="0"/>
    <n v="43199"/>
    <n v="0"/>
    <n v="0"/>
    <n v="0"/>
    <m/>
    <n v="0"/>
    <n v="0"/>
    <m/>
    <m/>
    <m/>
    <n v="129501"/>
  </r>
  <r>
    <n v="891411663"/>
    <s v="ESE HOSPITAL SANTA MONICA"/>
    <s v="HSM"/>
    <n v="1192281"/>
    <s v="HSM1192281"/>
    <s v="891411663_HSM1192281"/>
    <d v="2022-05-28T00:00:00"/>
    <d v="2022-07-21T00:00:00"/>
    <n v="169700"/>
    <n v="42425"/>
    <s v="EVENTO SUBSIDIADO"/>
    <s v="DOSQUEBRADAS"/>
    <s v="Factura aceptada por la IPS"/>
    <x v="0"/>
    <n v="0"/>
    <m/>
    <m/>
    <m/>
    <n v="0"/>
    <n v="0"/>
    <n v="0"/>
    <n v="0"/>
    <m/>
    <m/>
    <m/>
    <n v="0"/>
    <n v="0"/>
    <n v="0"/>
    <m/>
    <m/>
    <m/>
    <n v="0"/>
    <n v="127275"/>
    <n v="0"/>
    <n v="4800057177"/>
    <d v="2022-09-14T00:00:00"/>
    <s v="PAGO GIRO PREV REGIMEN SUBSIDIADO AGOSTO 2022"/>
    <n v="14789240"/>
    <s v="Finalizada"/>
    <d v="2022-05-28T00:00:00"/>
    <d v="2022-07-21T00:00:00"/>
    <s v="NULL"/>
    <n v="169700"/>
    <n v="169700"/>
    <n v="127275"/>
    <n v="0"/>
    <n v="315750"/>
    <n v="0"/>
    <n v="42425"/>
    <n v="0"/>
    <n v="0"/>
    <n v="0"/>
    <m/>
    <n v="0"/>
    <n v="0"/>
    <m/>
    <m/>
    <m/>
    <n v="127275"/>
  </r>
  <r>
    <n v="891411663"/>
    <s v="ESE HOSPITAL SANTA MONICA"/>
    <s v="HSM"/>
    <n v="1189180"/>
    <s v="HSM1189180"/>
    <s v="891411663_HSM1189180"/>
    <d v="2022-05-14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5-14T00:00:00"/>
    <d v="2022-07-21T00:00:00"/>
    <s v="NULL"/>
    <n v="157000"/>
    <n v="157000"/>
    <n v="117750"/>
    <n v="0"/>
    <n v="117750"/>
    <n v="0"/>
    <n v="39250"/>
    <n v="0"/>
    <n v="0"/>
    <n v="0"/>
    <m/>
    <n v="0"/>
    <n v="0"/>
    <m/>
    <m/>
    <m/>
    <n v="117750"/>
  </r>
  <r>
    <n v="891411663"/>
    <s v="ESE HOSPITAL SANTA MONICA"/>
    <s v="HSM"/>
    <n v="1191539"/>
    <s v="HSM1191539"/>
    <s v="891411663_HSM1191539"/>
    <d v="2022-05-25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5-25T00:00:00"/>
    <d v="2022-07-21T00:00:00"/>
    <s v="NULL"/>
    <n v="157000"/>
    <n v="157000"/>
    <n v="117750"/>
    <n v="0"/>
    <n v="117750"/>
    <n v="0"/>
    <n v="39250"/>
    <n v="0"/>
    <n v="0"/>
    <n v="0"/>
    <m/>
    <n v="0"/>
    <n v="0"/>
    <m/>
    <m/>
    <m/>
    <n v="117750"/>
  </r>
  <r>
    <n v="891411663"/>
    <s v="ESE HOSPITAL SANTA MONICA"/>
    <s v="HSM"/>
    <n v="1192800"/>
    <s v="HSM1192800"/>
    <s v="891411663_HSM1192800"/>
    <d v="2022-05-31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5-31T00:00:00"/>
    <d v="2022-07-21T00:00:00"/>
    <s v="NULL"/>
    <n v="157000"/>
    <n v="157000"/>
    <n v="117750"/>
    <n v="0"/>
    <n v="117750"/>
    <n v="0"/>
    <n v="39250"/>
    <n v="0"/>
    <n v="0"/>
    <n v="0"/>
    <m/>
    <n v="0"/>
    <n v="0"/>
    <m/>
    <m/>
    <m/>
    <n v="117750"/>
  </r>
  <r>
    <n v="891411663"/>
    <s v="ESE HOSPITAL SANTA MONICA"/>
    <s v="HSM"/>
    <n v="1192816"/>
    <s v="HSM1192816"/>
    <s v="891411663_HSM1192816"/>
    <d v="2022-05-31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5-31T00:00:00"/>
    <d v="2022-07-21T00:00:00"/>
    <s v="NULL"/>
    <n v="157000"/>
    <n v="157000"/>
    <n v="117750"/>
    <n v="0"/>
    <n v="117750"/>
    <n v="0"/>
    <n v="39250"/>
    <n v="0"/>
    <n v="0"/>
    <n v="0"/>
    <m/>
    <n v="0"/>
    <n v="0"/>
    <m/>
    <m/>
    <m/>
    <n v="117750"/>
  </r>
  <r>
    <n v="891411663"/>
    <s v="ESE HOSPITAL SANTA MONICA"/>
    <s v="HSM"/>
    <n v="1194386"/>
    <s v="HSM1194386"/>
    <s v="891411663_HSM1194386"/>
    <d v="2022-06-09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6-09T00:00:00"/>
    <d v="2022-07-21T00:00:00"/>
    <s v="NULL"/>
    <n v="157000"/>
    <n v="157000"/>
    <n v="117750"/>
    <n v="0"/>
    <n v="117750"/>
    <n v="0"/>
    <n v="39250"/>
    <n v="0"/>
    <n v="0"/>
    <n v="0"/>
    <m/>
    <n v="0"/>
    <n v="0"/>
    <m/>
    <m/>
    <m/>
    <n v="117750"/>
  </r>
  <r>
    <n v="891411663"/>
    <s v="ESE HOSPITAL SANTA MONICA"/>
    <s v="HSM"/>
    <n v="1194395"/>
    <s v="HSM1194395"/>
    <s v="891411663_HSM1194395"/>
    <d v="2022-06-09T00:00:00"/>
    <d v="2022-07-21T00:00:00"/>
    <n v="157000"/>
    <n v="39250"/>
    <s v="EVENTO SUBSIDIADO"/>
    <s v="DOSQUEBRADAS"/>
    <s v="Factura aceptada por la IPS"/>
    <x v="0"/>
    <n v="0"/>
    <m/>
    <m/>
    <m/>
    <n v="0"/>
    <n v="0"/>
    <n v="0"/>
    <n v="0"/>
    <m/>
    <m/>
    <m/>
    <n v="0"/>
    <n v="0"/>
    <n v="0"/>
    <m/>
    <m/>
    <m/>
    <n v="0"/>
    <n v="117750"/>
    <n v="0"/>
    <n v="4800057177"/>
    <d v="2022-09-14T00:00:00"/>
    <s v="PAGO GIRO PREV REGIMEN SUBSIDIADO AGOSTO 2022"/>
    <n v="14789240"/>
    <s v="Finalizada"/>
    <d v="2022-06-09T00:00:00"/>
    <d v="2022-07-21T00:00:00"/>
    <s v="NULL"/>
    <n v="157000"/>
    <n v="157000"/>
    <n v="117750"/>
    <n v="0"/>
    <n v="117750"/>
    <n v="0"/>
    <n v="39250"/>
    <n v="0"/>
    <n v="0"/>
    <n v="0"/>
    <m/>
    <n v="0"/>
    <n v="0"/>
    <m/>
    <m/>
    <m/>
    <n v="117750"/>
  </r>
  <r>
    <n v="891411663"/>
    <s v="ESE HOSPITAL SANTA MONICA"/>
    <s v="HSM"/>
    <n v="1192792"/>
    <s v="HSM1192792"/>
    <s v="891411663_HSM1192792"/>
    <d v="2022-05-31T00:00:00"/>
    <d v="2022-07-21T00:00:00"/>
    <n v="154400"/>
    <n v="38649"/>
    <s v="EVENTO SUBSIDIADO"/>
    <s v="DOSQUEBRADAS"/>
    <s v="Factura aceptada por la IPS"/>
    <x v="0"/>
    <n v="0"/>
    <m/>
    <m/>
    <m/>
    <n v="0"/>
    <n v="0"/>
    <n v="0"/>
    <n v="0"/>
    <m/>
    <m/>
    <m/>
    <n v="0"/>
    <n v="0"/>
    <n v="0"/>
    <m/>
    <m/>
    <m/>
    <n v="0"/>
    <n v="115751"/>
    <n v="0"/>
    <n v="4800057177"/>
    <d v="2022-09-14T00:00:00"/>
    <s v="PAGO GIRO PREV REGIMEN SUBSIDIADO AGOSTO 2022"/>
    <n v="14789240"/>
    <s v="Finalizada"/>
    <d v="2022-05-31T00:00:00"/>
    <d v="2022-07-21T00:00:00"/>
    <s v="NULL"/>
    <n v="154400"/>
    <n v="154400"/>
    <n v="115751"/>
    <n v="0"/>
    <n v="215752"/>
    <n v="0"/>
    <n v="38649"/>
    <n v="0"/>
    <n v="0"/>
    <n v="0"/>
    <m/>
    <n v="0"/>
    <n v="0"/>
    <m/>
    <m/>
    <m/>
    <n v="115751"/>
  </r>
  <r>
    <n v="891411663"/>
    <s v="ESE HOSPITAL SANTA MONICA"/>
    <s v="HSM"/>
    <n v="1192795"/>
    <s v="HSM1192795"/>
    <s v="891411663_HSM1192795"/>
    <d v="2022-05-31T00:00:00"/>
    <d v="2022-07-21T00:00:00"/>
    <n v="137700"/>
    <n v="34450"/>
    <s v="EVENTO SUBSIDIADO"/>
    <s v="DOSQUEBRADAS"/>
    <s v="Factura aceptada por la IPS"/>
    <x v="0"/>
    <n v="0"/>
    <m/>
    <m/>
    <m/>
    <n v="0"/>
    <n v="0"/>
    <n v="0"/>
    <n v="0"/>
    <m/>
    <m/>
    <m/>
    <n v="0"/>
    <n v="0"/>
    <n v="0"/>
    <m/>
    <m/>
    <m/>
    <n v="0"/>
    <n v="103250"/>
    <n v="0"/>
    <n v="4800057177"/>
    <d v="2022-09-14T00:00:00"/>
    <s v="PAGO GIRO PREV REGIMEN SUBSIDIADO AGOSTO 2022"/>
    <n v="14789240"/>
    <s v="Finalizada"/>
    <d v="2022-05-31T00:00:00"/>
    <d v="2022-07-21T00:00:00"/>
    <s v="NULL"/>
    <n v="137700"/>
    <n v="137700"/>
    <n v="103250"/>
    <n v="0"/>
    <n v="103250"/>
    <n v="0"/>
    <n v="34450"/>
    <n v="0"/>
    <n v="0"/>
    <n v="0"/>
    <m/>
    <n v="0"/>
    <n v="0"/>
    <m/>
    <m/>
    <m/>
    <n v="103250"/>
  </r>
  <r>
    <n v="891411663"/>
    <s v="ESE HOSPITAL SANTA MONICA"/>
    <s v="HSM"/>
    <n v="1189442"/>
    <s v="HSM1189442"/>
    <s v="891411663_HSM1189442"/>
    <d v="2022-05-16T00:00:00"/>
    <d v="2022-07-21T00:00:00"/>
    <n v="57700"/>
    <n v="34390"/>
    <s v="EVENTO SUBSIDIADO"/>
    <s v="DOSQUEBRADAS"/>
    <s v="Factura aceptada por la IPS"/>
    <x v="0"/>
    <n v="0"/>
    <m/>
    <m/>
    <m/>
    <n v="0"/>
    <n v="0"/>
    <n v="0"/>
    <n v="0"/>
    <m/>
    <m/>
    <m/>
    <n v="0"/>
    <n v="0"/>
    <n v="0"/>
    <m/>
    <m/>
    <m/>
    <n v="0"/>
    <n v="23310"/>
    <n v="0"/>
    <n v="4800057177"/>
    <d v="2022-09-14T00:00:00"/>
    <s v="PAGO GIRO PREV REGIMEN SUBSIDIADO AGOSTO 2022"/>
    <n v="14789240"/>
    <s v="Finalizada"/>
    <d v="2022-05-16T00:00:00"/>
    <d v="2022-07-21T00:00:00"/>
    <s v="NULL"/>
    <n v="57700"/>
    <n v="57700"/>
    <n v="23310"/>
    <n v="0"/>
    <n v="23130"/>
    <n v="0"/>
    <n v="34390"/>
    <n v="0"/>
    <n v="0"/>
    <n v="0"/>
    <m/>
    <n v="0"/>
    <n v="0"/>
    <m/>
    <m/>
    <m/>
    <n v="23310"/>
  </r>
  <r>
    <n v="891411663"/>
    <s v="ESE HOSPITAL SANTA MONICA"/>
    <s v="HSM"/>
    <n v="1185735"/>
    <s v="HSM1185735"/>
    <s v="891411663_HSM1185735"/>
    <d v="2022-04-30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4-30T00:00:00"/>
    <d v="2022-07-21T00:00:00"/>
    <s v="NULL"/>
    <n v="137000"/>
    <n v="137000"/>
    <n v="102750"/>
    <n v="0"/>
    <n v="102750"/>
    <n v="0"/>
    <n v="34250"/>
    <n v="0"/>
    <n v="0"/>
    <n v="0"/>
    <m/>
    <n v="0"/>
    <n v="0"/>
    <m/>
    <m/>
    <m/>
    <n v="102750"/>
  </r>
  <r>
    <n v="891411663"/>
    <s v="ESE HOSPITAL SANTA MONICA"/>
    <s v="HSM"/>
    <n v="1189177"/>
    <s v="HSM1189177"/>
    <s v="891411663_HSM1189177"/>
    <d v="2022-05-14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5-14T00:00:00"/>
    <d v="2022-07-21T00:00:00"/>
    <s v="NULL"/>
    <n v="137000"/>
    <n v="137000"/>
    <n v="102750"/>
    <n v="0"/>
    <n v="102750"/>
    <n v="0"/>
    <n v="34250"/>
    <n v="0"/>
    <n v="0"/>
    <n v="0"/>
    <m/>
    <n v="0"/>
    <n v="0"/>
    <m/>
    <m/>
    <m/>
    <n v="102750"/>
  </r>
  <r>
    <n v="891411663"/>
    <s v="ESE HOSPITAL SANTA MONICA"/>
    <s v="HSM"/>
    <n v="1191519"/>
    <s v="HSM1191519"/>
    <s v="891411663_HSM1191519"/>
    <d v="2022-05-25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5-25T00:00:00"/>
    <d v="2022-07-21T00:00:00"/>
    <s v="NULL"/>
    <n v="137000"/>
    <n v="137000"/>
    <n v="102750"/>
    <n v="0"/>
    <n v="102750"/>
    <n v="0"/>
    <n v="34250"/>
    <n v="0"/>
    <n v="0"/>
    <n v="0"/>
    <m/>
    <n v="0"/>
    <n v="0"/>
    <m/>
    <m/>
    <m/>
    <n v="102750"/>
  </r>
  <r>
    <n v="891411663"/>
    <s v="ESE HOSPITAL SANTA MONICA"/>
    <s v="HSM"/>
    <n v="1191950"/>
    <s v="HSM1191950"/>
    <s v="891411663_HSM1191950"/>
    <d v="2022-05-26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5-26T00:00:00"/>
    <d v="2022-07-21T00:00:00"/>
    <s v="NULL"/>
    <n v="137000"/>
    <n v="137000"/>
    <n v="102750"/>
    <n v="0"/>
    <n v="102750"/>
    <n v="0"/>
    <n v="34250"/>
    <n v="0"/>
    <n v="0"/>
    <n v="0"/>
    <m/>
    <n v="0"/>
    <n v="0"/>
    <m/>
    <m/>
    <m/>
    <n v="102750"/>
  </r>
  <r>
    <n v="891411663"/>
    <s v="ESE HOSPITAL SANTA MONICA"/>
    <s v="HSM"/>
    <n v="1192285"/>
    <s v="HSM1192285"/>
    <s v="891411663_HSM1192285"/>
    <d v="2022-05-28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5-28T00:00:00"/>
    <d v="2022-07-21T00:00:00"/>
    <s v="NULL"/>
    <n v="137000"/>
    <n v="137000"/>
    <n v="102750"/>
    <n v="0"/>
    <n v="102750"/>
    <n v="0"/>
    <n v="34250"/>
    <n v="0"/>
    <n v="0"/>
    <n v="0"/>
    <m/>
    <n v="0"/>
    <n v="0"/>
    <m/>
    <m/>
    <m/>
    <n v="102750"/>
  </r>
  <r>
    <n v="891411663"/>
    <s v="ESE HOSPITAL SANTA MONICA"/>
    <s v="HSM"/>
    <n v="1192789"/>
    <s v="HSM1192789"/>
    <s v="891411663_HSM1192789"/>
    <d v="2022-05-31T00:00:00"/>
    <d v="2022-07-21T00:00:00"/>
    <n v="137000"/>
    <n v="34250"/>
    <s v="EVENTO SUBSIDIADO"/>
    <s v="DOSQUEBRADAS"/>
    <s v="Factura aceptada por la IPS"/>
    <x v="0"/>
    <n v="0"/>
    <m/>
    <m/>
    <m/>
    <n v="0"/>
    <n v="0"/>
    <n v="0"/>
    <n v="0"/>
    <m/>
    <m/>
    <m/>
    <n v="0"/>
    <n v="0"/>
    <n v="0"/>
    <m/>
    <m/>
    <m/>
    <n v="0"/>
    <n v="102750"/>
    <n v="0"/>
    <n v="4800057177"/>
    <d v="2022-09-14T00:00:00"/>
    <s v="PAGO GIRO PREV REGIMEN SUBSIDIADO AGOSTO 2022"/>
    <n v="14789240"/>
    <s v="Finalizada"/>
    <d v="2022-05-31T00:00:00"/>
    <d v="2022-07-21T00:00:00"/>
    <s v="NULL"/>
    <n v="137000"/>
    <n v="137000"/>
    <n v="102750"/>
    <n v="0"/>
    <n v="102750"/>
    <n v="0"/>
    <n v="34250"/>
    <n v="0"/>
    <n v="0"/>
    <n v="0"/>
    <m/>
    <n v="0"/>
    <n v="0"/>
    <m/>
    <m/>
    <m/>
    <n v="102750"/>
  </r>
  <r>
    <n v="891411663"/>
    <s v="ESE HOSPITAL SANTA MONICA"/>
    <s v="HSM"/>
    <n v="1192802"/>
    <s v="HSM1192802"/>
    <s v="891411663_HSM1192802"/>
    <d v="2022-05-31T00:00:00"/>
    <d v="2022-07-21T00:00:00"/>
    <n v="135300"/>
    <n v="33799"/>
    <s v="EVENTO SUBSIDIADO"/>
    <s v="DOSQUEBRADAS"/>
    <s v="Factura aceptada por la IPS"/>
    <x v="0"/>
    <n v="0"/>
    <m/>
    <m/>
    <m/>
    <n v="0"/>
    <n v="0"/>
    <n v="0"/>
    <n v="0"/>
    <m/>
    <m/>
    <m/>
    <n v="0"/>
    <n v="0"/>
    <n v="0"/>
    <m/>
    <m/>
    <m/>
    <n v="0"/>
    <n v="101501"/>
    <n v="0"/>
    <n v="4800057177"/>
    <d v="2022-09-14T00:00:00"/>
    <s v="PAGO GIRO PREV REGIMEN SUBSIDIADO AGOSTO 2022"/>
    <n v="14789240"/>
    <s v="Finalizada"/>
    <d v="2022-05-31T00:00:00"/>
    <d v="2022-07-21T00:00:00"/>
    <s v="NULL"/>
    <n v="135300"/>
    <n v="135300"/>
    <n v="101501"/>
    <n v="0"/>
    <n v="101501"/>
    <n v="0"/>
    <n v="33799"/>
    <n v="0"/>
    <n v="0"/>
    <n v="0"/>
    <m/>
    <n v="0"/>
    <n v="0"/>
    <m/>
    <m/>
    <m/>
    <n v="101501"/>
  </r>
  <r>
    <n v="891411663"/>
    <s v="ESE HOSPITAL SANTA MONICA"/>
    <s v="HSM"/>
    <n v="1189182"/>
    <s v="HSM1189182"/>
    <s v="891411663_HSM1189182"/>
    <d v="2022-05-14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14T00:00:00"/>
    <d v="2022-07-21T00:00:00"/>
    <s v="NULL"/>
    <n v="133300"/>
    <n v="133300"/>
    <n v="100000"/>
    <n v="0"/>
    <n v="100000"/>
    <n v="0"/>
    <n v="33300"/>
    <n v="0"/>
    <n v="0"/>
    <n v="0"/>
    <m/>
    <n v="0"/>
    <n v="0"/>
    <m/>
    <m/>
    <m/>
    <n v="100000"/>
  </r>
  <r>
    <n v="891411663"/>
    <s v="ESE HOSPITAL SANTA MONICA"/>
    <s v="HSM"/>
    <n v="1191358"/>
    <s v="HSM1191358"/>
    <s v="891411663_HSM1191358"/>
    <d v="2022-05-24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24T00:00:00"/>
    <d v="2022-07-21T00:00:00"/>
    <s v="NULL"/>
    <n v="133300"/>
    <n v="133300"/>
    <n v="100000"/>
    <n v="0"/>
    <n v="100000"/>
    <n v="0"/>
    <n v="33300"/>
    <n v="0"/>
    <n v="0"/>
    <n v="0"/>
    <m/>
    <n v="0"/>
    <n v="0"/>
    <m/>
    <m/>
    <m/>
    <n v="100000"/>
  </r>
  <r>
    <n v="891411663"/>
    <s v="ESE HOSPITAL SANTA MONICA"/>
    <s v="HSM"/>
    <n v="1191365"/>
    <s v="HSM1191365"/>
    <s v="891411663_HSM1191365"/>
    <d v="2022-05-24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24T00:00:00"/>
    <d v="2022-07-21T00:00:00"/>
    <s v="NULL"/>
    <n v="133300"/>
    <n v="133300"/>
    <n v="100000"/>
    <n v="0"/>
    <n v="100000"/>
    <n v="0"/>
    <n v="33300"/>
    <n v="0"/>
    <n v="0"/>
    <n v="0"/>
    <m/>
    <n v="0"/>
    <n v="0"/>
    <m/>
    <m/>
    <m/>
    <n v="100000"/>
  </r>
  <r>
    <n v="891411663"/>
    <s v="ESE HOSPITAL SANTA MONICA"/>
    <s v="HSM"/>
    <n v="1191375"/>
    <s v="HSM1191375"/>
    <s v="891411663_HSM1191375"/>
    <d v="2022-05-24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24T00:00:00"/>
    <d v="2022-07-21T00:00:00"/>
    <s v="NULL"/>
    <n v="133300"/>
    <n v="133300"/>
    <n v="100000"/>
    <n v="0"/>
    <n v="100000"/>
    <n v="0"/>
    <n v="33300"/>
    <n v="0"/>
    <n v="0"/>
    <n v="0"/>
    <m/>
    <n v="0"/>
    <n v="0"/>
    <m/>
    <m/>
    <m/>
    <n v="100000"/>
  </r>
  <r>
    <n v="891411663"/>
    <s v="ESE HOSPITAL SANTA MONICA"/>
    <s v="HSM"/>
    <n v="1191517"/>
    <s v="HSM1191517"/>
    <s v="891411663_HSM1191517"/>
    <d v="2022-05-25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25T00:00:00"/>
    <d v="2022-07-21T00:00:00"/>
    <s v="NULL"/>
    <n v="133300"/>
    <n v="133300"/>
    <n v="100000"/>
    <n v="0"/>
    <n v="100000"/>
    <n v="0"/>
    <n v="33300"/>
    <n v="0"/>
    <n v="0"/>
    <n v="0"/>
    <m/>
    <n v="0"/>
    <n v="0"/>
    <m/>
    <m/>
    <m/>
    <n v="100000"/>
  </r>
  <r>
    <n v="891411663"/>
    <s v="ESE HOSPITAL SANTA MONICA"/>
    <s v="HSM"/>
    <n v="1191936"/>
    <s v="HSM1191936"/>
    <s v="891411663_HSM1191936"/>
    <d v="2022-05-26T00:00:00"/>
    <d v="2022-07-21T00:00:00"/>
    <n v="133300"/>
    <n v="33300"/>
    <s v="EVENTO SUBSIDIADO"/>
    <s v="DOSQUEBRADAS"/>
    <s v="Factura aceptada por la IPS"/>
    <x v="0"/>
    <n v="0"/>
    <m/>
    <m/>
    <m/>
    <n v="0"/>
    <n v="0"/>
    <n v="0"/>
    <n v="0"/>
    <m/>
    <m/>
    <m/>
    <n v="0"/>
    <n v="0"/>
    <n v="0"/>
    <m/>
    <m/>
    <m/>
    <n v="0"/>
    <n v="100000"/>
    <n v="0"/>
    <n v="4800057177"/>
    <d v="2022-09-14T00:00:00"/>
    <s v="PAGO GIRO PREV REGIMEN SUBSIDIADO AGOSTO 2022"/>
    <n v="14789240"/>
    <s v="Finalizada"/>
    <d v="2022-05-26T00:00:00"/>
    <d v="2022-07-21T00:00:00"/>
    <s v="NULL"/>
    <n v="133300"/>
    <n v="133300"/>
    <n v="100000"/>
    <n v="0"/>
    <n v="100000"/>
    <n v="0"/>
    <n v="33300"/>
    <n v="0"/>
    <n v="0"/>
    <n v="0"/>
    <m/>
    <n v="0"/>
    <n v="0"/>
    <m/>
    <m/>
    <m/>
    <n v="100000"/>
  </r>
  <r>
    <n v="891411663"/>
    <s v="ESE HOSPITAL SANTA MONICA"/>
    <s v="HSM"/>
    <n v="1189186"/>
    <s v="HSM1189186"/>
    <s v="891411663_HSM1189186"/>
    <d v="2022-05-14T00:00:00"/>
    <d v="2022-07-21T00:00:00"/>
    <n v="74600"/>
    <n v="32350"/>
    <s v="EVENTO SUBSIDIADO"/>
    <s v="DOSQUEBRADAS"/>
    <s v="Factura aceptada por la IPS"/>
    <x v="0"/>
    <n v="0"/>
    <m/>
    <m/>
    <m/>
    <n v="0"/>
    <n v="0"/>
    <n v="0"/>
    <n v="0"/>
    <m/>
    <m/>
    <m/>
    <n v="0"/>
    <n v="0"/>
    <n v="0"/>
    <m/>
    <m/>
    <m/>
    <n v="0"/>
    <n v="42250"/>
    <n v="0"/>
    <n v="4800057177"/>
    <d v="2022-09-14T00:00:00"/>
    <s v="PAGO GIRO PREV REGIMEN SUBSIDIADO AGOSTO 2022"/>
    <n v="14789240"/>
    <s v="Finalizada"/>
    <d v="2022-05-14T00:00:00"/>
    <d v="2022-07-21T00:00:00"/>
    <s v="NULL"/>
    <n v="74600"/>
    <n v="74600"/>
    <n v="42250"/>
    <n v="0"/>
    <n v="42250"/>
    <n v="0"/>
    <n v="32350"/>
    <n v="0"/>
    <n v="0"/>
    <n v="0"/>
    <m/>
    <n v="0"/>
    <n v="0"/>
    <m/>
    <m/>
    <m/>
    <n v="42250"/>
  </r>
  <r>
    <n v="891411663"/>
    <s v="ESE HOSPITAL SANTA MONICA"/>
    <s v="HSM"/>
    <n v="1191347"/>
    <s v="HSM1191347"/>
    <s v="891411663_HSM1191347"/>
    <d v="2022-05-24T00:00:00"/>
    <d v="2022-07-21T00:00:00"/>
    <n v="129000"/>
    <n v="32250"/>
    <s v="EVENTO SUBSIDIADO"/>
    <s v="DOSQUEBRADAS"/>
    <s v="Factura aceptada por la IPS"/>
    <x v="0"/>
    <n v="0"/>
    <m/>
    <m/>
    <m/>
    <n v="0"/>
    <n v="0"/>
    <n v="0"/>
    <n v="0"/>
    <m/>
    <m/>
    <m/>
    <n v="0"/>
    <n v="0"/>
    <n v="0"/>
    <m/>
    <m/>
    <m/>
    <n v="0"/>
    <n v="96750"/>
    <n v="0"/>
    <n v="4800057177"/>
    <d v="2022-09-14T00:00:00"/>
    <s v="PAGO GIRO PREV REGIMEN SUBSIDIADO AGOSTO 2022"/>
    <n v="14789240"/>
    <s v="Finalizada"/>
    <d v="2022-05-24T00:00:00"/>
    <d v="2022-07-21T00:00:00"/>
    <s v="NULL"/>
    <n v="129000"/>
    <n v="129000"/>
    <n v="96750"/>
    <n v="0"/>
    <n v="54500"/>
    <n v="0"/>
    <n v="32250"/>
    <n v="0"/>
    <n v="0"/>
    <n v="0"/>
    <m/>
    <n v="0"/>
    <n v="0"/>
    <m/>
    <m/>
    <m/>
    <n v="96750"/>
  </r>
  <r>
    <n v="891411663"/>
    <s v="ESE HOSPITAL SANTA MONICA"/>
    <s v="HSM"/>
    <n v="1189142"/>
    <s v="HSM1189142"/>
    <s v="891411663_HSM1189142"/>
    <d v="2022-05-14T00:00:00"/>
    <d v="2022-07-21T00:00:00"/>
    <n v="111600"/>
    <n v="27900"/>
    <s v="EVENTO SUBSIDIADO"/>
    <s v="DOSQUEBRADAS"/>
    <s v="Factura aceptada por la IPS"/>
    <x v="0"/>
    <n v="0"/>
    <m/>
    <m/>
    <m/>
    <n v="0"/>
    <n v="0"/>
    <n v="0"/>
    <n v="0"/>
    <m/>
    <m/>
    <m/>
    <n v="0"/>
    <n v="0"/>
    <n v="0"/>
    <m/>
    <m/>
    <m/>
    <n v="0"/>
    <n v="83700"/>
    <n v="0"/>
    <n v="4800057177"/>
    <d v="2022-09-14T00:00:00"/>
    <s v="PAGO GIRO PREV REGIMEN SUBSIDIADO AGOSTO 2022"/>
    <n v="14789240"/>
    <s v="Finalizada"/>
    <d v="2022-05-14T00:00:00"/>
    <d v="2022-07-21T00:00:00"/>
    <s v="NULL"/>
    <n v="111600"/>
    <n v="111600"/>
    <n v="83700"/>
    <n v="0"/>
    <n v="38000"/>
    <n v="0"/>
    <n v="27900"/>
    <n v="0"/>
    <n v="0"/>
    <n v="0"/>
    <m/>
    <n v="0"/>
    <n v="0"/>
    <m/>
    <m/>
    <m/>
    <n v="83700"/>
  </r>
  <r>
    <n v="891411663"/>
    <s v="ESE HOSPITAL SANTA MONICA"/>
    <s v="HSM"/>
    <n v="1191524"/>
    <s v="HSM1191524"/>
    <s v="891411663_HSM1191524"/>
    <d v="2022-05-25T00:00:00"/>
    <d v="2022-07-21T00:00:00"/>
    <n v="111600"/>
    <n v="27900"/>
    <s v="EVENTO SUBSIDIADO"/>
    <s v="DOSQUEBRADAS"/>
    <s v="Factura aceptada por la IPS"/>
    <x v="0"/>
    <n v="0"/>
    <m/>
    <m/>
    <m/>
    <n v="0"/>
    <n v="0"/>
    <n v="0"/>
    <n v="0"/>
    <m/>
    <m/>
    <m/>
    <n v="0"/>
    <n v="0"/>
    <n v="0"/>
    <m/>
    <m/>
    <m/>
    <n v="0"/>
    <n v="83700"/>
    <n v="0"/>
    <n v="4800057177"/>
    <d v="2022-09-14T00:00:00"/>
    <s v="PAGO GIRO PREV REGIMEN SUBSIDIADO AGOSTO 2022"/>
    <n v="14789240"/>
    <s v="Finalizada"/>
    <d v="2022-05-25T00:00:00"/>
    <d v="2022-07-21T00:00:00"/>
    <s v="NULL"/>
    <n v="111600"/>
    <n v="111600"/>
    <n v="83700"/>
    <n v="0"/>
    <n v="38000"/>
    <n v="0"/>
    <n v="27900"/>
    <n v="0"/>
    <n v="0"/>
    <n v="0"/>
    <m/>
    <n v="0"/>
    <n v="0"/>
    <m/>
    <m/>
    <m/>
    <n v="83700"/>
  </r>
  <r>
    <n v="891411663"/>
    <s v="ESE HOSPITAL SANTA MONICA"/>
    <s v="HSM"/>
    <n v="1191941"/>
    <s v="HSM1191941"/>
    <s v="891411663_HSM1191941"/>
    <d v="2022-05-26T00:00:00"/>
    <d v="2022-07-21T00:00:00"/>
    <n v="111600"/>
    <n v="27900"/>
    <s v="EVENTO SUBSIDIADO"/>
    <s v="DOSQUEBRADAS"/>
    <s v="Factura aceptada por la IPS"/>
    <x v="0"/>
    <n v="0"/>
    <m/>
    <m/>
    <m/>
    <n v="0"/>
    <n v="0"/>
    <n v="0"/>
    <n v="0"/>
    <m/>
    <m/>
    <m/>
    <n v="0"/>
    <n v="0"/>
    <n v="0"/>
    <m/>
    <m/>
    <m/>
    <n v="0"/>
    <n v="83700"/>
    <n v="0"/>
    <n v="4800057177"/>
    <d v="2022-09-14T00:00:00"/>
    <s v="PAGO GIRO PREV REGIMEN SUBSIDIADO AGOSTO 2022"/>
    <n v="14789240"/>
    <s v="Finalizada"/>
    <d v="2022-05-26T00:00:00"/>
    <d v="2022-07-21T00:00:00"/>
    <s v="NULL"/>
    <n v="111600"/>
    <n v="111600"/>
    <n v="83700"/>
    <n v="0"/>
    <n v="45750"/>
    <n v="0"/>
    <n v="27900"/>
    <n v="0"/>
    <n v="0"/>
    <n v="0"/>
    <m/>
    <n v="0"/>
    <n v="0"/>
    <m/>
    <m/>
    <m/>
    <n v="83700"/>
  </r>
  <r>
    <n v="891411663"/>
    <s v="ESE HOSPITAL SANTA MONICA"/>
    <s v="HSM"/>
    <n v="1191371"/>
    <s v="HSM1191371"/>
    <s v="891411663_HSM1191371"/>
    <d v="2022-05-24T00:00:00"/>
    <d v="2022-07-21T00:00:00"/>
    <n v="111600"/>
    <n v="27850"/>
    <s v="EVENTO SUBSIDIADO"/>
    <s v="DOSQUEBRADAS"/>
    <s v="Factura aceptada por la IPS"/>
    <x v="0"/>
    <n v="0"/>
    <m/>
    <m/>
    <m/>
    <n v="0"/>
    <n v="0"/>
    <n v="0"/>
    <n v="0"/>
    <m/>
    <m/>
    <m/>
    <n v="0"/>
    <n v="0"/>
    <n v="0"/>
    <m/>
    <m/>
    <m/>
    <n v="0"/>
    <n v="83750"/>
    <n v="0"/>
    <n v="4800057177"/>
    <d v="2022-09-14T00:00:00"/>
    <s v="PAGO GIRO PREV REGIMEN SUBSIDIADO AGOSTO 2022"/>
    <n v="14789240"/>
    <s v="Finalizada"/>
    <d v="2022-05-24T00:00:00"/>
    <d v="2022-07-21T00:00:00"/>
    <s v="NULL"/>
    <n v="111600"/>
    <n v="111600"/>
    <n v="83750"/>
    <n v="0"/>
    <n v="38000"/>
    <n v="0"/>
    <n v="27850"/>
    <n v="0"/>
    <n v="0"/>
    <n v="0"/>
    <m/>
    <n v="0"/>
    <n v="0"/>
    <m/>
    <m/>
    <m/>
    <n v="83750"/>
  </r>
  <r>
    <n v="891411663"/>
    <s v="ESE HOSPITAL SANTA MONICA"/>
    <s v="HSM"/>
    <n v="1191939"/>
    <s v="HSM1191939"/>
    <s v="891411663_HSM1191939"/>
    <d v="2022-05-26T00:00:00"/>
    <d v="2022-07-21T00:00:00"/>
    <n v="132700"/>
    <n v="27200"/>
    <s v="EVENTO SUBSIDIADO"/>
    <s v="DOSQUEBRADAS"/>
    <s v="Factura aceptada por la IPS"/>
    <x v="0"/>
    <n v="0"/>
    <m/>
    <m/>
    <m/>
    <n v="0"/>
    <n v="0"/>
    <n v="0"/>
    <n v="0"/>
    <m/>
    <m/>
    <m/>
    <n v="0"/>
    <n v="0"/>
    <n v="0"/>
    <m/>
    <m/>
    <m/>
    <n v="0"/>
    <n v="105500"/>
    <n v="0"/>
    <n v="4800057177"/>
    <d v="2022-09-14T00:00:00"/>
    <s v="PAGO GIRO PREV REGIMEN SUBSIDIADO AGOSTO 2022"/>
    <n v="14789240"/>
    <s v="Finalizada"/>
    <d v="2022-05-26T00:00:00"/>
    <d v="2022-07-21T00:00:00"/>
    <s v="NULL"/>
    <n v="132700"/>
    <n v="132700"/>
    <n v="105500"/>
    <n v="0"/>
    <n v="105500"/>
    <n v="0"/>
    <n v="27200"/>
    <n v="0"/>
    <n v="0"/>
    <n v="0"/>
    <m/>
    <n v="0"/>
    <n v="0"/>
    <m/>
    <m/>
    <m/>
    <n v="105500"/>
  </r>
  <r>
    <n v="891411663"/>
    <s v="ESE HOSPITAL SANTA MONICA"/>
    <s v="HSM"/>
    <n v="1192244"/>
    <s v="HSM1192244"/>
    <s v="891411663_HSM1192244"/>
    <d v="2022-05-28T00:00:00"/>
    <d v="2022-07-21T00:00:00"/>
    <n v="132700"/>
    <n v="27200"/>
    <s v="EVENTO SUBSIDIADO"/>
    <s v="DOSQUEBRADAS"/>
    <s v="Factura aceptada por la IPS"/>
    <x v="0"/>
    <n v="0"/>
    <m/>
    <m/>
    <m/>
    <n v="0"/>
    <n v="0"/>
    <n v="0"/>
    <n v="0"/>
    <m/>
    <m/>
    <m/>
    <n v="0"/>
    <n v="0"/>
    <n v="0"/>
    <m/>
    <m/>
    <m/>
    <n v="0"/>
    <n v="105500"/>
    <n v="0"/>
    <n v="4800057177"/>
    <d v="2022-09-14T00:00:00"/>
    <s v="PAGO GIRO PREV REGIMEN SUBSIDIADO AGOSTO 2022"/>
    <n v="14789240"/>
    <s v="Finalizada"/>
    <d v="2022-05-28T00:00:00"/>
    <d v="2022-07-21T00:00:00"/>
    <s v="NULL"/>
    <n v="132700"/>
    <n v="132700"/>
    <n v="105500"/>
    <n v="0"/>
    <n v="105500"/>
    <n v="0"/>
    <n v="27200"/>
    <n v="0"/>
    <n v="0"/>
    <n v="0"/>
    <m/>
    <n v="0"/>
    <n v="0"/>
    <m/>
    <m/>
    <m/>
    <n v="105500"/>
  </r>
  <r>
    <n v="891411663"/>
    <s v="ESE HOSPITAL SANTA MONICA"/>
    <s v="HSM"/>
    <n v="1188493"/>
    <s v="HSM1188493"/>
    <s v="891411663_HSM1188493"/>
    <d v="2022-05-12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2T00:00:00"/>
    <d v="2022-07-21T00:00:00"/>
    <s v="NULL"/>
    <n v="87700"/>
    <n v="87700"/>
    <n v="65721"/>
    <n v="0"/>
    <n v="215752"/>
    <n v="0"/>
    <n v="21979"/>
    <n v="0"/>
    <n v="0"/>
    <n v="0"/>
    <m/>
    <n v="0"/>
    <n v="0"/>
    <m/>
    <m/>
    <m/>
    <n v="65721"/>
  </r>
  <r>
    <n v="891411663"/>
    <s v="ESE HOSPITAL SANTA MONICA"/>
    <s v="HSM"/>
    <n v="1189128"/>
    <s v="HSM1189128"/>
    <s v="891411663_HSM1189128"/>
    <d v="2022-05-1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4T00:00:00"/>
    <d v="2022-07-21T00:00:00"/>
    <s v="NULL"/>
    <n v="87700"/>
    <n v="87700"/>
    <n v="65721"/>
    <n v="0"/>
    <n v="215752"/>
    <n v="0"/>
    <n v="21979"/>
    <n v="0"/>
    <n v="0"/>
    <n v="0"/>
    <m/>
    <n v="0"/>
    <n v="0"/>
    <m/>
    <m/>
    <m/>
    <n v="65721"/>
  </r>
  <r>
    <n v="891411663"/>
    <s v="ESE HOSPITAL SANTA MONICA"/>
    <s v="HSM"/>
    <n v="1189132"/>
    <s v="HSM1189132"/>
    <s v="891411663_HSM1189132"/>
    <d v="2022-05-1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4T00:00:00"/>
    <d v="2022-07-21T00:00:00"/>
    <s v="NULL"/>
    <n v="87700"/>
    <n v="87700"/>
    <n v="65721"/>
    <n v="0"/>
    <n v="215752"/>
    <n v="0"/>
    <n v="21979"/>
    <n v="0"/>
    <n v="0"/>
    <n v="0"/>
    <m/>
    <n v="0"/>
    <n v="0"/>
    <m/>
    <m/>
    <m/>
    <n v="65721"/>
  </r>
  <r>
    <n v="891411663"/>
    <s v="ESE HOSPITAL SANTA MONICA"/>
    <s v="HSM"/>
    <n v="1189134"/>
    <s v="HSM1189134"/>
    <s v="891411663_HSM1189134"/>
    <d v="2022-05-1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4T00:00:00"/>
    <d v="2022-07-21T00:00:00"/>
    <s v="NULL"/>
    <n v="87700"/>
    <n v="87700"/>
    <n v="65721"/>
    <n v="0"/>
    <n v="215752"/>
    <n v="0"/>
    <n v="21979"/>
    <n v="0"/>
    <n v="0"/>
    <n v="0"/>
    <m/>
    <n v="0"/>
    <n v="0"/>
    <m/>
    <m/>
    <m/>
    <n v="65721"/>
  </r>
  <r>
    <n v="891411663"/>
    <s v="ESE HOSPITAL SANTA MONICA"/>
    <s v="HSM"/>
    <n v="1189160"/>
    <s v="HSM1189160"/>
    <s v="891411663_HSM1189160"/>
    <d v="2022-05-1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4T00:00:00"/>
    <d v="2022-07-21T00:00:00"/>
    <s v="NULL"/>
    <n v="87700"/>
    <n v="87700"/>
    <n v="65721"/>
    <n v="0"/>
    <n v="215752"/>
    <n v="0"/>
    <n v="21979"/>
    <n v="0"/>
    <n v="0"/>
    <n v="0"/>
    <m/>
    <n v="0"/>
    <n v="0"/>
    <m/>
    <m/>
    <m/>
    <n v="65721"/>
  </r>
  <r>
    <n v="891411663"/>
    <s v="ESE HOSPITAL SANTA MONICA"/>
    <s v="HSM"/>
    <n v="1189803"/>
    <s v="HSM1189803"/>
    <s v="891411663_HSM1189803"/>
    <d v="2022-05-17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17T00:00:00"/>
    <d v="2022-07-21T00:00:00"/>
    <s v="NULL"/>
    <n v="87700"/>
    <n v="87700"/>
    <n v="65721"/>
    <n v="0"/>
    <n v="215752"/>
    <n v="0"/>
    <n v="21979"/>
    <n v="0"/>
    <n v="0"/>
    <n v="0"/>
    <m/>
    <n v="0"/>
    <n v="0"/>
    <m/>
    <m/>
    <m/>
    <n v="65721"/>
  </r>
  <r>
    <n v="891411663"/>
    <s v="ESE HOSPITAL SANTA MONICA"/>
    <s v="HSM"/>
    <n v="1191337"/>
    <s v="HSM1191337"/>
    <s v="891411663_HSM1191337"/>
    <d v="2022-05-2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4T00:00:00"/>
    <d v="2022-07-21T00:00:00"/>
    <s v="NULL"/>
    <n v="87700"/>
    <n v="87700"/>
    <n v="65721"/>
    <n v="0"/>
    <n v="215752"/>
    <n v="0"/>
    <n v="21979"/>
    <n v="0"/>
    <n v="0"/>
    <n v="0"/>
    <m/>
    <n v="0"/>
    <n v="0"/>
    <m/>
    <m/>
    <m/>
    <n v="65721"/>
  </r>
  <r>
    <n v="891411663"/>
    <s v="ESE HOSPITAL SANTA MONICA"/>
    <s v="HSM"/>
    <n v="1191352"/>
    <s v="HSM1191352"/>
    <s v="891411663_HSM1191352"/>
    <d v="2022-05-24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4T00:00:00"/>
    <d v="2022-07-21T00:00:00"/>
    <s v="NULL"/>
    <n v="87700"/>
    <n v="87700"/>
    <n v="65721"/>
    <n v="0"/>
    <n v="215752"/>
    <n v="0"/>
    <n v="21979"/>
    <n v="0"/>
    <n v="0"/>
    <n v="0"/>
    <m/>
    <n v="0"/>
    <n v="0"/>
    <m/>
    <m/>
    <m/>
    <n v="65721"/>
  </r>
  <r>
    <n v="891411663"/>
    <s v="ESE HOSPITAL SANTA MONICA"/>
    <s v="HSM"/>
    <n v="1191930"/>
    <s v="HSM1191930"/>
    <s v="891411663_HSM1191930"/>
    <d v="2022-05-26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6T00:00:00"/>
    <d v="2022-07-21T00:00:00"/>
    <s v="NULL"/>
    <n v="87700"/>
    <n v="87700"/>
    <n v="65721"/>
    <n v="0"/>
    <n v="215752"/>
    <n v="0"/>
    <n v="21979"/>
    <n v="0"/>
    <n v="0"/>
    <n v="0"/>
    <m/>
    <n v="0"/>
    <n v="0"/>
    <m/>
    <m/>
    <m/>
    <n v="65721"/>
  </r>
  <r>
    <n v="891411663"/>
    <s v="ESE HOSPITAL SANTA MONICA"/>
    <s v="HSM"/>
    <n v="1191938"/>
    <s v="HSM1191938"/>
    <s v="891411663_HSM1191938"/>
    <d v="2022-05-26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6T00:00:00"/>
    <d v="2022-07-21T00:00:00"/>
    <s v="NULL"/>
    <n v="87700"/>
    <n v="87700"/>
    <n v="65721"/>
    <n v="0"/>
    <n v="215752"/>
    <n v="0"/>
    <n v="21979"/>
    <n v="0"/>
    <n v="0"/>
    <n v="0"/>
    <m/>
    <n v="0"/>
    <n v="0"/>
    <m/>
    <m/>
    <m/>
    <n v="65721"/>
  </r>
  <r>
    <n v="891411663"/>
    <s v="ESE HOSPITAL SANTA MONICA"/>
    <s v="HSM"/>
    <n v="1191942"/>
    <s v="HSM1191942"/>
    <s v="891411663_HSM1191942"/>
    <d v="2022-05-26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6T00:00:00"/>
    <d v="2022-07-21T00:00:00"/>
    <s v="NULL"/>
    <n v="87700"/>
    <n v="87700"/>
    <n v="65721"/>
    <n v="0"/>
    <n v="215752"/>
    <n v="0"/>
    <n v="21979"/>
    <n v="0"/>
    <n v="0"/>
    <n v="0"/>
    <m/>
    <n v="0"/>
    <n v="0"/>
    <m/>
    <m/>
    <m/>
    <n v="65721"/>
  </r>
  <r>
    <n v="891411663"/>
    <s v="ESE HOSPITAL SANTA MONICA"/>
    <s v="HSM"/>
    <n v="1191945"/>
    <s v="HSM1191945"/>
    <s v="891411663_HSM1191945"/>
    <d v="2022-05-26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6T00:00:00"/>
    <d v="2022-07-21T00:00:00"/>
    <s v="NULL"/>
    <n v="87700"/>
    <n v="87700"/>
    <n v="65721"/>
    <n v="0"/>
    <n v="215752"/>
    <n v="0"/>
    <n v="21979"/>
    <n v="0"/>
    <n v="0"/>
    <n v="0"/>
    <m/>
    <n v="0"/>
    <n v="0"/>
    <m/>
    <m/>
    <m/>
    <n v="65721"/>
  </r>
  <r>
    <n v="891411663"/>
    <s v="ESE HOSPITAL SANTA MONICA"/>
    <s v="HSM"/>
    <n v="1192255"/>
    <s v="HSM1192255"/>
    <s v="891411663_HSM1192255"/>
    <d v="2022-05-28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5-28T00:00:00"/>
    <d v="2022-07-21T00:00:00"/>
    <s v="NULL"/>
    <n v="87700"/>
    <n v="87700"/>
    <n v="65721"/>
    <n v="0"/>
    <n v="215752"/>
    <n v="0"/>
    <n v="21979"/>
    <n v="0"/>
    <n v="0"/>
    <n v="0"/>
    <m/>
    <n v="0"/>
    <n v="0"/>
    <m/>
    <m/>
    <m/>
    <n v="65721"/>
  </r>
  <r>
    <n v="891411663"/>
    <s v="ESE HOSPITAL SANTA MONICA"/>
    <s v="HSM"/>
    <n v="1194382"/>
    <s v="HSM1194382"/>
    <s v="891411663_HSM1194382"/>
    <d v="2022-06-09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6-09T00:00:00"/>
    <d v="2022-07-21T00:00:00"/>
    <s v="NULL"/>
    <n v="87700"/>
    <n v="87700"/>
    <n v="65721"/>
    <n v="0"/>
    <n v="215752"/>
    <n v="0"/>
    <n v="21979"/>
    <n v="0"/>
    <n v="0"/>
    <n v="0"/>
    <m/>
    <n v="0"/>
    <n v="0"/>
    <m/>
    <m/>
    <m/>
    <n v="65721"/>
  </r>
  <r>
    <n v="891411663"/>
    <s v="ESE HOSPITAL SANTA MONICA"/>
    <s v="HSM"/>
    <n v="1194388"/>
    <s v="HSM1194388"/>
    <s v="891411663_HSM1194388"/>
    <d v="2022-06-09T00:00:00"/>
    <d v="2022-07-21T00:00:00"/>
    <n v="87700"/>
    <n v="21979"/>
    <s v="EVENTO SUBSIDIADO"/>
    <s v="DOSQUEBRADAS"/>
    <s v="Factura aceptada por la IPS"/>
    <x v="0"/>
    <n v="0"/>
    <m/>
    <m/>
    <m/>
    <n v="0"/>
    <n v="0"/>
    <n v="0"/>
    <n v="0"/>
    <m/>
    <m/>
    <m/>
    <n v="0"/>
    <n v="0"/>
    <n v="0"/>
    <m/>
    <m/>
    <m/>
    <n v="0"/>
    <n v="65721"/>
    <n v="0"/>
    <n v="4800057177"/>
    <d v="2022-09-14T00:00:00"/>
    <s v="PAGO GIRO PREV REGIMEN SUBSIDIADO AGOSTO 2022"/>
    <n v="14789240"/>
    <s v="Finalizada"/>
    <d v="2022-06-09T00:00:00"/>
    <d v="2022-07-21T00:00:00"/>
    <s v="NULL"/>
    <n v="87700"/>
    <n v="87700"/>
    <n v="65721"/>
    <n v="0"/>
    <n v="215752"/>
    <n v="0"/>
    <n v="21979"/>
    <n v="0"/>
    <n v="0"/>
    <n v="0"/>
    <m/>
    <n v="0"/>
    <n v="0"/>
    <m/>
    <m/>
    <m/>
    <n v="65721"/>
  </r>
  <r>
    <n v="891411663"/>
    <s v="ESE HOSPITAL SANTA MONICA"/>
    <s v="HSM"/>
    <n v="1187931"/>
    <s v="HSM1187931"/>
    <s v="891411663_HSM1187931"/>
    <d v="2022-05-07T00:00:00"/>
    <d v="2022-07-21T00:00:00"/>
    <n v="87700"/>
    <n v="21949"/>
    <s v="EVENTO SUBSIDIADO"/>
    <s v="DOSQUEBRADAS"/>
    <s v="Factura aceptada por la IPS"/>
    <x v="0"/>
    <n v="0"/>
    <m/>
    <m/>
    <m/>
    <n v="0"/>
    <n v="0"/>
    <n v="0"/>
    <n v="0"/>
    <m/>
    <m/>
    <m/>
    <n v="0"/>
    <n v="0"/>
    <n v="0"/>
    <m/>
    <m/>
    <m/>
    <n v="0"/>
    <n v="65751"/>
    <n v="0"/>
    <n v="4800057177"/>
    <d v="2022-09-14T00:00:00"/>
    <s v="PAGO GIRO PREV REGIMEN SUBSIDIADO AGOSTO 2022"/>
    <n v="14789240"/>
    <s v="Finalizada"/>
    <d v="2022-05-07T00:00:00"/>
    <d v="2022-07-21T00:00:00"/>
    <s v="NULL"/>
    <n v="87700"/>
    <n v="87700"/>
    <n v="65751"/>
    <n v="0"/>
    <n v="65751"/>
    <n v="0"/>
    <n v="21949"/>
    <n v="0"/>
    <n v="0"/>
    <n v="0"/>
    <m/>
    <n v="0"/>
    <n v="0"/>
    <m/>
    <m/>
    <m/>
    <n v="65751"/>
  </r>
  <r>
    <n v="891411663"/>
    <s v="ESE HOSPITAL SANTA MONICA"/>
    <s v="HSM"/>
    <n v="1189447"/>
    <s v="HSM1189447"/>
    <s v="891411663_HSM1189447"/>
    <d v="2022-05-16T00:00:00"/>
    <d v="2022-07-21T00:00:00"/>
    <n v="87700"/>
    <n v="21949"/>
    <s v="EVENTO SUBSIDIADO"/>
    <s v="DOSQUEBRADAS"/>
    <s v="Factura aceptada por la IPS"/>
    <x v="0"/>
    <n v="0"/>
    <m/>
    <m/>
    <m/>
    <n v="0"/>
    <n v="0"/>
    <n v="0"/>
    <n v="0"/>
    <m/>
    <m/>
    <m/>
    <n v="0"/>
    <n v="0"/>
    <n v="0"/>
    <m/>
    <m/>
    <m/>
    <n v="0"/>
    <n v="65751"/>
    <n v="0"/>
    <n v="4800057177"/>
    <d v="2022-09-14T00:00:00"/>
    <s v="PAGO GIRO PREV REGIMEN SUBSIDIADO AGOSTO 2022"/>
    <n v="14789240"/>
    <s v="Finalizada"/>
    <d v="2022-05-16T00:00:00"/>
    <d v="2022-07-21T00:00:00"/>
    <s v="NULL"/>
    <n v="87700"/>
    <n v="87700"/>
    <n v="65751"/>
    <n v="0"/>
    <n v="65751"/>
    <n v="0"/>
    <n v="21949"/>
    <n v="0"/>
    <n v="0"/>
    <n v="0"/>
    <m/>
    <n v="0"/>
    <n v="0"/>
    <m/>
    <m/>
    <m/>
    <n v="65751"/>
  </r>
  <r>
    <n v="891411663"/>
    <s v="ESE HOSPITAL SANTA MONICA"/>
    <s v="HSM"/>
    <n v="1191933"/>
    <s v="HSM1191933"/>
    <s v="891411663_HSM1191933"/>
    <d v="2022-05-26T00:00:00"/>
    <d v="2022-07-21T00:00:00"/>
    <n v="111600"/>
    <n v="20100"/>
    <s v="EVENTO SUBSIDIADO"/>
    <s v="DOSQUEBRADAS"/>
    <s v="Factura aceptada por la IPS"/>
    <x v="0"/>
    <n v="0"/>
    <m/>
    <m/>
    <m/>
    <n v="0"/>
    <n v="0"/>
    <n v="0"/>
    <n v="0"/>
    <m/>
    <m/>
    <m/>
    <n v="0"/>
    <n v="0"/>
    <n v="0"/>
    <m/>
    <m/>
    <m/>
    <n v="0"/>
    <n v="91500"/>
    <n v="0"/>
    <n v="4800057177"/>
    <d v="2022-09-14T00:00:00"/>
    <s v="PAGO GIRO PREV REGIMEN SUBSIDIADO AGOSTO 2022"/>
    <n v="14789240"/>
    <s v="Finalizada"/>
    <d v="2022-05-26T00:00:00"/>
    <d v="2022-07-21T00:00:00"/>
    <s v="NULL"/>
    <n v="111600"/>
    <n v="111600"/>
    <n v="91500"/>
    <n v="0"/>
    <n v="45750"/>
    <n v="0"/>
    <n v="20100"/>
    <n v="0"/>
    <n v="0"/>
    <n v="0"/>
    <m/>
    <n v="0"/>
    <n v="0"/>
    <m/>
    <m/>
    <m/>
    <n v="91500"/>
  </r>
  <r>
    <n v="891411663"/>
    <s v="ESE HOSPITAL SANTA MONICA"/>
    <s v="HSM"/>
    <n v="1191338"/>
    <s v="HSM1191338"/>
    <s v="891411663_HSM1191338"/>
    <d v="2022-05-24T00:00:00"/>
    <d v="2022-07-21T00:00:00"/>
    <n v="80000"/>
    <n v="20000"/>
    <s v="EVENTO SUBSIDIADO"/>
    <s v="DOSQUEBRADAS"/>
    <s v="Factura aceptada por la IPS"/>
    <x v="0"/>
    <n v="0"/>
    <m/>
    <m/>
    <m/>
    <n v="0"/>
    <n v="0"/>
    <n v="0"/>
    <n v="0"/>
    <m/>
    <m/>
    <m/>
    <n v="0"/>
    <n v="0"/>
    <n v="0"/>
    <m/>
    <m/>
    <m/>
    <n v="0"/>
    <n v="60000"/>
    <n v="0"/>
    <n v="4800057177"/>
    <d v="2022-09-14T00:00:00"/>
    <s v="PAGO GIRO PREV REGIMEN SUBSIDIADO AGOSTO 2022"/>
    <n v="14789240"/>
    <s v="Finalizada"/>
    <d v="2022-05-24T00:00:00"/>
    <d v="2022-07-21T00:00:00"/>
    <s v="NULL"/>
    <n v="80000"/>
    <n v="80000"/>
    <n v="60000"/>
    <n v="0"/>
    <n v="60000"/>
    <n v="0"/>
    <n v="20000"/>
    <n v="0"/>
    <n v="0"/>
    <n v="0"/>
    <m/>
    <n v="0"/>
    <n v="0"/>
    <m/>
    <m/>
    <m/>
    <n v="60000"/>
  </r>
  <r>
    <n v="891411663"/>
    <s v="ESE HOSPITAL SANTA MONICA"/>
    <s v="HSM"/>
    <n v="1189184"/>
    <s v="HSM1189184"/>
    <s v="891411663_HSM1189184"/>
    <d v="2022-05-14T00:00:00"/>
    <d v="2022-07-21T00:00:00"/>
    <n v="79600"/>
    <n v="19850"/>
    <s v="EVENTO SUBSIDIADO"/>
    <s v="DOSQUEBRADAS"/>
    <s v="Factura aceptada por la IPS"/>
    <x v="0"/>
    <n v="0"/>
    <m/>
    <m/>
    <m/>
    <n v="0"/>
    <n v="0"/>
    <n v="0"/>
    <n v="0"/>
    <m/>
    <m/>
    <m/>
    <n v="0"/>
    <n v="0"/>
    <n v="0"/>
    <m/>
    <m/>
    <m/>
    <n v="0"/>
    <n v="59750"/>
    <n v="0"/>
    <n v="4800057177"/>
    <d v="2022-09-14T00:00:00"/>
    <s v="PAGO GIRO PREV REGIMEN SUBSIDIADO AGOSTO 2022"/>
    <n v="14789240"/>
    <s v="Finalizada"/>
    <d v="2022-05-14T00:00:00"/>
    <d v="2022-07-21T00:00:00"/>
    <s v="NULL"/>
    <n v="79600"/>
    <n v="79600"/>
    <n v="59750"/>
    <n v="0"/>
    <n v="30250"/>
    <n v="0"/>
    <n v="19850"/>
    <n v="0"/>
    <n v="0"/>
    <n v="0"/>
    <m/>
    <n v="0"/>
    <n v="0"/>
    <m/>
    <m/>
    <m/>
    <n v="59750"/>
  </r>
  <r>
    <n v="891411663"/>
    <s v="ESE HOSPITAL SANTA MONICA"/>
    <s v="HSM"/>
    <n v="1194394"/>
    <s v="HSM1194394"/>
    <s v="891411663_HSM1194394"/>
    <d v="2022-06-09T00:00:00"/>
    <d v="2022-07-21T00:00:00"/>
    <n v="79600"/>
    <n v="19850"/>
    <s v="EVENTO SUBSIDIADO"/>
    <s v="DOSQUEBRADAS"/>
    <s v="Factura aceptada por la IPS"/>
    <x v="0"/>
    <n v="0"/>
    <m/>
    <m/>
    <m/>
    <n v="0"/>
    <n v="0"/>
    <n v="0"/>
    <n v="0"/>
    <m/>
    <m/>
    <m/>
    <n v="0"/>
    <n v="0"/>
    <n v="0"/>
    <m/>
    <m/>
    <m/>
    <n v="0"/>
    <n v="59750"/>
    <n v="0"/>
    <n v="4800057177"/>
    <d v="2022-09-14T00:00:00"/>
    <s v="PAGO GIRO PREV REGIMEN SUBSIDIADO AGOSTO 2022"/>
    <n v="14789240"/>
    <s v="Finalizada"/>
    <d v="2022-06-09T00:00:00"/>
    <d v="2022-07-21T00:00:00"/>
    <s v="NULL"/>
    <n v="79600"/>
    <n v="79600"/>
    <n v="59750"/>
    <n v="0"/>
    <n v="30250"/>
    <n v="0"/>
    <n v="19850"/>
    <n v="0"/>
    <n v="0"/>
    <n v="0"/>
    <m/>
    <n v="0"/>
    <n v="0"/>
    <m/>
    <m/>
    <m/>
    <n v="59750"/>
  </r>
  <r>
    <n v="891411663"/>
    <s v="ESE HOSPITAL SANTA MONICA"/>
    <s v="HSM"/>
    <n v="1191341"/>
    <s v="HSM1191341"/>
    <s v="891411663_HSM1191341"/>
    <d v="2022-05-24T00:00:00"/>
    <d v="2022-07-21T00:00:00"/>
    <n v="72400"/>
    <n v="18100"/>
    <s v="EVENTO SUBSIDIADO"/>
    <s v="DOSQUEBRADAS"/>
    <s v="Factura aceptada por la IPS"/>
    <x v="0"/>
    <n v="0"/>
    <m/>
    <m/>
    <m/>
    <n v="0"/>
    <n v="0"/>
    <n v="0"/>
    <n v="0"/>
    <m/>
    <m/>
    <m/>
    <n v="0"/>
    <n v="0"/>
    <n v="0"/>
    <m/>
    <m/>
    <m/>
    <n v="0"/>
    <n v="54300"/>
    <n v="0"/>
    <n v="4800057177"/>
    <d v="2022-09-14T00:00:00"/>
    <s v="PAGO GIRO PREV REGIMEN SUBSIDIADO AGOSTO 2022"/>
    <n v="14789240"/>
    <s v="Finalizada"/>
    <d v="2022-05-24T00:00:00"/>
    <d v="2022-07-21T00:00:00"/>
    <s v="NULL"/>
    <n v="72400"/>
    <n v="72400"/>
    <n v="54300"/>
    <n v="0"/>
    <n v="29750"/>
    <n v="0"/>
    <n v="18100"/>
    <n v="0"/>
    <n v="0"/>
    <n v="0"/>
    <m/>
    <n v="0"/>
    <n v="0"/>
    <m/>
    <m/>
    <m/>
    <n v="54300"/>
  </r>
  <r>
    <n v="891411663"/>
    <s v="ESE HOSPITAL SANTA MONICA"/>
    <s v="HSM"/>
    <n v="1192260"/>
    <s v="HSM1192260"/>
    <s v="891411663_HSM1192260"/>
    <d v="2022-05-28T00:00:00"/>
    <d v="2022-07-21T00:00:00"/>
    <n v="66600"/>
    <n v="16600"/>
    <s v="EVENTO SUBSIDIADO"/>
    <s v="DOSQUEBRADAS"/>
    <s v="Factura aceptada por la IPS"/>
    <x v="0"/>
    <n v="0"/>
    <m/>
    <m/>
    <m/>
    <n v="0"/>
    <n v="0"/>
    <n v="0"/>
    <n v="0"/>
    <m/>
    <m/>
    <m/>
    <n v="0"/>
    <n v="0"/>
    <n v="0"/>
    <m/>
    <m/>
    <m/>
    <n v="0"/>
    <n v="50000"/>
    <n v="0"/>
    <n v="4800057177"/>
    <d v="2022-09-14T00:00:00"/>
    <s v="PAGO GIRO PREV REGIMEN SUBSIDIADO AGOSTO 2022"/>
    <n v="14789240"/>
    <s v="Finalizada"/>
    <d v="2022-05-28T00:00:00"/>
    <d v="2022-07-21T00:00:00"/>
    <s v="NULL"/>
    <n v="66600"/>
    <n v="66600"/>
    <n v="50000"/>
    <n v="0"/>
    <n v="50000"/>
    <n v="0"/>
    <n v="16600"/>
    <n v="0"/>
    <n v="0"/>
    <n v="0"/>
    <m/>
    <n v="0"/>
    <n v="0"/>
    <m/>
    <m/>
    <m/>
    <n v="50000"/>
  </r>
  <r>
    <n v="891411663"/>
    <s v="ESE HOSPITAL SANTA MONICA"/>
    <s v="HSM"/>
    <n v="1191943"/>
    <s v="HSM1191943"/>
    <s v="891411663_HSM1191943"/>
    <d v="2022-05-26T00:00:00"/>
    <d v="2022-07-21T00:00:00"/>
    <n v="79600"/>
    <n v="16350"/>
    <s v="EVENTO SUBSIDIADO"/>
    <s v="DOSQUEBRADAS"/>
    <s v="Factura aceptada por la IPS"/>
    <x v="0"/>
    <n v="0"/>
    <m/>
    <m/>
    <m/>
    <n v="0"/>
    <n v="0"/>
    <n v="0"/>
    <n v="0"/>
    <m/>
    <m/>
    <m/>
    <n v="0"/>
    <n v="0"/>
    <n v="0"/>
    <m/>
    <m/>
    <m/>
    <n v="0"/>
    <n v="63250"/>
    <n v="0"/>
    <n v="4800057177"/>
    <d v="2022-09-14T00:00:00"/>
    <s v="PAGO GIRO PREV REGIMEN SUBSIDIADO AGOSTO 2022"/>
    <n v="14789240"/>
    <s v="Finalizada"/>
    <d v="2022-05-26T00:00:00"/>
    <d v="2022-07-21T00:00:00"/>
    <s v="NULL"/>
    <n v="79600"/>
    <n v="79600"/>
    <n v="63250"/>
    <n v="0"/>
    <n v="30250"/>
    <n v="0"/>
    <n v="16350"/>
    <n v="0"/>
    <n v="0"/>
    <n v="0"/>
    <m/>
    <n v="0"/>
    <n v="0"/>
    <m/>
    <m/>
    <m/>
    <n v="63250"/>
  </r>
  <r>
    <n v="891411663"/>
    <s v="ESE HOSPITAL SANTA MONICA"/>
    <s v="HSM"/>
    <n v="1191346"/>
    <s v="HSM1191346"/>
    <s v="891411663_HSM1191346"/>
    <d v="2022-05-24T00:00:00"/>
    <d v="2022-07-21T00:00:00"/>
    <n v="95000"/>
    <n v="15500"/>
    <s v="EVENTO SUBSIDIADO"/>
    <s v="DOSQUEBRADAS"/>
    <s v="Factura aceptada por la IPS"/>
    <x v="0"/>
    <n v="0"/>
    <m/>
    <m/>
    <m/>
    <n v="0"/>
    <n v="0"/>
    <n v="0"/>
    <n v="0"/>
    <m/>
    <m/>
    <m/>
    <n v="0"/>
    <n v="0"/>
    <n v="0"/>
    <m/>
    <m/>
    <m/>
    <n v="0"/>
    <n v="79500"/>
    <n v="0"/>
    <n v="4800057177"/>
    <d v="2022-09-14T00:00:00"/>
    <s v="PAGO GIRO PREV REGIMEN SUBSIDIADO AGOSTO 2022"/>
    <n v="14789240"/>
    <s v="Finalizada"/>
    <d v="2022-05-24T00:00:00"/>
    <d v="2022-07-21T00:00:00"/>
    <s v="NULL"/>
    <n v="95000"/>
    <n v="95000"/>
    <n v="79500"/>
    <n v="0"/>
    <n v="46500"/>
    <n v="0"/>
    <n v="15500"/>
    <n v="0"/>
    <n v="0"/>
    <n v="0"/>
    <m/>
    <n v="0"/>
    <n v="0"/>
    <m/>
    <m/>
    <m/>
    <n v="79500"/>
  </r>
  <r>
    <n v="891411663"/>
    <s v="ESE HOSPITAL SANTA MONICA"/>
    <s v="HSM"/>
    <n v="1192238"/>
    <s v="HSM1192238"/>
    <s v="891411663_HSM1192238"/>
    <d v="2022-05-28T00:00:00"/>
    <d v="2022-07-21T00:00:00"/>
    <n v="95000"/>
    <n v="15500"/>
    <s v="EVENTO SUBSIDIADO"/>
    <s v="DOSQUEBRADAS"/>
    <s v="Factura aceptada por la IPS"/>
    <x v="0"/>
    <n v="0"/>
    <m/>
    <m/>
    <m/>
    <n v="0"/>
    <n v="0"/>
    <n v="0"/>
    <n v="0"/>
    <m/>
    <m/>
    <m/>
    <n v="0"/>
    <n v="0"/>
    <n v="0"/>
    <m/>
    <m/>
    <m/>
    <n v="0"/>
    <n v="79500"/>
    <n v="0"/>
    <n v="4800057177"/>
    <d v="2022-09-14T00:00:00"/>
    <s v="PAGO GIRO PREV REGIMEN SUBSIDIADO AGOSTO 2022"/>
    <n v="14789240"/>
    <s v="Finalizada"/>
    <d v="2022-05-28T00:00:00"/>
    <d v="2022-07-21T00:00:00"/>
    <s v="NULL"/>
    <n v="95000"/>
    <n v="95000"/>
    <n v="79500"/>
    <n v="0"/>
    <n v="46500"/>
    <n v="0"/>
    <n v="15500"/>
    <n v="0"/>
    <n v="0"/>
    <n v="0"/>
    <m/>
    <n v="0"/>
    <n v="0"/>
    <m/>
    <m/>
    <m/>
    <n v="79500"/>
  </r>
  <r>
    <n v="891411663"/>
    <s v="ESE HOSPITAL SANTA MONICA"/>
    <s v="HSM"/>
    <n v="1187950"/>
    <s v="HSM1187950"/>
    <s v="891411663_HSM1187950"/>
    <d v="2022-05-07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07T00:00:00"/>
    <d v="2022-07-21T00:00:00"/>
    <s v="NULL"/>
    <n v="61000"/>
    <n v="61000"/>
    <n v="45750"/>
    <n v="0"/>
    <n v="45750"/>
    <n v="0"/>
    <n v="15250"/>
    <n v="0"/>
    <n v="0"/>
    <n v="0"/>
    <m/>
    <n v="0"/>
    <n v="0"/>
    <m/>
    <m/>
    <m/>
    <n v="45750"/>
  </r>
  <r>
    <n v="891411663"/>
    <s v="ESE HOSPITAL SANTA MONICA"/>
    <s v="HSM"/>
    <n v="1187958"/>
    <s v="HSM1187958"/>
    <s v="891411663_HSM1187958"/>
    <d v="2022-05-07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07T00:00:00"/>
    <d v="2022-07-21T00:00:00"/>
    <s v="NULL"/>
    <n v="61000"/>
    <n v="61000"/>
    <n v="45750"/>
    <n v="0"/>
    <n v="45750"/>
    <n v="0"/>
    <n v="15250"/>
    <n v="0"/>
    <n v="0"/>
    <n v="0"/>
    <m/>
    <n v="0"/>
    <n v="0"/>
    <m/>
    <m/>
    <m/>
    <n v="45750"/>
  </r>
  <r>
    <n v="891411663"/>
    <s v="ESE HOSPITAL SANTA MONICA"/>
    <s v="HSM"/>
    <n v="1191198"/>
    <s v="HSM1191198"/>
    <s v="891411663_HSM1191198"/>
    <d v="2022-05-24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24T00:00:00"/>
    <d v="2022-07-21T00:00:00"/>
    <s v="NULL"/>
    <n v="61000"/>
    <n v="61000"/>
    <n v="45750"/>
    <n v="0"/>
    <n v="45750"/>
    <n v="0"/>
    <n v="15250"/>
    <n v="0"/>
    <n v="0"/>
    <n v="0"/>
    <m/>
    <n v="0"/>
    <n v="0"/>
    <m/>
    <m/>
    <m/>
    <n v="45750"/>
  </r>
  <r>
    <n v="891411663"/>
    <s v="ESE HOSPITAL SANTA MONICA"/>
    <s v="HSM"/>
    <n v="1191336"/>
    <s v="HSM1191336"/>
    <s v="891411663_HSM1191336"/>
    <d v="2022-05-24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24T00:00:00"/>
    <d v="2022-07-21T00:00:00"/>
    <s v="NULL"/>
    <n v="61000"/>
    <n v="61000"/>
    <n v="45750"/>
    <n v="0"/>
    <n v="45750"/>
    <n v="0"/>
    <n v="15250"/>
    <n v="0"/>
    <n v="0"/>
    <n v="0"/>
    <m/>
    <n v="0"/>
    <n v="0"/>
    <m/>
    <m/>
    <m/>
    <n v="45750"/>
  </r>
  <r>
    <n v="891411663"/>
    <s v="ESE HOSPITAL SANTA MONICA"/>
    <s v="HSM"/>
    <n v="1191953"/>
    <s v="HSM1191953"/>
    <s v="891411663_HSM1191953"/>
    <d v="2022-05-26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26T00:00:00"/>
    <d v="2022-07-21T00:00:00"/>
    <s v="NULL"/>
    <n v="61000"/>
    <n v="61000"/>
    <n v="45750"/>
    <n v="0"/>
    <n v="45750"/>
    <n v="0"/>
    <n v="15250"/>
    <n v="0"/>
    <n v="0"/>
    <n v="0"/>
    <m/>
    <n v="0"/>
    <n v="0"/>
    <m/>
    <m/>
    <m/>
    <n v="45750"/>
  </r>
  <r>
    <n v="891411663"/>
    <s v="ESE HOSPITAL SANTA MONICA"/>
    <s v="HSM"/>
    <n v="1192319"/>
    <s v="HSM1192319"/>
    <s v="891411663_HSM1192319"/>
    <d v="2022-05-28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28T00:00:00"/>
    <d v="2022-07-21T00:00:00"/>
    <s v="NULL"/>
    <n v="61000"/>
    <n v="61000"/>
    <n v="45750"/>
    <n v="0"/>
    <n v="45750"/>
    <n v="0"/>
    <n v="15250"/>
    <n v="0"/>
    <n v="0"/>
    <n v="0"/>
    <m/>
    <n v="0"/>
    <n v="0"/>
    <m/>
    <m/>
    <m/>
    <n v="45750"/>
  </r>
  <r>
    <n v="891411663"/>
    <s v="ESE HOSPITAL SANTA MONICA"/>
    <s v="HSM"/>
    <n v="1192804"/>
    <s v="HSM1192804"/>
    <s v="891411663_HSM1192804"/>
    <d v="2022-05-31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31T00:00:00"/>
    <d v="2022-07-21T00:00:00"/>
    <s v="NULL"/>
    <n v="61000"/>
    <n v="61000"/>
    <n v="45750"/>
    <n v="0"/>
    <n v="45750"/>
    <n v="0"/>
    <n v="15250"/>
    <n v="0"/>
    <n v="0"/>
    <n v="0"/>
    <m/>
    <n v="0"/>
    <n v="0"/>
    <m/>
    <m/>
    <m/>
    <n v="45750"/>
  </r>
  <r>
    <n v="891411663"/>
    <s v="ESE HOSPITAL SANTA MONICA"/>
    <s v="HSM"/>
    <n v="1192807"/>
    <s v="HSM1192807"/>
    <s v="891411663_HSM1192807"/>
    <d v="2022-05-31T00:00:00"/>
    <d v="2022-07-21T00:00:00"/>
    <n v="61000"/>
    <n v="15250"/>
    <s v="EVENTO SUBSIDIADO"/>
    <s v="DOSQUEBRADAS"/>
    <s v="Factura aceptada por la IPS"/>
    <x v="0"/>
    <n v="0"/>
    <m/>
    <m/>
    <m/>
    <n v="0"/>
    <n v="0"/>
    <n v="0"/>
    <n v="0"/>
    <m/>
    <m/>
    <m/>
    <n v="0"/>
    <n v="0"/>
    <n v="0"/>
    <m/>
    <m/>
    <m/>
    <n v="0"/>
    <n v="45750"/>
    <n v="0"/>
    <n v="4800057177"/>
    <d v="2022-09-14T00:00:00"/>
    <s v="PAGO GIRO PREV REGIMEN SUBSIDIADO AGOSTO 2022"/>
    <n v="14789240"/>
    <s v="Finalizada"/>
    <d v="2022-05-31T00:00:00"/>
    <d v="2022-07-21T00:00:00"/>
    <s v="NULL"/>
    <n v="61000"/>
    <n v="61000"/>
    <n v="45750"/>
    <n v="0"/>
    <n v="45750"/>
    <n v="0"/>
    <n v="15250"/>
    <n v="0"/>
    <n v="0"/>
    <n v="0"/>
    <m/>
    <n v="0"/>
    <n v="0"/>
    <m/>
    <m/>
    <m/>
    <n v="45750"/>
  </r>
  <r>
    <n v="891411663"/>
    <s v="ESE HOSPITAL SANTA MONICA"/>
    <s v="HSM"/>
    <n v="1192806"/>
    <s v="HSM1192806"/>
    <s v="891411663_HSM1192806"/>
    <d v="2022-05-31T00:00:00"/>
    <d v="2022-07-21T00:00:00"/>
    <n v="58000"/>
    <n v="14500"/>
    <s v="EVENTO SUBSIDIADO"/>
    <s v="DOSQUEBRADAS"/>
    <s v="Factura aceptada por la IPS"/>
    <x v="0"/>
    <n v="0"/>
    <m/>
    <m/>
    <m/>
    <n v="0"/>
    <n v="0"/>
    <n v="0"/>
    <n v="0"/>
    <m/>
    <m/>
    <m/>
    <n v="0"/>
    <n v="0"/>
    <n v="0"/>
    <m/>
    <m/>
    <m/>
    <n v="0"/>
    <n v="43500"/>
    <n v="0"/>
    <n v="4800057177"/>
    <d v="2022-09-14T00:00:00"/>
    <s v="PAGO GIRO PREV REGIMEN SUBSIDIADO AGOSTO 2022"/>
    <n v="14789240"/>
    <s v="Finalizada"/>
    <d v="2022-05-31T00:00:00"/>
    <d v="2022-07-21T00:00:00"/>
    <s v="NULL"/>
    <n v="58000"/>
    <n v="58000"/>
    <n v="43500"/>
    <n v="0"/>
    <n v="21750"/>
    <n v="0"/>
    <n v="14500"/>
    <n v="0"/>
    <n v="0"/>
    <n v="0"/>
    <m/>
    <n v="0"/>
    <n v="0"/>
    <m/>
    <m/>
    <m/>
    <n v="43500"/>
  </r>
  <r>
    <n v="891411663"/>
    <s v="ESE HOSPITAL SANTA MONICA"/>
    <s v="HSM"/>
    <n v="1191931"/>
    <s v="HSM1191931"/>
    <s v="891411663_HSM1191931"/>
    <d v="2022-05-26T00:00:00"/>
    <d v="2022-07-21T00:00:00"/>
    <n v="56300"/>
    <n v="14050"/>
    <s v="EVENTO SUBSIDIADO"/>
    <s v="DOSQUEBRADAS"/>
    <s v="Factura aceptada por la IPS"/>
    <x v="0"/>
    <n v="0"/>
    <m/>
    <m/>
    <m/>
    <n v="0"/>
    <n v="0"/>
    <n v="0"/>
    <n v="0"/>
    <m/>
    <m/>
    <m/>
    <n v="0"/>
    <n v="0"/>
    <n v="0"/>
    <m/>
    <m/>
    <m/>
    <n v="0"/>
    <n v="42250"/>
    <n v="0"/>
    <n v="4800057177"/>
    <d v="2022-09-14T00:00:00"/>
    <s v="PAGO GIRO PREV REGIMEN SUBSIDIADO AGOSTO 2022"/>
    <n v="14789240"/>
    <s v="Finalizada"/>
    <d v="2022-05-26T00:00:00"/>
    <d v="2022-07-21T00:00:00"/>
    <s v="NULL"/>
    <n v="56300"/>
    <n v="56300"/>
    <n v="42250"/>
    <n v="0"/>
    <n v="42250"/>
    <n v="0"/>
    <n v="14050"/>
    <n v="0"/>
    <n v="0"/>
    <n v="0"/>
    <m/>
    <n v="0"/>
    <n v="0"/>
    <m/>
    <m/>
    <m/>
    <n v="42250"/>
  </r>
  <r>
    <n v="891411663"/>
    <s v="ESE HOSPITAL SANTA MONICA"/>
    <s v="HSM"/>
    <n v="1192332"/>
    <s v="HSM1192332"/>
    <s v="891411663_HSM1192332"/>
    <d v="2022-05-28T00:00:00"/>
    <d v="2022-07-21T00:00:00"/>
    <n v="56300"/>
    <n v="14050"/>
    <s v="EVENTO SUBSIDIADO"/>
    <s v="DOSQUEBRADAS"/>
    <s v="Factura aceptada por la IPS"/>
    <x v="0"/>
    <n v="0"/>
    <m/>
    <m/>
    <m/>
    <n v="0"/>
    <n v="0"/>
    <n v="0"/>
    <n v="0"/>
    <m/>
    <m/>
    <m/>
    <n v="0"/>
    <n v="0"/>
    <n v="0"/>
    <m/>
    <m/>
    <m/>
    <n v="0"/>
    <n v="42250"/>
    <n v="0"/>
    <n v="4800057177"/>
    <d v="2022-09-14T00:00:00"/>
    <s v="PAGO GIRO PREV REGIMEN SUBSIDIADO AGOSTO 2022"/>
    <n v="14789240"/>
    <s v="Finalizada"/>
    <d v="2022-05-28T00:00:00"/>
    <d v="2022-07-21T00:00:00"/>
    <s v="NULL"/>
    <n v="56300"/>
    <n v="56300"/>
    <n v="42250"/>
    <n v="0"/>
    <n v="42250"/>
    <n v="0"/>
    <n v="14050"/>
    <n v="0"/>
    <n v="0"/>
    <n v="0"/>
    <m/>
    <n v="0"/>
    <n v="0"/>
    <m/>
    <m/>
    <m/>
    <n v="42250"/>
  </r>
  <r>
    <n v="891411663"/>
    <s v="ESE HOSPITAL SANTA MONICA"/>
    <s v="HSM"/>
    <n v="1194390"/>
    <s v="HSM1194390"/>
    <s v="891411663_HSM1194390"/>
    <d v="2022-06-09T00:00:00"/>
    <d v="2022-07-21T00:00:00"/>
    <n v="57700"/>
    <n v="13330"/>
    <s v="EVENTO SUBSIDIADO"/>
    <s v="DOSQUEBRADAS"/>
    <s v="Factura aceptada por la IPS"/>
    <x v="0"/>
    <n v="0"/>
    <m/>
    <m/>
    <m/>
    <n v="0"/>
    <n v="0"/>
    <n v="0"/>
    <n v="0"/>
    <m/>
    <m/>
    <m/>
    <n v="0"/>
    <n v="0"/>
    <n v="0"/>
    <m/>
    <m/>
    <m/>
    <n v="0"/>
    <n v="44370"/>
    <n v="0"/>
    <n v="4800057177"/>
    <d v="2022-09-14T00:00:00"/>
    <s v="PAGO GIRO PREV REGIMEN SUBSIDIADO AGOSTO 2022"/>
    <n v="14789240"/>
    <s v="Finalizada"/>
    <d v="2022-06-09T00:00:00"/>
    <d v="2022-07-21T00:00:00"/>
    <s v="NULL"/>
    <n v="57700"/>
    <n v="57700"/>
    <n v="44370"/>
    <n v="0"/>
    <n v="44370"/>
    <n v="0"/>
    <n v="13330"/>
    <n v="0"/>
    <n v="0"/>
    <n v="0"/>
    <m/>
    <n v="0"/>
    <n v="0"/>
    <m/>
    <m/>
    <m/>
    <n v="44370"/>
  </r>
  <r>
    <n v="891411663"/>
    <s v="ESE HOSPITAL SANTA MONICA"/>
    <s v="HSM"/>
    <n v="1189138"/>
    <s v="HSM1189138"/>
    <s v="891411663_HSM1189138"/>
    <d v="2022-05-14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14T00:00:00"/>
    <d v="2022-07-21T00:00:00"/>
    <s v="NULL"/>
    <n v="50600"/>
    <n v="50600"/>
    <n v="38000"/>
    <n v="0"/>
    <n v="38000"/>
    <n v="0"/>
    <n v="12600"/>
    <n v="0"/>
    <n v="0"/>
    <n v="0"/>
    <m/>
    <n v="0"/>
    <n v="0"/>
    <m/>
    <m/>
    <m/>
    <n v="38000"/>
  </r>
  <r>
    <n v="891411663"/>
    <s v="ESE HOSPITAL SANTA MONICA"/>
    <s v="HSM"/>
    <n v="1189195"/>
    <s v="HSM1189195"/>
    <s v="891411663_HSM1189195"/>
    <d v="2022-05-14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14T00:00:00"/>
    <d v="2022-07-21T00:00:00"/>
    <s v="NULL"/>
    <n v="50600"/>
    <n v="50600"/>
    <n v="38000"/>
    <n v="0"/>
    <n v="38000"/>
    <n v="0"/>
    <n v="12600"/>
    <n v="0"/>
    <n v="0"/>
    <n v="0"/>
    <m/>
    <n v="0"/>
    <n v="0"/>
    <m/>
    <m/>
    <m/>
    <n v="38000"/>
  </r>
  <r>
    <n v="891411663"/>
    <s v="ESE HOSPITAL SANTA MONICA"/>
    <s v="HSM"/>
    <n v="1191516"/>
    <s v="HSM1191516"/>
    <s v="891411663_HSM1191516"/>
    <d v="2022-05-25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25T00:00:00"/>
    <d v="2022-07-21T00:00:00"/>
    <s v="NULL"/>
    <n v="50600"/>
    <n v="50600"/>
    <n v="38000"/>
    <n v="0"/>
    <n v="38000"/>
    <n v="0"/>
    <n v="12600"/>
    <n v="0"/>
    <n v="0"/>
    <n v="0"/>
    <m/>
    <n v="0"/>
    <n v="0"/>
    <m/>
    <m/>
    <m/>
    <n v="38000"/>
  </r>
  <r>
    <n v="891411663"/>
    <s v="ESE HOSPITAL SANTA MONICA"/>
    <s v="HSM"/>
    <n v="1191522"/>
    <s v="HSM1191522"/>
    <s v="891411663_HSM1191522"/>
    <d v="2022-05-25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25T00:00:00"/>
    <d v="2022-07-21T00:00:00"/>
    <s v="NULL"/>
    <n v="50600"/>
    <n v="50600"/>
    <n v="38000"/>
    <n v="0"/>
    <n v="38000"/>
    <n v="0"/>
    <n v="12600"/>
    <n v="0"/>
    <n v="0"/>
    <n v="0"/>
    <m/>
    <n v="0"/>
    <n v="0"/>
    <m/>
    <m/>
    <m/>
    <n v="38000"/>
  </r>
  <r>
    <n v="891411663"/>
    <s v="ESE HOSPITAL SANTA MONICA"/>
    <s v="HSM"/>
    <n v="1192799"/>
    <s v="HSM1192799"/>
    <s v="891411663_HSM1192799"/>
    <d v="2022-05-31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31T00:00:00"/>
    <d v="2022-07-21T00:00:00"/>
    <s v="NULL"/>
    <n v="50600"/>
    <n v="50600"/>
    <n v="38000"/>
    <n v="0"/>
    <n v="38000"/>
    <n v="0"/>
    <n v="12600"/>
    <n v="0"/>
    <n v="0"/>
    <n v="0"/>
    <m/>
    <n v="0"/>
    <n v="0"/>
    <m/>
    <m/>
    <m/>
    <n v="38000"/>
  </r>
  <r>
    <n v="891411663"/>
    <s v="ESE HOSPITAL SANTA MONICA"/>
    <s v="HSM"/>
    <n v="1192836"/>
    <s v="HSM1192836"/>
    <s v="891411663_HSM1192836"/>
    <d v="2022-05-31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5-31T00:00:00"/>
    <d v="2022-07-21T00:00:00"/>
    <s v="NULL"/>
    <n v="50600"/>
    <n v="50600"/>
    <n v="38000"/>
    <n v="0"/>
    <n v="38000"/>
    <n v="0"/>
    <n v="12600"/>
    <n v="0"/>
    <n v="0"/>
    <n v="0"/>
    <m/>
    <n v="0"/>
    <n v="0"/>
    <m/>
    <m/>
    <m/>
    <n v="38000"/>
  </r>
  <r>
    <n v="891411663"/>
    <s v="ESE HOSPITAL SANTA MONICA"/>
    <s v="HSM"/>
    <n v="1194389"/>
    <s v="HSM1194389"/>
    <s v="891411663_HSM1194389"/>
    <d v="2022-06-09T00:00:00"/>
    <d v="2022-07-21T00:00:00"/>
    <n v="50600"/>
    <n v="12600"/>
    <s v="EVENTO SUBSIDIADO"/>
    <s v="DOSQUEBRADAS"/>
    <s v="Factura aceptada por la IPS"/>
    <x v="0"/>
    <n v="0"/>
    <m/>
    <m/>
    <m/>
    <n v="0"/>
    <n v="0"/>
    <n v="0"/>
    <n v="0"/>
    <m/>
    <m/>
    <m/>
    <n v="0"/>
    <n v="0"/>
    <n v="0"/>
    <m/>
    <m/>
    <m/>
    <n v="0"/>
    <n v="38000"/>
    <n v="0"/>
    <n v="4800057177"/>
    <d v="2022-09-14T00:00:00"/>
    <s v="PAGO GIRO PREV REGIMEN SUBSIDIADO AGOSTO 2022"/>
    <n v="14789240"/>
    <s v="Finalizada"/>
    <d v="2022-06-09T00:00:00"/>
    <d v="2022-07-21T00:00:00"/>
    <s v="NULL"/>
    <n v="50600"/>
    <n v="50600"/>
    <n v="38000"/>
    <n v="0"/>
    <n v="38000"/>
    <n v="0"/>
    <n v="12600"/>
    <n v="0"/>
    <n v="0"/>
    <n v="0"/>
    <m/>
    <n v="0"/>
    <n v="0"/>
    <m/>
    <m/>
    <m/>
    <n v="38000"/>
  </r>
  <r>
    <n v="891411663"/>
    <s v="ESE HOSPITAL SANTA MONICA"/>
    <s v="HSM"/>
    <n v="1185697"/>
    <s v="HSM1185697"/>
    <s v="891411663_HSM1185697"/>
    <d v="2022-04-30T00:00:00"/>
    <d v="2022-07-21T00:00:00"/>
    <n v="187490"/>
    <n v="10345"/>
    <s v="EVENTO SUBSIDIADO"/>
    <s v="DOSQUEBRADAS"/>
    <s v="Factura aceptada por la IPS"/>
    <x v="0"/>
    <n v="0"/>
    <m/>
    <m/>
    <m/>
    <n v="0"/>
    <n v="0"/>
    <n v="0"/>
    <n v="0"/>
    <m/>
    <m/>
    <m/>
    <n v="0"/>
    <n v="0"/>
    <n v="0"/>
    <m/>
    <m/>
    <m/>
    <n v="0"/>
    <n v="177145"/>
    <n v="0"/>
    <n v="4800057177"/>
    <d v="2022-09-14T00:00:00"/>
    <s v="PAGO GIRO PREV REGIMEN SUBSIDIADO AGOSTO 2022"/>
    <n v="14789240"/>
    <s v="Finalizada"/>
    <d v="2022-04-30T00:00:00"/>
    <d v="2022-07-21T00:00:00"/>
    <s v="NULL"/>
    <n v="187490"/>
    <n v="187490"/>
    <n v="177145"/>
    <n v="0"/>
    <n v="378966"/>
    <n v="0"/>
    <n v="10345"/>
    <n v="0"/>
    <n v="0"/>
    <n v="0"/>
    <m/>
    <n v="0"/>
    <n v="0"/>
    <m/>
    <m/>
    <m/>
    <n v="177145"/>
  </r>
  <r>
    <n v="891411663"/>
    <s v="ESE HOSPITAL SANTA MONICA"/>
    <s v="HSM"/>
    <n v="1191378"/>
    <s v="HSM1191378"/>
    <s v="891411663_HSM1191378"/>
    <d v="2022-05-24T00:00:00"/>
    <d v="2022-07-21T00:00:00"/>
    <n v="40300"/>
    <n v="10050"/>
    <s v="EVENTO SUBSIDIADO"/>
    <s v="DOSQUEBRADAS"/>
    <s v="Factura aceptada por la IPS"/>
    <x v="0"/>
    <n v="0"/>
    <m/>
    <m/>
    <m/>
    <n v="0"/>
    <n v="0"/>
    <n v="0"/>
    <n v="0"/>
    <m/>
    <m/>
    <m/>
    <n v="0"/>
    <n v="0"/>
    <n v="0"/>
    <m/>
    <m/>
    <m/>
    <n v="0"/>
    <n v="30250"/>
    <n v="0"/>
    <n v="4800057177"/>
    <d v="2022-09-14T00:00:00"/>
    <s v="PAGO GIRO PREV REGIMEN SUBSIDIADO AGOSTO 2022"/>
    <n v="14789240"/>
    <s v="Finalizada"/>
    <d v="2022-05-24T00:00:00"/>
    <d v="2022-07-21T00:00:00"/>
    <s v="NULL"/>
    <n v="40300"/>
    <n v="40300"/>
    <n v="30250"/>
    <n v="0"/>
    <n v="30250"/>
    <n v="0"/>
    <n v="10050"/>
    <n v="0"/>
    <n v="0"/>
    <n v="0"/>
    <m/>
    <n v="0"/>
    <n v="0"/>
    <m/>
    <m/>
    <m/>
    <n v="30250"/>
  </r>
  <r>
    <n v="891411663"/>
    <s v="ESE HOSPITAL SANTA MONICA"/>
    <s v="HSM"/>
    <n v="1194384"/>
    <s v="HSM1194384"/>
    <s v="891411663_HSM1194384"/>
    <d v="2022-06-09T00:00:00"/>
    <d v="2022-07-21T00:00:00"/>
    <n v="40300"/>
    <n v="10050"/>
    <s v="EVENTO SUBSIDIADO"/>
    <s v="DOSQUEBRADAS"/>
    <s v="Factura aceptada por la IPS"/>
    <x v="0"/>
    <n v="0"/>
    <m/>
    <m/>
    <m/>
    <n v="0"/>
    <n v="0"/>
    <n v="0"/>
    <n v="0"/>
    <m/>
    <m/>
    <m/>
    <n v="0"/>
    <n v="0"/>
    <n v="0"/>
    <m/>
    <m/>
    <m/>
    <n v="0"/>
    <n v="30250"/>
    <n v="0"/>
    <n v="4800057177"/>
    <d v="2022-09-14T00:00:00"/>
    <s v="PAGO GIRO PREV REGIMEN SUBSIDIADO AGOSTO 2022"/>
    <n v="14789240"/>
    <s v="Finalizada"/>
    <d v="2022-06-09T00:00:00"/>
    <d v="2022-07-21T00:00:00"/>
    <s v="NULL"/>
    <n v="40300"/>
    <n v="40300"/>
    <n v="30250"/>
    <n v="0"/>
    <n v="30250"/>
    <n v="0"/>
    <n v="10050"/>
    <n v="0"/>
    <n v="0"/>
    <n v="0"/>
    <m/>
    <n v="0"/>
    <n v="0"/>
    <m/>
    <m/>
    <m/>
    <n v="30250"/>
  </r>
  <r>
    <n v="891411663"/>
    <s v="ESE HOSPITAL SANTA MONICA"/>
    <s v="HSM"/>
    <n v="1189141"/>
    <s v="HSM1189141"/>
    <s v="891411663_HSM1189141"/>
    <d v="2022-05-14T00:00:00"/>
    <d v="2022-07-21T00:00:00"/>
    <n v="27700"/>
    <n v="6950"/>
    <s v="EVENTO SUBSIDIADO"/>
    <s v="DOSQUEBRADAS"/>
    <s v="Factura aceptada por la IPS"/>
    <x v="0"/>
    <n v="0"/>
    <m/>
    <m/>
    <m/>
    <n v="0"/>
    <n v="0"/>
    <n v="0"/>
    <n v="0"/>
    <m/>
    <m/>
    <m/>
    <n v="0"/>
    <n v="0"/>
    <n v="0"/>
    <m/>
    <m/>
    <m/>
    <n v="0"/>
    <n v="20750"/>
    <n v="0"/>
    <n v="4800057177"/>
    <d v="2022-09-14T00:00:00"/>
    <s v="PAGO GIRO PREV REGIMEN SUBSIDIADO AGOSTO 2022"/>
    <n v="14789240"/>
    <s v="Finalizada"/>
    <d v="2022-05-14T00:00:00"/>
    <d v="2022-07-21T00:00:00"/>
    <s v="NULL"/>
    <n v="27700"/>
    <n v="27700"/>
    <n v="20750"/>
    <n v="0"/>
    <n v="20750"/>
    <n v="0"/>
    <n v="6950"/>
    <n v="0"/>
    <n v="0"/>
    <n v="0"/>
    <m/>
    <n v="0"/>
    <n v="0"/>
    <m/>
    <m/>
    <m/>
    <n v="20750"/>
  </r>
  <r>
    <n v="891411663"/>
    <s v="ESE HOSPITAL SANTA MONICA"/>
    <s v="HSM"/>
    <n v="1189802"/>
    <s v="HSM1189802"/>
    <s v="891411663_HSM1189802"/>
    <d v="2022-05-17T00:00:00"/>
    <d v="2022-07-21T00:00:00"/>
    <n v="25700"/>
    <n v="6450"/>
    <s v="EVENTO SUBSIDIADO"/>
    <s v="DOSQUEBRADAS"/>
    <s v="Factura aceptada por la IPS"/>
    <x v="0"/>
    <n v="0"/>
    <m/>
    <m/>
    <m/>
    <n v="0"/>
    <n v="0"/>
    <n v="0"/>
    <n v="0"/>
    <m/>
    <m/>
    <m/>
    <n v="0"/>
    <n v="0"/>
    <n v="0"/>
    <m/>
    <m/>
    <m/>
    <n v="0"/>
    <n v="19250"/>
    <n v="0"/>
    <n v="4800057177"/>
    <d v="2022-09-14T00:00:00"/>
    <s v="PAGO GIRO PREV REGIMEN SUBSIDIADO AGOSTO 2022"/>
    <n v="14789240"/>
    <s v="Finalizada"/>
    <d v="2022-05-17T00:00:00"/>
    <d v="2022-07-21T00:00:00"/>
    <s v="NULL"/>
    <n v="25700"/>
    <n v="25700"/>
    <n v="19250"/>
    <n v="0"/>
    <n v="19250"/>
    <n v="0"/>
    <n v="6450"/>
    <n v="0"/>
    <n v="0"/>
    <n v="0"/>
    <m/>
    <n v="0"/>
    <n v="0"/>
    <m/>
    <m/>
    <m/>
    <n v="19250"/>
  </r>
  <r>
    <n v="891411663"/>
    <s v="ESE HOSPITAL SANTA MONICA"/>
    <s v="HSM"/>
    <n v="1187927"/>
    <s v="HSM1187927"/>
    <s v="891411663_HSM1187927"/>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29"/>
    <s v="HSM1187929"/>
    <s v="891411663_HSM1187929"/>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37"/>
    <s v="HSM1187937"/>
    <s v="891411663_HSM1187937"/>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39"/>
    <s v="HSM1187939"/>
    <s v="891411663_HSM1187939"/>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41"/>
    <s v="HSM1187941"/>
    <s v="891411663_HSM1187941"/>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42"/>
    <s v="HSM1187942"/>
    <s v="891411663_HSM1187942"/>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44"/>
    <s v="HSM1187944"/>
    <s v="891411663_HSM1187944"/>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47"/>
    <s v="HSM1187947"/>
    <s v="891411663_HSM1187947"/>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52"/>
    <s v="HSM1187952"/>
    <s v="891411663_HSM1187952"/>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55"/>
    <s v="HSM1187955"/>
    <s v="891411663_HSM1187955"/>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59"/>
    <s v="HSM1187959"/>
    <s v="891411663_HSM1187959"/>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61"/>
    <s v="HSM1187961"/>
    <s v="891411663_HSM1187961"/>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63"/>
    <s v="HSM1187963"/>
    <s v="891411663_HSM1187963"/>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65"/>
    <s v="HSM1187965"/>
    <s v="891411663_HSM1187965"/>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70"/>
    <s v="HSM1187970"/>
    <s v="891411663_HSM1187970"/>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7972"/>
    <s v="HSM1187972"/>
    <s v="891411663_HSM1187972"/>
    <d v="2022-05-0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07T00:00:00"/>
    <d v="2022-07-21T00:00:00"/>
    <s v="NULL"/>
    <n v="57700"/>
    <n v="57700"/>
    <n v="51930"/>
    <n v="0"/>
    <n v="51930"/>
    <n v="0"/>
    <n v="5770"/>
    <n v="0"/>
    <n v="0"/>
    <n v="0"/>
    <m/>
    <n v="0"/>
    <n v="0"/>
    <m/>
    <m/>
    <m/>
    <n v="51930"/>
  </r>
  <r>
    <n v="891411663"/>
    <s v="ESE HOSPITAL SANTA MONICA"/>
    <s v="HSM"/>
    <n v="1189114"/>
    <s v="HSM1189114"/>
    <s v="891411663_HSM1189114"/>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25"/>
    <s v="HSM1189125"/>
    <s v="891411663_HSM1189125"/>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36"/>
    <s v="HSM1189136"/>
    <s v="891411663_HSM1189136"/>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39"/>
    <s v="HSM1189139"/>
    <s v="891411663_HSM1189139"/>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48"/>
    <s v="HSM1189148"/>
    <s v="891411663_HSM1189148"/>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50"/>
    <s v="HSM1189150"/>
    <s v="891411663_HSM1189150"/>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51"/>
    <s v="HSM1189151"/>
    <s v="891411663_HSM1189151"/>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54"/>
    <s v="HSM1189154"/>
    <s v="891411663_HSM1189154"/>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69"/>
    <s v="HSM1189169"/>
    <s v="891411663_HSM1189169"/>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71"/>
    <s v="HSM1189171"/>
    <s v="891411663_HSM1189171"/>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74"/>
    <s v="HSM1189174"/>
    <s v="891411663_HSM1189174"/>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83"/>
    <s v="HSM1189183"/>
    <s v="891411663_HSM1189183"/>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89"/>
    <s v="HSM1189189"/>
    <s v="891411663_HSM1189189"/>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91"/>
    <s v="HSM1189191"/>
    <s v="891411663_HSM1189191"/>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192"/>
    <s v="HSM1189192"/>
    <s v="891411663_HSM1189192"/>
    <d v="2022-05-1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4T00:00:00"/>
    <d v="2022-07-21T00:00:00"/>
    <s v="NULL"/>
    <n v="57700"/>
    <n v="57700"/>
    <n v="51930"/>
    <n v="0"/>
    <n v="51930"/>
    <n v="0"/>
    <n v="5770"/>
    <n v="0"/>
    <n v="0"/>
    <n v="0"/>
    <m/>
    <n v="0"/>
    <n v="0"/>
    <m/>
    <m/>
    <m/>
    <n v="51930"/>
  </r>
  <r>
    <n v="891411663"/>
    <s v="ESE HOSPITAL SANTA MONICA"/>
    <s v="HSM"/>
    <n v="1189804"/>
    <s v="HSM1189804"/>
    <s v="891411663_HSM1189804"/>
    <d v="2022-05-1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7T00:00:00"/>
    <d v="2022-07-21T00:00:00"/>
    <s v="NULL"/>
    <n v="57700"/>
    <n v="57700"/>
    <n v="51930"/>
    <n v="0"/>
    <n v="51930"/>
    <n v="0"/>
    <n v="5770"/>
    <n v="0"/>
    <n v="0"/>
    <n v="0"/>
    <m/>
    <n v="0"/>
    <n v="0"/>
    <m/>
    <m/>
    <m/>
    <n v="51930"/>
  </r>
  <r>
    <n v="891411663"/>
    <s v="ESE HOSPITAL SANTA MONICA"/>
    <s v="HSM"/>
    <n v="1190013"/>
    <s v="HSM1190013"/>
    <s v="891411663_HSM1190013"/>
    <d v="2022-05-1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7T00:00:00"/>
    <d v="2022-07-21T00:00:00"/>
    <s v="NULL"/>
    <n v="57700"/>
    <n v="57700"/>
    <n v="51930"/>
    <n v="0"/>
    <n v="51930"/>
    <n v="0"/>
    <n v="5770"/>
    <n v="0"/>
    <n v="0"/>
    <n v="0"/>
    <m/>
    <n v="0"/>
    <n v="0"/>
    <m/>
    <m/>
    <m/>
    <n v="51930"/>
  </r>
  <r>
    <n v="891411663"/>
    <s v="ESE HOSPITAL SANTA MONICA"/>
    <s v="HSM"/>
    <n v="1190014"/>
    <s v="HSM1190014"/>
    <s v="891411663_HSM1190014"/>
    <d v="2022-05-17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7T00:00:00"/>
    <d v="2022-07-21T00:00:00"/>
    <s v="NULL"/>
    <n v="57700"/>
    <n v="57700"/>
    <n v="51930"/>
    <n v="0"/>
    <n v="51930"/>
    <n v="0"/>
    <n v="5770"/>
    <n v="0"/>
    <n v="0"/>
    <n v="0"/>
    <m/>
    <n v="0"/>
    <n v="0"/>
    <m/>
    <m/>
    <m/>
    <n v="51930"/>
  </r>
  <r>
    <n v="891411663"/>
    <s v="ESE HOSPITAL SANTA MONICA"/>
    <s v="HSM"/>
    <n v="1190316"/>
    <s v="HSM1190316"/>
    <s v="891411663_HSM1190316"/>
    <d v="2022-05-19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9T00:00:00"/>
    <d v="2022-07-21T00:00:00"/>
    <s v="NULL"/>
    <n v="57700"/>
    <n v="57700"/>
    <n v="51930"/>
    <n v="0"/>
    <n v="51930"/>
    <n v="0"/>
    <n v="5770"/>
    <n v="0"/>
    <n v="0"/>
    <n v="0"/>
    <m/>
    <n v="0"/>
    <n v="0"/>
    <m/>
    <m/>
    <m/>
    <n v="51930"/>
  </r>
  <r>
    <n v="891411663"/>
    <s v="ESE HOSPITAL SANTA MONICA"/>
    <s v="HSM"/>
    <n v="1190319"/>
    <s v="HSM1190319"/>
    <s v="891411663_HSM1190319"/>
    <d v="2022-05-19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9T00:00:00"/>
    <d v="2022-07-21T00:00:00"/>
    <s v="NULL"/>
    <n v="57700"/>
    <n v="57700"/>
    <n v="51930"/>
    <n v="0"/>
    <n v="51930"/>
    <n v="0"/>
    <n v="5770"/>
    <n v="0"/>
    <n v="0"/>
    <n v="0"/>
    <m/>
    <n v="0"/>
    <n v="0"/>
    <m/>
    <m/>
    <m/>
    <n v="51930"/>
  </r>
  <r>
    <n v="891411663"/>
    <s v="ESE HOSPITAL SANTA MONICA"/>
    <s v="HSM"/>
    <n v="1191342"/>
    <s v="HSM1191342"/>
    <s v="891411663_HSM1191342"/>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43"/>
    <s v="HSM1191343"/>
    <s v="891411663_HSM1191343"/>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45"/>
    <s v="HSM1191345"/>
    <s v="891411663_HSM1191345"/>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54"/>
    <s v="HSM1191354"/>
    <s v="891411663_HSM1191354"/>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55"/>
    <s v="HSM1191355"/>
    <s v="891411663_HSM1191355"/>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56"/>
    <s v="HSM1191356"/>
    <s v="891411663_HSM1191356"/>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60"/>
    <s v="HSM1191360"/>
    <s v="891411663_HSM1191360"/>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63"/>
    <s v="HSM1191363"/>
    <s v="891411663_HSM1191363"/>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70"/>
    <s v="HSM1191370"/>
    <s v="891411663_HSM1191370"/>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72"/>
    <s v="HSM1191372"/>
    <s v="891411663_HSM1191372"/>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74"/>
    <s v="HSM1191374"/>
    <s v="891411663_HSM1191374"/>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77"/>
    <s v="HSM1191377"/>
    <s v="891411663_HSM1191377"/>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381"/>
    <s v="HSM1191381"/>
    <s v="891411663_HSM1191381"/>
    <d v="2022-05-24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4T00:00:00"/>
    <d v="2022-07-21T00:00:00"/>
    <s v="NULL"/>
    <n v="57700"/>
    <n v="57700"/>
    <n v="51930"/>
    <n v="0"/>
    <n v="51930"/>
    <n v="0"/>
    <n v="5770"/>
    <n v="0"/>
    <n v="0"/>
    <n v="0"/>
    <m/>
    <n v="0"/>
    <n v="0"/>
    <m/>
    <m/>
    <m/>
    <n v="51930"/>
  </r>
  <r>
    <n v="891411663"/>
    <s v="ESE HOSPITAL SANTA MONICA"/>
    <s v="HSM"/>
    <n v="1191527"/>
    <s v="HSM1191527"/>
    <s v="891411663_HSM1191527"/>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29"/>
    <s v="HSM1191529"/>
    <s v="891411663_HSM1191529"/>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30"/>
    <s v="HSM1191530"/>
    <s v="891411663_HSM1191530"/>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31"/>
    <s v="HSM1191531"/>
    <s v="891411663_HSM1191531"/>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32"/>
    <s v="HSM1191532"/>
    <s v="891411663_HSM1191532"/>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36"/>
    <s v="HSM1191536"/>
    <s v="891411663_HSM1191536"/>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37"/>
    <s v="HSM1191537"/>
    <s v="891411663_HSM1191537"/>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541"/>
    <s v="HSM1191541"/>
    <s v="891411663_HSM1191541"/>
    <d v="2022-05-25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5T00:00:00"/>
    <d v="2022-07-21T00:00:00"/>
    <s v="NULL"/>
    <n v="57700"/>
    <n v="57700"/>
    <n v="51930"/>
    <n v="0"/>
    <n v="51930"/>
    <n v="0"/>
    <n v="5770"/>
    <n v="0"/>
    <n v="0"/>
    <n v="0"/>
    <m/>
    <n v="0"/>
    <n v="0"/>
    <m/>
    <m/>
    <m/>
    <n v="51930"/>
  </r>
  <r>
    <n v="891411663"/>
    <s v="ESE HOSPITAL SANTA MONICA"/>
    <s v="HSM"/>
    <n v="1191929"/>
    <s v="HSM1191929"/>
    <s v="891411663_HSM1191929"/>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35"/>
    <s v="HSM1191935"/>
    <s v="891411663_HSM1191935"/>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40"/>
    <s v="HSM1191940"/>
    <s v="891411663_HSM1191940"/>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44"/>
    <s v="HSM1191944"/>
    <s v="891411663_HSM1191944"/>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48"/>
    <s v="HSM1191948"/>
    <s v="891411663_HSM1191948"/>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49"/>
    <s v="HSM1191949"/>
    <s v="891411663_HSM1191949"/>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51"/>
    <s v="HSM1191951"/>
    <s v="891411663_HSM1191951"/>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1952"/>
    <s v="HSM1191952"/>
    <s v="891411663_HSM1191952"/>
    <d v="2022-05-26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6T00:00:00"/>
    <d v="2022-07-21T00:00:00"/>
    <s v="NULL"/>
    <n v="57700"/>
    <n v="57700"/>
    <n v="51930"/>
    <n v="0"/>
    <n v="51930"/>
    <n v="0"/>
    <n v="5770"/>
    <n v="0"/>
    <n v="0"/>
    <n v="0"/>
    <m/>
    <n v="0"/>
    <n v="0"/>
    <m/>
    <m/>
    <m/>
    <n v="51930"/>
  </r>
  <r>
    <n v="891411663"/>
    <s v="ESE HOSPITAL SANTA MONICA"/>
    <s v="HSM"/>
    <n v="1192247"/>
    <s v="HSM1192247"/>
    <s v="891411663_HSM1192247"/>
    <d v="2022-05-28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8T00:00:00"/>
    <d v="2022-07-21T00:00:00"/>
    <s v="NULL"/>
    <n v="57700"/>
    <n v="57700"/>
    <n v="51930"/>
    <n v="0"/>
    <n v="51930"/>
    <n v="0"/>
    <n v="5770"/>
    <n v="0"/>
    <n v="0"/>
    <n v="0"/>
    <m/>
    <n v="0"/>
    <n v="0"/>
    <m/>
    <m/>
    <m/>
    <n v="51930"/>
  </r>
  <r>
    <n v="891411663"/>
    <s v="ESE HOSPITAL SANTA MONICA"/>
    <s v="HSM"/>
    <n v="1192288"/>
    <s v="HSM1192288"/>
    <s v="891411663_HSM1192288"/>
    <d v="2022-05-28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8T00:00:00"/>
    <d v="2022-07-21T00:00:00"/>
    <s v="NULL"/>
    <n v="57700"/>
    <n v="57700"/>
    <n v="51930"/>
    <n v="0"/>
    <n v="51930"/>
    <n v="0"/>
    <n v="5770"/>
    <n v="0"/>
    <n v="0"/>
    <n v="0"/>
    <m/>
    <n v="0"/>
    <n v="0"/>
    <m/>
    <m/>
    <m/>
    <n v="51930"/>
  </r>
  <r>
    <n v="891411663"/>
    <s v="ESE HOSPITAL SANTA MONICA"/>
    <s v="HSM"/>
    <n v="1192291"/>
    <s v="HSM1192291"/>
    <s v="891411663_HSM1192291"/>
    <d v="2022-05-28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8T00:00:00"/>
    <d v="2022-07-21T00:00:00"/>
    <s v="NULL"/>
    <n v="57700"/>
    <n v="57700"/>
    <n v="51930"/>
    <n v="0"/>
    <n v="51930"/>
    <n v="0"/>
    <n v="5770"/>
    <n v="0"/>
    <n v="0"/>
    <n v="0"/>
    <m/>
    <n v="0"/>
    <n v="0"/>
    <m/>
    <m/>
    <m/>
    <n v="51930"/>
  </r>
  <r>
    <n v="891411663"/>
    <s v="ESE HOSPITAL SANTA MONICA"/>
    <s v="HSM"/>
    <n v="1192344"/>
    <s v="HSM1192344"/>
    <s v="891411663_HSM1192344"/>
    <d v="2022-05-28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28T00:00:00"/>
    <d v="2022-07-21T00:00:00"/>
    <s v="NULL"/>
    <n v="57700"/>
    <n v="57700"/>
    <n v="51930"/>
    <n v="0"/>
    <n v="51930"/>
    <n v="0"/>
    <n v="5770"/>
    <n v="0"/>
    <n v="0"/>
    <n v="0"/>
    <m/>
    <n v="0"/>
    <n v="0"/>
    <m/>
    <m/>
    <m/>
    <n v="51930"/>
  </r>
  <r>
    <n v="891411663"/>
    <s v="ESE HOSPITAL SANTA MONICA"/>
    <s v="HSM"/>
    <n v="1192797"/>
    <s v="HSM1192797"/>
    <s v="891411663_HSM1192797"/>
    <d v="2022-05-31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31T00:00:00"/>
    <d v="2022-07-21T00:00:00"/>
    <s v="NULL"/>
    <n v="57700"/>
    <n v="57700"/>
    <n v="51930"/>
    <n v="0"/>
    <n v="51930"/>
    <n v="0"/>
    <n v="5770"/>
    <n v="0"/>
    <n v="0"/>
    <n v="0"/>
    <m/>
    <n v="0"/>
    <n v="0"/>
    <m/>
    <m/>
    <m/>
    <n v="51930"/>
  </r>
  <r>
    <n v="891411663"/>
    <s v="ESE HOSPITAL SANTA MONICA"/>
    <s v="HSM"/>
    <n v="1192808"/>
    <s v="HSM1192808"/>
    <s v="891411663_HSM1192808"/>
    <d v="2022-05-31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31T00:00:00"/>
    <d v="2022-07-21T00:00:00"/>
    <s v="NULL"/>
    <n v="57700"/>
    <n v="57700"/>
    <n v="51930"/>
    <n v="0"/>
    <n v="51930"/>
    <n v="0"/>
    <n v="5770"/>
    <n v="0"/>
    <n v="0"/>
    <n v="0"/>
    <m/>
    <n v="0"/>
    <n v="0"/>
    <m/>
    <m/>
    <m/>
    <n v="51930"/>
  </r>
  <r>
    <n v="891411663"/>
    <s v="ESE HOSPITAL SANTA MONICA"/>
    <s v="HSM"/>
    <n v="1192811"/>
    <s v="HSM1192811"/>
    <s v="891411663_HSM1192811"/>
    <d v="2022-05-31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31T00:00:00"/>
    <d v="2022-07-21T00:00:00"/>
    <s v="NULL"/>
    <n v="57700"/>
    <n v="57700"/>
    <n v="51930"/>
    <n v="0"/>
    <n v="51930"/>
    <n v="0"/>
    <n v="5770"/>
    <n v="0"/>
    <n v="0"/>
    <n v="0"/>
    <m/>
    <n v="0"/>
    <n v="0"/>
    <m/>
    <m/>
    <m/>
    <n v="51930"/>
  </r>
  <r>
    <n v="891411663"/>
    <s v="ESE HOSPITAL SANTA MONICA"/>
    <s v="HSM"/>
    <n v="1192834"/>
    <s v="HSM1192834"/>
    <s v="891411663_HSM1192834"/>
    <d v="2022-05-31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31T00:00:00"/>
    <d v="2022-07-21T00:00:00"/>
    <s v="NULL"/>
    <n v="57700"/>
    <n v="57700"/>
    <n v="51930"/>
    <n v="0"/>
    <n v="51930"/>
    <n v="0"/>
    <n v="5770"/>
    <n v="0"/>
    <n v="0"/>
    <n v="0"/>
    <m/>
    <n v="0"/>
    <n v="0"/>
    <m/>
    <m/>
    <m/>
    <n v="51930"/>
  </r>
  <r>
    <n v="891411663"/>
    <s v="ESE HOSPITAL SANTA MONICA"/>
    <s v="HSM"/>
    <n v="1194392"/>
    <s v="HSM1194392"/>
    <s v="891411663_HSM1194392"/>
    <d v="2022-06-09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6-09T00:00:00"/>
    <d v="2022-07-21T00:00:00"/>
    <s v="NULL"/>
    <n v="57700"/>
    <n v="57700"/>
    <n v="51930"/>
    <n v="0"/>
    <n v="0"/>
    <n v="0"/>
    <n v="5770"/>
    <n v="0"/>
    <n v="0"/>
    <n v="0"/>
    <m/>
    <n v="0"/>
    <n v="0"/>
    <m/>
    <m/>
    <m/>
    <n v="51930"/>
  </r>
  <r>
    <n v="891411663"/>
    <s v="ESE HOSPITAL SANTA MONICA"/>
    <s v="HSM"/>
    <n v="1194393"/>
    <s v="HSM1194393"/>
    <s v="891411663_HSM1194393"/>
    <d v="2022-06-09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6-09T00:00:00"/>
    <d v="2022-07-21T00:00:00"/>
    <s v="NULL"/>
    <n v="57700"/>
    <n v="57700"/>
    <n v="51930"/>
    <n v="0"/>
    <n v="51930"/>
    <n v="0"/>
    <n v="5770"/>
    <n v="0"/>
    <n v="0"/>
    <n v="0"/>
    <m/>
    <n v="0"/>
    <n v="0"/>
    <m/>
    <m/>
    <m/>
    <n v="51930"/>
  </r>
  <r>
    <n v="891411663"/>
    <s v="ESE HOSPITAL SANTA MONICA"/>
    <s v="HSM"/>
    <n v="1189156"/>
    <s v="HSM1189156"/>
    <s v="891411663_HSM1189156"/>
    <d v="2022-05-14T00:00:00"/>
    <d v="2022-07-21T00:00:00"/>
    <n v="18300"/>
    <n v="4575"/>
    <s v="EVENTO SUBSIDIADO"/>
    <s v="DOSQUEBRADAS"/>
    <s v="Factura aceptada por la IPS"/>
    <x v="0"/>
    <n v="0"/>
    <m/>
    <m/>
    <m/>
    <n v="0"/>
    <n v="0"/>
    <n v="0"/>
    <n v="0"/>
    <m/>
    <m/>
    <m/>
    <n v="0"/>
    <n v="0"/>
    <n v="0"/>
    <m/>
    <m/>
    <m/>
    <n v="0"/>
    <n v="13725"/>
    <n v="0"/>
    <n v="4800057177"/>
    <d v="2022-09-14T00:00:00"/>
    <s v="PAGO GIRO PREV REGIMEN SUBSIDIADO AGOSTO 2022"/>
    <n v="14789240"/>
    <s v="Finalizada"/>
    <d v="2022-05-14T00:00:00"/>
    <d v="2022-07-21T00:00:00"/>
    <s v="NULL"/>
    <n v="18300"/>
    <n v="18300"/>
    <n v="13725"/>
    <n v="0"/>
    <n v="21750"/>
    <n v="0"/>
    <n v="4575"/>
    <n v="0"/>
    <n v="0"/>
    <n v="0"/>
    <m/>
    <n v="0"/>
    <n v="0"/>
    <m/>
    <m/>
    <m/>
    <n v="13725"/>
  </r>
  <r>
    <n v="891411663"/>
    <s v="ESE HOSPITAL SANTA MONICA"/>
    <s v="HSM"/>
    <n v="1189157"/>
    <s v="HSM1189157"/>
    <s v="891411663_HSM1189157"/>
    <d v="2022-05-14T00:00:00"/>
    <d v="2022-07-21T00:00:00"/>
    <n v="16700"/>
    <n v="4200"/>
    <s v="EVENTO SUBSIDIADO"/>
    <s v="DOSQUEBRADAS"/>
    <s v="Factura aceptada por la IPS"/>
    <x v="0"/>
    <n v="0"/>
    <m/>
    <m/>
    <m/>
    <n v="0"/>
    <n v="0"/>
    <n v="0"/>
    <n v="0"/>
    <m/>
    <m/>
    <m/>
    <n v="0"/>
    <n v="0"/>
    <n v="0"/>
    <m/>
    <m/>
    <m/>
    <n v="0"/>
    <n v="12500"/>
    <n v="0"/>
    <n v="4800057177"/>
    <d v="2022-09-14T00:00:00"/>
    <s v="PAGO GIRO PREV REGIMEN SUBSIDIADO AGOSTO 2022"/>
    <n v="14789240"/>
    <s v="Finalizada"/>
    <d v="2022-05-14T00:00:00"/>
    <d v="2022-07-21T00:00:00"/>
    <s v="NULL"/>
    <n v="16700"/>
    <n v="16700"/>
    <n v="12500"/>
    <n v="0"/>
    <n v="12500"/>
    <n v="0"/>
    <n v="4200"/>
    <n v="0"/>
    <n v="0"/>
    <n v="0"/>
    <m/>
    <n v="0"/>
    <n v="0"/>
    <m/>
    <m/>
    <m/>
    <n v="12500"/>
  </r>
  <r>
    <n v="891411663"/>
    <s v="ESE HOSPITAL SANTA MONICA"/>
    <s v="HSM"/>
    <n v="1191197"/>
    <s v="HSM1191197"/>
    <s v="891411663_HSM1191197"/>
    <d v="2022-05-24T00:00:00"/>
    <d v="2022-07-21T00:00:00"/>
    <n v="12700"/>
    <n v="3200"/>
    <s v="EVENTO SUBSIDIADO"/>
    <s v="DOSQUEBRADAS"/>
    <s v="Factura aceptada por la IPS"/>
    <x v="0"/>
    <n v="0"/>
    <m/>
    <m/>
    <m/>
    <n v="0"/>
    <n v="0"/>
    <n v="0"/>
    <n v="0"/>
    <m/>
    <m/>
    <m/>
    <n v="0"/>
    <n v="0"/>
    <n v="0"/>
    <m/>
    <m/>
    <m/>
    <n v="0"/>
    <n v="9500"/>
    <n v="0"/>
    <n v="4800057177"/>
    <d v="2022-09-14T00:00:00"/>
    <s v="PAGO GIRO PREV REGIMEN SUBSIDIADO AGOSTO 2022"/>
    <n v="14789240"/>
    <s v="Finalizada"/>
    <d v="2022-05-24T00:00:00"/>
    <d v="2022-07-21T00:00:00"/>
    <s v="NULL"/>
    <n v="12700"/>
    <n v="12700"/>
    <n v="9500"/>
    <n v="0"/>
    <n v="9500"/>
    <n v="0"/>
    <n v="3200"/>
    <n v="0"/>
    <n v="0"/>
    <n v="0"/>
    <m/>
    <n v="0"/>
    <n v="0"/>
    <m/>
    <m/>
    <m/>
    <n v="9500"/>
  </r>
  <r>
    <n v="891411663"/>
    <s v="ESE HOSPITAL SANTA MONICA"/>
    <s v="HSM"/>
    <n v="1191379"/>
    <s v="HSM1191379"/>
    <s v="891411663_HSM1191379"/>
    <d v="2022-05-24T00:00:00"/>
    <d v="2022-07-21T00:00:00"/>
    <n v="29000"/>
    <n v="2900"/>
    <s v="EVENTO SUBSIDIADO"/>
    <s v="DOSQUEBRADAS"/>
    <s v="Factura aceptada por la IPS"/>
    <x v="0"/>
    <n v="0"/>
    <m/>
    <m/>
    <m/>
    <n v="0"/>
    <n v="0"/>
    <n v="0"/>
    <n v="0"/>
    <m/>
    <m/>
    <m/>
    <n v="0"/>
    <n v="0"/>
    <n v="0"/>
    <m/>
    <m/>
    <m/>
    <n v="0"/>
    <n v="26100"/>
    <n v="0"/>
    <n v="4800057177"/>
    <d v="2022-09-14T00:00:00"/>
    <s v="PAGO GIRO PREV REGIMEN SUBSIDIADO AGOSTO 2022"/>
    <n v="14789240"/>
    <s v="Finalizada"/>
    <d v="2022-05-24T00:00:00"/>
    <d v="2022-07-21T00:00:00"/>
    <s v="NULL"/>
    <n v="29000"/>
    <n v="29000"/>
    <n v="26100"/>
    <n v="0"/>
    <n v="26100"/>
    <n v="0"/>
    <n v="2900"/>
    <n v="0"/>
    <n v="0"/>
    <n v="0"/>
    <m/>
    <n v="0"/>
    <n v="0"/>
    <m/>
    <m/>
    <m/>
    <n v="26100"/>
  </r>
  <r>
    <n v="891411663"/>
    <s v="ESE HOSPITAL SANTA MONICA"/>
    <s v="HSM"/>
    <n v="1191934"/>
    <s v="HSM1191934"/>
    <s v="891411663_HSM1191934"/>
    <d v="2022-05-26T00:00:00"/>
    <d v="2022-07-21T00:00:00"/>
    <n v="29000"/>
    <n v="2900"/>
    <s v="EVENTO SUBSIDIADO"/>
    <s v="DOSQUEBRADAS"/>
    <s v="Factura aceptada por la IPS"/>
    <x v="0"/>
    <n v="0"/>
    <m/>
    <m/>
    <m/>
    <n v="0"/>
    <n v="0"/>
    <n v="0"/>
    <n v="0"/>
    <m/>
    <m/>
    <m/>
    <n v="0"/>
    <n v="0"/>
    <n v="0"/>
    <m/>
    <m/>
    <m/>
    <n v="0"/>
    <n v="26100"/>
    <n v="0"/>
    <n v="4800057177"/>
    <d v="2022-09-14T00:00:00"/>
    <s v="PAGO GIRO PREV REGIMEN SUBSIDIADO AGOSTO 2022"/>
    <n v="14789240"/>
    <s v="Finalizada"/>
    <d v="2022-05-26T00:00:00"/>
    <d v="2022-07-21T00:00:00"/>
    <s v="NULL"/>
    <n v="29000"/>
    <n v="29000"/>
    <n v="26100"/>
    <n v="0"/>
    <n v="26100"/>
    <n v="0"/>
    <n v="2900"/>
    <n v="0"/>
    <n v="0"/>
    <n v="0"/>
    <m/>
    <n v="0"/>
    <n v="0"/>
    <m/>
    <m/>
    <m/>
    <n v="26100"/>
  </r>
  <r>
    <n v="891411663"/>
    <s v="ESE HOSPITAL SANTA MONICA"/>
    <s v="HSM"/>
    <n v="1190012"/>
    <s v="HSM1190012"/>
    <s v="891411663_HSM1190012"/>
    <d v="2022-05-17T00:00:00"/>
    <d v="2022-07-21T00:00:00"/>
    <n v="27300"/>
    <n v="2730"/>
    <s v="EVENTO SUBSIDIADO"/>
    <s v="DOSQUEBRADAS"/>
    <s v="Factura aceptada por la IPS"/>
    <x v="0"/>
    <n v="0"/>
    <m/>
    <m/>
    <m/>
    <n v="0"/>
    <n v="0"/>
    <n v="0"/>
    <n v="0"/>
    <m/>
    <m/>
    <m/>
    <n v="0"/>
    <n v="0"/>
    <n v="0"/>
    <m/>
    <m/>
    <m/>
    <n v="0"/>
    <n v="24570"/>
    <n v="0"/>
    <n v="4800057177"/>
    <d v="2022-09-14T00:00:00"/>
    <s v="PAGO GIRO PREV REGIMEN SUBSIDIADO AGOSTO 2022"/>
    <n v="14789240"/>
    <s v="Finalizada"/>
    <d v="2022-05-17T00:00:00"/>
    <d v="2022-07-21T00:00:00"/>
    <s v="NULL"/>
    <n v="27300"/>
    <n v="27300"/>
    <n v="24570"/>
    <n v="0"/>
    <n v="24570"/>
    <n v="0"/>
    <n v="2730"/>
    <n v="0"/>
    <n v="0"/>
    <n v="0"/>
    <m/>
    <n v="0"/>
    <n v="0"/>
    <m/>
    <m/>
    <m/>
    <n v="24570"/>
  </r>
  <r>
    <n v="891411663"/>
    <s v="ESE HOSPITAL SANTA MONICA"/>
    <s v="HSM"/>
    <n v="1191946"/>
    <s v="HSM1191946"/>
    <s v="891411663_HSM1191946"/>
    <d v="2022-05-26T00:00:00"/>
    <d v="2022-07-21T00:00:00"/>
    <n v="8000"/>
    <n v="500"/>
    <s v="EVENTO SUBSIDIADO"/>
    <s v="DOSQUEBRADAS"/>
    <s v="Factura aceptada por la IPS"/>
    <x v="0"/>
    <n v="0"/>
    <m/>
    <m/>
    <m/>
    <n v="0"/>
    <n v="0"/>
    <n v="0"/>
    <n v="0"/>
    <m/>
    <m/>
    <m/>
    <n v="0"/>
    <n v="0"/>
    <n v="0"/>
    <m/>
    <m/>
    <m/>
    <n v="0"/>
    <n v="7500"/>
    <n v="0"/>
    <n v="4800057177"/>
    <d v="2022-09-14T00:00:00"/>
    <s v="PAGO GIRO PREV REGIMEN SUBSIDIADO AGOSTO 2022"/>
    <n v="14789240"/>
    <s v="Finalizada"/>
    <d v="2022-05-26T00:00:00"/>
    <d v="2022-07-21T00:00:00"/>
    <s v="NULL"/>
    <n v="8000"/>
    <n v="8000"/>
    <n v="7500"/>
    <n v="0"/>
    <n v="7500"/>
    <n v="0"/>
    <n v="500"/>
    <n v="0"/>
    <n v="0"/>
    <n v="0"/>
    <m/>
    <n v="0"/>
    <n v="0"/>
    <m/>
    <m/>
    <m/>
    <n v="7500"/>
  </r>
  <r>
    <n v="891411663"/>
    <s v="ESE HOSPITAL SANTA MONICA"/>
    <s v="HSM"/>
    <n v="1191335"/>
    <s v="HSM1191335"/>
    <s v="891411663_HSM1191335"/>
    <d v="2022-05-24T00:00:00"/>
    <d v="2022-07-21T00:00:00"/>
    <n v="154400"/>
    <n v="16700"/>
    <s v="EVENTO SUBSIDIADO"/>
    <s v="DOSQUEBRADAS"/>
    <s v="Factura aceptada por la IPS"/>
    <x v="0"/>
    <n v="0"/>
    <m/>
    <m/>
    <m/>
    <n v="0"/>
    <n v="0"/>
    <n v="0"/>
    <n v="0"/>
    <m/>
    <m/>
    <m/>
    <n v="0"/>
    <n v="0"/>
    <n v="0"/>
    <m/>
    <m/>
    <m/>
    <n v="0"/>
    <n v="137700"/>
    <n v="0"/>
    <n v="4800057177"/>
    <d v="2022-09-14T00:00:00"/>
    <s v="PAGO GIRO PREV REGIMEN SUBSIDIADO AGOSTO 2022"/>
    <n v="14789240"/>
    <s v="Finalizada"/>
    <d v="2022-05-24T00:00:00"/>
    <d v="2022-07-21T00:00:00"/>
    <s v="NULL"/>
    <n v="154400"/>
    <n v="16700"/>
    <n v="0"/>
    <n v="0"/>
    <n v="265752"/>
    <n v="0"/>
    <n v="16700"/>
    <n v="0"/>
    <n v="0"/>
    <n v="0"/>
    <m/>
    <n v="0"/>
    <n v="0"/>
    <m/>
    <m/>
    <m/>
    <n v="0"/>
  </r>
  <r>
    <n v="891411663"/>
    <s v="ESE HOSPITAL SANTA MONICA"/>
    <s v="HSM"/>
    <n v="1189801"/>
    <s v="HSM1189801"/>
    <s v="891411663_HSM1189801"/>
    <d v="2022-05-17T00:00:00"/>
    <d v="2022-07-21T00:00:00"/>
    <n v="56300"/>
    <n v="14050"/>
    <s v="EVENTO SUBSIDIADO"/>
    <s v="DOSQUEBRADAS"/>
    <s v="Factura aceptada por la IPS"/>
    <x v="0"/>
    <n v="0"/>
    <m/>
    <m/>
    <m/>
    <n v="0"/>
    <n v="0"/>
    <n v="0"/>
    <n v="0"/>
    <m/>
    <m/>
    <m/>
    <n v="0"/>
    <n v="0"/>
    <n v="0"/>
    <m/>
    <m/>
    <m/>
    <n v="0"/>
    <n v="42250"/>
    <n v="0"/>
    <n v="4800057177"/>
    <d v="2022-09-14T00:00:00"/>
    <s v="PAGO GIRO PREV REGIMEN SUBSIDIADO AGOSTO 2022"/>
    <n v="14789240"/>
    <s v="Finalizada"/>
    <d v="2022-05-17T00:00:00"/>
    <d v="2022-07-21T00:00:00"/>
    <s v="NULL"/>
    <n v="56300"/>
    <n v="14050"/>
    <n v="0"/>
    <n v="0"/>
    <n v="42250"/>
    <n v="0"/>
    <n v="14050"/>
    <n v="0"/>
    <n v="0"/>
    <n v="0"/>
    <m/>
    <n v="0"/>
    <n v="0"/>
    <m/>
    <m/>
    <m/>
    <n v="0"/>
  </r>
  <r>
    <n v="891411663"/>
    <s v="ESE HOSPITAL SANTA MONICA"/>
    <s v="HSM"/>
    <n v="1190318"/>
    <s v="HSM1190318"/>
    <s v="891411663_HSM1190318"/>
    <d v="2022-05-19T00:00:00"/>
    <d v="2022-07-21T00:00:00"/>
    <n v="57700"/>
    <n v="5770"/>
    <s v="EVENTO SUBSIDIADO"/>
    <s v="DOSQUEBRADAS"/>
    <s v="Factura aceptada por la IPS"/>
    <x v="0"/>
    <n v="0"/>
    <m/>
    <m/>
    <m/>
    <n v="0"/>
    <n v="0"/>
    <n v="0"/>
    <n v="0"/>
    <m/>
    <m/>
    <m/>
    <n v="0"/>
    <n v="0"/>
    <n v="0"/>
    <m/>
    <m/>
    <m/>
    <n v="0"/>
    <n v="51930"/>
    <n v="0"/>
    <n v="4800057177"/>
    <d v="2022-09-14T00:00:00"/>
    <s v="PAGO GIRO PREV REGIMEN SUBSIDIADO AGOSTO 2022"/>
    <n v="14789240"/>
    <s v="Finalizada"/>
    <d v="2022-05-19T00:00:00"/>
    <d v="2022-07-21T00:00:00"/>
    <s v="NULL"/>
    <n v="57700"/>
    <n v="5770"/>
    <n v="0"/>
    <n v="0"/>
    <n v="51930"/>
    <n v="0"/>
    <n v="5770"/>
    <n v="0"/>
    <n v="0"/>
    <n v="0"/>
    <m/>
    <n v="0"/>
    <n v="0"/>
    <m/>
    <m/>
    <m/>
    <n v="0"/>
  </r>
  <r>
    <n v="891411663"/>
    <s v="ESE HOSPITAL SANTA MONICA"/>
    <s v="HSM"/>
    <n v="1221198"/>
    <s v="HSM1221198"/>
    <s v="891411663_HSM1221198"/>
    <d v="2022-10-14T00:00:00"/>
    <d v="2022-11-16T00:00:00"/>
    <n v="157000"/>
    <n v="39250"/>
    <s v="EVENTO SUBSIDIADO"/>
    <s v="DOSQUEBRADAS"/>
    <s v="Factura aceptada por la IPS"/>
    <x v="0"/>
    <n v="0"/>
    <m/>
    <m/>
    <m/>
    <n v="0"/>
    <n v="0"/>
    <n v="0"/>
    <n v="0"/>
    <m/>
    <m/>
    <m/>
    <n v="0"/>
    <n v="0"/>
    <n v="0"/>
    <m/>
    <m/>
    <m/>
    <n v="0"/>
    <n v="117750"/>
    <n v="0"/>
    <n v="4800058651"/>
    <d v="2023-01-27T00:00:00"/>
    <s v="PAGO GIRO PREV REGIMEN SUBSIDIADO DICIEMBRE 2022"/>
    <n v="35717258"/>
    <s v="Finalizada"/>
    <d v="2022-10-14T00:00:00"/>
    <d v="2022-11-16T00:00:00"/>
    <d v="2022-11-25T00:00:00"/>
    <n v="157000"/>
    <n v="157000"/>
    <n v="117750"/>
    <n v="0"/>
    <n v="117750"/>
    <n v="0"/>
    <n v="39250"/>
    <n v="0"/>
    <n v="0"/>
    <n v="0"/>
    <m/>
    <n v="0"/>
    <n v="0"/>
    <m/>
    <m/>
    <m/>
    <n v="117750"/>
  </r>
  <r>
    <n v="891411663"/>
    <s v="ESE HOSPITAL SANTA MONICA"/>
    <s v="HSM"/>
    <n v="1219885"/>
    <s v="HSM1219885"/>
    <s v="891411663_HSM1219885"/>
    <d v="2022-10-05T00:00:00"/>
    <d v="2022-11-16T00:00:00"/>
    <n v="122200"/>
    <n v="30550"/>
    <s v="EVENTO SUBSIDIADO"/>
    <s v="DOSQUEBRADAS"/>
    <s v="Factura aceptada por la IPS"/>
    <x v="0"/>
    <n v="0"/>
    <m/>
    <m/>
    <m/>
    <n v="0"/>
    <n v="0"/>
    <n v="0"/>
    <n v="0"/>
    <m/>
    <m/>
    <m/>
    <n v="0"/>
    <n v="0"/>
    <n v="0"/>
    <m/>
    <m/>
    <m/>
    <n v="0"/>
    <n v="91650"/>
    <n v="0"/>
    <n v="4800058651"/>
    <d v="2023-01-27T00:00:00"/>
    <s v="PAGO GIRO PREV REGIMEN SUBSIDIADO DICIEMBRE 2022"/>
    <n v="35717258"/>
    <s v="Finalizada"/>
    <d v="2022-10-05T00:00:00"/>
    <d v="2022-11-16T00:00:00"/>
    <d v="2022-11-25T00:00:00"/>
    <n v="122200"/>
    <n v="122200"/>
    <n v="91650"/>
    <n v="0"/>
    <n v="33750"/>
    <n v="0"/>
    <n v="30550"/>
    <n v="0"/>
    <n v="0"/>
    <n v="0"/>
    <m/>
    <n v="0"/>
    <n v="0"/>
    <m/>
    <m/>
    <m/>
    <n v="91650"/>
  </r>
  <r>
    <n v="891411663"/>
    <s v="ESE HOSPITAL SANTA MONICA"/>
    <s v="HSM"/>
    <n v="1228168"/>
    <s v="HSM1228168"/>
    <s v="891411663_HSM1228168"/>
    <d v="2022-10-31T00:00:00"/>
    <d v="2022-11-16T00:00:00"/>
    <n v="64300"/>
    <n v="14550"/>
    <s v="EVENTO SUBSIDIADO"/>
    <s v="DOSQUEBRADAS"/>
    <s v="Factura aceptada por la IPS"/>
    <x v="0"/>
    <n v="0"/>
    <m/>
    <m/>
    <m/>
    <n v="0"/>
    <n v="0"/>
    <n v="0"/>
    <n v="0"/>
    <m/>
    <m/>
    <m/>
    <n v="0"/>
    <n v="0"/>
    <n v="0"/>
    <m/>
    <m/>
    <m/>
    <n v="0"/>
    <n v="49750"/>
    <n v="0"/>
    <n v="4800058651"/>
    <d v="2023-01-27T00:00:00"/>
    <s v="PAGO GIRO PREV REGIMEN SUBSIDIADO DICIEMBRE 2022"/>
    <n v="35717258"/>
    <s v="Finalizada"/>
    <d v="2022-10-31T00:00:00"/>
    <d v="2022-11-16T00:00:00"/>
    <d v="2022-11-25T00:00:00"/>
    <n v="64300"/>
    <n v="64300"/>
    <n v="49750"/>
    <n v="0"/>
    <n v="49750"/>
    <n v="0"/>
    <n v="0"/>
    <n v="0"/>
    <n v="0"/>
    <n v="0"/>
    <m/>
    <n v="0"/>
    <n v="0"/>
    <m/>
    <m/>
    <m/>
    <n v="49750"/>
  </r>
  <r>
    <n v="891411663"/>
    <s v="ESE HOSPITAL SANTA MONICA"/>
    <s v="HSM"/>
    <n v="1247253"/>
    <s v="HSM1247253"/>
    <s v="891411663_HSM1247253"/>
    <d v="2023-01-19T00:00:00"/>
    <d v="2023-02-20T00:00:00"/>
    <n v="179900"/>
    <n v="25186"/>
    <s v="EVENTO SUBSIDIADO"/>
    <s v="DOSQUEBRADAS"/>
    <s v="Factura aceptada por la IPS"/>
    <x v="0"/>
    <n v="0"/>
    <m/>
    <m/>
    <m/>
    <n v="0"/>
    <n v="0"/>
    <n v="0"/>
    <n v="0"/>
    <m/>
    <m/>
    <m/>
    <n v="0"/>
    <n v="0"/>
    <n v="0"/>
    <m/>
    <m/>
    <m/>
    <n v="0"/>
    <n v="134925"/>
    <n v="0"/>
    <n v="4800059490"/>
    <d v="2023-04-18T00:00:00"/>
    <s v="PAGO DIRECTO REGIMEN SUBSIDIADO MARZO 2023"/>
    <n v="38304465"/>
    <s v="Finalizada"/>
    <d v="2023-01-19T00:00:00"/>
    <d v="2023-02-20T00:00:00"/>
    <s v="NULL"/>
    <n v="179900"/>
    <n v="179900"/>
    <n v="134925"/>
    <n v="0"/>
    <n v="19275"/>
    <n v="0"/>
    <n v="44975"/>
    <n v="0"/>
    <n v="0"/>
    <n v="0"/>
    <m/>
    <n v="0"/>
    <n v="0"/>
    <m/>
    <m/>
    <m/>
    <n v="134925"/>
  </r>
  <r>
    <n v="891411663"/>
    <s v="ESE HOSPITAL SANTA MONICA"/>
    <s v="HSM"/>
    <n v="1250265"/>
    <s v="HSM1250265"/>
    <s v="891411663_HSM1250265"/>
    <d v="2023-01-27T00:00:00"/>
    <d v="2023-02-20T00:00:00"/>
    <n v="66900"/>
    <n v="180"/>
    <s v="EVENTO SUBSIDIADO"/>
    <s v="DOSQUEBRADAS"/>
    <s v="Factura aceptada por la IPS"/>
    <x v="0"/>
    <n v="0"/>
    <m/>
    <m/>
    <m/>
    <n v="0"/>
    <n v="0"/>
    <n v="0"/>
    <n v="0"/>
    <m/>
    <m/>
    <m/>
    <n v="0"/>
    <n v="0"/>
    <n v="0"/>
    <m/>
    <m/>
    <m/>
    <n v="0"/>
    <n v="51930"/>
    <n v="0"/>
    <n v="4800059490"/>
    <d v="2023-04-18T00:00:00"/>
    <s v="PAGO DIRECTO REGIMEN SUBSIDIADO MARZO 2023"/>
    <n v="38304465"/>
    <s v="Finalizada"/>
    <d v="2023-01-27T00:00:00"/>
    <d v="2023-02-20T00:00:00"/>
    <s v="NULL"/>
    <n v="66900"/>
    <n v="66900"/>
    <n v="51930"/>
    <n v="0"/>
    <n v="51930"/>
    <n v="0"/>
    <n v="14970"/>
    <n v="0"/>
    <n v="0"/>
    <n v="0"/>
    <m/>
    <n v="0"/>
    <n v="0"/>
    <m/>
    <m/>
    <m/>
    <n v="51930"/>
  </r>
  <r>
    <n v="891411663"/>
    <s v="ESE HOSPITAL SANTA MONICA"/>
    <s v="HSM"/>
    <n v="1228643"/>
    <s v="HSM1228643"/>
    <s v="891411663_HSM1228643"/>
    <d v="2022-10-31T00:00:00"/>
    <d v="2023-05-13T00:00:00"/>
    <n v="129700"/>
    <n v="32450"/>
    <s v="EVENTO SUBSIDIADO"/>
    <s v="DOSQUEBRADAS"/>
    <s v="Factura aceptada por la IPS"/>
    <x v="0"/>
    <n v="0"/>
    <m/>
    <m/>
    <m/>
    <n v="0"/>
    <n v="0"/>
    <n v="0"/>
    <n v="0"/>
    <m/>
    <m/>
    <m/>
    <n v="0"/>
    <n v="0"/>
    <n v="0"/>
    <m/>
    <m/>
    <m/>
    <n v="0"/>
    <n v="97250"/>
    <n v="0"/>
    <n v="4800060161"/>
    <d v="2023-06-14T00:00:00"/>
    <s v="PAGO DIRECTO REGIMEN SUBSIDIADO MAYO 2023"/>
    <n v="31182847"/>
    <s v="Finalizada"/>
    <d v="2022-10-31T00:00:00"/>
    <d v="2023-05-13T00:00:00"/>
    <d v="2023-05-19T00:00:00"/>
    <n v="129700"/>
    <n v="32450"/>
    <n v="0"/>
    <n v="0"/>
    <n v="97251"/>
    <n v="0"/>
    <n v="32450"/>
    <n v="0"/>
    <n v="0"/>
    <n v="0"/>
    <m/>
    <n v="0"/>
    <n v="0"/>
    <m/>
    <m/>
    <m/>
    <n v="0"/>
  </r>
  <r>
    <n v="891411663"/>
    <s v="ESE HOSPITAL SANTA MONICA"/>
    <s v="HSM"/>
    <n v="1270886"/>
    <s v="HSM1270886"/>
    <s v="891411663_HSM1270886"/>
    <d v="2023-04-19T00:00:00"/>
    <d v="2023-05-13T00:00:00"/>
    <n v="88010"/>
    <n v="17100"/>
    <s v="EVENTO SUBSIDIADO"/>
    <s v="DOSQUEBRADAS"/>
    <s v="Factura aceptada por la IPS"/>
    <x v="0"/>
    <n v="0"/>
    <m/>
    <m/>
    <m/>
    <n v="0"/>
    <n v="0"/>
    <n v="0"/>
    <n v="0"/>
    <m/>
    <m/>
    <m/>
    <n v="0"/>
    <n v="0"/>
    <n v="0"/>
    <m/>
    <m/>
    <m/>
    <n v="0"/>
    <n v="70910"/>
    <n v="0"/>
    <n v="4800060161"/>
    <d v="2023-06-14T00:00:00"/>
    <s v="PAGO DIRECTO REGIMEN SUBSIDIADO MAYO 2023"/>
    <n v="31182847"/>
    <s v="Finalizada"/>
    <d v="2023-04-19T00:00:00"/>
    <d v="2023-05-13T00:00:00"/>
    <d v="2023-05-17T00:00:00"/>
    <n v="88010"/>
    <n v="88010"/>
    <n v="70910"/>
    <n v="0"/>
    <n v="371644"/>
    <n v="0"/>
    <n v="17100"/>
    <n v="0"/>
    <n v="0"/>
    <n v="0"/>
    <m/>
    <n v="0"/>
    <n v="0"/>
    <m/>
    <m/>
    <m/>
    <n v="70910"/>
  </r>
  <r>
    <n v="891411663"/>
    <s v="ESE HOSPITAL SANTA MONICA"/>
    <s v="HSM"/>
    <n v="1272903"/>
    <s v="HSM1272903"/>
    <s v="891411663_HSM1272903"/>
    <d v="2023-04-21T00:00:00"/>
    <d v="2023-05-13T00:00:00"/>
    <n v="92410"/>
    <n v="17100"/>
    <s v="EVENTO SUBSIDIADO"/>
    <s v="DOSQUEBRADAS"/>
    <s v="Factura aceptada por la IPS"/>
    <x v="0"/>
    <n v="0"/>
    <m/>
    <m/>
    <m/>
    <n v="0"/>
    <n v="0"/>
    <n v="0"/>
    <n v="0"/>
    <m/>
    <m/>
    <m/>
    <n v="0"/>
    <n v="0"/>
    <n v="0"/>
    <m/>
    <m/>
    <m/>
    <n v="0"/>
    <n v="75310"/>
    <n v="0"/>
    <n v="4800060161"/>
    <d v="2023-06-14T00:00:00"/>
    <s v="PAGO DIRECTO REGIMEN SUBSIDIADO MAYO 2023"/>
    <n v="31182847"/>
    <s v="Finalizada"/>
    <d v="2023-04-21T00:00:00"/>
    <d v="2023-05-13T00:00:00"/>
    <d v="2023-05-17T00:00:00"/>
    <n v="92410"/>
    <n v="92410"/>
    <n v="75310"/>
    <n v="0"/>
    <n v="371644"/>
    <n v="0"/>
    <n v="17100"/>
    <n v="0"/>
    <n v="0"/>
    <n v="0"/>
    <m/>
    <n v="0"/>
    <n v="0"/>
    <m/>
    <m/>
    <m/>
    <n v="75310"/>
  </r>
  <r>
    <n v="891411663"/>
    <s v="ESE HOSPITAL SANTA MONICA"/>
    <s v="HSM"/>
    <n v="1297040"/>
    <s v="HSM1297040"/>
    <s v="891411663_HSM1297040"/>
    <d v="2023-07-17T00:00:00"/>
    <d v="2023-07-24T00:00:00"/>
    <n v="47266800"/>
    <n v="1024046"/>
    <s v="CAPITADO MORBILIDAD SUBSIDIADO"/>
    <s v="DOSQUEBRADAS"/>
    <s v="Factura cancelada"/>
    <x v="1"/>
    <n v="0"/>
    <m/>
    <m/>
    <m/>
    <n v="0"/>
    <n v="0"/>
    <n v="0"/>
    <n v="0"/>
    <m/>
    <m/>
    <m/>
    <n v="0"/>
    <n v="1023586"/>
    <n v="0"/>
    <n v="4800060606"/>
    <d v="2023-07-26T00:00:00"/>
    <s v="ACTA RECOBRO CAPITA 15062023 $1.023.586"/>
    <n v="1023586"/>
    <n v="46242754"/>
    <n v="0"/>
    <n v="2201413167"/>
    <d v="2023-07-27T00:00:00"/>
    <s v="(en blanco)"/>
    <n v="46242754"/>
    <s v="Auditada sin contabilizar"/>
    <d v="2023-07-17T00:00:00"/>
    <d v="2023-08-01T00:00:00"/>
    <s v="NULL"/>
    <n v="47266800"/>
    <n v="0"/>
    <n v="0"/>
    <n v="0"/>
    <n v="0"/>
    <n v="0"/>
    <n v="0"/>
    <n v="0"/>
    <n v="0"/>
    <n v="0"/>
    <m/>
    <n v="0"/>
    <n v="0"/>
    <m/>
    <m/>
    <m/>
    <n v="0"/>
  </r>
  <r>
    <n v="891411663"/>
    <s v="ESE HOSPITAL SANTA MONICA"/>
    <s v="HSM"/>
    <n v="1311848"/>
    <s v="HSM1311848"/>
    <s v="891411663_HSM1311848"/>
    <d v="2023-09-08T00:00:00"/>
    <d v="2023-09-12T00:00:00"/>
    <n v="46410000"/>
    <n v="1589189"/>
    <s v="CAPITADO MORBILIDAD SUBSIDIADO"/>
    <s v="DOSQUEBRADAS"/>
    <s v="Factura cancelada"/>
    <x v="1"/>
    <n v="0"/>
    <m/>
    <m/>
    <m/>
    <n v="0"/>
    <n v="0"/>
    <n v="0"/>
    <n v="0"/>
    <m/>
    <m/>
    <m/>
    <n v="0"/>
    <n v="1589189"/>
    <n v="0"/>
    <n v="4800061158"/>
    <d v="2023-09-18T00:00:00"/>
    <s v="CONCILIACION RECOBRO CAPITA RS 18/07/2023"/>
    <n v="1589189"/>
    <n v="44820811"/>
    <n v="0"/>
    <n v="2201432276"/>
    <d v="2023-09-19T00:00:00"/>
    <s v="(en blanco)"/>
    <n v="44820811"/>
    <s v="Auditada sin contabilizar"/>
    <d v="2023-09-08T00:00:00"/>
    <d v="2023-09-18T00:00:00"/>
    <s v="NULL"/>
    <n v="46410000"/>
    <n v="0"/>
    <n v="0"/>
    <n v="0"/>
    <n v="0"/>
    <n v="0"/>
    <n v="0"/>
    <n v="0"/>
    <n v="0"/>
    <n v="0"/>
    <m/>
    <n v="0"/>
    <n v="0"/>
    <m/>
    <m/>
    <m/>
    <n v="0"/>
  </r>
  <r>
    <n v="891411663"/>
    <s v="ESE HOSPITAL SANTA MONICA"/>
    <s v="HSM"/>
    <n v="1386873"/>
    <s v="HSM1386873"/>
    <s v="891411663_HSM1386873"/>
    <d v="2024-07-09T00:00:00"/>
    <d v="2024-07-10T00:00:00"/>
    <n v="43887200"/>
    <n v="626566"/>
    <s v="CAPITADO MORBILIDAD SUBSIDIADO"/>
    <s v="DOSQUEBRADAS"/>
    <e v="#N/A"/>
    <x v="1"/>
    <n v="0"/>
    <m/>
    <m/>
    <m/>
    <n v="0"/>
    <n v="0"/>
    <n v="0"/>
    <n v="0"/>
    <m/>
    <m/>
    <m/>
    <n v="0"/>
    <n v="626566"/>
    <n v="0"/>
    <n v="4800064393"/>
    <d v="2024-07-16T00:00:00"/>
    <s v="ACTA RECOBROS CAPITA  $ 626.566 30/03/2024"/>
    <n v="626566"/>
    <n v="43260634"/>
    <n v="0"/>
    <n v="2201529952"/>
    <d v="2024-07-19T00:00:00"/>
    <s v="(en blanco)"/>
    <n v="43260634"/>
    <s v="Auditada sin contabilizar"/>
    <d v="2024-07-09T00:00:00"/>
    <d v="2024-07-10T00:00:00"/>
    <s v="NULL"/>
    <n v="43887200"/>
    <n v="0"/>
    <n v="0"/>
    <n v="0"/>
    <n v="0"/>
    <n v="0"/>
    <n v="0"/>
    <n v="0"/>
    <n v="0"/>
    <n v="0"/>
    <m/>
    <n v="0"/>
    <n v="0"/>
    <m/>
    <m/>
    <m/>
    <n v="0"/>
  </r>
  <r>
    <n v="891411663"/>
    <s v="ESE HOSPITAL SANTA MONICA"/>
    <s v="HSM"/>
    <n v="1303443"/>
    <s v="HSM1303443"/>
    <s v="891411663_HSM1303443"/>
    <d v="2023-08-09T00:00:00"/>
    <d v="2023-08-09T00:00:00"/>
    <n v="46671800"/>
    <n v="990"/>
    <s v="CAPITADO MORBILIDAD SUBSIDIADO"/>
    <s v="DOSQUEBRADAS"/>
    <s v="Factura cancelada"/>
    <x v="1"/>
    <n v="0"/>
    <m/>
    <m/>
    <m/>
    <n v="0"/>
    <n v="0"/>
    <n v="0"/>
    <n v="0"/>
    <m/>
    <m/>
    <m/>
    <n v="0"/>
    <n v="0"/>
    <n v="0"/>
    <m/>
    <m/>
    <m/>
    <n v="0"/>
    <n v="46670810"/>
    <n v="0"/>
    <n v="2201421796"/>
    <d v="2023-08-25T00:00:00"/>
    <s v="(en blanco)"/>
    <n v="46670810"/>
    <s v="Auditada sin contabilizar"/>
    <d v="2023-08-09T00:00:00"/>
    <d v="2023-09-01T00:00:00"/>
    <s v="NULL"/>
    <n v="46671800"/>
    <n v="0"/>
    <n v="0"/>
    <n v="0"/>
    <n v="0"/>
    <n v="0"/>
    <n v="0"/>
    <n v="0"/>
    <n v="0"/>
    <n v="0"/>
    <m/>
    <n v="0"/>
    <n v="0"/>
    <m/>
    <m/>
    <m/>
    <n v="0"/>
  </r>
  <r>
    <n v="891411663"/>
    <s v="ESE HOSPITAL SANTA MONICA"/>
    <s v="HSM"/>
    <n v="1287994"/>
    <s v="HSM1287994"/>
    <s v="891411663_HSM1287994"/>
    <d v="2023-06-15T00:00:00"/>
    <d v="2023-06-18T00:00:00"/>
    <n v="47671400"/>
    <n v="506594"/>
    <s v="CAPITADO MORBILIDAD SUBSIDIADO"/>
    <s v="DOSQUEBRADAS"/>
    <s v="Factura cancelada"/>
    <x v="1"/>
    <n v="0"/>
    <m/>
    <m/>
    <m/>
    <n v="0"/>
    <n v="0"/>
    <n v="0"/>
    <n v="0"/>
    <m/>
    <m/>
    <m/>
    <n v="0"/>
    <n v="506594"/>
    <n v="0"/>
    <n v="4800060238"/>
    <d v="2023-06-22T00:00:00"/>
    <s v="ACTA REC CAPITA $506594 25052023"/>
    <n v="506594"/>
    <n v="47164806"/>
    <n v="0"/>
    <n v="2201400339"/>
    <d v="2023-06-22T00:00:00"/>
    <s v="(en blanco)"/>
    <n v="47164806"/>
    <m/>
    <m/>
    <m/>
    <m/>
    <n v="0"/>
    <n v="0"/>
    <n v="0"/>
    <n v="0"/>
    <n v="0"/>
    <n v="0"/>
    <n v="0"/>
    <n v="0"/>
    <n v="0"/>
    <n v="0"/>
    <m/>
    <n v="0"/>
    <n v="0"/>
    <m/>
    <m/>
    <m/>
    <n v="0"/>
  </r>
  <r>
    <n v="891411663"/>
    <s v="ESE HOSPITAL SANTA MONICA"/>
    <s v="HSM"/>
    <n v="1277812"/>
    <s v="HSM1277812"/>
    <s v="891411663_HSM1277812"/>
    <d v="2023-05-06T00:00:00"/>
    <d v="2023-05-09T00:00:00"/>
    <n v="46695600"/>
    <n v="220688"/>
    <s v="CAPITADO MORBILIDAD SUBSIDIADO"/>
    <s v="DOSQUEBRADAS"/>
    <s v="Factura cancelada"/>
    <x v="1"/>
    <n v="0"/>
    <m/>
    <m/>
    <m/>
    <n v="0"/>
    <n v="0"/>
    <n v="0"/>
    <n v="0"/>
    <m/>
    <m/>
    <m/>
    <n v="0"/>
    <n v="220688"/>
    <n v="0"/>
    <n v="4800059740"/>
    <d v="2023-05-11T00:00:00"/>
    <s v="ACTA REC CAPITA 21042023 $220688"/>
    <n v="220688"/>
    <n v="46474912"/>
    <n v="0"/>
    <n v="2201388507"/>
    <d v="2023-05-12T00:00:00"/>
    <s v="(en blanco)"/>
    <n v="46474912"/>
    <m/>
    <m/>
    <m/>
    <m/>
    <n v="0"/>
    <n v="0"/>
    <n v="0"/>
    <n v="0"/>
    <n v="0"/>
    <n v="0"/>
    <n v="0"/>
    <n v="0"/>
    <n v="0"/>
    <n v="0"/>
    <m/>
    <n v="0"/>
    <n v="0"/>
    <m/>
    <m/>
    <m/>
    <n v="0"/>
  </r>
  <r>
    <n v="891411663"/>
    <s v="ESE HOSPITAL SANTA MONICA"/>
    <s v="HSM"/>
    <n v="1237683"/>
    <s v="HSM1237683"/>
    <s v="891411663_HSM1237683"/>
    <d v="2022-12-09T00:00:00"/>
    <d v="2022-12-12T00:00:00"/>
    <n v="47719000"/>
    <n v="3747793"/>
    <s v="CAPITADO MORBILIDAD SUBSIDIADO"/>
    <s v="DOSQUEBRADAS"/>
    <s v="Factura cancelada"/>
    <x v="1"/>
    <n v="0"/>
    <m/>
    <m/>
    <m/>
    <n v="0"/>
    <n v="0"/>
    <n v="0"/>
    <n v="0"/>
    <m/>
    <m/>
    <m/>
    <n v="0"/>
    <n v="3733093"/>
    <n v="0"/>
    <n v="4800058128"/>
    <d v="2022-12-14T00:00:00"/>
    <s v="ACTA RECOBRO CAPITA 22112022 $3.733.093"/>
    <n v="3733093"/>
    <n v="43971207"/>
    <n v="0"/>
    <n v="2201329443"/>
    <d v="2022-12-15T00:00:00"/>
    <s v="(en blanco)"/>
    <n v="43971207"/>
    <m/>
    <m/>
    <m/>
    <m/>
    <n v="0"/>
    <n v="0"/>
    <n v="0"/>
    <n v="0"/>
    <n v="0"/>
    <n v="0"/>
    <n v="0"/>
    <n v="0"/>
    <n v="0"/>
    <n v="0"/>
    <m/>
    <n v="0"/>
    <n v="0"/>
    <m/>
    <m/>
    <m/>
    <n v="0"/>
  </r>
  <r>
    <n v="891411663"/>
    <s v="ESE HOSPITAL SANTA MONICA"/>
    <s v="HSM"/>
    <n v="1207736"/>
    <s v="HSM1207736"/>
    <s v="891411663_HSM1207736"/>
    <d v="2022-08-04T00:00:00"/>
    <d v="2022-08-12T00:00:00"/>
    <n v="49266000"/>
    <n v="218275"/>
    <s v="CAPITADO MORBILIDAD SUBSIDIADO"/>
    <s v="DOSQUEBRADAS"/>
    <s v="Factura cancelada"/>
    <x v="1"/>
    <n v="0"/>
    <m/>
    <m/>
    <m/>
    <n v="0"/>
    <n v="0"/>
    <n v="0"/>
    <n v="0"/>
    <m/>
    <m/>
    <m/>
    <n v="0"/>
    <n v="0"/>
    <n v="0"/>
    <m/>
    <m/>
    <m/>
    <n v="0"/>
    <n v="0"/>
    <n v="0"/>
    <m/>
    <m/>
    <m/>
    <n v="0"/>
    <m/>
    <m/>
    <m/>
    <m/>
    <n v="0"/>
    <n v="0"/>
    <n v="0"/>
    <n v="0"/>
    <n v="0"/>
    <n v="0"/>
    <n v="0"/>
    <n v="0"/>
    <n v="0"/>
    <n v="0"/>
    <m/>
    <n v="0"/>
    <n v="0"/>
    <m/>
    <m/>
    <m/>
    <n v="0"/>
  </r>
  <r>
    <n v="891411663"/>
    <s v="ESE HOSPITAL SANTA MONICA"/>
    <s v="HSM"/>
    <n v="1226549"/>
    <s v="HSM1226549"/>
    <s v="891411663_HSM1226549"/>
    <d v="2022-10-29T00:00:00"/>
    <d v="2022-11-16T00:00:00"/>
    <n v="25700"/>
    <n v="7800"/>
    <s v="EVENTO SUBSIDIADO"/>
    <s v="DOSQUEBRADAS"/>
    <s v="Factura cancelada"/>
    <x v="1"/>
    <n v="0"/>
    <m/>
    <m/>
    <m/>
    <n v="0"/>
    <n v="0"/>
    <n v="0"/>
    <n v="0"/>
    <m/>
    <m/>
    <m/>
    <n v="0"/>
    <n v="1375"/>
    <n v="0"/>
    <n v="2201520954"/>
    <d v="2024-06-26T00:00:00"/>
    <s v="(en blanco)"/>
    <n v="690140"/>
    <n v="17900"/>
    <n v="0"/>
    <n v="2201351123"/>
    <d v="2023-01-30T00:00:00"/>
    <s v="(en blanco)"/>
    <n v="26302626"/>
    <s v="Finalizada"/>
    <d v="2022-10-29T00:00:00"/>
    <d v="2022-11-23T00:00:00"/>
    <s v="NULL"/>
    <n v="25700"/>
    <n v="25700"/>
    <n v="17900"/>
    <n v="0"/>
    <n v="17990"/>
    <n v="0"/>
    <n v="6425"/>
    <n v="0"/>
    <n v="0"/>
    <n v="0"/>
    <m/>
    <n v="0"/>
    <n v="0"/>
    <m/>
    <m/>
    <m/>
    <n v="17900"/>
  </r>
  <r>
    <n v="891411663"/>
    <s v="ESE HOSPITAL SANTA MONICA"/>
    <s v="HSM"/>
    <n v="1270871"/>
    <s v="HSM1270871"/>
    <s v="891411663_HSM1270871"/>
    <d v="2023-04-19T00:00:00"/>
    <d v="2023-05-13T00:00:00"/>
    <n v="259280"/>
    <n v="6450"/>
    <s v="EVENTO CONTRIBUTIVO"/>
    <s v="DOSQUEBRADAS"/>
    <s v="Factura cancelada"/>
    <x v="1"/>
    <n v="0"/>
    <m/>
    <m/>
    <m/>
    <n v="0"/>
    <n v="0"/>
    <n v="0"/>
    <n v="0"/>
    <m/>
    <m/>
    <m/>
    <n v="0"/>
    <n v="6450"/>
    <n v="0"/>
    <n v="2201520954"/>
    <d v="2024-06-26T00:00:00"/>
    <s v="(en blanco)"/>
    <n v="690140"/>
    <n v="231280"/>
    <n v="0"/>
    <n v="2201429380"/>
    <d v="2023-08-31T00:00:00"/>
    <s v="(en blanco)"/>
    <n v="4732505"/>
    <s v="Finalizada"/>
    <d v="2023-04-19T00:00:00"/>
    <d v="2023-05-13T00:00:00"/>
    <d v="2023-05-18T00:00:00"/>
    <n v="259280"/>
    <n v="28000"/>
    <n v="0"/>
    <n v="0"/>
    <n v="287689"/>
    <n v="0"/>
    <n v="21550"/>
    <n v="0"/>
    <n v="0"/>
    <n v="0"/>
    <m/>
    <n v="0"/>
    <n v="0"/>
    <m/>
    <m/>
    <m/>
    <n v="0"/>
  </r>
  <r>
    <n v="891411663"/>
    <s v="ESE HOSPITAL SANTA MONICA"/>
    <s v="HSM"/>
    <n v="1226290"/>
    <s v="HSM1226290"/>
    <s v="891411663_HSM1226290"/>
    <d v="2022-10-29T00:00:00"/>
    <d v="2022-12-17T00:00:00"/>
    <n v="125700"/>
    <n v="6510"/>
    <s v="EVENTO CONTRIBUTIVO"/>
    <s v="DOSQUEBRADAS"/>
    <s v="Factura cancelada"/>
    <x v="1"/>
    <n v="0"/>
    <m/>
    <m/>
    <m/>
    <n v="0"/>
    <n v="0"/>
    <n v="0"/>
    <n v="0"/>
    <m/>
    <m/>
    <m/>
    <n v="0"/>
    <n v="6510"/>
    <n v="0"/>
    <n v="2201520954"/>
    <d v="2024-06-26T00:00:00"/>
    <s v="(en blanco)"/>
    <n v="690140"/>
    <n v="119190"/>
    <n v="0"/>
    <n v="2201351123"/>
    <d v="2023-01-30T00:00:00"/>
    <s v="(en blanco)"/>
    <n v="26302626"/>
    <s v="Finalizada"/>
    <d v="2022-10-29T00:00:00"/>
    <d v="2022-12-17T00:00:00"/>
    <d v="2022-12-23T00:00:00"/>
    <n v="125700"/>
    <n v="125700"/>
    <n v="119190"/>
    <n v="0"/>
    <n v="305728"/>
    <n v="0"/>
    <n v="0"/>
    <n v="0"/>
    <n v="0"/>
    <n v="0"/>
    <m/>
    <n v="0"/>
    <n v="0"/>
    <m/>
    <m/>
    <m/>
    <n v="119190"/>
  </r>
  <r>
    <n v="891411663"/>
    <s v="ESE HOSPITAL SANTA MONICA"/>
    <s v="HSM"/>
    <n v="1235691"/>
    <s v="HSM1235691"/>
    <s v="891411663_HSM1235691"/>
    <d v="2022-11-30T00:00:00"/>
    <d v="2022-12-17T00:00:00"/>
    <n v="52500"/>
    <n v="6510"/>
    <s v="EVENTO CONTRIBUTIVO"/>
    <s v="DOSQUEBRADAS"/>
    <s v="Factura cancelada"/>
    <x v="1"/>
    <n v="0"/>
    <m/>
    <m/>
    <m/>
    <n v="0"/>
    <n v="0"/>
    <n v="0"/>
    <n v="0"/>
    <m/>
    <m/>
    <m/>
    <n v="0"/>
    <n v="6510"/>
    <n v="0"/>
    <n v="2201520954"/>
    <d v="2024-06-26T00:00:00"/>
    <s v="(en blanco)"/>
    <n v="690140"/>
    <n v="45990"/>
    <n v="0"/>
    <n v="2201351123"/>
    <d v="2023-01-30T00:00:00"/>
    <s v="(en blanco)"/>
    <n v="26302626"/>
    <s v="Finalizada"/>
    <d v="2022-11-30T00:00:00"/>
    <d v="2022-12-17T00:00:00"/>
    <d v="2022-12-23T00:00:00"/>
    <n v="52500"/>
    <n v="52500"/>
    <n v="45990"/>
    <n v="0"/>
    <n v="284065"/>
    <n v="0"/>
    <n v="0"/>
    <n v="0"/>
    <n v="0"/>
    <n v="0"/>
    <m/>
    <n v="0"/>
    <n v="0"/>
    <m/>
    <m/>
    <m/>
    <n v="45990"/>
  </r>
  <r>
    <n v="891411663"/>
    <s v="ESE HOSPITAL SANTA MONICA"/>
    <s v="HSM"/>
    <n v="1235742"/>
    <s v="HSM1235742"/>
    <s v="891411663_HSM1235742"/>
    <d v="2022-11-30T00:00:00"/>
    <d v="2022-12-17T00:00:00"/>
    <n v="54240"/>
    <n v="6510"/>
    <s v="EVENTO CONTRIBUTIVO"/>
    <s v="DOSQUEBRADAS"/>
    <s v="Factura cancelada"/>
    <x v="1"/>
    <n v="0"/>
    <m/>
    <m/>
    <m/>
    <n v="0"/>
    <n v="0"/>
    <n v="0"/>
    <n v="0"/>
    <m/>
    <m/>
    <m/>
    <n v="0"/>
    <n v="6510"/>
    <n v="0"/>
    <n v="2201520954"/>
    <d v="2024-06-26T00:00:00"/>
    <s v="(en blanco)"/>
    <n v="690140"/>
    <n v="47730"/>
    <n v="0"/>
    <n v="2201351123"/>
    <d v="2023-01-30T00:00:00"/>
    <s v="(en blanco)"/>
    <n v="26302626"/>
    <s v="Finalizada"/>
    <d v="2022-11-30T00:00:00"/>
    <d v="2022-12-17T00:00:00"/>
    <d v="2022-12-23T00:00:00"/>
    <n v="54240"/>
    <n v="54240"/>
    <n v="47730"/>
    <n v="0"/>
    <n v="291629"/>
    <n v="0"/>
    <n v="0"/>
    <n v="0"/>
    <n v="0"/>
    <n v="0"/>
    <m/>
    <n v="0"/>
    <n v="0"/>
    <m/>
    <m/>
    <m/>
    <n v="47730"/>
  </r>
  <r>
    <n v="891411663"/>
    <s v="ESE HOSPITAL SANTA MONICA"/>
    <s v="HSM"/>
    <n v="1257508"/>
    <s v="HSM1257508"/>
    <s v="891411663_HSM1257508"/>
    <d v="2023-02-27T00:00:00"/>
    <d v="2023-03-17T00:00:00"/>
    <n v="60200"/>
    <n v="51930"/>
    <s v="EVENTO CONTRIBUTIVO"/>
    <s v="DOSQUEBRADAS"/>
    <s v="Factura cancelada"/>
    <x v="1"/>
    <n v="0"/>
    <m/>
    <m/>
    <m/>
    <n v="0"/>
    <n v="0"/>
    <n v="0"/>
    <n v="0"/>
    <m/>
    <m/>
    <m/>
    <n v="0"/>
    <n v="0"/>
    <n v="0"/>
    <m/>
    <m/>
    <m/>
    <n v="0"/>
    <n v="51930"/>
    <n v="0"/>
    <n v="2201378480"/>
    <d v="2023-04-24T00:00:00"/>
    <s v="(en blanco)"/>
    <n v="1225940"/>
    <s v="Finalizada"/>
    <d v="2023-02-27T00:00:00"/>
    <d v="2023-03-17T00:00:00"/>
    <d v="2023-03-24T00:00:00"/>
    <n v="60200"/>
    <n v="60200"/>
    <n v="51930"/>
    <n v="0"/>
    <n v="51930"/>
    <n v="0"/>
    <n v="8270"/>
    <n v="0"/>
    <n v="0"/>
    <n v="0"/>
    <m/>
    <n v="0"/>
    <n v="0"/>
    <m/>
    <m/>
    <m/>
    <n v="51930"/>
  </r>
  <r>
    <n v="891411663"/>
    <s v="ESE HOSPITAL SANTA MONICA"/>
    <s v="HSM"/>
    <n v="1257507"/>
    <s v="HSM1257507"/>
    <s v="891411663_HSM1257507"/>
    <d v="2023-02-27T00:00:00"/>
    <d v="2023-03-17T00:00:00"/>
    <n v="53500"/>
    <n v="51930"/>
    <s v="EVENTO CONTRIBUTIVO"/>
    <s v="DOSQUEBRADAS"/>
    <s v="Factura cancelada"/>
    <x v="1"/>
    <n v="0"/>
    <m/>
    <m/>
    <m/>
    <n v="0"/>
    <n v="0"/>
    <n v="0"/>
    <n v="0"/>
    <m/>
    <m/>
    <m/>
    <n v="0"/>
    <n v="0"/>
    <n v="0"/>
    <m/>
    <m/>
    <m/>
    <n v="0"/>
    <n v="51930"/>
    <n v="0"/>
    <n v="2201378480"/>
    <d v="2023-04-24T00:00:00"/>
    <s v="(en blanco)"/>
    <n v="1225940"/>
    <s v="Finalizada"/>
    <d v="2023-02-27T00:00:00"/>
    <d v="2023-03-17T00:00:00"/>
    <d v="2023-03-24T00:00:00"/>
    <n v="53500"/>
    <n v="1570"/>
    <n v="0"/>
    <n v="0"/>
    <n v="51930"/>
    <n v="0"/>
    <n v="1570"/>
    <n v="0"/>
    <n v="0"/>
    <n v="0"/>
    <m/>
    <n v="0"/>
    <n v="0"/>
    <m/>
    <m/>
    <m/>
    <n v="0"/>
  </r>
  <r>
    <n v="891411663"/>
    <s v="ESE HOSPITAL SANTA MONICA"/>
    <s v="HSM"/>
    <n v="1253420"/>
    <s v="HSM1253420"/>
    <s v="891411663_HSM1253420"/>
    <d v="2023-02-06T00:00:00"/>
    <d v="2023-03-17T00:00:00"/>
    <n v="111100"/>
    <n v="111100"/>
    <s v="EVENTO CONTRIBUTIVO"/>
    <s v="DOSQUEBRADAS"/>
    <s v="Factura cancelada"/>
    <x v="1"/>
    <n v="0"/>
    <m/>
    <m/>
    <m/>
    <n v="0"/>
    <n v="0"/>
    <n v="0"/>
    <n v="0"/>
    <m/>
    <m/>
    <m/>
    <n v="0"/>
    <n v="0"/>
    <n v="0"/>
    <m/>
    <m/>
    <m/>
    <n v="0"/>
    <n v="111100"/>
    <n v="0"/>
    <n v="2201378480"/>
    <d v="2023-04-24T00:00:00"/>
    <s v="(en blanco)"/>
    <n v="1225940"/>
    <s v="Finalizada"/>
    <d v="2023-02-06T00:00:00"/>
    <d v="2023-03-17T00:00:00"/>
    <s v="NULL"/>
    <n v="111100"/>
    <n v="111100"/>
    <n v="111100"/>
    <n v="0"/>
    <n v="281828"/>
    <n v="0"/>
    <n v="0"/>
    <n v="0"/>
    <n v="0"/>
    <n v="0"/>
    <m/>
    <n v="0"/>
    <n v="0"/>
    <m/>
    <m/>
    <m/>
    <n v="111100"/>
  </r>
  <r>
    <n v="891411663"/>
    <s v="ESE HOSPITAL SANTA MONICA"/>
    <s v="HSM"/>
    <n v="1255273"/>
    <s v="HSM1255273"/>
    <s v="891411663_HSM1255273"/>
    <d v="2023-02-22T00:00:00"/>
    <d v="2023-03-17T00:00:00"/>
    <n v="676390"/>
    <n v="676390"/>
    <s v="EVENTO CONTRIBUTIVO"/>
    <s v="DOSQUEBRADAS"/>
    <s v="Factura cancelada"/>
    <x v="1"/>
    <n v="0"/>
    <m/>
    <m/>
    <m/>
    <n v="0"/>
    <n v="0"/>
    <n v="0"/>
    <n v="0"/>
    <m/>
    <m/>
    <m/>
    <n v="0"/>
    <n v="0"/>
    <n v="0"/>
    <m/>
    <m/>
    <m/>
    <n v="0"/>
    <n v="676390"/>
    <n v="0"/>
    <n v="2201378480"/>
    <d v="2023-04-24T00:00:00"/>
    <s v="(en blanco)"/>
    <n v="1225940"/>
    <s v="Finalizada"/>
    <d v="2023-02-22T00:00:00"/>
    <d v="2023-03-17T00:00:00"/>
    <s v="NULL"/>
    <n v="676390"/>
    <n v="676390"/>
    <n v="676390"/>
    <n v="0"/>
    <n v="281828"/>
    <n v="0"/>
    <n v="0"/>
    <n v="0"/>
    <n v="0"/>
    <n v="0"/>
    <m/>
    <n v="0"/>
    <n v="0"/>
    <m/>
    <m/>
    <m/>
    <n v="676390"/>
  </r>
  <r>
    <n v="891411663"/>
    <s v="ESE HOSPITAL SANTA MONICA"/>
    <s v="HSM"/>
    <n v="1257085"/>
    <s v="HSM1257085"/>
    <s v="891411663_HSM1257085"/>
    <d v="2023-02-27T00:00:00"/>
    <d v="2023-03-17T00:00:00"/>
    <n v="158860"/>
    <n v="158860"/>
    <s v="EVENTO CONTRIBUTIVO"/>
    <s v="DOSQUEBRADAS"/>
    <s v="Factura cancelada"/>
    <x v="1"/>
    <n v="0"/>
    <m/>
    <m/>
    <m/>
    <n v="0"/>
    <n v="0"/>
    <n v="0"/>
    <n v="0"/>
    <m/>
    <m/>
    <m/>
    <n v="0"/>
    <n v="0"/>
    <n v="0"/>
    <m/>
    <m/>
    <m/>
    <n v="0"/>
    <n v="158860"/>
    <n v="0"/>
    <n v="2201378480"/>
    <d v="2023-04-24T00:00:00"/>
    <s v="(en blanco)"/>
    <n v="1225940"/>
    <s v="Finalizada"/>
    <d v="2023-02-27T00:00:00"/>
    <d v="2023-03-17T00:00:00"/>
    <s v="NULL"/>
    <n v="158860"/>
    <n v="158860"/>
    <n v="158860"/>
    <n v="0"/>
    <n v="284065"/>
    <n v="0"/>
    <n v="0"/>
    <n v="0"/>
    <n v="0"/>
    <n v="0"/>
    <m/>
    <n v="0"/>
    <n v="0"/>
    <m/>
    <m/>
    <m/>
    <n v="158860"/>
  </r>
  <r>
    <n v="891411663"/>
    <s v="ESE HOSPITAL SANTA MONICA"/>
    <s v="HSM"/>
    <n v="1258661"/>
    <s v="HSM1258661"/>
    <s v="891411663_HSM1258661"/>
    <d v="2023-02-28T00:00:00"/>
    <d v="2023-03-17T00:00:00"/>
    <n v="127900"/>
    <n v="127900"/>
    <s v="EVENTO CONTRIBUTIVO"/>
    <s v="DOSQUEBRADAS"/>
    <s v="Factura cancelada"/>
    <x v="1"/>
    <n v="0"/>
    <m/>
    <m/>
    <m/>
    <n v="0"/>
    <n v="0"/>
    <n v="0"/>
    <n v="0"/>
    <m/>
    <m/>
    <m/>
    <n v="0"/>
    <n v="0"/>
    <n v="0"/>
    <m/>
    <m/>
    <m/>
    <n v="0"/>
    <n v="127900"/>
    <n v="0"/>
    <n v="2201378480"/>
    <d v="2023-04-24T00:00:00"/>
    <s v="(en blanco)"/>
    <n v="1225940"/>
    <s v="Finalizada"/>
    <d v="2023-02-28T00:00:00"/>
    <d v="2023-03-17T00:00:00"/>
    <s v="NULL"/>
    <n v="127900"/>
    <n v="127900"/>
    <n v="127900"/>
    <n v="0"/>
    <n v="315750"/>
    <n v="0"/>
    <n v="0"/>
    <n v="0"/>
    <n v="0"/>
    <n v="0"/>
    <m/>
    <n v="0"/>
    <n v="0"/>
    <m/>
    <m/>
    <m/>
    <n v="127900"/>
  </r>
  <r>
    <n v="891411663"/>
    <s v="ESE HOSPITAL SANTA MONICA"/>
    <s v="HSM"/>
    <n v="1356651"/>
    <s v="HSM1356651"/>
    <s v="891411663_HSM1356651"/>
    <d v="2024-03-15T00:00:00"/>
    <d v="2024-04-11T00:00:00"/>
    <n v="17400"/>
    <n v="17400"/>
    <s v="EVENTO CONTRIBUTIVO"/>
    <s v="DOSQUEBRADAS"/>
    <s v="Factura cancelada"/>
    <x v="1"/>
    <n v="0"/>
    <m/>
    <m/>
    <m/>
    <n v="0"/>
    <n v="0"/>
    <n v="0"/>
    <n v="0"/>
    <m/>
    <m/>
    <m/>
    <n v="0"/>
    <n v="0"/>
    <n v="0"/>
    <m/>
    <m/>
    <m/>
    <n v="0"/>
    <n v="17400"/>
    <n v="0"/>
    <n v="2201520954"/>
    <d v="2024-06-26T00:00:00"/>
    <s v="(en blanco)"/>
    <n v="690140"/>
    <s v="Finalizada"/>
    <d v="2024-03-15T00:00:00"/>
    <d v="2024-04-11T00:00:00"/>
    <s v="NULL"/>
    <n v="17400"/>
    <n v="17400"/>
    <n v="17400"/>
    <n v="0"/>
    <n v="0"/>
    <n v="0"/>
    <n v="0"/>
    <n v="0"/>
    <n v="0"/>
    <n v="0"/>
    <m/>
    <n v="0"/>
    <n v="0"/>
    <m/>
    <m/>
    <m/>
    <n v="17400"/>
  </r>
  <r>
    <n v="891411663"/>
    <s v="ESE HOSPITAL SANTA MONICA"/>
    <s v="HSM"/>
    <n v="1359376"/>
    <s v="HSM1359376"/>
    <s v="891411663_HSM1359376"/>
    <d v="2024-03-27T00:00:00"/>
    <d v="2024-04-11T00:00:00"/>
    <n v="162438"/>
    <n v="162438"/>
    <s v="EVENTO CONTRIBUTIVO"/>
    <s v="DOSQUEBRADAS"/>
    <s v="Factura cancelada"/>
    <x v="1"/>
    <n v="0"/>
    <m/>
    <m/>
    <m/>
    <n v="0"/>
    <n v="0"/>
    <n v="0"/>
    <n v="0"/>
    <m/>
    <m/>
    <m/>
    <n v="0"/>
    <n v="0"/>
    <n v="0"/>
    <m/>
    <m/>
    <m/>
    <n v="0"/>
    <n v="162438"/>
    <n v="0"/>
    <n v="2201520954"/>
    <d v="2024-06-26T00:00:00"/>
    <s v="(en blanco)"/>
    <n v="690140"/>
    <s v="Finalizada"/>
    <d v="2024-03-27T00:00:00"/>
    <d v="2024-04-11T00:00:00"/>
    <s v="NULL"/>
    <n v="162438"/>
    <n v="162438"/>
    <n v="162438"/>
    <n v="0"/>
    <n v="240000"/>
    <n v="0"/>
    <n v="0"/>
    <n v="0"/>
    <n v="0"/>
    <n v="0"/>
    <m/>
    <n v="0"/>
    <n v="0"/>
    <m/>
    <m/>
    <m/>
    <n v="162438"/>
  </r>
  <r>
    <n v="891411663"/>
    <s v="ESE HOSPITAL SANTA MONICA"/>
    <s v="HSM"/>
    <n v="1360106"/>
    <s v="HSM1360106"/>
    <s v="891411663_HSM1360106"/>
    <d v="2024-03-30T00:00:00"/>
    <d v="2024-04-15T00:00:00"/>
    <n v="192860"/>
    <n v="192860"/>
    <s v="EVENTO SUBSIDIADO"/>
    <s v="DOSQUEBRADAS"/>
    <s v="Factura cancelada"/>
    <x v="1"/>
    <n v="0"/>
    <m/>
    <m/>
    <m/>
    <n v="0"/>
    <n v="0"/>
    <n v="0"/>
    <n v="0"/>
    <m/>
    <m/>
    <m/>
    <n v="0"/>
    <n v="0"/>
    <n v="0"/>
    <m/>
    <m/>
    <m/>
    <n v="0"/>
    <n v="192860"/>
    <n v="0"/>
    <n v="4800064078"/>
    <d v="2024-06-19T00:00:00"/>
    <s v="PAGO DIRECTO REGIMEN SUBSIDIADO MAYO 2024"/>
    <n v="45175768"/>
    <s v="Finalizada"/>
    <d v="2024-03-30T00:00:00"/>
    <d v="2024-04-15T00:00:00"/>
    <s v="NULL"/>
    <n v="192860"/>
    <n v="192860"/>
    <n v="192860"/>
    <n v="0"/>
    <n v="240000"/>
    <n v="0"/>
    <n v="0"/>
    <n v="0"/>
    <n v="0"/>
    <n v="0"/>
    <m/>
    <n v="0"/>
    <n v="0"/>
    <m/>
    <m/>
    <m/>
    <n v="192860"/>
  </r>
  <r>
    <n v="891411663"/>
    <s v="ESE HOSPITAL SANTA MONICA"/>
    <s v="HSM"/>
    <n v="1366425"/>
    <s v="HSM1366425"/>
    <s v="891411663_HSM1366425"/>
    <d v="2024-04-25T00:00:00"/>
    <d v="2024-05-09T00:00:00"/>
    <n v="122837"/>
    <n v="122837"/>
    <s v="EVENTO CONTRIBUTIVO"/>
    <s v="DOSQUEBRADAS"/>
    <s v="Factura cancelada"/>
    <x v="1"/>
    <n v="0"/>
    <m/>
    <m/>
    <m/>
    <n v="0"/>
    <n v="0"/>
    <n v="0"/>
    <n v="0"/>
    <m/>
    <m/>
    <m/>
    <n v="0"/>
    <n v="0"/>
    <n v="0"/>
    <m/>
    <m/>
    <m/>
    <n v="0"/>
    <n v="122837"/>
    <n v="0"/>
    <n v="2201520954"/>
    <d v="2024-06-26T00:00:00"/>
    <s v="(en blanco)"/>
    <n v="690140"/>
    <s v="Finalizada"/>
    <d v="2024-04-25T00:00:00"/>
    <d v="2024-05-09T00:00:00"/>
    <s v="NULL"/>
    <n v="122837"/>
    <n v="122837"/>
    <n v="122837"/>
    <n v="0"/>
    <n v="240000"/>
    <n v="0"/>
    <n v="0"/>
    <n v="0"/>
    <n v="0"/>
    <n v="0"/>
    <m/>
    <n v="0"/>
    <n v="0"/>
    <m/>
    <m/>
    <m/>
    <n v="122837"/>
  </r>
  <r>
    <n v="891411663"/>
    <s v="ESE HOSPITAL SANTA MONICA"/>
    <s v="HSM"/>
    <n v="1367708"/>
    <s v="HSM1367708"/>
    <s v="891411663_HSM1367708"/>
    <d v="2024-04-30T00:00:00"/>
    <d v="2024-05-09T00:00:00"/>
    <n v="172300"/>
    <n v="172300"/>
    <s v="EVENTO CONTRIBUTIVO"/>
    <s v="DOSQUEBRADAS"/>
    <s v="Factura cancelada"/>
    <x v="1"/>
    <n v="0"/>
    <m/>
    <m/>
    <m/>
    <n v="0"/>
    <n v="0"/>
    <n v="0"/>
    <n v="0"/>
    <m/>
    <m/>
    <m/>
    <n v="0"/>
    <n v="0"/>
    <n v="0"/>
    <m/>
    <m/>
    <m/>
    <n v="0"/>
    <n v="172300"/>
    <n v="0"/>
    <n v="2201529932"/>
    <d v="2024-07-19T00:00:00"/>
    <s v="(en blanco)"/>
    <n v="1290406"/>
    <s v="Finalizada"/>
    <d v="2024-04-30T00:00:00"/>
    <d v="2024-05-09T00:00:00"/>
    <s v="NULL"/>
    <n v="172300"/>
    <n v="172300"/>
    <n v="172300"/>
    <n v="0"/>
    <n v="240000"/>
    <n v="0"/>
    <n v="0"/>
    <n v="0"/>
    <n v="0"/>
    <n v="0"/>
    <m/>
    <n v="0"/>
    <n v="0"/>
    <m/>
    <m/>
    <m/>
    <n v="172300"/>
  </r>
  <r>
    <n v="891411663"/>
    <s v="ESE HOSPITAL SANTA MONICA"/>
    <s v="HSM"/>
    <n v="1367996"/>
    <s v="HSM1367996"/>
    <s v="891411663_HSM1367996"/>
    <d v="2024-04-30T00:00:00"/>
    <d v="2024-05-09T00:00:00"/>
    <n v="509740"/>
    <n v="509740"/>
    <s v="EVENTO CONTRIBUTIVO"/>
    <s v="DOSQUEBRADAS"/>
    <s v="Factura cancelada"/>
    <x v="1"/>
    <n v="0"/>
    <m/>
    <m/>
    <m/>
    <n v="0"/>
    <n v="0"/>
    <n v="0"/>
    <n v="0"/>
    <m/>
    <m/>
    <m/>
    <n v="0"/>
    <n v="0"/>
    <n v="0"/>
    <m/>
    <m/>
    <m/>
    <n v="0"/>
    <n v="509740"/>
    <n v="0"/>
    <n v="2201529932"/>
    <d v="2024-07-19T00:00:00"/>
    <s v="(en blanco)"/>
    <n v="1290406"/>
    <s v="Finalizada"/>
    <d v="2024-04-30T00:00:00"/>
    <d v="2024-05-09T00:00:00"/>
    <s v="NULL"/>
    <n v="509740"/>
    <n v="509740"/>
    <n v="509740"/>
    <n v="0"/>
    <n v="240000"/>
    <n v="0"/>
    <n v="0"/>
    <n v="0"/>
    <n v="0"/>
    <n v="0"/>
    <m/>
    <n v="0"/>
    <n v="0"/>
    <m/>
    <m/>
    <m/>
    <n v="509740"/>
  </r>
  <r>
    <n v="891411663"/>
    <s v="ESE HOSPITAL SANTA MONICA"/>
    <s v="HSM"/>
    <n v="1367997"/>
    <s v="HSM1367997"/>
    <s v="891411663_HSM1367997"/>
    <d v="2024-04-30T00:00:00"/>
    <d v="2024-05-09T00:00:00"/>
    <n v="608366"/>
    <n v="608366"/>
    <s v="EVENTO CONTRIBUTIVO"/>
    <s v="DOSQUEBRADAS"/>
    <s v="Factura cancelada"/>
    <x v="1"/>
    <n v="0"/>
    <m/>
    <m/>
    <m/>
    <n v="0"/>
    <n v="0"/>
    <n v="0"/>
    <n v="0"/>
    <m/>
    <m/>
    <m/>
    <n v="0"/>
    <n v="0"/>
    <n v="0"/>
    <m/>
    <m/>
    <m/>
    <n v="0"/>
    <n v="608366"/>
    <n v="0"/>
    <n v="2201529932"/>
    <d v="2024-07-19T00:00:00"/>
    <s v="(en blanco)"/>
    <n v="1290406"/>
    <s v="Finalizada"/>
    <d v="2024-04-30T00:00:00"/>
    <d v="2024-05-09T00:00:00"/>
    <s v="NULL"/>
    <n v="608366"/>
    <n v="608366"/>
    <n v="608366"/>
    <n v="0"/>
    <n v="240000"/>
    <n v="0"/>
    <n v="0"/>
    <n v="0"/>
    <n v="0"/>
    <n v="0"/>
    <m/>
    <n v="0"/>
    <n v="0"/>
    <m/>
    <m/>
    <m/>
    <n v="608366"/>
  </r>
  <r>
    <n v="891411663"/>
    <s v="ESE HOSPITAL SANTA MONICA"/>
    <s v="HSM"/>
    <n v="1253873"/>
    <s v="HSM1253873"/>
    <s v="891411663_HSM1253873"/>
    <d v="2023-02-07T00:00:00"/>
    <d v="2023-03-17T00:00:00"/>
    <n v="49400"/>
    <n v="47830"/>
    <s v="EVENTO CONTRIBUTIVO"/>
    <s v="DOSQUEBRADAS"/>
    <s v="Factura cancelada parcialmente - Glosa por contestar IPS"/>
    <x v="1"/>
    <n v="0"/>
    <m/>
    <m/>
    <m/>
    <n v="0"/>
    <n v="0"/>
    <n v="0"/>
    <n v="0"/>
    <m/>
    <m/>
    <m/>
    <n v="0"/>
    <n v="4100"/>
    <n v="0"/>
    <n v="2201520954"/>
    <d v="2024-06-26T00:00:00"/>
    <s v="(en blanco)"/>
    <n v="690140"/>
    <n v="47830"/>
    <n v="0"/>
    <n v="2201378480"/>
    <d v="2023-04-24T00:00:00"/>
    <s v="(en blanco)"/>
    <n v="1225940"/>
    <s v="Finalizada"/>
    <d v="2023-02-07T00:00:00"/>
    <d v="2023-03-17T00:00:00"/>
    <d v="2023-03-24T00:00:00"/>
    <n v="53500"/>
    <n v="1570"/>
    <n v="0"/>
    <n v="0"/>
    <n v="51930"/>
    <n v="0"/>
    <n v="0"/>
    <n v="0"/>
    <n v="0"/>
    <n v="0"/>
    <m/>
    <n v="0"/>
    <n v="0"/>
    <m/>
    <m/>
    <m/>
    <n v="0"/>
  </r>
  <r>
    <n v="891411663"/>
    <s v="ESE HOSPITAL SANTA MONICA"/>
    <s v="HSM"/>
    <n v="1250268"/>
    <s v="HSM1250268"/>
    <s v="891411663_HSM1250268"/>
    <d v="2023-01-27T00:00:00"/>
    <d v="2023-02-20T00:00:00"/>
    <n v="231200"/>
    <n v="13375"/>
    <s v="EVENTO SUBSIDIADO"/>
    <s v="DOSQUEBRADAS"/>
    <s v="Factura pendiente en programacion de pago"/>
    <x v="1"/>
    <n v="0"/>
    <m/>
    <m/>
    <m/>
    <n v="0"/>
    <n v="0"/>
    <n v="0"/>
    <n v="0"/>
    <m/>
    <m/>
    <m/>
    <n v="0"/>
    <n v="0"/>
    <n v="0"/>
    <m/>
    <m/>
    <m/>
    <n v="0"/>
    <n v="160025"/>
    <n v="0"/>
    <n v="4800059490"/>
    <d v="2023-04-18T00:00:00"/>
    <s v="PAGO DIRECTO REGIMEN SUBSIDIADO MARZO 2023"/>
    <n v="38304465"/>
    <s v="Finalizada"/>
    <d v="2023-01-27T00:00:00"/>
    <d v="2023-02-20T00:00:00"/>
    <d v="2023-02-27T00:00:00"/>
    <n v="231200"/>
    <n v="231200"/>
    <n v="160025"/>
    <n v="0"/>
    <n v="299502"/>
    <n v="0"/>
    <n v="57800"/>
    <n v="0"/>
    <n v="0"/>
    <n v="0"/>
    <m/>
    <n v="0"/>
    <n v="0"/>
    <m/>
    <m/>
    <m/>
    <n v="160025"/>
  </r>
  <r>
    <n v="891411663"/>
    <s v="ESE HOSPITAL SANTA MONICA"/>
    <s v="HSM"/>
    <n v="1250296"/>
    <s v="HSM1250296"/>
    <s v="891411663_HSM1250296"/>
    <d v="2023-01-27T00:00:00"/>
    <d v="2023-02-20T00:00:00"/>
    <n v="194100"/>
    <n v="9550"/>
    <s v="EVENTO SUBSIDIADO"/>
    <s v="DOSQUEBRADAS"/>
    <s v="Factura pendiente en programacion de pago"/>
    <x v="1"/>
    <n v="0"/>
    <m/>
    <m/>
    <m/>
    <n v="0"/>
    <n v="0"/>
    <n v="0"/>
    <n v="0"/>
    <m/>
    <m/>
    <m/>
    <n v="0"/>
    <n v="0"/>
    <n v="0"/>
    <m/>
    <m/>
    <m/>
    <n v="0"/>
    <n v="136025"/>
    <n v="0"/>
    <n v="4800059490"/>
    <d v="2023-04-18T00:00:00"/>
    <s v="PAGO DIRECTO REGIMEN SUBSIDIADO MARZO 2023"/>
    <n v="38304465"/>
    <s v="Finalizada"/>
    <d v="2023-01-27T00:00:00"/>
    <d v="2023-02-20T00:00:00"/>
    <d v="2023-02-27T00:00:00"/>
    <n v="194100"/>
    <n v="194100"/>
    <n v="136025"/>
    <n v="0"/>
    <n v="275502"/>
    <n v="0"/>
    <n v="48525"/>
    <n v="0"/>
    <n v="0"/>
    <n v="0"/>
    <m/>
    <n v="0"/>
    <n v="0"/>
    <m/>
    <m/>
    <m/>
    <n v="136025"/>
  </r>
  <r>
    <n v="891411663"/>
    <s v="ESE HOSPITAL SANTA MONICA"/>
    <s v="HSM"/>
    <n v="1180603"/>
    <s v="HSM1180603"/>
    <s v="891411663_HSM1180603"/>
    <d v="2022-03-31T00:00:00"/>
    <d v="2022-07-21T00:00:00"/>
    <n v="200400"/>
    <n v="200400"/>
    <s v="EVENTO SUBSIDIADO"/>
    <s v="DOSQUEBRADAS"/>
    <s v="Factura pendiente en programacion de pago"/>
    <x v="1"/>
    <n v="0"/>
    <m/>
    <m/>
    <m/>
    <n v="0"/>
    <n v="200400"/>
    <n v="0"/>
    <n v="0"/>
    <m/>
    <m/>
    <m/>
    <n v="0"/>
    <n v="0"/>
    <n v="0"/>
    <m/>
    <m/>
    <m/>
    <n v="0"/>
    <n v="200400"/>
    <n v="0"/>
    <n v="2201539371"/>
    <d v="2024-08-16T00:00:00"/>
    <s v="(en blanco)"/>
    <n v="46239544"/>
    <s v="Finalizada"/>
    <d v="2022-03-31T00:00:00"/>
    <d v="2024-07-02T00:00:00"/>
    <s v="NULL"/>
    <n v="200400"/>
    <n v="200400"/>
    <n v="200400"/>
    <n v="0"/>
    <n v="240000"/>
    <n v="0"/>
    <n v="0"/>
    <n v="0"/>
    <n v="0"/>
    <n v="0"/>
    <m/>
    <n v="0"/>
    <n v="0"/>
    <m/>
    <m/>
    <m/>
    <n v="200400"/>
  </r>
  <r>
    <n v="891411663"/>
    <s v="ESE HOSPITAL SANTA MONICA"/>
    <s v="HSM"/>
    <n v="1182304"/>
    <s v="HSM1182304"/>
    <s v="891411663_HSM1182304"/>
    <d v="2022-04-12T00:00:00"/>
    <d v="2022-07-21T00:00:00"/>
    <n v="217000"/>
    <n v="217000"/>
    <s v="EVENTO SUBSIDIADO"/>
    <s v="DOSQUEBRADAS"/>
    <s v="Factura pendiente en programacion de pago"/>
    <x v="1"/>
    <n v="0"/>
    <m/>
    <m/>
    <m/>
    <n v="0"/>
    <n v="217000"/>
    <n v="0"/>
    <n v="0"/>
    <m/>
    <m/>
    <m/>
    <n v="0"/>
    <n v="0"/>
    <n v="0"/>
    <m/>
    <m/>
    <m/>
    <n v="0"/>
    <n v="217000"/>
    <n v="0"/>
    <n v="4800065207"/>
    <d v="2024-09-17T00:00:00"/>
    <s v="PAGO DIRECTO REGIMEN SUBSIDIADO AGOSTO 2024"/>
    <n v="93931091"/>
    <s v="Finalizada"/>
    <d v="2022-04-12T00:00:00"/>
    <d v="2024-07-02T00:00:00"/>
    <s v="NULL"/>
    <n v="217000"/>
    <n v="217000"/>
    <n v="217000"/>
    <n v="0"/>
    <n v="0"/>
    <n v="0"/>
    <n v="0"/>
    <n v="0"/>
    <n v="0"/>
    <n v="0"/>
    <m/>
    <n v="0"/>
    <n v="0"/>
    <m/>
    <m/>
    <m/>
    <n v="217000"/>
  </r>
  <r>
    <n v="891411663"/>
    <s v="ESE HOSPITAL SANTA MONICA"/>
    <s v="HSM"/>
    <n v="1185040"/>
    <s v="HSM1185040"/>
    <s v="891411663_HSM1185040"/>
    <d v="2022-04-27T00:00:00"/>
    <d v="2022-07-21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4-27T00:00:00"/>
    <d v="2024-07-02T00:00:00"/>
    <s v="NULL"/>
    <n v="259000"/>
    <n v="259000"/>
    <n v="259000"/>
    <n v="0"/>
    <n v="0"/>
    <n v="0"/>
    <n v="0"/>
    <n v="0"/>
    <n v="0"/>
    <n v="0"/>
    <m/>
    <n v="0"/>
    <n v="0"/>
    <m/>
    <m/>
    <m/>
    <n v="259000"/>
  </r>
  <r>
    <n v="891411663"/>
    <s v="ESE HOSPITAL SANTA MONICA"/>
    <s v="HSM"/>
    <n v="1185048"/>
    <s v="HSM1185048"/>
    <s v="891411663_HSM1185048"/>
    <d v="2022-04-27T00:00:00"/>
    <d v="2022-07-21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4-27T00:00:00"/>
    <d v="2024-07-02T00:00:00"/>
    <s v="NULL"/>
    <n v="259000"/>
    <n v="259000"/>
    <n v="259000"/>
    <n v="0"/>
    <n v="0"/>
    <n v="0"/>
    <n v="0"/>
    <n v="0"/>
    <n v="0"/>
    <n v="0"/>
    <m/>
    <n v="0"/>
    <n v="0"/>
    <m/>
    <m/>
    <m/>
    <n v="259000"/>
  </r>
  <r>
    <n v="891411663"/>
    <s v="ESE HOSPITAL SANTA MONICA"/>
    <s v="HSM"/>
    <n v="1185047"/>
    <s v="HSM1185047"/>
    <s v="891411663_HSM1185047"/>
    <d v="2022-04-27T00:00:00"/>
    <d v="2022-07-21T00:00:00"/>
    <n v="264940"/>
    <n v="264940"/>
    <s v="EVENTO SUBSIDIADO"/>
    <s v="DOSQUEBRADAS"/>
    <s v="Factura pendiente en programacion de pago"/>
    <x v="1"/>
    <n v="0"/>
    <m/>
    <m/>
    <m/>
    <n v="0"/>
    <n v="264940"/>
    <n v="0"/>
    <n v="0"/>
    <m/>
    <m/>
    <m/>
    <n v="0"/>
    <n v="0"/>
    <n v="0"/>
    <m/>
    <m/>
    <m/>
    <n v="0"/>
    <n v="264940"/>
    <n v="0"/>
    <n v="4800065207"/>
    <d v="2024-09-17T00:00:00"/>
    <s v="PAGO DIRECTO REGIMEN SUBSIDIADO AGOSTO 2024"/>
    <n v="93931091"/>
    <s v="Finalizada"/>
    <d v="2022-04-27T00:00:00"/>
    <d v="2024-07-02T00:00:00"/>
    <s v="NULL"/>
    <n v="264940"/>
    <n v="264940"/>
    <n v="264940"/>
    <n v="0"/>
    <n v="0"/>
    <n v="0"/>
    <n v="0"/>
    <n v="0"/>
    <n v="0"/>
    <n v="0"/>
    <m/>
    <n v="0"/>
    <n v="0"/>
    <m/>
    <m/>
    <m/>
    <n v="264940"/>
  </r>
  <r>
    <n v="891411663"/>
    <s v="ESE HOSPITAL SANTA MONICA"/>
    <s v="HSM"/>
    <n v="1188121"/>
    <s v="HSM1188121"/>
    <s v="891411663_HSM1188121"/>
    <d v="2022-05-10T00:00:00"/>
    <d v="2022-07-21T00:00:00"/>
    <n v="1554440"/>
    <n v="1554440"/>
    <s v="EVENTO SUBSIDIADO"/>
    <s v="DOSQUEBRADAS"/>
    <s v="Factura pendiente en programacion de pago"/>
    <x v="1"/>
    <n v="0"/>
    <m/>
    <m/>
    <m/>
    <n v="0"/>
    <n v="1554440"/>
    <n v="0"/>
    <n v="0"/>
    <m/>
    <m/>
    <m/>
    <n v="0"/>
    <n v="0"/>
    <n v="0"/>
    <m/>
    <m/>
    <m/>
    <n v="0"/>
    <n v="1554440"/>
    <n v="0"/>
    <n v="4800065207"/>
    <d v="2024-09-17T00:00:00"/>
    <s v="PAGO DIRECTO REGIMEN SUBSIDIADO AGOSTO 2024"/>
    <n v="93931091"/>
    <s v="Finalizada"/>
    <d v="2022-05-10T00:00:00"/>
    <d v="2024-07-02T00:00:00"/>
    <s v="NULL"/>
    <n v="1554440"/>
    <n v="1554440"/>
    <n v="1554440"/>
    <n v="0"/>
    <n v="0"/>
    <n v="0"/>
    <n v="0"/>
    <n v="0"/>
    <n v="0"/>
    <n v="0"/>
    <m/>
    <n v="0"/>
    <n v="0"/>
    <m/>
    <m/>
    <m/>
    <n v="1554440"/>
  </r>
  <r>
    <n v="891411663"/>
    <s v="ESE HOSPITAL SANTA MONICA"/>
    <s v="HSM"/>
    <n v="1188480"/>
    <s v="HSM1188480"/>
    <s v="891411663_HSM1188480"/>
    <d v="2022-05-12T00:00:00"/>
    <d v="2022-07-21T00:00:00"/>
    <n v="337300"/>
    <n v="337300"/>
    <s v="EVENTO SUBSIDIADO"/>
    <s v="DOSQUEBRADAS"/>
    <s v="Factura pendiente en programacion de pago"/>
    <x v="1"/>
    <n v="0"/>
    <m/>
    <m/>
    <m/>
    <n v="0"/>
    <n v="337300"/>
    <n v="0"/>
    <n v="0"/>
    <m/>
    <m/>
    <m/>
    <n v="0"/>
    <n v="0"/>
    <n v="0"/>
    <m/>
    <m/>
    <m/>
    <n v="0"/>
    <n v="337300"/>
    <n v="0"/>
    <n v="4800065207"/>
    <d v="2024-09-17T00:00:00"/>
    <s v="PAGO DIRECTO REGIMEN SUBSIDIADO AGOSTO 2024"/>
    <n v="93931091"/>
    <s v="Finalizada"/>
    <d v="2022-05-12T00:00:00"/>
    <d v="2024-07-02T00:00:00"/>
    <s v="NULL"/>
    <n v="337300"/>
    <n v="337300"/>
    <n v="337300"/>
    <n v="0"/>
    <n v="0"/>
    <n v="0"/>
    <n v="0"/>
    <n v="0"/>
    <n v="0"/>
    <n v="0"/>
    <m/>
    <n v="0"/>
    <n v="0"/>
    <m/>
    <m/>
    <m/>
    <n v="337300"/>
  </r>
  <r>
    <n v="891411663"/>
    <s v="ESE HOSPITAL SANTA MONICA"/>
    <s v="HSM"/>
    <n v="1189619"/>
    <s v="HSM1189619"/>
    <s v="891411663_HSM1189619"/>
    <d v="2022-05-16T00:00:00"/>
    <d v="2022-07-21T00:00:00"/>
    <n v="65700"/>
    <n v="65700"/>
    <s v="EVENTO SUBSIDIADO"/>
    <s v="DOSQUEBRADAS"/>
    <s v="Factura pendiente en programacion de pago"/>
    <x v="1"/>
    <n v="0"/>
    <m/>
    <m/>
    <m/>
    <n v="0"/>
    <n v="65700"/>
    <n v="0"/>
    <n v="0"/>
    <m/>
    <m/>
    <m/>
    <n v="0"/>
    <n v="0"/>
    <n v="0"/>
    <m/>
    <m/>
    <m/>
    <n v="0"/>
    <n v="65700"/>
    <n v="0"/>
    <n v="4800065207"/>
    <d v="2024-09-17T00:00:00"/>
    <s v="PAGO DIRECTO REGIMEN SUBSIDIADO AGOSTO 2024"/>
    <n v="93931091"/>
    <s v="Finalizada"/>
    <d v="2022-05-16T00:00:00"/>
    <d v="2024-07-02T00:00:00"/>
    <s v="NULL"/>
    <n v="65700"/>
    <n v="65700"/>
    <n v="65700"/>
    <n v="0"/>
    <n v="0"/>
    <n v="0"/>
    <n v="0"/>
    <n v="0"/>
    <n v="0"/>
    <n v="0"/>
    <m/>
    <n v="0"/>
    <n v="0"/>
    <m/>
    <m/>
    <m/>
    <n v="65700"/>
  </r>
  <r>
    <n v="891411663"/>
    <s v="ESE HOSPITAL SANTA MONICA"/>
    <s v="HSM"/>
    <n v="1189445"/>
    <s v="HSM1189445"/>
    <s v="891411663_HSM1189445"/>
    <d v="2022-05-16T00:00:00"/>
    <d v="2022-07-21T00:00:00"/>
    <n v="288900"/>
    <n v="288900"/>
    <s v="EVENTO SUBSIDIADO"/>
    <s v="DOSQUEBRADAS"/>
    <s v="Factura pendiente en programacion de pago"/>
    <x v="1"/>
    <n v="0"/>
    <m/>
    <m/>
    <m/>
    <n v="0"/>
    <n v="288900"/>
    <n v="0"/>
    <n v="0"/>
    <m/>
    <m/>
    <m/>
    <n v="0"/>
    <n v="0"/>
    <n v="0"/>
    <m/>
    <m/>
    <m/>
    <n v="0"/>
    <n v="288900"/>
    <n v="0"/>
    <n v="4800065207"/>
    <d v="2024-09-17T00:00:00"/>
    <s v="PAGO DIRECTO REGIMEN SUBSIDIADO AGOSTO 2024"/>
    <n v="93931091"/>
    <s v="Finalizada"/>
    <d v="2022-05-16T00:00:00"/>
    <d v="2024-07-02T00:00:00"/>
    <s v="NULL"/>
    <n v="288900"/>
    <n v="288900"/>
    <n v="288900"/>
    <n v="0"/>
    <n v="0"/>
    <n v="0"/>
    <n v="0"/>
    <n v="0"/>
    <n v="0"/>
    <n v="0"/>
    <m/>
    <n v="0"/>
    <n v="0"/>
    <m/>
    <m/>
    <m/>
    <n v="288900"/>
  </r>
  <r>
    <n v="891411663"/>
    <s v="ESE HOSPITAL SANTA MONICA"/>
    <s v="HSM"/>
    <n v="1189446"/>
    <s v="HSM1189446"/>
    <s v="891411663_HSM1189446"/>
    <d v="2022-05-16T00:00:00"/>
    <d v="2022-07-21T00:00:00"/>
    <n v="341900"/>
    <n v="341900"/>
    <s v="EVENTO SUBSIDIADO"/>
    <s v="DOSQUEBRADAS"/>
    <s v="Factura pendiente en programacion de pago"/>
    <x v="1"/>
    <n v="0"/>
    <m/>
    <m/>
    <m/>
    <n v="0"/>
    <n v="341900"/>
    <n v="0"/>
    <n v="0"/>
    <m/>
    <m/>
    <m/>
    <n v="0"/>
    <n v="0"/>
    <n v="0"/>
    <m/>
    <m/>
    <m/>
    <n v="0"/>
    <n v="341900"/>
    <n v="0"/>
    <n v="4800065207"/>
    <d v="2024-09-17T00:00:00"/>
    <s v="PAGO DIRECTO REGIMEN SUBSIDIADO AGOSTO 2024"/>
    <n v="93931091"/>
    <s v="Finalizada"/>
    <d v="2022-05-16T00:00:00"/>
    <d v="2024-07-02T00:00:00"/>
    <s v="NULL"/>
    <n v="341900"/>
    <n v="341900"/>
    <n v="341900"/>
    <n v="0"/>
    <n v="0"/>
    <n v="0"/>
    <n v="0"/>
    <n v="0"/>
    <n v="0"/>
    <n v="0"/>
    <m/>
    <n v="0"/>
    <n v="0"/>
    <m/>
    <m/>
    <m/>
    <n v="341900"/>
  </r>
  <r>
    <n v="891411663"/>
    <s v="ESE HOSPITAL SANTA MONICA"/>
    <s v="HSM"/>
    <n v="1191204"/>
    <s v="HSM1191204"/>
    <s v="891411663_HSM1191204"/>
    <d v="2022-05-24T00:00:00"/>
    <d v="2022-07-21T00:00:00"/>
    <n v="65700"/>
    <n v="65700"/>
    <s v="EVENTO SUBSIDIADO"/>
    <s v="DOSQUEBRADAS"/>
    <s v="Factura pendiente en programacion de pago"/>
    <x v="1"/>
    <n v="0"/>
    <m/>
    <m/>
    <m/>
    <n v="0"/>
    <n v="65700"/>
    <n v="0"/>
    <n v="0"/>
    <m/>
    <m/>
    <m/>
    <n v="0"/>
    <n v="0"/>
    <n v="0"/>
    <m/>
    <m/>
    <m/>
    <n v="0"/>
    <n v="65700"/>
    <n v="0"/>
    <n v="4800065207"/>
    <d v="2024-09-17T00:00:00"/>
    <s v="PAGO DIRECTO REGIMEN SUBSIDIADO AGOSTO 2024"/>
    <n v="93931091"/>
    <s v="Finalizada"/>
    <d v="2022-05-24T00:00:00"/>
    <d v="2024-07-02T00:00:00"/>
    <s v="NULL"/>
    <n v="65700"/>
    <n v="65700"/>
    <n v="65700"/>
    <n v="0"/>
    <n v="0"/>
    <n v="0"/>
    <n v="0"/>
    <n v="0"/>
    <n v="0"/>
    <n v="0"/>
    <m/>
    <n v="0"/>
    <n v="0"/>
    <m/>
    <m/>
    <m/>
    <n v="65700"/>
  </r>
  <r>
    <n v="891411663"/>
    <s v="ESE HOSPITAL SANTA MONICA"/>
    <s v="HSM"/>
    <n v="1191199"/>
    <s v="HSM1191199"/>
    <s v="891411663_HSM1191199"/>
    <d v="2022-05-24T00:00:00"/>
    <d v="2022-07-21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5-24T00:00:00"/>
    <d v="2024-07-02T00:00:00"/>
    <s v="NULL"/>
    <n v="259000"/>
    <n v="259000"/>
    <n v="259000"/>
    <n v="0"/>
    <n v="0"/>
    <n v="0"/>
    <n v="0"/>
    <n v="0"/>
    <n v="0"/>
    <n v="0"/>
    <m/>
    <n v="0"/>
    <n v="0"/>
    <m/>
    <m/>
    <m/>
    <n v="259000"/>
  </r>
  <r>
    <n v="891411663"/>
    <s v="ESE HOSPITAL SANTA MONICA"/>
    <s v="HSM"/>
    <n v="1192053"/>
    <s v="HSM1192053"/>
    <s v="891411663_HSM1192053"/>
    <d v="2022-05-28T00:00:00"/>
    <d v="2022-07-21T00:00:00"/>
    <n v="6046950"/>
    <n v="6046950"/>
    <s v="EVENTO SUBSIDIADO"/>
    <s v="DOSQUEBRADAS"/>
    <s v="Factura pendiente en programacion de pago"/>
    <x v="1"/>
    <n v="0"/>
    <m/>
    <m/>
    <m/>
    <n v="0"/>
    <n v="6046950"/>
    <n v="0"/>
    <n v="0"/>
    <m/>
    <m/>
    <m/>
    <n v="0"/>
    <n v="0"/>
    <n v="0"/>
    <m/>
    <m/>
    <m/>
    <n v="0"/>
    <n v="6046950"/>
    <n v="0"/>
    <n v="4800065207"/>
    <d v="2024-09-17T00:00:00"/>
    <s v="PAGO DIRECTO REGIMEN SUBSIDIADO AGOSTO 2024"/>
    <n v="93931091"/>
    <s v="Finalizada"/>
    <d v="2022-05-28T00:00:00"/>
    <d v="2024-07-02T00:00:00"/>
    <s v="NULL"/>
    <n v="6046950"/>
    <n v="6046950"/>
    <n v="6046950"/>
    <n v="0"/>
    <n v="0"/>
    <n v="0"/>
    <n v="0"/>
    <n v="0"/>
    <n v="0"/>
    <n v="0"/>
    <m/>
    <n v="0"/>
    <n v="0"/>
    <m/>
    <m/>
    <m/>
    <n v="6046950"/>
  </r>
  <r>
    <n v="891411663"/>
    <s v="ESE HOSPITAL SANTA MONICA"/>
    <s v="HSM"/>
    <n v="1194226"/>
    <s v="HSM1194226"/>
    <s v="891411663_HSM1194226"/>
    <d v="2022-06-09T00:00:00"/>
    <d v="2022-07-21T00:00:00"/>
    <n v="3608840"/>
    <n v="3608840"/>
    <s v="EVENTO SUBSIDIADO"/>
    <s v="DOSQUEBRADAS"/>
    <s v="Factura pendiente en programacion de pago"/>
    <x v="1"/>
    <n v="0"/>
    <m/>
    <m/>
    <m/>
    <n v="0"/>
    <n v="3608840"/>
    <n v="0"/>
    <n v="0"/>
    <m/>
    <m/>
    <m/>
    <n v="0"/>
    <n v="0"/>
    <n v="0"/>
    <m/>
    <m/>
    <m/>
    <n v="0"/>
    <n v="3608840"/>
    <n v="0"/>
    <n v="4800065207"/>
    <d v="2024-09-17T00:00:00"/>
    <s v="PAGO DIRECTO REGIMEN SUBSIDIADO AGOSTO 2024"/>
    <n v="93931091"/>
    <s v="Finalizada"/>
    <d v="2022-06-09T00:00:00"/>
    <d v="2024-07-02T00:00:00"/>
    <s v="NULL"/>
    <n v="3608840"/>
    <n v="3608840"/>
    <n v="3608840"/>
    <n v="0"/>
    <n v="0"/>
    <n v="0"/>
    <n v="0"/>
    <n v="0"/>
    <n v="0"/>
    <n v="0"/>
    <m/>
    <n v="0"/>
    <n v="0"/>
    <m/>
    <m/>
    <m/>
    <n v="3608840"/>
  </r>
  <r>
    <n v="891411663"/>
    <s v="ESE HOSPITAL SANTA MONICA"/>
    <s v="HSM"/>
    <n v="1195385"/>
    <s v="HSM1195385"/>
    <s v="891411663_HSM1195385"/>
    <d v="2022-06-14T00:00:00"/>
    <d v="2022-09-12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6-14T00:00:00"/>
    <d v="2024-07-02T00:00:00"/>
    <s v="NULL"/>
    <n v="259000"/>
    <n v="259000"/>
    <n v="259000"/>
    <n v="0"/>
    <n v="0"/>
    <n v="0"/>
    <n v="0"/>
    <n v="0"/>
    <n v="0"/>
    <n v="0"/>
    <m/>
    <n v="0"/>
    <n v="0"/>
    <m/>
    <m/>
    <m/>
    <n v="259000"/>
  </r>
  <r>
    <n v="891411663"/>
    <s v="ESE HOSPITAL SANTA MONICA"/>
    <s v="HSM"/>
    <n v="1195622"/>
    <s v="HSM1195622"/>
    <s v="891411663_HSM1195622"/>
    <d v="2022-06-16T00:00:00"/>
    <d v="2022-09-12T00:00:00"/>
    <n v="1201890"/>
    <n v="1201890"/>
    <s v="EVENTO SUBSIDIADO"/>
    <s v="DOSQUEBRADAS"/>
    <s v="Factura pendiente en programacion de pago"/>
    <x v="1"/>
    <n v="0"/>
    <m/>
    <m/>
    <m/>
    <n v="0"/>
    <n v="1201890"/>
    <n v="0"/>
    <n v="0"/>
    <m/>
    <m/>
    <m/>
    <n v="0"/>
    <n v="0"/>
    <n v="0"/>
    <m/>
    <m/>
    <m/>
    <n v="0"/>
    <n v="1201890"/>
    <n v="0"/>
    <n v="4800065207"/>
    <d v="2024-09-17T00:00:00"/>
    <s v="PAGO DIRECTO REGIMEN SUBSIDIADO AGOSTO 2024"/>
    <n v="93931091"/>
    <s v="Finalizada"/>
    <d v="2022-06-16T00:00:00"/>
    <d v="2024-07-02T00:00:00"/>
    <s v="NULL"/>
    <n v="1201890"/>
    <n v="1201890"/>
    <n v="1201890"/>
    <n v="0"/>
    <n v="0"/>
    <n v="0"/>
    <n v="0"/>
    <n v="0"/>
    <n v="0"/>
    <n v="0"/>
    <m/>
    <n v="0"/>
    <n v="0"/>
    <m/>
    <m/>
    <m/>
    <n v="1201890"/>
  </r>
  <r>
    <n v="891411663"/>
    <s v="ESE HOSPITAL SANTA MONICA"/>
    <s v="HSM"/>
    <n v="1196891"/>
    <s v="HSM1196891"/>
    <s v="891411663_HSM1196891"/>
    <d v="2022-06-24T00:00:00"/>
    <d v="2022-09-12T00:00:00"/>
    <n v="218300"/>
    <n v="218300"/>
    <s v="EVENTO SUBSIDIADO"/>
    <s v="DOSQUEBRADAS"/>
    <s v="Factura pendiente en programacion de pago"/>
    <x v="1"/>
    <n v="0"/>
    <m/>
    <m/>
    <m/>
    <n v="0"/>
    <n v="218300"/>
    <n v="0"/>
    <n v="0"/>
    <m/>
    <m/>
    <m/>
    <n v="0"/>
    <n v="0"/>
    <n v="0"/>
    <m/>
    <m/>
    <m/>
    <n v="0"/>
    <n v="218300"/>
    <n v="0"/>
    <n v="4800065207"/>
    <d v="2024-09-17T00:00:00"/>
    <s v="PAGO DIRECTO REGIMEN SUBSIDIADO AGOSTO 2024"/>
    <n v="93931091"/>
    <s v="Finalizada"/>
    <d v="2022-06-24T00:00:00"/>
    <d v="2024-07-02T00:00:00"/>
    <s v="NULL"/>
    <n v="218300"/>
    <n v="218300"/>
    <n v="218300"/>
    <n v="0"/>
    <n v="0"/>
    <n v="0"/>
    <n v="0"/>
    <n v="0"/>
    <n v="0"/>
    <n v="0"/>
    <m/>
    <n v="0"/>
    <n v="0"/>
    <m/>
    <m/>
    <m/>
    <n v="218300"/>
  </r>
  <r>
    <n v="891411663"/>
    <s v="ESE HOSPITAL SANTA MONICA"/>
    <s v="HSM"/>
    <n v="1203436"/>
    <s v="HSM1203436"/>
    <s v="891411663_HSM1203436"/>
    <d v="2022-07-22T00:00:00"/>
    <d v="2022-09-12T00:00:00"/>
    <n v="220600"/>
    <n v="220600"/>
    <s v="EVENTO SUBSIDIADO"/>
    <s v="DOSQUEBRADAS"/>
    <s v="Factura pendiente en programacion de pago"/>
    <x v="1"/>
    <n v="0"/>
    <m/>
    <m/>
    <m/>
    <n v="0"/>
    <n v="220600"/>
    <n v="0"/>
    <n v="0"/>
    <m/>
    <m/>
    <m/>
    <n v="0"/>
    <n v="0"/>
    <n v="0"/>
    <m/>
    <m/>
    <m/>
    <n v="0"/>
    <n v="220600"/>
    <n v="0"/>
    <n v="4800065207"/>
    <d v="2024-09-17T00:00:00"/>
    <s v="PAGO DIRECTO REGIMEN SUBSIDIADO AGOSTO 2024"/>
    <n v="93931091"/>
    <s v="Finalizada"/>
    <d v="2022-07-22T00:00:00"/>
    <d v="2024-07-02T00:00:00"/>
    <s v="NULL"/>
    <n v="220600"/>
    <n v="220600"/>
    <n v="220600"/>
    <n v="0"/>
    <n v="0"/>
    <n v="0"/>
    <n v="0"/>
    <n v="0"/>
    <n v="0"/>
    <n v="0"/>
    <m/>
    <n v="0"/>
    <n v="0"/>
    <m/>
    <m/>
    <m/>
    <n v="220600"/>
  </r>
  <r>
    <n v="891411663"/>
    <s v="ESE HOSPITAL SANTA MONICA"/>
    <s v="HSM"/>
    <n v="1203379"/>
    <s v="HSM1203379"/>
    <s v="891411663_HSM1203379"/>
    <d v="2022-07-22T00:00:00"/>
    <d v="2022-09-12T00:00:00"/>
    <n v="243710"/>
    <n v="243710"/>
    <s v="EVENTO SUBSIDIADO"/>
    <s v="DOSQUEBRADAS"/>
    <s v="Factura pendiente en programacion de pago"/>
    <x v="1"/>
    <n v="0"/>
    <m/>
    <m/>
    <m/>
    <n v="0"/>
    <n v="243710"/>
    <n v="0"/>
    <n v="0"/>
    <m/>
    <m/>
    <m/>
    <n v="0"/>
    <n v="0"/>
    <n v="0"/>
    <m/>
    <m/>
    <m/>
    <n v="0"/>
    <n v="243710"/>
    <n v="0"/>
    <n v="4800065207"/>
    <d v="2024-09-17T00:00:00"/>
    <s v="PAGO DIRECTO REGIMEN SUBSIDIADO AGOSTO 2024"/>
    <n v="93931091"/>
    <s v="Finalizada"/>
    <d v="2022-07-22T00:00:00"/>
    <d v="2024-07-02T00:00:00"/>
    <s v="NULL"/>
    <n v="243710"/>
    <n v="243710"/>
    <n v="243710"/>
    <n v="0"/>
    <n v="0"/>
    <n v="0"/>
    <n v="0"/>
    <n v="0"/>
    <n v="0"/>
    <n v="0"/>
    <m/>
    <n v="0"/>
    <n v="0"/>
    <m/>
    <m/>
    <m/>
    <n v="243710"/>
  </r>
  <r>
    <n v="891411663"/>
    <s v="ESE HOSPITAL SANTA MONICA"/>
    <s v="HSM"/>
    <n v="1203581"/>
    <s v="HSM1203581"/>
    <s v="891411663_HSM1203581"/>
    <d v="2022-07-22T00:00:00"/>
    <d v="2022-09-12T00:00:00"/>
    <n v="652300"/>
    <n v="652300"/>
    <s v="EVENTO SUBSIDIADO"/>
    <s v="DOSQUEBRADAS"/>
    <s v="Factura pendiente en programacion de pago"/>
    <x v="1"/>
    <n v="0"/>
    <m/>
    <m/>
    <m/>
    <n v="0"/>
    <n v="652300"/>
    <n v="0"/>
    <n v="0"/>
    <m/>
    <m/>
    <m/>
    <n v="0"/>
    <n v="0"/>
    <n v="0"/>
    <m/>
    <m/>
    <m/>
    <n v="0"/>
    <n v="652300"/>
    <n v="0"/>
    <n v="4800065207"/>
    <d v="2024-09-17T00:00:00"/>
    <s v="PAGO DIRECTO REGIMEN SUBSIDIADO AGOSTO 2024"/>
    <n v="93931091"/>
    <s v="Finalizada"/>
    <d v="2022-07-22T00:00:00"/>
    <d v="2024-07-02T00:00:00"/>
    <s v="NULL"/>
    <n v="652300"/>
    <n v="652300"/>
    <n v="652300"/>
    <n v="0"/>
    <n v="652300"/>
    <n v="0"/>
    <n v="0"/>
    <n v="0"/>
    <n v="0"/>
    <n v="0"/>
    <m/>
    <n v="0"/>
    <n v="0"/>
    <m/>
    <m/>
    <m/>
    <n v="652300"/>
  </r>
  <r>
    <n v="891411663"/>
    <s v="ESE HOSPITAL SANTA MONICA"/>
    <s v="HSM"/>
    <n v="1204597"/>
    <s v="HSM1204597"/>
    <s v="891411663_HSM1204597"/>
    <d v="2022-07-26T00:00:00"/>
    <d v="2022-09-12T00:00:00"/>
    <n v="298510"/>
    <n v="298510"/>
    <s v="EVENTO SUBSIDIADO"/>
    <s v="DOSQUEBRADAS"/>
    <s v="Factura pendiente en programacion de pago"/>
    <x v="1"/>
    <n v="0"/>
    <m/>
    <m/>
    <m/>
    <n v="0"/>
    <n v="298510"/>
    <n v="0"/>
    <n v="0"/>
    <m/>
    <m/>
    <m/>
    <n v="0"/>
    <n v="0"/>
    <n v="0"/>
    <m/>
    <m/>
    <m/>
    <n v="0"/>
    <n v="298510"/>
    <n v="0"/>
    <n v="4800065207"/>
    <d v="2024-09-17T00:00:00"/>
    <s v="PAGO DIRECTO REGIMEN SUBSIDIADO AGOSTO 2024"/>
    <n v="93931091"/>
    <s v="Finalizada"/>
    <d v="2022-07-26T00:00:00"/>
    <d v="2024-07-02T00:00:00"/>
    <s v="NULL"/>
    <n v="298510"/>
    <n v="298510"/>
    <n v="298510"/>
    <n v="0"/>
    <n v="0"/>
    <n v="0"/>
    <n v="0"/>
    <n v="0"/>
    <n v="0"/>
    <n v="0"/>
    <m/>
    <n v="0"/>
    <n v="0"/>
    <m/>
    <m/>
    <m/>
    <n v="298510"/>
  </r>
  <r>
    <n v="891411663"/>
    <s v="ESE HOSPITAL SANTA MONICA"/>
    <s v="HSM"/>
    <n v="1206123"/>
    <s v="HSM1206123"/>
    <s v="891411663_HSM1206123"/>
    <d v="2022-07-29T00:00:00"/>
    <d v="2022-09-12T00:00:00"/>
    <n v="615980"/>
    <n v="615980"/>
    <s v="EVENTO SUBSIDIADO"/>
    <s v="DOSQUEBRADAS"/>
    <s v="Factura pendiente en programacion de pago"/>
    <x v="1"/>
    <n v="0"/>
    <m/>
    <m/>
    <m/>
    <n v="0"/>
    <n v="615980"/>
    <n v="0"/>
    <n v="0"/>
    <m/>
    <m/>
    <m/>
    <n v="0"/>
    <n v="0"/>
    <n v="0"/>
    <m/>
    <m/>
    <m/>
    <n v="0"/>
    <n v="615980"/>
    <n v="0"/>
    <n v="4800065207"/>
    <d v="2024-09-17T00:00:00"/>
    <s v="PAGO DIRECTO REGIMEN SUBSIDIADO AGOSTO 2024"/>
    <n v="93931091"/>
    <s v="Finalizada"/>
    <d v="2022-07-29T00:00:00"/>
    <d v="2024-07-02T00:00:00"/>
    <s v="NULL"/>
    <n v="615980"/>
    <n v="615980"/>
    <n v="615980"/>
    <n v="0"/>
    <n v="0"/>
    <n v="0"/>
    <n v="0"/>
    <n v="0"/>
    <n v="0"/>
    <n v="0"/>
    <m/>
    <n v="0"/>
    <n v="0"/>
    <m/>
    <m/>
    <m/>
    <n v="615980"/>
  </r>
  <r>
    <n v="891411663"/>
    <s v="ESE HOSPITAL SANTA MONICA"/>
    <s v="HSM"/>
    <n v="1207347"/>
    <s v="HSM1207347"/>
    <s v="891411663_HSM1207347"/>
    <d v="2022-07-30T00:00:00"/>
    <d v="2022-09-12T00:00:00"/>
    <n v="370740"/>
    <n v="370740"/>
    <s v="EVENTO SUBSIDIADO"/>
    <s v="DOSQUEBRADAS"/>
    <s v="Factura pendiente en programacion de pago"/>
    <x v="1"/>
    <n v="0"/>
    <m/>
    <m/>
    <m/>
    <n v="0"/>
    <n v="370740"/>
    <n v="0"/>
    <n v="0"/>
    <m/>
    <m/>
    <m/>
    <n v="0"/>
    <n v="0"/>
    <n v="0"/>
    <m/>
    <m/>
    <m/>
    <n v="0"/>
    <n v="370740"/>
    <n v="0"/>
    <n v="4800065207"/>
    <d v="2024-09-17T00:00:00"/>
    <s v="PAGO DIRECTO REGIMEN SUBSIDIADO AGOSTO 2024"/>
    <n v="93931091"/>
    <s v="Finalizada"/>
    <d v="2022-07-30T00:00:00"/>
    <d v="2024-07-02T00:00:00"/>
    <s v="NULL"/>
    <n v="370740"/>
    <n v="370740"/>
    <n v="370740"/>
    <n v="0"/>
    <n v="0"/>
    <n v="0"/>
    <n v="0"/>
    <n v="0"/>
    <n v="0"/>
    <n v="0"/>
    <m/>
    <n v="0"/>
    <n v="0"/>
    <m/>
    <m/>
    <m/>
    <n v="370740"/>
  </r>
  <r>
    <n v="891411663"/>
    <s v="ESE HOSPITAL SANTA MONICA"/>
    <s v="HSM"/>
    <n v="1198000"/>
    <s v="HSM1198000"/>
    <s v="891411663_HSM1198000"/>
    <d v="2022-06-29T00:00:00"/>
    <d v="2022-09-19T00:00:00"/>
    <n v="217000"/>
    <n v="217000"/>
    <s v="EVENTO SUBSIDIADO"/>
    <s v="DOSQUEBRADAS"/>
    <s v="Factura pendiente en programacion de pago"/>
    <x v="1"/>
    <n v="0"/>
    <m/>
    <m/>
    <m/>
    <n v="0"/>
    <n v="217000"/>
    <n v="0"/>
    <n v="0"/>
    <m/>
    <m/>
    <m/>
    <n v="0"/>
    <n v="0"/>
    <n v="0"/>
    <m/>
    <m/>
    <m/>
    <n v="0"/>
    <n v="217000"/>
    <n v="0"/>
    <n v="4800065207"/>
    <d v="2024-09-17T00:00:00"/>
    <s v="PAGO DIRECTO REGIMEN SUBSIDIADO AGOSTO 2024"/>
    <n v="93931091"/>
    <s v="Finalizada"/>
    <d v="2022-06-29T00:00:00"/>
    <d v="2024-07-02T00:00:00"/>
    <s v="NULL"/>
    <n v="217000"/>
    <n v="217000"/>
    <n v="217000"/>
    <n v="0"/>
    <n v="0"/>
    <n v="0"/>
    <n v="0"/>
    <n v="0"/>
    <n v="0"/>
    <n v="0"/>
    <m/>
    <n v="0"/>
    <n v="0"/>
    <m/>
    <m/>
    <m/>
    <n v="217000"/>
  </r>
  <r>
    <n v="891411663"/>
    <s v="ESE HOSPITAL SANTA MONICA"/>
    <s v="HSM"/>
    <n v="1198620"/>
    <s v="HSM1198620"/>
    <s v="891411663_HSM1198620"/>
    <d v="2022-06-29T00:00:00"/>
    <d v="2022-09-19T00:00:00"/>
    <n v="466970"/>
    <n v="466970"/>
    <s v="EVENTO SUBSIDIADO"/>
    <s v="DOSQUEBRADAS"/>
    <s v="Factura pendiente en programacion de pago"/>
    <x v="1"/>
    <n v="0"/>
    <m/>
    <m/>
    <m/>
    <n v="0"/>
    <n v="466970"/>
    <n v="0"/>
    <n v="0"/>
    <m/>
    <m/>
    <m/>
    <n v="0"/>
    <n v="0"/>
    <n v="0"/>
    <m/>
    <m/>
    <m/>
    <n v="0"/>
    <n v="466970"/>
    <n v="0"/>
    <n v="4800065207"/>
    <d v="2024-09-17T00:00:00"/>
    <s v="PAGO DIRECTO REGIMEN SUBSIDIADO AGOSTO 2024"/>
    <n v="93931091"/>
    <s v="Finalizada"/>
    <d v="2022-06-29T00:00:00"/>
    <d v="2024-07-02T00:00:00"/>
    <s v="NULL"/>
    <n v="466970"/>
    <n v="466970"/>
    <n v="466970"/>
    <n v="0"/>
    <n v="0"/>
    <n v="0"/>
    <n v="0"/>
    <n v="0"/>
    <n v="0"/>
    <n v="0"/>
    <m/>
    <n v="0"/>
    <n v="0"/>
    <m/>
    <m/>
    <m/>
    <n v="466970"/>
  </r>
  <r>
    <n v="891411663"/>
    <s v="ESE HOSPITAL SANTA MONICA"/>
    <s v="HSM"/>
    <n v="1198826"/>
    <s v="HSM1198826"/>
    <s v="891411663_HSM1198826"/>
    <d v="2022-06-30T00:00:00"/>
    <d v="2022-09-19T00:00:00"/>
    <n v="225100"/>
    <n v="225100"/>
    <s v="EVENTO SUBSIDIADO"/>
    <s v="DOSQUEBRADAS"/>
    <s v="Factura pendiente en programacion de pago"/>
    <x v="1"/>
    <n v="0"/>
    <m/>
    <m/>
    <m/>
    <n v="0"/>
    <n v="225100"/>
    <n v="0"/>
    <n v="0"/>
    <m/>
    <m/>
    <m/>
    <n v="0"/>
    <n v="0"/>
    <n v="0"/>
    <m/>
    <m/>
    <m/>
    <n v="0"/>
    <n v="225100"/>
    <n v="0"/>
    <n v="4800065207"/>
    <d v="2024-09-17T00:00:00"/>
    <s v="PAGO DIRECTO REGIMEN SUBSIDIADO AGOSTO 2024"/>
    <n v="93931091"/>
    <s v="Finalizada"/>
    <d v="2022-06-30T00:00:00"/>
    <d v="2024-07-02T00:00:00"/>
    <s v="NULL"/>
    <n v="225100"/>
    <n v="225100"/>
    <n v="225100"/>
    <n v="0"/>
    <n v="0"/>
    <n v="0"/>
    <n v="0"/>
    <n v="0"/>
    <n v="0"/>
    <n v="0"/>
    <m/>
    <n v="0"/>
    <n v="0"/>
    <m/>
    <m/>
    <m/>
    <n v="225100"/>
  </r>
  <r>
    <n v="891411663"/>
    <s v="ESE HOSPITAL SANTA MONICA"/>
    <s v="HSM"/>
    <n v="1199460"/>
    <s v="HSM1199460"/>
    <s v="891411663_HSM1199460"/>
    <d v="2022-06-30T00:00:00"/>
    <d v="2022-09-19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6-30T00:00:00"/>
    <d v="2024-07-02T00:00:00"/>
    <s v="NULL"/>
    <n v="259000"/>
    <n v="259000"/>
    <n v="259000"/>
    <n v="0"/>
    <n v="0"/>
    <n v="0"/>
    <n v="0"/>
    <n v="0"/>
    <n v="0"/>
    <n v="0"/>
    <m/>
    <n v="0"/>
    <n v="0"/>
    <m/>
    <m/>
    <m/>
    <n v="259000"/>
  </r>
  <r>
    <n v="891411663"/>
    <s v="ESE HOSPITAL SANTA MONICA"/>
    <s v="HSM"/>
    <n v="1198963"/>
    <s v="HSM1198963"/>
    <s v="891411663_HSM1198963"/>
    <d v="2022-06-30T00:00:00"/>
    <d v="2022-09-19T00:00:00"/>
    <n v="404700"/>
    <n v="404700"/>
    <s v="EVENTO SUBSIDIADO"/>
    <s v="DOSQUEBRADAS"/>
    <s v="Factura pendiente en programacion de pago"/>
    <x v="1"/>
    <n v="0"/>
    <m/>
    <m/>
    <m/>
    <n v="0"/>
    <n v="404700"/>
    <n v="0"/>
    <n v="0"/>
    <m/>
    <m/>
    <m/>
    <n v="0"/>
    <n v="0"/>
    <n v="0"/>
    <m/>
    <m/>
    <m/>
    <n v="0"/>
    <n v="404700"/>
    <n v="0"/>
    <n v="4800065207"/>
    <d v="2024-09-17T00:00:00"/>
    <s v="PAGO DIRECTO REGIMEN SUBSIDIADO AGOSTO 2024"/>
    <n v="93931091"/>
    <s v="Finalizada"/>
    <d v="2022-06-30T00:00:00"/>
    <d v="2024-07-02T00:00:00"/>
    <s v="NULL"/>
    <n v="404700"/>
    <n v="404700"/>
    <n v="404700"/>
    <n v="0"/>
    <n v="0"/>
    <n v="0"/>
    <n v="0"/>
    <n v="0"/>
    <n v="0"/>
    <n v="0"/>
    <m/>
    <n v="0"/>
    <n v="0"/>
    <m/>
    <m/>
    <m/>
    <n v="404700"/>
  </r>
  <r>
    <n v="891411663"/>
    <s v="ESE HOSPITAL SANTA MONICA"/>
    <s v="HSM"/>
    <n v="1199230"/>
    <s v="HSM1199230"/>
    <s v="891411663_HSM1199230"/>
    <d v="2022-06-30T00:00:00"/>
    <d v="2022-09-19T00:00:00"/>
    <n v="712900"/>
    <n v="712900"/>
    <s v="EVENTO SUBSIDIADO"/>
    <s v="DOSQUEBRADAS"/>
    <s v="Factura pendiente en programacion de pago"/>
    <x v="1"/>
    <n v="0"/>
    <m/>
    <m/>
    <m/>
    <n v="0"/>
    <n v="712900"/>
    <n v="0"/>
    <n v="0"/>
    <m/>
    <m/>
    <m/>
    <n v="0"/>
    <n v="0"/>
    <n v="0"/>
    <m/>
    <m/>
    <m/>
    <n v="0"/>
    <n v="712900"/>
    <n v="0"/>
    <n v="4800065207"/>
    <d v="2024-09-17T00:00:00"/>
    <s v="PAGO DIRECTO REGIMEN SUBSIDIADO AGOSTO 2024"/>
    <n v="93931091"/>
    <s v="Finalizada"/>
    <d v="2022-06-30T00:00:00"/>
    <d v="2024-07-02T00:00:00"/>
    <s v="NULL"/>
    <n v="712900"/>
    <n v="712900"/>
    <n v="712900"/>
    <n v="0"/>
    <n v="0"/>
    <n v="0"/>
    <n v="0"/>
    <n v="0"/>
    <n v="0"/>
    <n v="0"/>
    <m/>
    <n v="0"/>
    <n v="0"/>
    <m/>
    <m/>
    <m/>
    <n v="712900"/>
  </r>
  <r>
    <n v="891411663"/>
    <s v="ESE HOSPITAL SANTA MONICA"/>
    <s v="HSM"/>
    <n v="1199738"/>
    <s v="HSM1199738"/>
    <s v="891411663_HSM1199738"/>
    <d v="2022-06-30T00:00:00"/>
    <d v="2022-09-19T00:00:00"/>
    <n v="3409050"/>
    <n v="3409050"/>
    <s v="EVENTO SUBSIDIADO"/>
    <s v="DOSQUEBRADAS"/>
    <s v="Factura pendiente en programacion de pago"/>
    <x v="1"/>
    <n v="0"/>
    <m/>
    <m/>
    <m/>
    <n v="0"/>
    <n v="3409050"/>
    <n v="0"/>
    <n v="0"/>
    <m/>
    <m/>
    <m/>
    <n v="0"/>
    <n v="0"/>
    <n v="0"/>
    <m/>
    <m/>
    <m/>
    <n v="0"/>
    <n v="3409050"/>
    <n v="0"/>
    <n v="4800065207"/>
    <d v="2024-09-17T00:00:00"/>
    <s v="PAGO DIRECTO REGIMEN SUBSIDIADO AGOSTO 2024"/>
    <n v="93931091"/>
    <s v="Finalizada"/>
    <d v="2022-06-30T00:00:00"/>
    <d v="2024-07-02T00:00:00"/>
    <s v="NULL"/>
    <n v="3409050"/>
    <n v="3409050"/>
    <n v="3409050"/>
    <n v="0"/>
    <n v="0"/>
    <n v="0"/>
    <n v="0"/>
    <n v="0"/>
    <n v="0"/>
    <n v="0"/>
    <m/>
    <n v="0"/>
    <n v="0"/>
    <m/>
    <m/>
    <m/>
    <n v="3409050"/>
  </r>
  <r>
    <n v="891411663"/>
    <s v="ESE HOSPITAL SANTA MONICA"/>
    <s v="HSM"/>
    <n v="1211251"/>
    <s v="HSM1211251"/>
    <s v="891411663_HSM1211251"/>
    <d v="2022-08-23T00:00:00"/>
    <d v="2022-09-19T00:00:00"/>
    <n v="292600"/>
    <n v="292600"/>
    <s v="EVENTO SUBSIDIADO"/>
    <s v="DOSQUEBRADAS"/>
    <s v="Factura pendiente en programacion de pago"/>
    <x v="1"/>
    <n v="0"/>
    <m/>
    <m/>
    <m/>
    <n v="0"/>
    <n v="292600"/>
    <n v="0"/>
    <n v="0"/>
    <m/>
    <m/>
    <m/>
    <n v="0"/>
    <n v="0"/>
    <n v="0"/>
    <m/>
    <m/>
    <m/>
    <n v="0"/>
    <n v="292600"/>
    <n v="0"/>
    <n v="4800065207"/>
    <d v="2024-09-17T00:00:00"/>
    <s v="PAGO DIRECTO REGIMEN SUBSIDIADO AGOSTO 2024"/>
    <n v="93931091"/>
    <s v="Finalizada"/>
    <d v="2022-08-23T00:00:00"/>
    <d v="2024-07-02T00:00:00"/>
    <s v="NULL"/>
    <n v="292600"/>
    <n v="292600"/>
    <n v="292600"/>
    <n v="0"/>
    <n v="0"/>
    <n v="0"/>
    <n v="0"/>
    <n v="0"/>
    <n v="0"/>
    <n v="0"/>
    <m/>
    <n v="0"/>
    <n v="0"/>
    <m/>
    <m/>
    <m/>
    <n v="292600"/>
  </r>
  <r>
    <n v="891411663"/>
    <s v="ESE HOSPITAL SANTA MONICA"/>
    <s v="HSM"/>
    <n v="1214267"/>
    <s v="HSM1214267"/>
    <s v="891411663_HSM1214267"/>
    <d v="2022-09-07T00:00:00"/>
    <d v="2022-10-14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9-07T00:00:00"/>
    <d v="2024-07-02T00:00:00"/>
    <s v="NULL"/>
    <n v="259000"/>
    <n v="259000"/>
    <n v="259000"/>
    <n v="0"/>
    <n v="0"/>
    <n v="0"/>
    <n v="0"/>
    <n v="0"/>
    <n v="0"/>
    <n v="0"/>
    <m/>
    <n v="0"/>
    <n v="0"/>
    <m/>
    <m/>
    <m/>
    <n v="259000"/>
  </r>
  <r>
    <n v="891411663"/>
    <s v="ESE HOSPITAL SANTA MONICA"/>
    <s v="HSM"/>
    <n v="1212595"/>
    <s v="HSM1212595"/>
    <s v="891411663_HSM1212595"/>
    <d v="2022-08-30T00:00:00"/>
    <d v="2022-10-19T00:00:00"/>
    <n v="247600"/>
    <n v="247600"/>
    <s v="EVENTO SUBSIDIADO"/>
    <s v="DOSQUEBRADAS"/>
    <s v="Factura pendiente en programacion de pago"/>
    <x v="1"/>
    <n v="0"/>
    <m/>
    <m/>
    <m/>
    <n v="0"/>
    <n v="247600"/>
    <n v="0"/>
    <n v="0"/>
    <m/>
    <m/>
    <m/>
    <n v="0"/>
    <n v="0"/>
    <n v="0"/>
    <m/>
    <m/>
    <m/>
    <n v="0"/>
    <n v="247600"/>
    <n v="0"/>
    <n v="4800065207"/>
    <d v="2024-09-17T00:00:00"/>
    <s v="PAGO DIRECTO REGIMEN SUBSIDIADO AGOSTO 2024"/>
    <n v="93931091"/>
    <s v="Finalizada"/>
    <d v="2022-08-30T00:00:00"/>
    <d v="2024-07-02T00:00:00"/>
    <s v="NULL"/>
    <n v="247600"/>
    <n v="247600"/>
    <n v="247600"/>
    <n v="0"/>
    <n v="0"/>
    <n v="0"/>
    <n v="0"/>
    <n v="0"/>
    <n v="0"/>
    <n v="0"/>
    <m/>
    <n v="0"/>
    <n v="0"/>
    <m/>
    <m/>
    <m/>
    <n v="247600"/>
  </r>
  <r>
    <n v="891411663"/>
    <s v="ESE HOSPITAL SANTA MONICA"/>
    <s v="HSM"/>
    <n v="1212590"/>
    <s v="HSM1212590"/>
    <s v="891411663_HSM1212590"/>
    <d v="2022-08-30T00:00:00"/>
    <d v="2022-10-19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08-30T00:00:00"/>
    <d v="2024-07-02T00:00:00"/>
    <s v="NULL"/>
    <n v="259000"/>
    <n v="259000"/>
    <n v="259000"/>
    <n v="0"/>
    <n v="0"/>
    <n v="0"/>
    <n v="0"/>
    <n v="0"/>
    <n v="0"/>
    <n v="0"/>
    <m/>
    <n v="0"/>
    <n v="0"/>
    <m/>
    <m/>
    <m/>
    <n v="259000"/>
  </r>
  <r>
    <n v="891411663"/>
    <s v="ESE HOSPITAL SANTA MONICA"/>
    <s v="HSM"/>
    <n v="1212829"/>
    <s v="HSM1212829"/>
    <s v="891411663_HSM1212829"/>
    <d v="2022-08-30T00:00:00"/>
    <d v="2022-10-19T00:00:00"/>
    <n v="279370"/>
    <n v="279370"/>
    <s v="EVENTO CONTRIBUTIVO"/>
    <s v="DOSQUEBRADAS"/>
    <s v="Factura pendiente en programacion de pago"/>
    <x v="1"/>
    <n v="0"/>
    <m/>
    <m/>
    <m/>
    <n v="0"/>
    <n v="279370"/>
    <n v="0"/>
    <n v="0"/>
    <m/>
    <m/>
    <m/>
    <n v="0"/>
    <n v="0"/>
    <n v="0"/>
    <m/>
    <m/>
    <m/>
    <n v="0"/>
    <n v="279370"/>
    <n v="0"/>
    <n v="4800065207"/>
    <d v="2024-09-17T00:00:00"/>
    <s v="PAGO DIRECTO REGIMEN SUBSIDIADO AGOSTO 2024"/>
    <n v="93931091"/>
    <s v="Finalizada"/>
    <d v="2022-08-30T00:00:00"/>
    <d v="2024-07-02T00:00:00"/>
    <s v="NULL"/>
    <n v="279370"/>
    <n v="279370"/>
    <n v="279370"/>
    <n v="0"/>
    <n v="0"/>
    <n v="0"/>
    <n v="0"/>
    <n v="0"/>
    <n v="0"/>
    <n v="0"/>
    <m/>
    <n v="0"/>
    <n v="0"/>
    <m/>
    <m/>
    <m/>
    <n v="279370"/>
  </r>
  <r>
    <n v="891411663"/>
    <s v="ESE HOSPITAL SANTA MONICA"/>
    <s v="HSM"/>
    <n v="1212688"/>
    <s v="HSM1212688"/>
    <s v="891411663_HSM1212688"/>
    <d v="2022-08-30T00:00:00"/>
    <d v="2022-10-19T00:00:00"/>
    <n v="558000"/>
    <n v="558000"/>
    <s v="EVENTO SUBSIDIADO"/>
    <s v="DOSQUEBRADAS"/>
    <s v="Factura pendiente en programacion de pago"/>
    <x v="1"/>
    <n v="0"/>
    <m/>
    <m/>
    <m/>
    <n v="0"/>
    <n v="558000"/>
    <n v="0"/>
    <n v="0"/>
    <m/>
    <m/>
    <m/>
    <n v="0"/>
    <n v="0"/>
    <n v="0"/>
    <m/>
    <m/>
    <m/>
    <n v="0"/>
    <n v="558000"/>
    <n v="0"/>
    <n v="4800065207"/>
    <d v="2024-09-17T00:00:00"/>
    <s v="PAGO DIRECTO REGIMEN SUBSIDIADO AGOSTO 2024"/>
    <n v="93931091"/>
    <s v="Finalizada"/>
    <d v="2022-08-30T00:00:00"/>
    <d v="2024-07-02T00:00:00"/>
    <s v="NULL"/>
    <n v="558000"/>
    <n v="558000"/>
    <n v="558000"/>
    <n v="0"/>
    <n v="0"/>
    <n v="0"/>
    <n v="0"/>
    <n v="0"/>
    <n v="0"/>
    <n v="0"/>
    <m/>
    <n v="0"/>
    <n v="0"/>
    <m/>
    <m/>
    <m/>
    <n v="558000"/>
  </r>
  <r>
    <n v="891411663"/>
    <s v="ESE HOSPITAL SANTA MONICA"/>
    <s v="HSM"/>
    <n v="1212772"/>
    <s v="HSM1212772"/>
    <s v="891411663_HSM1212772"/>
    <d v="2022-08-30T00:00:00"/>
    <d v="2022-10-19T00:00:00"/>
    <n v="710000"/>
    <n v="710000"/>
    <s v="EVENTO SUBSIDIADO"/>
    <s v="DOSQUEBRADAS"/>
    <s v="Factura pendiente en programacion de pago"/>
    <x v="1"/>
    <n v="0"/>
    <m/>
    <m/>
    <m/>
    <n v="0"/>
    <n v="710000"/>
    <n v="0"/>
    <n v="0"/>
    <m/>
    <m/>
    <m/>
    <n v="0"/>
    <n v="0"/>
    <n v="0"/>
    <m/>
    <m/>
    <m/>
    <n v="0"/>
    <n v="710000"/>
    <n v="0"/>
    <n v="4800065207"/>
    <d v="2024-09-17T00:00:00"/>
    <s v="PAGO DIRECTO REGIMEN SUBSIDIADO AGOSTO 2024"/>
    <n v="93931091"/>
    <s v="Finalizada"/>
    <d v="2022-08-30T00:00:00"/>
    <d v="2024-07-02T00:00:00"/>
    <s v="NULL"/>
    <n v="710000"/>
    <n v="710000"/>
    <n v="710000"/>
    <n v="0"/>
    <n v="0"/>
    <n v="0"/>
    <n v="0"/>
    <n v="0"/>
    <n v="0"/>
    <n v="0"/>
    <m/>
    <n v="0"/>
    <n v="0"/>
    <m/>
    <m/>
    <m/>
    <n v="710000"/>
  </r>
  <r>
    <n v="891411663"/>
    <s v="ESE HOSPITAL SANTA MONICA"/>
    <s v="HSM"/>
    <n v="1213284"/>
    <s v="HSM1213284"/>
    <s v="891411663_HSM1213284"/>
    <d v="2022-08-31T00:00:00"/>
    <d v="2022-10-19T00:00:00"/>
    <n v="558000"/>
    <n v="558000"/>
    <s v="EVENTO SUBSIDIADO"/>
    <s v="DOSQUEBRADAS"/>
    <s v="Factura pendiente en programacion de pago"/>
    <x v="1"/>
    <n v="0"/>
    <m/>
    <m/>
    <m/>
    <n v="0"/>
    <n v="558000"/>
    <n v="0"/>
    <n v="0"/>
    <m/>
    <m/>
    <m/>
    <n v="0"/>
    <n v="0"/>
    <n v="0"/>
    <m/>
    <m/>
    <m/>
    <n v="0"/>
    <n v="558000"/>
    <n v="0"/>
    <n v="4800065207"/>
    <d v="2024-09-17T00:00:00"/>
    <s v="PAGO DIRECTO REGIMEN SUBSIDIADO AGOSTO 2024"/>
    <n v="93931091"/>
    <s v="Finalizada"/>
    <d v="2022-08-31T00:00:00"/>
    <d v="2024-07-02T00:00:00"/>
    <s v="NULL"/>
    <n v="558000"/>
    <n v="558000"/>
    <n v="558000"/>
    <n v="0"/>
    <n v="0"/>
    <n v="0"/>
    <n v="0"/>
    <n v="0"/>
    <n v="0"/>
    <n v="0"/>
    <m/>
    <n v="0"/>
    <n v="0"/>
    <m/>
    <m/>
    <m/>
    <n v="558000"/>
  </r>
  <r>
    <n v="891411663"/>
    <s v="ESE HOSPITAL SANTA MONICA"/>
    <s v="HSM"/>
    <n v="1215850"/>
    <s v="HSM1215850"/>
    <s v="891411663_HSM1215850"/>
    <d v="2022-09-16T00:00:00"/>
    <d v="2022-11-02T00:00:00"/>
    <n v="219900"/>
    <n v="219900"/>
    <s v="EVENTO SUBSIDIADO"/>
    <s v="DOSQUEBRADAS"/>
    <s v="Factura pendiente en programacion de pago"/>
    <x v="1"/>
    <n v="0"/>
    <m/>
    <m/>
    <m/>
    <n v="0"/>
    <n v="219900"/>
    <n v="0"/>
    <n v="0"/>
    <m/>
    <m/>
    <m/>
    <n v="0"/>
    <n v="0"/>
    <n v="0"/>
    <m/>
    <m/>
    <m/>
    <n v="0"/>
    <n v="219900"/>
    <n v="0"/>
    <n v="4800065207"/>
    <d v="2024-09-17T00:00:00"/>
    <s v="PAGO DIRECTO REGIMEN SUBSIDIADO AGOSTO 2024"/>
    <n v="93931091"/>
    <s v="Finalizada"/>
    <d v="2022-09-16T00:00:00"/>
    <d v="2024-07-02T00:00:00"/>
    <s v="NULL"/>
    <n v="219900"/>
    <n v="219900"/>
    <n v="219900"/>
    <n v="0"/>
    <n v="0"/>
    <n v="0"/>
    <n v="0"/>
    <n v="0"/>
    <n v="0"/>
    <n v="0"/>
    <m/>
    <n v="0"/>
    <n v="0"/>
    <m/>
    <m/>
    <m/>
    <n v="219900"/>
  </r>
  <r>
    <n v="891411663"/>
    <s v="ESE HOSPITAL SANTA MONICA"/>
    <s v="HSM"/>
    <n v="1216070"/>
    <s v="HSM1216070"/>
    <s v="891411663_HSM1216070"/>
    <d v="2022-09-19T00:00:00"/>
    <d v="2022-11-02T00:00:00"/>
    <n v="606000"/>
    <n v="606000"/>
    <s v="EVENTO SUBSIDIADO"/>
    <s v="DOSQUEBRADAS"/>
    <s v="Factura pendiente en programacion de pago"/>
    <x v="1"/>
    <n v="0"/>
    <m/>
    <m/>
    <m/>
    <n v="0"/>
    <n v="606000"/>
    <n v="0"/>
    <n v="0"/>
    <m/>
    <m/>
    <m/>
    <n v="0"/>
    <n v="0"/>
    <n v="0"/>
    <m/>
    <m/>
    <m/>
    <n v="0"/>
    <n v="606000"/>
    <n v="0"/>
    <n v="4800065207"/>
    <d v="2024-09-17T00:00:00"/>
    <s v="PAGO DIRECTO REGIMEN SUBSIDIADO AGOSTO 2024"/>
    <n v="93931091"/>
    <s v="Finalizada"/>
    <d v="2022-09-19T00:00:00"/>
    <d v="2024-07-02T00:00:00"/>
    <s v="NULL"/>
    <n v="606000"/>
    <n v="606000"/>
    <n v="606000"/>
    <n v="0"/>
    <n v="0"/>
    <n v="0"/>
    <n v="0"/>
    <n v="0"/>
    <n v="0"/>
    <n v="0"/>
    <m/>
    <n v="0"/>
    <n v="0"/>
    <m/>
    <m/>
    <m/>
    <n v="606000"/>
  </r>
  <r>
    <n v="891411663"/>
    <s v="ESE HOSPITAL SANTA MONICA"/>
    <s v="HSM"/>
    <n v="1216950"/>
    <s v="HSM1216950"/>
    <s v="891411663_HSM1216950"/>
    <d v="2022-09-22T00:00:00"/>
    <d v="2022-11-02T00:00:00"/>
    <n v="218100"/>
    <n v="218100"/>
    <s v="EVENTO SUBSIDIADO"/>
    <s v="DOSQUEBRADAS"/>
    <s v="Factura pendiente en programacion de pago"/>
    <x v="1"/>
    <n v="0"/>
    <m/>
    <m/>
    <m/>
    <n v="0"/>
    <n v="218100"/>
    <n v="0"/>
    <n v="0"/>
    <m/>
    <m/>
    <m/>
    <n v="0"/>
    <n v="0"/>
    <n v="0"/>
    <m/>
    <m/>
    <m/>
    <n v="0"/>
    <n v="218100"/>
    <n v="0"/>
    <n v="4800065207"/>
    <d v="2024-09-17T00:00:00"/>
    <s v="PAGO DIRECTO REGIMEN SUBSIDIADO AGOSTO 2024"/>
    <n v="93931091"/>
    <s v="Finalizada"/>
    <d v="2022-09-22T00:00:00"/>
    <d v="2024-07-02T00:00:00"/>
    <s v="NULL"/>
    <n v="218100"/>
    <n v="218100"/>
    <n v="218100"/>
    <n v="0"/>
    <n v="0"/>
    <n v="0"/>
    <n v="0"/>
    <n v="0"/>
    <n v="0"/>
    <n v="0"/>
    <m/>
    <n v="0"/>
    <n v="0"/>
    <m/>
    <m/>
    <m/>
    <n v="218100"/>
  </r>
  <r>
    <n v="891411663"/>
    <s v="ESE HOSPITAL SANTA MONICA"/>
    <s v="HSM"/>
    <n v="1219183"/>
    <s v="HSM1219183"/>
    <s v="891411663_HSM1219183"/>
    <d v="2022-09-30T00:00:00"/>
    <d v="2022-11-02T00:00:00"/>
    <n v="1375900"/>
    <n v="1375900"/>
    <s v="EVENTO SUBSIDIADO"/>
    <s v="DOSQUEBRADAS"/>
    <s v="Factura pendiente en programacion de pago"/>
    <x v="1"/>
    <n v="0"/>
    <m/>
    <m/>
    <m/>
    <n v="0"/>
    <n v="1375900"/>
    <n v="0"/>
    <n v="0"/>
    <m/>
    <m/>
    <m/>
    <n v="0"/>
    <n v="0"/>
    <n v="0"/>
    <m/>
    <m/>
    <m/>
    <n v="0"/>
    <n v="1375900"/>
    <n v="0"/>
    <n v="4800065207"/>
    <d v="2024-09-17T00:00:00"/>
    <s v="PAGO DIRECTO REGIMEN SUBSIDIADO AGOSTO 2024"/>
    <n v="93931091"/>
    <s v="Finalizada"/>
    <d v="2022-09-30T00:00:00"/>
    <d v="2024-07-02T00:00:00"/>
    <s v="NULL"/>
    <n v="1375900"/>
    <n v="1375900"/>
    <n v="1375900"/>
    <n v="0"/>
    <n v="0"/>
    <n v="0"/>
    <n v="0"/>
    <n v="0"/>
    <n v="0"/>
    <n v="0"/>
    <m/>
    <n v="0"/>
    <n v="0"/>
    <m/>
    <m/>
    <m/>
    <n v="1375900"/>
  </r>
  <r>
    <n v="891411663"/>
    <s v="ESE HOSPITAL SANTA MONICA"/>
    <s v="HSM"/>
    <n v="1221056"/>
    <s v="HSM1221056"/>
    <s v="891411663_HSM1221056"/>
    <d v="2022-10-13T00:00:00"/>
    <d v="2022-11-16T00:00:00"/>
    <n v="1573920"/>
    <n v="1573920"/>
    <s v="EVENTO CONTRIBUTIVO"/>
    <s v="DOSQUEBRADAS"/>
    <s v="Factura pendiente en programacion de pago"/>
    <x v="1"/>
    <n v="0"/>
    <m/>
    <m/>
    <m/>
    <n v="0"/>
    <n v="1573920"/>
    <n v="0"/>
    <n v="0"/>
    <m/>
    <m/>
    <m/>
    <n v="0"/>
    <n v="0"/>
    <n v="0"/>
    <m/>
    <m/>
    <m/>
    <n v="0"/>
    <n v="1573920"/>
    <n v="0"/>
    <n v="4800065207"/>
    <d v="2024-09-17T00:00:00"/>
    <s v="PAGO DIRECTO REGIMEN SUBSIDIADO AGOSTO 2024"/>
    <n v="93931091"/>
    <s v="Finalizada"/>
    <d v="2022-10-13T00:00:00"/>
    <d v="2024-07-02T00:00:00"/>
    <s v="NULL"/>
    <n v="1573920"/>
    <n v="1573920"/>
    <n v="1573920"/>
    <n v="0"/>
    <n v="0"/>
    <n v="0"/>
    <n v="0"/>
    <n v="0"/>
    <n v="0"/>
    <n v="0"/>
    <m/>
    <n v="0"/>
    <n v="0"/>
    <m/>
    <m/>
    <m/>
    <n v="1573920"/>
  </r>
  <r>
    <n v="891411663"/>
    <s v="ESE HOSPITAL SANTA MONICA"/>
    <s v="HSM"/>
    <n v="1221234"/>
    <s v="HSM1221234"/>
    <s v="891411663_HSM1221234"/>
    <d v="2022-10-14T00:00:00"/>
    <d v="2022-11-16T00:00:00"/>
    <n v="418300"/>
    <n v="418300"/>
    <s v="EVENTO SUBSIDIADO"/>
    <s v="DOSQUEBRADAS"/>
    <s v="Factura pendiente en programacion de pago"/>
    <x v="1"/>
    <n v="0"/>
    <m/>
    <m/>
    <m/>
    <n v="0"/>
    <n v="418300"/>
    <n v="0"/>
    <n v="0"/>
    <m/>
    <m/>
    <m/>
    <n v="0"/>
    <n v="0"/>
    <n v="0"/>
    <m/>
    <m/>
    <m/>
    <n v="0"/>
    <n v="418300"/>
    <n v="0"/>
    <n v="4800065207"/>
    <d v="2024-09-17T00:00:00"/>
    <s v="PAGO DIRECTO REGIMEN SUBSIDIADO AGOSTO 2024"/>
    <n v="93931091"/>
    <s v="Finalizada"/>
    <d v="2022-10-14T00:00:00"/>
    <d v="2024-07-02T00:00:00"/>
    <s v="NULL"/>
    <n v="418300"/>
    <n v="418300"/>
    <n v="418300"/>
    <n v="0"/>
    <n v="0"/>
    <n v="0"/>
    <n v="0"/>
    <n v="0"/>
    <n v="0"/>
    <n v="0"/>
    <m/>
    <n v="0"/>
    <n v="0"/>
    <m/>
    <m/>
    <m/>
    <n v="418300"/>
  </r>
  <r>
    <n v="891411663"/>
    <s v="ESE HOSPITAL SANTA MONICA"/>
    <s v="HSM"/>
    <n v="1221288"/>
    <s v="HSM1221288"/>
    <s v="891411663_HSM1221288"/>
    <d v="2022-10-14T00:00:00"/>
    <d v="2022-11-16T00:00:00"/>
    <n v="533500"/>
    <n v="533500"/>
    <s v="EVENTO SUBSIDIADO"/>
    <s v="DOSQUEBRADAS"/>
    <s v="Factura pendiente en programacion de pago"/>
    <x v="1"/>
    <n v="0"/>
    <m/>
    <m/>
    <m/>
    <n v="0"/>
    <n v="533500"/>
    <n v="0"/>
    <n v="0"/>
    <m/>
    <m/>
    <m/>
    <n v="0"/>
    <n v="0"/>
    <n v="0"/>
    <m/>
    <m/>
    <m/>
    <n v="0"/>
    <n v="533500"/>
    <n v="0"/>
    <n v="4800065207"/>
    <d v="2024-09-17T00:00:00"/>
    <s v="PAGO DIRECTO REGIMEN SUBSIDIADO AGOSTO 2024"/>
    <n v="93931091"/>
    <s v="Finalizada"/>
    <d v="2022-10-14T00:00:00"/>
    <d v="2024-07-02T00:00:00"/>
    <s v="NULL"/>
    <n v="533500"/>
    <n v="533500"/>
    <n v="533500"/>
    <n v="0"/>
    <n v="0"/>
    <n v="0"/>
    <n v="0"/>
    <n v="0"/>
    <n v="0"/>
    <n v="0"/>
    <m/>
    <n v="0"/>
    <n v="0"/>
    <m/>
    <m/>
    <m/>
    <n v="533500"/>
  </r>
  <r>
    <n v="891411663"/>
    <s v="ESE HOSPITAL SANTA MONICA"/>
    <s v="HSM"/>
    <n v="1221933"/>
    <s v="HSM1221933"/>
    <s v="891411663_HSM1221933"/>
    <d v="2022-10-19T00:00:00"/>
    <d v="2022-11-16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0-19T00:00:00"/>
    <d v="2024-07-02T00:00:00"/>
    <s v="NULL"/>
    <n v="259000"/>
    <n v="259000"/>
    <n v="259000"/>
    <n v="0"/>
    <n v="0"/>
    <n v="0"/>
    <n v="0"/>
    <n v="0"/>
    <n v="0"/>
    <n v="0"/>
    <m/>
    <n v="0"/>
    <n v="0"/>
    <m/>
    <m/>
    <m/>
    <n v="259000"/>
  </r>
  <r>
    <n v="891411663"/>
    <s v="ESE HOSPITAL SANTA MONICA"/>
    <s v="HSM"/>
    <n v="1223562"/>
    <s v="HSM1223562"/>
    <s v="891411663_HSM1223562"/>
    <d v="2022-10-25T00:00:00"/>
    <d v="2022-11-16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0-25T00:00:00"/>
    <d v="2024-07-02T00:00:00"/>
    <s v="NULL"/>
    <n v="259000"/>
    <n v="259000"/>
    <n v="259000"/>
    <n v="0"/>
    <n v="0"/>
    <n v="0"/>
    <n v="0"/>
    <n v="0"/>
    <n v="0"/>
    <n v="0"/>
    <m/>
    <n v="0"/>
    <n v="0"/>
    <m/>
    <m/>
    <m/>
    <n v="259000"/>
  </r>
  <r>
    <n v="891411663"/>
    <s v="ESE HOSPITAL SANTA MONICA"/>
    <s v="HSM"/>
    <n v="1223689"/>
    <s v="HSM1223689"/>
    <s v="891411663_HSM1223689"/>
    <d v="2022-10-26T00:00:00"/>
    <d v="2022-11-16T00:00:00"/>
    <n v="2839170"/>
    <n v="2839170"/>
    <s v="EVENTO SUBSIDIADO"/>
    <s v="DOSQUEBRADAS"/>
    <s v="Factura pendiente en programacion de pago"/>
    <x v="1"/>
    <n v="0"/>
    <m/>
    <m/>
    <m/>
    <n v="0"/>
    <n v="2839170"/>
    <n v="0"/>
    <n v="0"/>
    <m/>
    <m/>
    <m/>
    <n v="0"/>
    <n v="0"/>
    <n v="0"/>
    <m/>
    <m/>
    <m/>
    <n v="0"/>
    <n v="2839170"/>
    <n v="0"/>
    <n v="4800065207"/>
    <d v="2024-09-17T00:00:00"/>
    <s v="PAGO DIRECTO REGIMEN SUBSIDIADO AGOSTO 2024"/>
    <n v="93931091"/>
    <s v="Finalizada"/>
    <d v="2022-10-26T00:00:00"/>
    <d v="2024-07-02T00:00:00"/>
    <s v="NULL"/>
    <n v="2839170"/>
    <n v="2839170"/>
    <n v="2839170"/>
    <n v="0"/>
    <n v="0"/>
    <n v="0"/>
    <n v="0"/>
    <n v="0"/>
    <n v="0"/>
    <n v="0"/>
    <m/>
    <n v="0"/>
    <n v="0"/>
    <m/>
    <m/>
    <m/>
    <n v="2839170"/>
  </r>
  <r>
    <n v="891411663"/>
    <s v="ESE HOSPITAL SANTA MONICA"/>
    <s v="HSM"/>
    <n v="1226029"/>
    <s v="HSM1226029"/>
    <s v="891411663_HSM1226029"/>
    <d v="2022-10-29T00:00:00"/>
    <d v="2022-11-16T00:00:00"/>
    <n v="269640"/>
    <n v="269640"/>
    <s v="EVENTO CONTRIBUTIVO"/>
    <s v="DOSQUEBRADAS"/>
    <s v="Factura pendiente en programacion de pago"/>
    <x v="1"/>
    <n v="0"/>
    <m/>
    <m/>
    <m/>
    <n v="0"/>
    <n v="269640"/>
    <n v="0"/>
    <n v="0"/>
    <m/>
    <m/>
    <m/>
    <n v="0"/>
    <n v="0"/>
    <n v="0"/>
    <m/>
    <m/>
    <m/>
    <n v="0"/>
    <n v="269640"/>
    <n v="0"/>
    <n v="4800065207"/>
    <d v="2024-09-17T00:00:00"/>
    <s v="PAGO DIRECTO REGIMEN SUBSIDIADO AGOSTO 2024"/>
    <n v="93931091"/>
    <s v="Finalizada"/>
    <d v="2022-10-29T00:00:00"/>
    <d v="2024-07-02T00:00:00"/>
    <s v="NULL"/>
    <n v="269640"/>
    <n v="269640"/>
    <n v="269640"/>
    <n v="0"/>
    <n v="0"/>
    <n v="0"/>
    <n v="0"/>
    <n v="0"/>
    <n v="0"/>
    <n v="0"/>
    <m/>
    <n v="0"/>
    <n v="0"/>
    <m/>
    <m/>
    <m/>
    <n v="269640"/>
  </r>
  <r>
    <n v="891411663"/>
    <s v="ESE HOSPITAL SANTA MONICA"/>
    <s v="HSM"/>
    <n v="1226207"/>
    <s v="HSM1226207"/>
    <s v="891411663_HSM1226207"/>
    <d v="2022-10-29T00:00:00"/>
    <d v="2022-11-16T00:00:00"/>
    <n v="440700"/>
    <n v="440700"/>
    <s v="EVENTO SUBSIDIADO"/>
    <s v="DOSQUEBRADAS"/>
    <s v="Factura pendiente en programacion de pago"/>
    <x v="1"/>
    <n v="0"/>
    <m/>
    <m/>
    <m/>
    <n v="0"/>
    <n v="440700"/>
    <n v="0"/>
    <n v="0"/>
    <m/>
    <m/>
    <m/>
    <n v="0"/>
    <n v="0"/>
    <n v="0"/>
    <m/>
    <m/>
    <m/>
    <n v="0"/>
    <n v="440700"/>
    <n v="0"/>
    <n v="4800065207"/>
    <d v="2024-09-17T00:00:00"/>
    <s v="PAGO DIRECTO REGIMEN SUBSIDIADO AGOSTO 2024"/>
    <n v="93931091"/>
    <s v="Finalizada"/>
    <d v="2022-10-29T00:00:00"/>
    <d v="2024-07-02T00:00:00"/>
    <s v="NULL"/>
    <n v="440700"/>
    <n v="440700"/>
    <n v="440700"/>
    <n v="0"/>
    <n v="0"/>
    <n v="0"/>
    <n v="0"/>
    <n v="0"/>
    <n v="0"/>
    <n v="0"/>
    <m/>
    <n v="0"/>
    <n v="0"/>
    <m/>
    <m/>
    <m/>
    <n v="440700"/>
  </r>
  <r>
    <n v="891411663"/>
    <s v="ESE HOSPITAL SANTA MONICA"/>
    <s v="HSM"/>
    <n v="1226457"/>
    <s v="HSM1226457"/>
    <s v="891411663_HSM1226457"/>
    <d v="2022-10-29T00:00:00"/>
    <d v="2022-11-16T00:00:00"/>
    <n v="558000"/>
    <n v="558000"/>
    <s v="EVENTO SUBSIDIADO"/>
    <s v="DOSQUEBRADAS"/>
    <s v="Factura pendiente en programacion de pago"/>
    <x v="1"/>
    <n v="0"/>
    <m/>
    <m/>
    <m/>
    <n v="0"/>
    <n v="558000"/>
    <n v="0"/>
    <n v="0"/>
    <m/>
    <m/>
    <m/>
    <n v="0"/>
    <n v="0"/>
    <n v="0"/>
    <m/>
    <m/>
    <m/>
    <n v="0"/>
    <n v="558000"/>
    <n v="0"/>
    <n v="4800065207"/>
    <d v="2024-09-17T00:00:00"/>
    <s v="PAGO DIRECTO REGIMEN SUBSIDIADO AGOSTO 2024"/>
    <n v="93931091"/>
    <s v="Finalizada"/>
    <d v="2022-10-29T00:00:00"/>
    <d v="2024-07-02T00:00:00"/>
    <s v="NULL"/>
    <n v="558000"/>
    <n v="558000"/>
    <n v="558000"/>
    <n v="0"/>
    <n v="0"/>
    <n v="0"/>
    <n v="0"/>
    <n v="0"/>
    <n v="0"/>
    <n v="0"/>
    <m/>
    <n v="0"/>
    <n v="0"/>
    <m/>
    <m/>
    <m/>
    <n v="558000"/>
  </r>
  <r>
    <n v="891411663"/>
    <s v="ESE HOSPITAL SANTA MONICA"/>
    <s v="HSM"/>
    <n v="1224617"/>
    <s v="HSM1224617"/>
    <s v="891411663_HSM1224617"/>
    <d v="2022-10-29T00:00:00"/>
    <d v="2022-11-16T00:00:00"/>
    <n v="1149600"/>
    <n v="1149600"/>
    <s v="EVENTO SUBSIDIADO"/>
    <s v="DOSQUEBRADAS"/>
    <s v="Factura pendiente en programacion de pago"/>
    <x v="1"/>
    <n v="0"/>
    <m/>
    <m/>
    <m/>
    <n v="0"/>
    <n v="1149600"/>
    <n v="0"/>
    <n v="0"/>
    <m/>
    <m/>
    <m/>
    <n v="0"/>
    <n v="0"/>
    <n v="0"/>
    <m/>
    <m/>
    <m/>
    <n v="0"/>
    <n v="1149600"/>
    <n v="0"/>
    <n v="4800065207"/>
    <d v="2024-09-17T00:00:00"/>
    <s v="PAGO DIRECTO REGIMEN SUBSIDIADO AGOSTO 2024"/>
    <n v="93931091"/>
    <s v="Finalizada"/>
    <d v="2022-10-29T00:00:00"/>
    <d v="2024-07-02T00:00:00"/>
    <s v="NULL"/>
    <n v="1149600"/>
    <n v="1149600"/>
    <n v="1149600"/>
    <n v="0"/>
    <n v="0"/>
    <n v="0"/>
    <n v="0"/>
    <n v="0"/>
    <n v="0"/>
    <n v="0"/>
    <m/>
    <n v="0"/>
    <n v="0"/>
    <m/>
    <m/>
    <m/>
    <n v="1149600"/>
  </r>
  <r>
    <n v="891411663"/>
    <s v="ESE HOSPITAL SANTA MONICA"/>
    <s v="HSM"/>
    <n v="1232236"/>
    <s v="HSM1232236"/>
    <s v="891411663_HSM1232236"/>
    <d v="2022-11-22T00:00:00"/>
    <d v="2022-12-17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1-22T00:00:00"/>
    <d v="2024-07-02T00:00:00"/>
    <s v="NULL"/>
    <n v="259000"/>
    <n v="259000"/>
    <n v="259000"/>
    <n v="0"/>
    <n v="0"/>
    <n v="0"/>
    <n v="0"/>
    <n v="0"/>
    <n v="0"/>
    <n v="0"/>
    <m/>
    <n v="0"/>
    <n v="0"/>
    <m/>
    <m/>
    <m/>
    <n v="259000"/>
  </r>
  <r>
    <n v="891411663"/>
    <s v="ESE HOSPITAL SANTA MONICA"/>
    <s v="HSM"/>
    <n v="1232380"/>
    <s v="HSM1232380"/>
    <s v="891411663_HSM1232380"/>
    <d v="2022-11-22T00:00:00"/>
    <d v="2022-12-17T00:00:00"/>
    <n v="366830"/>
    <n v="366830"/>
    <s v="EVENTO SUBSIDIADO"/>
    <s v="DOSQUEBRADAS"/>
    <s v="Factura pendiente en programacion de pago"/>
    <x v="1"/>
    <n v="0"/>
    <m/>
    <m/>
    <m/>
    <n v="0"/>
    <n v="366830"/>
    <n v="0"/>
    <n v="0"/>
    <m/>
    <m/>
    <m/>
    <n v="0"/>
    <n v="0"/>
    <n v="0"/>
    <m/>
    <m/>
    <m/>
    <n v="0"/>
    <n v="366830"/>
    <n v="0"/>
    <n v="4800065207"/>
    <d v="2024-09-17T00:00:00"/>
    <s v="PAGO DIRECTO REGIMEN SUBSIDIADO AGOSTO 2024"/>
    <n v="93931091"/>
    <s v="Finalizada"/>
    <d v="2022-11-22T00:00:00"/>
    <d v="2024-07-02T00:00:00"/>
    <s v="NULL"/>
    <n v="366830"/>
    <n v="366830"/>
    <n v="366830"/>
    <n v="0"/>
    <n v="366830"/>
    <n v="0"/>
    <n v="0"/>
    <n v="0"/>
    <n v="0"/>
    <n v="0"/>
    <m/>
    <n v="0"/>
    <n v="0"/>
    <m/>
    <m/>
    <m/>
    <n v="366830"/>
  </r>
  <r>
    <n v="891411663"/>
    <s v="ESE HOSPITAL SANTA MONICA"/>
    <s v="HSM"/>
    <n v="1232382"/>
    <s v="HSM1232382"/>
    <s v="891411663_HSM1232382"/>
    <d v="2022-11-22T00:00:00"/>
    <d v="2022-12-17T00:00:00"/>
    <n v="441060"/>
    <n v="441060"/>
    <s v="EVENTO CONTRIBUTIVO"/>
    <s v="DOSQUEBRADAS"/>
    <s v="Factura pendiente en programacion de pago"/>
    <x v="1"/>
    <n v="0"/>
    <m/>
    <m/>
    <m/>
    <n v="0"/>
    <n v="441060"/>
    <n v="0"/>
    <n v="0"/>
    <m/>
    <m/>
    <m/>
    <n v="0"/>
    <n v="0"/>
    <n v="0"/>
    <m/>
    <m/>
    <m/>
    <n v="0"/>
    <n v="441060"/>
    <n v="0"/>
    <n v="4800065207"/>
    <d v="2024-09-17T00:00:00"/>
    <s v="PAGO DIRECTO REGIMEN SUBSIDIADO AGOSTO 2024"/>
    <n v="93931091"/>
    <s v="Finalizada"/>
    <d v="2022-11-22T00:00:00"/>
    <d v="2024-07-02T00:00:00"/>
    <s v="NULL"/>
    <n v="441060"/>
    <n v="441060"/>
    <n v="441060"/>
    <n v="0"/>
    <n v="0"/>
    <n v="0"/>
    <n v="0"/>
    <n v="0"/>
    <n v="0"/>
    <n v="0"/>
    <m/>
    <n v="0"/>
    <n v="0"/>
    <m/>
    <m/>
    <m/>
    <n v="441060"/>
  </r>
  <r>
    <n v="891411663"/>
    <s v="ESE HOSPITAL SANTA MONICA"/>
    <s v="HSM"/>
    <n v="1232250"/>
    <s v="HSM1232250"/>
    <s v="891411663_HSM1232250"/>
    <d v="2022-11-22T00:00:00"/>
    <d v="2022-12-17T00:00:00"/>
    <n v="558000"/>
    <n v="558000"/>
    <s v="EVENTO SUBSIDIADO"/>
    <s v="DOSQUEBRADAS"/>
    <s v="Factura pendiente en programacion de pago"/>
    <x v="1"/>
    <n v="0"/>
    <m/>
    <m/>
    <m/>
    <n v="0"/>
    <n v="558000"/>
    <n v="0"/>
    <n v="0"/>
    <m/>
    <m/>
    <m/>
    <n v="0"/>
    <n v="0"/>
    <n v="0"/>
    <m/>
    <m/>
    <m/>
    <n v="0"/>
    <n v="558000"/>
    <n v="0"/>
    <n v="4800065207"/>
    <d v="2024-09-17T00:00:00"/>
    <s v="PAGO DIRECTO REGIMEN SUBSIDIADO AGOSTO 2024"/>
    <n v="93931091"/>
    <s v="Finalizada"/>
    <d v="2022-11-22T00:00:00"/>
    <d v="2024-07-02T00:00:00"/>
    <s v="NULL"/>
    <n v="558000"/>
    <n v="558000"/>
    <n v="558000"/>
    <n v="0"/>
    <n v="0"/>
    <n v="0"/>
    <n v="0"/>
    <n v="0"/>
    <n v="0"/>
    <n v="0"/>
    <m/>
    <n v="0"/>
    <n v="0"/>
    <m/>
    <m/>
    <m/>
    <n v="558000"/>
  </r>
  <r>
    <n v="891411663"/>
    <s v="ESE HOSPITAL SANTA MONICA"/>
    <s v="HSM"/>
    <n v="1234201"/>
    <s v="HSM1234201"/>
    <s v="891411663_HSM1234201"/>
    <d v="2022-11-27T00:00:00"/>
    <d v="2022-12-17T00:00:00"/>
    <n v="6796530"/>
    <n v="6796530"/>
    <s v="EVENTO SUBSIDIADO"/>
    <s v="DOSQUEBRADAS"/>
    <s v="Factura pendiente en programacion de pago"/>
    <x v="1"/>
    <n v="0"/>
    <m/>
    <m/>
    <m/>
    <n v="0"/>
    <n v="6796530"/>
    <n v="0"/>
    <n v="0"/>
    <m/>
    <m/>
    <m/>
    <n v="0"/>
    <n v="0"/>
    <n v="0"/>
    <m/>
    <m/>
    <m/>
    <n v="0"/>
    <n v="6796530"/>
    <n v="0"/>
    <n v="4800065207"/>
    <d v="2024-09-17T00:00:00"/>
    <s v="PAGO DIRECTO REGIMEN SUBSIDIADO AGOSTO 2024"/>
    <n v="93931091"/>
    <s v="Finalizada"/>
    <d v="2022-11-27T00:00:00"/>
    <d v="2024-07-02T00:00:00"/>
    <s v="NULL"/>
    <n v="6796530"/>
    <n v="6796530"/>
    <n v="6796530"/>
    <n v="0"/>
    <n v="0"/>
    <n v="0"/>
    <n v="0"/>
    <n v="0"/>
    <n v="0"/>
    <n v="0"/>
    <m/>
    <n v="0"/>
    <n v="0"/>
    <m/>
    <m/>
    <m/>
    <n v="6796530"/>
  </r>
  <r>
    <n v="891411663"/>
    <s v="ESE HOSPITAL SANTA MONICA"/>
    <s v="HSM"/>
    <n v="1235745"/>
    <s v="HSM1235745"/>
    <s v="891411663_HSM1235745"/>
    <d v="2022-11-30T00:00:00"/>
    <d v="2022-12-17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1-30T00:00:00"/>
    <d v="2024-07-02T00:00:00"/>
    <s v="NULL"/>
    <n v="259000"/>
    <n v="259000"/>
    <n v="259000"/>
    <n v="0"/>
    <n v="0"/>
    <n v="0"/>
    <n v="0"/>
    <n v="0"/>
    <n v="0"/>
    <n v="0"/>
    <m/>
    <n v="0"/>
    <n v="0"/>
    <m/>
    <m/>
    <m/>
    <n v="259000"/>
  </r>
  <r>
    <n v="891411663"/>
    <s v="ESE HOSPITAL SANTA MONICA"/>
    <s v="HSM"/>
    <n v="1236645"/>
    <s v="HSM1236645"/>
    <s v="891411663_HSM1236645"/>
    <d v="2022-11-30T00:00:00"/>
    <d v="2022-12-17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1-30T00:00:00"/>
    <d v="2024-07-02T00:00:00"/>
    <s v="NULL"/>
    <n v="259000"/>
    <n v="259000"/>
    <n v="259000"/>
    <n v="0"/>
    <n v="0"/>
    <n v="0"/>
    <n v="0"/>
    <n v="0"/>
    <n v="0"/>
    <n v="0"/>
    <m/>
    <n v="0"/>
    <n v="0"/>
    <m/>
    <m/>
    <m/>
    <n v="259000"/>
  </r>
  <r>
    <n v="891411663"/>
    <s v="ESE HOSPITAL SANTA MONICA"/>
    <s v="HSM"/>
    <n v="1236696"/>
    <s v="HSM1236696"/>
    <s v="891411663_HSM1236696"/>
    <d v="2022-11-30T00:00:00"/>
    <d v="2022-12-17T00:00:00"/>
    <n v="306100"/>
    <n v="306100"/>
    <s v="EVENTO SUBSIDIADO"/>
    <s v="DOSQUEBRADAS"/>
    <s v="Factura pendiente en programacion de pago"/>
    <x v="1"/>
    <n v="0"/>
    <m/>
    <m/>
    <m/>
    <n v="0"/>
    <n v="306100"/>
    <n v="0"/>
    <n v="0"/>
    <m/>
    <m/>
    <m/>
    <n v="0"/>
    <n v="0"/>
    <n v="0"/>
    <m/>
    <m/>
    <m/>
    <n v="0"/>
    <n v="306100"/>
    <n v="0"/>
    <n v="4800065207"/>
    <d v="2024-09-17T00:00:00"/>
    <s v="PAGO DIRECTO REGIMEN SUBSIDIADO AGOSTO 2024"/>
    <n v="93931091"/>
    <s v="Finalizada"/>
    <d v="2022-11-30T00:00:00"/>
    <d v="2024-07-02T00:00:00"/>
    <s v="NULL"/>
    <n v="306100"/>
    <n v="306100"/>
    <n v="306100"/>
    <n v="0"/>
    <n v="0"/>
    <n v="0"/>
    <n v="0"/>
    <n v="0"/>
    <n v="0"/>
    <n v="0"/>
    <m/>
    <n v="0"/>
    <n v="0"/>
    <m/>
    <m/>
    <m/>
    <n v="306100"/>
  </r>
  <r>
    <n v="891411663"/>
    <s v="ESE HOSPITAL SANTA MONICA"/>
    <s v="HSM"/>
    <n v="1236635"/>
    <s v="HSM1236635"/>
    <s v="891411663_HSM1236635"/>
    <d v="2022-11-30T00:00:00"/>
    <d v="2022-12-17T00:00:00"/>
    <n v="378190"/>
    <n v="378190"/>
    <s v="EVENTO SUBSIDIADO"/>
    <s v="DOSQUEBRADAS"/>
    <s v="Factura pendiente en programacion de pago"/>
    <x v="1"/>
    <n v="0"/>
    <m/>
    <m/>
    <m/>
    <n v="0"/>
    <n v="378190"/>
    <n v="0"/>
    <n v="0"/>
    <m/>
    <m/>
    <m/>
    <n v="0"/>
    <n v="0"/>
    <n v="0"/>
    <m/>
    <m/>
    <m/>
    <n v="0"/>
    <n v="378190"/>
    <n v="0"/>
    <n v="4800065207"/>
    <d v="2024-09-17T00:00:00"/>
    <s v="PAGO DIRECTO REGIMEN SUBSIDIADO AGOSTO 2024"/>
    <n v="93931091"/>
    <s v="Finalizada"/>
    <d v="2022-11-30T00:00:00"/>
    <d v="2024-07-02T00:00:00"/>
    <s v="NULL"/>
    <n v="378190"/>
    <n v="378190"/>
    <n v="378190"/>
    <n v="0"/>
    <n v="0"/>
    <n v="0"/>
    <n v="0"/>
    <n v="0"/>
    <n v="0"/>
    <n v="0"/>
    <m/>
    <n v="0"/>
    <n v="0"/>
    <m/>
    <m/>
    <m/>
    <n v="378190"/>
  </r>
  <r>
    <n v="891411663"/>
    <s v="ESE HOSPITAL SANTA MONICA"/>
    <s v="HSM"/>
    <n v="1236600"/>
    <s v="HSM1236600"/>
    <s v="891411663_HSM1236600"/>
    <d v="2022-11-30T00:00:00"/>
    <d v="2022-12-17T00:00:00"/>
    <n v="540800"/>
    <n v="540800"/>
    <s v="EVENTO SUBSIDIADO"/>
    <s v="DOSQUEBRADAS"/>
    <s v="Factura pendiente en programacion de pago"/>
    <x v="1"/>
    <n v="0"/>
    <m/>
    <m/>
    <m/>
    <n v="0"/>
    <n v="540800"/>
    <n v="0"/>
    <n v="0"/>
    <m/>
    <m/>
    <m/>
    <n v="0"/>
    <n v="0"/>
    <n v="0"/>
    <m/>
    <m/>
    <m/>
    <n v="0"/>
    <n v="540800"/>
    <n v="0"/>
    <n v="4800065207"/>
    <d v="2024-09-17T00:00:00"/>
    <s v="PAGO DIRECTO REGIMEN SUBSIDIADO AGOSTO 2024"/>
    <n v="93931091"/>
    <s v="Finalizada"/>
    <d v="2022-11-30T00:00:00"/>
    <d v="2024-07-02T00:00:00"/>
    <s v="NULL"/>
    <n v="540800"/>
    <n v="540800"/>
    <n v="540800"/>
    <n v="0"/>
    <n v="0"/>
    <n v="0"/>
    <n v="0"/>
    <n v="0"/>
    <n v="0"/>
    <n v="0"/>
    <m/>
    <n v="0"/>
    <n v="0"/>
    <m/>
    <m/>
    <m/>
    <n v="540800"/>
  </r>
  <r>
    <n v="891411663"/>
    <s v="ESE HOSPITAL SANTA MONICA"/>
    <s v="HSM"/>
    <n v="1240063"/>
    <s v="HSM1240063"/>
    <s v="891411663_HSM1240063"/>
    <d v="2022-12-22T00:00:00"/>
    <d v="2023-01-16T00:00:00"/>
    <n v="247600"/>
    <n v="247600"/>
    <s v="EVENTO SUBSIDIADO"/>
    <s v="DOSQUEBRADAS"/>
    <s v="Factura pendiente en programacion de pago"/>
    <x v="1"/>
    <n v="0"/>
    <m/>
    <m/>
    <m/>
    <n v="0"/>
    <n v="247600"/>
    <n v="0"/>
    <n v="0"/>
    <m/>
    <m/>
    <m/>
    <n v="0"/>
    <n v="0"/>
    <n v="0"/>
    <m/>
    <m/>
    <m/>
    <n v="0"/>
    <n v="247600"/>
    <n v="0"/>
    <n v="4800065207"/>
    <d v="2024-09-17T00:00:00"/>
    <s v="PAGO DIRECTO REGIMEN SUBSIDIADO AGOSTO 2024"/>
    <n v="93931091"/>
    <s v="Finalizada"/>
    <d v="2022-12-22T00:00:00"/>
    <d v="2024-07-02T00:00:00"/>
    <s v="NULL"/>
    <n v="247600"/>
    <n v="247600"/>
    <n v="247600"/>
    <n v="0"/>
    <n v="0"/>
    <n v="0"/>
    <n v="0"/>
    <n v="0"/>
    <n v="0"/>
    <n v="0"/>
    <m/>
    <n v="0"/>
    <n v="0"/>
    <m/>
    <m/>
    <m/>
    <n v="247600"/>
  </r>
  <r>
    <n v="891411663"/>
    <s v="ESE HOSPITAL SANTA MONICA"/>
    <s v="HSM"/>
    <n v="1240133"/>
    <s v="HSM1240133"/>
    <s v="891411663_HSM1240133"/>
    <d v="2022-12-22T00:00:00"/>
    <d v="2023-01-16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2-22T00:00:00"/>
    <d v="2024-07-02T00:00:00"/>
    <s v="NULL"/>
    <n v="259000"/>
    <n v="259000"/>
    <n v="259000"/>
    <n v="0"/>
    <n v="0"/>
    <n v="0"/>
    <n v="0"/>
    <n v="0"/>
    <n v="0"/>
    <n v="0"/>
    <m/>
    <n v="0"/>
    <n v="0"/>
    <m/>
    <m/>
    <m/>
    <n v="259000"/>
  </r>
  <r>
    <n v="891411663"/>
    <s v="ESE HOSPITAL SANTA MONICA"/>
    <s v="HSM"/>
    <n v="1241560"/>
    <s v="HSM1241560"/>
    <s v="891411663_HSM1241560"/>
    <d v="2022-12-28T00:00:00"/>
    <d v="2023-01-16T00:00:00"/>
    <n v="257000"/>
    <n v="257000"/>
    <s v="EVENTO SUBSIDIADO"/>
    <s v="DOSQUEBRADAS"/>
    <s v="Factura pendiente en programacion de pago"/>
    <x v="1"/>
    <n v="0"/>
    <m/>
    <m/>
    <m/>
    <n v="0"/>
    <n v="257000"/>
    <n v="0"/>
    <n v="0"/>
    <m/>
    <m/>
    <m/>
    <n v="0"/>
    <n v="0"/>
    <n v="0"/>
    <m/>
    <m/>
    <m/>
    <n v="0"/>
    <n v="257000"/>
    <n v="0"/>
    <n v="4800065207"/>
    <d v="2024-09-17T00:00:00"/>
    <s v="PAGO DIRECTO REGIMEN SUBSIDIADO AGOSTO 2024"/>
    <n v="93931091"/>
    <s v="Finalizada"/>
    <d v="2022-12-28T00:00:00"/>
    <d v="2024-07-02T00:00:00"/>
    <s v="NULL"/>
    <n v="257000"/>
    <n v="257000"/>
    <n v="257000"/>
    <n v="0"/>
    <n v="0"/>
    <n v="0"/>
    <n v="0"/>
    <n v="0"/>
    <n v="0"/>
    <n v="0"/>
    <m/>
    <n v="0"/>
    <n v="0"/>
    <m/>
    <m/>
    <m/>
    <n v="257000"/>
  </r>
  <r>
    <n v="891411663"/>
    <s v="ESE HOSPITAL SANTA MONICA"/>
    <s v="HSM"/>
    <n v="1241562"/>
    <s v="HSM1241562"/>
    <s v="891411663_HSM1241562"/>
    <d v="2022-12-28T00:00:00"/>
    <d v="2023-01-16T00:00:00"/>
    <n v="1349400"/>
    <n v="1349400"/>
    <s v="EVENTO SUBSIDIADO"/>
    <s v="DOSQUEBRADAS"/>
    <s v="Factura pendiente en programacion de pago"/>
    <x v="1"/>
    <n v="0"/>
    <m/>
    <m/>
    <m/>
    <n v="0"/>
    <n v="1349400"/>
    <n v="0"/>
    <n v="0"/>
    <m/>
    <m/>
    <m/>
    <n v="0"/>
    <n v="0"/>
    <n v="0"/>
    <m/>
    <m/>
    <m/>
    <n v="0"/>
    <n v="1349400"/>
    <n v="0"/>
    <n v="4800065207"/>
    <d v="2024-09-17T00:00:00"/>
    <s v="PAGO DIRECTO REGIMEN SUBSIDIADO AGOSTO 2024"/>
    <n v="93931091"/>
    <s v="Finalizada"/>
    <d v="2022-12-28T00:00:00"/>
    <d v="2024-07-02T00:00:00"/>
    <s v="NULL"/>
    <n v="1349400"/>
    <n v="1349400"/>
    <n v="1349400"/>
    <n v="0"/>
    <n v="0"/>
    <n v="0"/>
    <n v="0"/>
    <n v="0"/>
    <n v="0"/>
    <n v="0"/>
    <m/>
    <n v="0"/>
    <n v="0"/>
    <m/>
    <m/>
    <m/>
    <n v="1349400"/>
  </r>
  <r>
    <n v="891411663"/>
    <s v="ESE HOSPITAL SANTA MONICA"/>
    <s v="HSM"/>
    <n v="1242982"/>
    <s v="HSM1242982"/>
    <s v="891411663_HSM1242982"/>
    <d v="2022-12-29T00:00:00"/>
    <d v="2023-02-20T00:00:00"/>
    <n v="112100"/>
    <n v="112100"/>
    <s v="EVENTO SUBSIDIADO"/>
    <s v="DOSQUEBRADAS"/>
    <s v="Factura pendiente en programacion de pago"/>
    <x v="1"/>
    <n v="0"/>
    <m/>
    <m/>
    <m/>
    <n v="0"/>
    <n v="112100"/>
    <n v="0"/>
    <n v="0"/>
    <m/>
    <m/>
    <m/>
    <n v="0"/>
    <n v="0"/>
    <n v="0"/>
    <m/>
    <m/>
    <m/>
    <n v="0"/>
    <n v="112100"/>
    <n v="0"/>
    <n v="4800065207"/>
    <d v="2024-09-17T00:00:00"/>
    <s v="PAGO DIRECTO REGIMEN SUBSIDIADO AGOSTO 2024"/>
    <n v="93931091"/>
    <s v="Finalizada"/>
    <d v="2022-12-29T00:00:00"/>
    <d v="2024-07-02T00:00:00"/>
    <s v="NULL"/>
    <n v="112100"/>
    <n v="112100"/>
    <n v="112100"/>
    <n v="0"/>
    <n v="0"/>
    <n v="0"/>
    <n v="0"/>
    <n v="0"/>
    <n v="0"/>
    <n v="0"/>
    <m/>
    <n v="0"/>
    <n v="0"/>
    <m/>
    <m/>
    <m/>
    <n v="112100"/>
  </r>
  <r>
    <n v="891411663"/>
    <s v="ESE HOSPITAL SANTA MONICA"/>
    <s v="HSM"/>
    <n v="1242611"/>
    <s v="HSM1242611"/>
    <s v="891411663_HSM1242611"/>
    <d v="2022-12-29T00:00:00"/>
    <d v="2023-02-20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2-29T00:00:00"/>
    <d v="2024-07-02T00:00:00"/>
    <s v="NULL"/>
    <n v="259000"/>
    <n v="259000"/>
    <n v="259000"/>
    <n v="0"/>
    <n v="0"/>
    <n v="0"/>
    <n v="0"/>
    <n v="0"/>
    <n v="0"/>
    <n v="0"/>
    <m/>
    <n v="0"/>
    <n v="0"/>
    <m/>
    <m/>
    <m/>
    <n v="259000"/>
  </r>
  <r>
    <n v="891411663"/>
    <s v="ESE HOSPITAL SANTA MONICA"/>
    <s v="HSM"/>
    <n v="1242987"/>
    <s v="HSM1242987"/>
    <s v="891411663_HSM1242987"/>
    <d v="2022-12-29T00:00:00"/>
    <d v="2023-02-20T00:00:00"/>
    <n v="349300"/>
    <n v="349300"/>
    <s v="EVENTO SUBSIDIADO"/>
    <s v="DOSQUEBRADAS"/>
    <s v="Factura pendiente en programacion de pago"/>
    <x v="1"/>
    <n v="0"/>
    <m/>
    <m/>
    <m/>
    <n v="0"/>
    <n v="349300"/>
    <n v="0"/>
    <n v="0"/>
    <m/>
    <m/>
    <m/>
    <n v="0"/>
    <n v="0"/>
    <n v="0"/>
    <m/>
    <m/>
    <m/>
    <n v="0"/>
    <n v="349300"/>
    <n v="0"/>
    <n v="4800065207"/>
    <d v="2024-09-17T00:00:00"/>
    <s v="PAGO DIRECTO REGIMEN SUBSIDIADO AGOSTO 2024"/>
    <n v="93931091"/>
    <s v="Finalizada"/>
    <d v="2022-12-29T00:00:00"/>
    <d v="2024-07-02T00:00:00"/>
    <s v="NULL"/>
    <n v="349300"/>
    <n v="349300"/>
    <n v="349300"/>
    <n v="0"/>
    <n v="0"/>
    <n v="0"/>
    <n v="0"/>
    <n v="0"/>
    <n v="0"/>
    <n v="0"/>
    <m/>
    <n v="0"/>
    <n v="0"/>
    <m/>
    <m/>
    <m/>
    <n v="349300"/>
  </r>
  <r>
    <n v="891411663"/>
    <s v="ESE HOSPITAL SANTA MONICA"/>
    <s v="HSM"/>
    <n v="1243153"/>
    <s v="HSM1243153"/>
    <s v="891411663_HSM1243153"/>
    <d v="2022-12-29T00:00:00"/>
    <d v="2023-02-20T00:00:00"/>
    <n v="577700"/>
    <n v="577700"/>
    <s v="EVENTO SUBSIDIADO"/>
    <s v="DOSQUEBRADAS"/>
    <s v="Factura pendiente en programacion de pago"/>
    <x v="1"/>
    <n v="0"/>
    <m/>
    <m/>
    <m/>
    <n v="0"/>
    <n v="577700"/>
    <n v="0"/>
    <n v="0"/>
    <m/>
    <m/>
    <m/>
    <n v="0"/>
    <n v="0"/>
    <n v="0"/>
    <m/>
    <m/>
    <m/>
    <n v="0"/>
    <n v="577700"/>
    <n v="0"/>
    <n v="4800065207"/>
    <d v="2024-09-17T00:00:00"/>
    <s v="PAGO DIRECTO REGIMEN SUBSIDIADO AGOSTO 2024"/>
    <n v="93931091"/>
    <s v="Finalizada"/>
    <d v="2022-12-29T00:00:00"/>
    <d v="2024-07-02T00:00:00"/>
    <s v="NULL"/>
    <n v="577700"/>
    <n v="577700"/>
    <n v="577700"/>
    <n v="0"/>
    <n v="0"/>
    <n v="0"/>
    <n v="0"/>
    <n v="0"/>
    <n v="0"/>
    <n v="0"/>
    <m/>
    <n v="0"/>
    <n v="0"/>
    <m/>
    <m/>
    <m/>
    <n v="577700"/>
  </r>
  <r>
    <n v="891411663"/>
    <s v="ESE HOSPITAL SANTA MONICA"/>
    <s v="HSM"/>
    <n v="1242989"/>
    <s v="HSM1242989"/>
    <s v="891411663_HSM1242989"/>
    <d v="2022-12-29T00:00:00"/>
    <d v="2023-02-20T00:00:00"/>
    <n v="614300"/>
    <n v="614300"/>
    <s v="EVENTO SUBSIDIADO"/>
    <s v="DOSQUEBRADAS"/>
    <s v="Factura pendiente en programacion de pago"/>
    <x v="1"/>
    <n v="0"/>
    <m/>
    <m/>
    <m/>
    <n v="0"/>
    <n v="614300"/>
    <n v="0"/>
    <n v="0"/>
    <m/>
    <m/>
    <m/>
    <n v="0"/>
    <n v="0"/>
    <n v="0"/>
    <m/>
    <m/>
    <m/>
    <n v="0"/>
    <n v="614300"/>
    <n v="0"/>
    <n v="4800065207"/>
    <d v="2024-09-17T00:00:00"/>
    <s v="PAGO DIRECTO REGIMEN SUBSIDIADO AGOSTO 2024"/>
    <n v="93931091"/>
    <s v="Finalizada"/>
    <d v="2022-12-29T00:00:00"/>
    <d v="2024-07-02T00:00:00"/>
    <s v="NULL"/>
    <n v="614300"/>
    <n v="614300"/>
    <n v="614300"/>
    <n v="0"/>
    <n v="0"/>
    <n v="0"/>
    <n v="0"/>
    <n v="0"/>
    <n v="0"/>
    <n v="0"/>
    <m/>
    <n v="0"/>
    <n v="0"/>
    <m/>
    <m/>
    <m/>
    <n v="614300"/>
  </r>
  <r>
    <n v="891411663"/>
    <s v="ESE HOSPITAL SANTA MONICA"/>
    <s v="HSM"/>
    <n v="1243266"/>
    <s v="HSM1243266"/>
    <s v="891411663_HSM1243266"/>
    <d v="2022-12-29T00:00:00"/>
    <d v="2023-02-20T00:00:00"/>
    <n v="686700"/>
    <n v="686700"/>
    <s v="EVENTO SUBSIDIADO"/>
    <s v="DOSQUEBRADAS"/>
    <s v="Factura pendiente en programacion de pago"/>
    <x v="1"/>
    <n v="0"/>
    <m/>
    <m/>
    <m/>
    <n v="0"/>
    <n v="686700"/>
    <n v="0"/>
    <n v="0"/>
    <m/>
    <m/>
    <m/>
    <n v="0"/>
    <n v="0"/>
    <n v="0"/>
    <m/>
    <m/>
    <m/>
    <n v="0"/>
    <n v="686700"/>
    <n v="0"/>
    <n v="4800065207"/>
    <d v="2024-09-17T00:00:00"/>
    <s v="PAGO DIRECTO REGIMEN SUBSIDIADO AGOSTO 2024"/>
    <n v="93931091"/>
    <s v="Finalizada"/>
    <d v="2022-12-29T00:00:00"/>
    <d v="2024-07-02T00:00:00"/>
    <s v="NULL"/>
    <n v="686700"/>
    <n v="686700"/>
    <n v="686700"/>
    <n v="0"/>
    <n v="0"/>
    <n v="0"/>
    <n v="0"/>
    <n v="0"/>
    <n v="0"/>
    <n v="0"/>
    <m/>
    <n v="0"/>
    <n v="0"/>
    <m/>
    <m/>
    <m/>
    <n v="686700"/>
  </r>
  <r>
    <n v="891411663"/>
    <s v="ESE HOSPITAL SANTA MONICA"/>
    <s v="HSM"/>
    <n v="1244020"/>
    <s v="HSM1244020"/>
    <s v="891411663_HSM1244020"/>
    <d v="2022-12-30T00:00:00"/>
    <d v="2023-02-20T00:00:00"/>
    <n v="156300"/>
    <n v="156300"/>
    <s v="EVENTO SUBSIDIADO"/>
    <s v="DOSQUEBRADAS"/>
    <s v="Factura pendiente en programacion de pago"/>
    <x v="1"/>
    <n v="0"/>
    <m/>
    <m/>
    <m/>
    <n v="0"/>
    <n v="156300"/>
    <n v="0"/>
    <n v="0"/>
    <m/>
    <m/>
    <m/>
    <n v="0"/>
    <n v="0"/>
    <n v="0"/>
    <m/>
    <m/>
    <m/>
    <n v="0"/>
    <n v="156300"/>
    <n v="0"/>
    <n v="4800065207"/>
    <d v="2024-09-17T00:00:00"/>
    <s v="PAGO DIRECTO REGIMEN SUBSIDIADO AGOSTO 2024"/>
    <n v="93931091"/>
    <s v="Finalizada"/>
    <d v="2022-12-30T00:00:00"/>
    <d v="2024-07-02T00:00:00"/>
    <s v="NULL"/>
    <n v="156300"/>
    <n v="156300"/>
    <n v="156300"/>
    <n v="0"/>
    <n v="0"/>
    <n v="0"/>
    <n v="0"/>
    <n v="0"/>
    <n v="0"/>
    <n v="0"/>
    <m/>
    <n v="0"/>
    <n v="0"/>
    <m/>
    <m/>
    <m/>
    <n v="156300"/>
  </r>
  <r>
    <n v="891411663"/>
    <s v="ESE HOSPITAL SANTA MONICA"/>
    <s v="HSM"/>
    <n v="1243573"/>
    <s v="HSM1243573"/>
    <s v="891411663_HSM1243573"/>
    <d v="2022-12-30T00:00:00"/>
    <d v="2023-02-20T00:00:00"/>
    <n v="213300"/>
    <n v="213300"/>
    <s v="EVENTO SUBSIDIADO"/>
    <s v="DOSQUEBRADAS"/>
    <s v="Factura pendiente en programacion de pago"/>
    <x v="1"/>
    <n v="0"/>
    <m/>
    <m/>
    <m/>
    <n v="0"/>
    <n v="213300"/>
    <n v="0"/>
    <n v="0"/>
    <m/>
    <m/>
    <m/>
    <n v="0"/>
    <n v="0"/>
    <n v="0"/>
    <m/>
    <m/>
    <m/>
    <n v="0"/>
    <n v="213300"/>
    <n v="0"/>
    <n v="4800065207"/>
    <d v="2024-09-17T00:00:00"/>
    <s v="PAGO DIRECTO REGIMEN SUBSIDIADO AGOSTO 2024"/>
    <n v="93931091"/>
    <s v="Finalizada"/>
    <d v="2022-12-30T00:00:00"/>
    <d v="2024-07-02T00:00:00"/>
    <s v="NULL"/>
    <n v="213300"/>
    <n v="213300"/>
    <n v="213300"/>
    <n v="0"/>
    <n v="0"/>
    <n v="0"/>
    <n v="0"/>
    <n v="0"/>
    <n v="0"/>
    <n v="0"/>
    <m/>
    <n v="0"/>
    <n v="0"/>
    <m/>
    <m/>
    <m/>
    <n v="213300"/>
  </r>
  <r>
    <n v="891411663"/>
    <s v="ESE HOSPITAL SANTA MONICA"/>
    <s v="HSM"/>
    <n v="1243567"/>
    <s v="HSM1243567"/>
    <s v="891411663_HSM1243567"/>
    <d v="2022-12-30T00:00:00"/>
    <d v="2023-02-20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2-30T00:00:00"/>
    <d v="2024-07-02T00:00:00"/>
    <s v="NULL"/>
    <n v="259000"/>
    <n v="259000"/>
    <n v="259000"/>
    <n v="0"/>
    <n v="0"/>
    <n v="0"/>
    <n v="0"/>
    <n v="0"/>
    <n v="0"/>
    <n v="0"/>
    <m/>
    <n v="0"/>
    <n v="0"/>
    <m/>
    <m/>
    <m/>
    <n v="259000"/>
  </r>
  <r>
    <n v="891411663"/>
    <s v="ESE HOSPITAL SANTA MONICA"/>
    <s v="HSM"/>
    <n v="1243803"/>
    <s v="HSM1243803"/>
    <s v="891411663_HSM1243803"/>
    <d v="2022-12-30T00:00:00"/>
    <d v="2023-02-20T00:00:00"/>
    <n v="259000"/>
    <n v="259000"/>
    <s v="EVENTO SUBSIDIADO"/>
    <s v="DOSQUEBRADAS"/>
    <s v="Factura pendiente en programacion de pago"/>
    <x v="1"/>
    <n v="0"/>
    <m/>
    <m/>
    <m/>
    <n v="0"/>
    <n v="259000"/>
    <n v="0"/>
    <n v="0"/>
    <m/>
    <m/>
    <m/>
    <n v="0"/>
    <n v="0"/>
    <n v="0"/>
    <m/>
    <m/>
    <m/>
    <n v="0"/>
    <n v="259000"/>
    <n v="0"/>
    <n v="4800065207"/>
    <d v="2024-09-17T00:00:00"/>
    <s v="PAGO DIRECTO REGIMEN SUBSIDIADO AGOSTO 2024"/>
    <n v="93931091"/>
    <s v="Finalizada"/>
    <d v="2022-12-30T00:00:00"/>
    <d v="2024-07-02T00:00:00"/>
    <s v="NULL"/>
    <n v="259000"/>
    <n v="259000"/>
    <n v="259000"/>
    <n v="0"/>
    <n v="0"/>
    <n v="0"/>
    <n v="0"/>
    <n v="0"/>
    <n v="0"/>
    <n v="0"/>
    <m/>
    <n v="0"/>
    <n v="0"/>
    <m/>
    <m/>
    <m/>
    <n v="259000"/>
  </r>
  <r>
    <n v="891411663"/>
    <s v="ESE HOSPITAL SANTA MONICA"/>
    <s v="HSM"/>
    <n v="1244127"/>
    <s v="HSM1244127"/>
    <s v="891411663_HSM1244127"/>
    <d v="2022-12-30T00:00:00"/>
    <d v="2023-02-20T00:00:00"/>
    <n v="558000"/>
    <n v="558000"/>
    <s v="EVENTO SUBSIDIADO"/>
    <s v="DOSQUEBRADAS"/>
    <s v="Factura pendiente en programacion de pago"/>
    <x v="1"/>
    <n v="0"/>
    <m/>
    <m/>
    <m/>
    <n v="0"/>
    <n v="558000"/>
    <n v="0"/>
    <n v="0"/>
    <m/>
    <m/>
    <m/>
    <n v="0"/>
    <n v="0"/>
    <n v="0"/>
    <m/>
    <m/>
    <m/>
    <n v="0"/>
    <n v="558000"/>
    <n v="0"/>
    <n v="4800065207"/>
    <d v="2024-09-17T00:00:00"/>
    <s v="PAGO DIRECTO REGIMEN SUBSIDIADO AGOSTO 2024"/>
    <n v="93931091"/>
    <s v="Finalizada"/>
    <d v="2022-12-30T00:00:00"/>
    <d v="2024-07-02T00:00:00"/>
    <s v="NULL"/>
    <n v="558000"/>
    <n v="558000"/>
    <n v="558000"/>
    <n v="0"/>
    <n v="0"/>
    <n v="0"/>
    <n v="0"/>
    <n v="0"/>
    <n v="0"/>
    <n v="0"/>
    <m/>
    <n v="0"/>
    <n v="0"/>
    <m/>
    <m/>
    <m/>
    <n v="558000"/>
  </r>
  <r>
    <n v="891411663"/>
    <s v="ESE HOSPITAL SANTA MONICA"/>
    <s v="HSM"/>
    <n v="1244769"/>
    <s v="HSM1244769"/>
    <s v="891411663_HSM1244769"/>
    <d v="2023-01-07T00:00:00"/>
    <d v="2023-02-20T00:00:00"/>
    <n v="56300"/>
    <n v="56300"/>
    <s v="EVENTO SUBSIDIADO"/>
    <s v="DOSQUEBRADAS"/>
    <s v="Factura pendiente en programacion de pago"/>
    <x v="1"/>
    <n v="0"/>
    <m/>
    <m/>
    <m/>
    <n v="0"/>
    <n v="56300"/>
    <n v="0"/>
    <n v="0"/>
    <m/>
    <m/>
    <m/>
    <n v="0"/>
    <n v="0"/>
    <n v="0"/>
    <m/>
    <m/>
    <m/>
    <n v="0"/>
    <n v="56300"/>
    <n v="0"/>
    <n v="4800065207"/>
    <d v="2024-09-17T00:00:00"/>
    <s v="PAGO DIRECTO REGIMEN SUBSIDIADO AGOSTO 2024"/>
    <n v="93931091"/>
    <s v="Finalizada"/>
    <d v="2023-01-07T00:00:00"/>
    <d v="2024-07-02T00:00:00"/>
    <s v="NULL"/>
    <n v="56300"/>
    <n v="56300"/>
    <n v="56300"/>
    <n v="0"/>
    <n v="0"/>
    <n v="0"/>
    <n v="0"/>
    <n v="0"/>
    <n v="0"/>
    <n v="0"/>
    <m/>
    <n v="0"/>
    <n v="0"/>
    <m/>
    <m/>
    <m/>
    <n v="56300"/>
  </r>
  <r>
    <n v="891411663"/>
    <s v="ESE HOSPITAL SANTA MONICA"/>
    <s v="HSM"/>
    <n v="1244763"/>
    <s v="HSM1244763"/>
    <s v="891411663_HSM1244763"/>
    <d v="2023-01-07T00:00:00"/>
    <d v="2023-02-20T00:00:00"/>
    <n v="130400"/>
    <n v="130400"/>
    <s v="EVENTO SUBSIDIADO"/>
    <s v="DOSQUEBRADAS"/>
    <s v="Factura pendiente en programacion de pago"/>
    <x v="1"/>
    <n v="0"/>
    <m/>
    <m/>
    <m/>
    <n v="0"/>
    <n v="130400"/>
    <n v="0"/>
    <n v="0"/>
    <m/>
    <m/>
    <m/>
    <n v="0"/>
    <n v="0"/>
    <n v="0"/>
    <m/>
    <m/>
    <m/>
    <n v="0"/>
    <n v="130400"/>
    <n v="0"/>
    <n v="4800065207"/>
    <d v="2024-09-17T00:00:00"/>
    <s v="PAGO DIRECTO REGIMEN SUBSIDIADO AGOSTO 2024"/>
    <n v="93931091"/>
    <s v="Finalizada"/>
    <d v="2023-01-07T00:00:00"/>
    <d v="2024-07-02T00:00:00"/>
    <s v="NULL"/>
    <n v="130400"/>
    <n v="130400"/>
    <n v="130400"/>
    <n v="0"/>
    <n v="0"/>
    <n v="0"/>
    <n v="0"/>
    <n v="0"/>
    <n v="0"/>
    <n v="0"/>
    <m/>
    <n v="0"/>
    <n v="0"/>
    <m/>
    <m/>
    <m/>
    <n v="130400"/>
  </r>
  <r>
    <n v="891411663"/>
    <s v="ESE HOSPITAL SANTA MONICA"/>
    <s v="HSM"/>
    <n v="1245689"/>
    <s v="HSM1245689"/>
    <s v="891411663_HSM1245689"/>
    <d v="2023-01-12T00:00:00"/>
    <d v="2023-02-20T00:00:00"/>
    <n v="58000"/>
    <n v="58000"/>
    <s v="EVENTO SUBSIDIADO"/>
    <s v="DOSQUEBRADAS"/>
    <s v="Factura pendiente en programacion de pago"/>
    <x v="1"/>
    <n v="0"/>
    <m/>
    <m/>
    <m/>
    <n v="0"/>
    <n v="58000"/>
    <n v="0"/>
    <n v="0"/>
    <m/>
    <m/>
    <m/>
    <n v="0"/>
    <n v="0"/>
    <n v="0"/>
    <m/>
    <m/>
    <m/>
    <n v="0"/>
    <n v="58000"/>
    <n v="0"/>
    <n v="4800065207"/>
    <d v="2024-09-17T00:00:00"/>
    <s v="PAGO DIRECTO REGIMEN SUBSIDIADO AGOSTO 2024"/>
    <n v="93931091"/>
    <s v="Finalizada"/>
    <d v="2023-01-12T00:00:00"/>
    <d v="2024-07-02T00:00:00"/>
    <s v="NULL"/>
    <n v="58000"/>
    <n v="58000"/>
    <n v="58000"/>
    <n v="0"/>
    <n v="0"/>
    <n v="0"/>
    <n v="0"/>
    <n v="0"/>
    <n v="0"/>
    <n v="0"/>
    <m/>
    <n v="0"/>
    <n v="0"/>
    <m/>
    <m/>
    <m/>
    <n v="58000"/>
  </r>
  <r>
    <n v="891411663"/>
    <s v="ESE HOSPITAL SANTA MONICA"/>
    <s v="HSM"/>
    <n v="1245676"/>
    <s v="HSM1245676"/>
    <s v="891411663_HSM1245676"/>
    <d v="2023-01-12T00:00:00"/>
    <d v="2023-02-20T00:00:00"/>
    <n v="63700"/>
    <n v="63700"/>
    <s v="EVENTO SUBSIDIADO"/>
    <s v="DOSQUEBRADAS"/>
    <s v="Factura pendiente en programacion de pago"/>
    <x v="1"/>
    <n v="0"/>
    <m/>
    <m/>
    <m/>
    <n v="0"/>
    <n v="63700"/>
    <n v="0"/>
    <n v="0"/>
    <m/>
    <m/>
    <m/>
    <n v="0"/>
    <n v="0"/>
    <n v="0"/>
    <m/>
    <m/>
    <m/>
    <n v="0"/>
    <n v="63700"/>
    <n v="0"/>
    <n v="4800065207"/>
    <d v="2024-09-17T00:00:00"/>
    <s v="PAGO DIRECTO REGIMEN SUBSIDIADO AGOSTO 2024"/>
    <n v="93931091"/>
    <s v="Finalizada"/>
    <d v="2023-01-12T00:00:00"/>
    <d v="2024-07-02T00:00:00"/>
    <s v="NULL"/>
    <n v="63700"/>
    <n v="63700"/>
    <n v="63700"/>
    <n v="0"/>
    <n v="0"/>
    <n v="0"/>
    <n v="0"/>
    <n v="0"/>
    <n v="0"/>
    <n v="0"/>
    <m/>
    <n v="0"/>
    <n v="0"/>
    <m/>
    <m/>
    <m/>
    <n v="63700"/>
  </r>
  <r>
    <n v="891411663"/>
    <s v="ESE HOSPITAL SANTA MONICA"/>
    <s v="HSM"/>
    <n v="1247214"/>
    <s v="HSM1247214"/>
    <s v="891411663_HSM1247214"/>
    <d v="2023-01-19T00:00:00"/>
    <d v="2023-02-20T00:00:00"/>
    <n v="56300"/>
    <n v="56300"/>
    <s v="EVENTO SUBSIDIADO"/>
    <s v="DOSQUEBRADAS"/>
    <s v="Factura pendiente en programacion de pago"/>
    <x v="1"/>
    <n v="0"/>
    <m/>
    <m/>
    <m/>
    <n v="0"/>
    <n v="56300"/>
    <n v="0"/>
    <n v="0"/>
    <m/>
    <m/>
    <m/>
    <n v="0"/>
    <n v="0"/>
    <n v="0"/>
    <m/>
    <m/>
    <m/>
    <n v="0"/>
    <n v="56300"/>
    <n v="0"/>
    <n v="4800065207"/>
    <d v="2024-09-17T00:00:00"/>
    <s v="PAGO DIRECTO REGIMEN SUBSIDIADO AGOSTO 2024"/>
    <n v="93931091"/>
    <s v="Finalizada"/>
    <d v="2023-01-19T00:00:00"/>
    <d v="2024-07-02T00:00:00"/>
    <s v="NULL"/>
    <n v="56300"/>
    <n v="56300"/>
    <n v="56300"/>
    <n v="0"/>
    <n v="0"/>
    <n v="0"/>
    <n v="0"/>
    <n v="0"/>
    <n v="0"/>
    <n v="0"/>
    <m/>
    <n v="0"/>
    <n v="0"/>
    <m/>
    <m/>
    <m/>
    <n v="56300"/>
  </r>
  <r>
    <n v="891411663"/>
    <s v="ESE HOSPITAL SANTA MONICA"/>
    <s v="HSM"/>
    <n v="1247215"/>
    <s v="HSM1247215"/>
    <s v="891411663_HSM1247215"/>
    <d v="2023-01-19T00:00:00"/>
    <d v="2023-02-20T00:00:00"/>
    <n v="56300"/>
    <n v="56300"/>
    <s v="EVENTO SUBSIDIADO"/>
    <s v="DOSQUEBRADAS"/>
    <s v="Factura pendiente en programacion de pago"/>
    <x v="1"/>
    <n v="0"/>
    <m/>
    <m/>
    <m/>
    <n v="0"/>
    <n v="56300"/>
    <n v="0"/>
    <n v="0"/>
    <m/>
    <m/>
    <m/>
    <n v="0"/>
    <n v="0"/>
    <n v="0"/>
    <m/>
    <m/>
    <m/>
    <n v="0"/>
    <n v="56300"/>
    <n v="0"/>
    <n v="4800065207"/>
    <d v="2024-09-17T00:00:00"/>
    <s v="PAGO DIRECTO REGIMEN SUBSIDIADO AGOSTO 2024"/>
    <n v="93931091"/>
    <s v="Finalizada"/>
    <d v="2023-01-19T00:00:00"/>
    <d v="2024-07-02T00:00:00"/>
    <s v="NULL"/>
    <n v="56300"/>
    <n v="56300"/>
    <n v="56300"/>
    <n v="0"/>
    <n v="0"/>
    <n v="0"/>
    <n v="0"/>
    <n v="0"/>
    <n v="0"/>
    <n v="0"/>
    <m/>
    <n v="0"/>
    <n v="0"/>
    <m/>
    <m/>
    <m/>
    <n v="56300"/>
  </r>
  <r>
    <n v="891411663"/>
    <s v="ESE HOSPITAL SANTA MONICA"/>
    <s v="HSM"/>
    <n v="1247262"/>
    <s v="HSM1247262"/>
    <s v="891411663_HSM1247262"/>
    <d v="2023-01-19T00:00:00"/>
    <d v="2023-02-20T00:00:00"/>
    <n v="56300"/>
    <n v="56300"/>
    <s v="EVENTO SUBSIDIADO"/>
    <s v="DOSQUEBRADAS"/>
    <s v="Factura pendiente en programacion de pago"/>
    <x v="1"/>
    <n v="0"/>
    <m/>
    <m/>
    <m/>
    <n v="0"/>
    <n v="56300"/>
    <n v="0"/>
    <n v="0"/>
    <m/>
    <m/>
    <m/>
    <n v="0"/>
    <n v="0"/>
    <n v="0"/>
    <m/>
    <m/>
    <m/>
    <n v="0"/>
    <n v="56300"/>
    <n v="0"/>
    <n v="4800065207"/>
    <d v="2024-09-17T00:00:00"/>
    <s v="PAGO DIRECTO REGIMEN SUBSIDIADO AGOSTO 2024"/>
    <n v="93931091"/>
    <s v="Finalizada"/>
    <d v="2023-01-19T00:00:00"/>
    <d v="2024-07-02T00:00:00"/>
    <s v="NULL"/>
    <n v="56300"/>
    <n v="56300"/>
    <n v="56300"/>
    <n v="0"/>
    <n v="0"/>
    <n v="0"/>
    <n v="0"/>
    <n v="0"/>
    <n v="0"/>
    <n v="0"/>
    <m/>
    <n v="0"/>
    <n v="0"/>
    <m/>
    <m/>
    <m/>
    <n v="56300"/>
  </r>
  <r>
    <n v="891411663"/>
    <s v="ESE HOSPITAL SANTA MONICA"/>
    <s v="HSM"/>
    <n v="1247267"/>
    <s v="HSM1247267"/>
    <s v="891411663_HSM1247267"/>
    <d v="2023-01-19T00:00:00"/>
    <d v="2023-02-20T00:00:00"/>
    <n v="56300"/>
    <n v="56300"/>
    <s v="EVENTO SUBSIDIADO"/>
    <s v="DOSQUEBRADAS"/>
    <s v="Factura pendiente en programacion de pago"/>
    <x v="1"/>
    <n v="0"/>
    <m/>
    <m/>
    <m/>
    <n v="0"/>
    <n v="56300"/>
    <n v="0"/>
    <n v="0"/>
    <m/>
    <m/>
    <m/>
    <n v="0"/>
    <n v="0"/>
    <n v="0"/>
    <m/>
    <m/>
    <m/>
    <n v="0"/>
    <n v="56300"/>
    <n v="0"/>
    <n v="4800065207"/>
    <d v="2024-09-17T00:00:00"/>
    <s v="PAGO DIRECTO REGIMEN SUBSIDIADO AGOSTO 2024"/>
    <n v="93931091"/>
    <s v="Finalizada"/>
    <d v="2023-01-19T00:00:00"/>
    <d v="2024-07-02T00:00:00"/>
    <s v="NULL"/>
    <n v="56300"/>
    <n v="56300"/>
    <n v="56300"/>
    <n v="0"/>
    <n v="0"/>
    <n v="0"/>
    <n v="0"/>
    <n v="0"/>
    <n v="0"/>
    <n v="0"/>
    <m/>
    <n v="0"/>
    <n v="0"/>
    <m/>
    <m/>
    <m/>
    <n v="56300"/>
  </r>
  <r>
    <n v="891411663"/>
    <s v="ESE HOSPITAL SANTA MONICA"/>
    <s v="HSM"/>
    <n v="1247280"/>
    <s v="HSM1247280"/>
    <s v="891411663_HSM1247280"/>
    <d v="2023-01-19T00:00:00"/>
    <d v="2023-02-20T00:00:00"/>
    <n v="62000"/>
    <n v="62000"/>
    <s v="EVENTO SUBSIDIADO"/>
    <s v="DOSQUEBRADAS"/>
    <s v="Factura pendiente en programacion de pago"/>
    <x v="1"/>
    <n v="0"/>
    <m/>
    <m/>
    <m/>
    <n v="0"/>
    <n v="62000"/>
    <n v="0"/>
    <n v="0"/>
    <m/>
    <m/>
    <m/>
    <n v="0"/>
    <n v="0"/>
    <n v="0"/>
    <m/>
    <m/>
    <m/>
    <n v="0"/>
    <n v="62000"/>
    <n v="0"/>
    <n v="4800065207"/>
    <d v="2024-09-17T00:00:00"/>
    <s v="PAGO DIRECTO REGIMEN SUBSIDIADO AGOSTO 2024"/>
    <n v="93931091"/>
    <s v="Finalizada"/>
    <d v="2023-01-19T00:00:00"/>
    <d v="2024-07-02T00:00:00"/>
    <s v="NULL"/>
    <n v="62000"/>
    <n v="62000"/>
    <n v="62000"/>
    <n v="0"/>
    <n v="0"/>
    <n v="0"/>
    <n v="0"/>
    <n v="0"/>
    <n v="0"/>
    <n v="0"/>
    <m/>
    <n v="0"/>
    <n v="0"/>
    <m/>
    <m/>
    <m/>
    <n v="62000"/>
  </r>
  <r>
    <n v="891411663"/>
    <s v="ESE HOSPITAL SANTA MONICA"/>
    <s v="HSM"/>
    <n v="1247278"/>
    <s v="HSM1247278"/>
    <s v="891411663_HSM1247278"/>
    <d v="2023-01-19T00:00:00"/>
    <d v="2023-02-20T00:00:00"/>
    <n v="63700"/>
    <n v="63700"/>
    <s v="EVENTO SUBSIDIADO"/>
    <s v="DOSQUEBRADAS"/>
    <s v="Factura pendiente en programacion de pago"/>
    <x v="1"/>
    <n v="0"/>
    <m/>
    <m/>
    <m/>
    <n v="0"/>
    <n v="63700"/>
    <n v="0"/>
    <n v="0"/>
    <m/>
    <m/>
    <m/>
    <n v="0"/>
    <n v="0"/>
    <n v="0"/>
    <m/>
    <m/>
    <m/>
    <n v="0"/>
    <n v="63700"/>
    <n v="0"/>
    <n v="4800065207"/>
    <d v="2024-09-17T00:00:00"/>
    <s v="PAGO DIRECTO REGIMEN SUBSIDIADO AGOSTO 2024"/>
    <n v="93931091"/>
    <s v="Finalizada"/>
    <d v="2023-01-19T00:00:00"/>
    <d v="2024-07-02T00:00:00"/>
    <s v="NULL"/>
    <n v="63700"/>
    <n v="63700"/>
    <n v="63700"/>
    <n v="0"/>
    <n v="0"/>
    <n v="0"/>
    <n v="0"/>
    <n v="0"/>
    <n v="0"/>
    <n v="0"/>
    <m/>
    <n v="0"/>
    <n v="0"/>
    <m/>
    <m/>
    <m/>
    <n v="63700"/>
  </r>
  <r>
    <n v="891411663"/>
    <s v="ESE HOSPITAL SANTA MONICA"/>
    <s v="HSM"/>
    <n v="1247248"/>
    <s v="HSM1247248"/>
    <s v="891411663_HSM1247248"/>
    <d v="2023-01-19T00:00:00"/>
    <d v="2023-02-20T00:00:00"/>
    <n v="79700"/>
    <n v="79700"/>
    <s v="EVENTO SUBSIDIADO"/>
    <s v="DOSQUEBRADAS"/>
    <s v="Factura pendiente en programacion de pago"/>
    <x v="1"/>
    <n v="0"/>
    <m/>
    <m/>
    <m/>
    <n v="0"/>
    <n v="79700"/>
    <n v="0"/>
    <n v="0"/>
    <m/>
    <m/>
    <m/>
    <n v="0"/>
    <n v="0"/>
    <n v="0"/>
    <m/>
    <m/>
    <m/>
    <n v="0"/>
    <n v="79700"/>
    <n v="0"/>
    <n v="4800065207"/>
    <d v="2024-09-17T00:00:00"/>
    <s v="PAGO DIRECTO REGIMEN SUBSIDIADO AGOSTO 2024"/>
    <n v="93931091"/>
    <s v="Finalizada"/>
    <d v="2023-01-19T00:00:00"/>
    <d v="2024-07-02T00:00:00"/>
    <s v="NULL"/>
    <n v="79700"/>
    <n v="79700"/>
    <n v="79700"/>
    <n v="0"/>
    <n v="0"/>
    <n v="0"/>
    <n v="0"/>
    <n v="0"/>
    <n v="0"/>
    <n v="0"/>
    <m/>
    <n v="0"/>
    <n v="0"/>
    <m/>
    <m/>
    <m/>
    <n v="79700"/>
  </r>
  <r>
    <n v="891411663"/>
    <s v="ESE HOSPITAL SANTA MONICA"/>
    <s v="HSM"/>
    <n v="1247304"/>
    <s v="HSM1247304"/>
    <s v="891411663_HSM1247304"/>
    <d v="2023-01-19T00:00:00"/>
    <d v="2023-02-20T00:00:00"/>
    <n v="300400"/>
    <n v="300400"/>
    <s v="EVENTO SUBSIDIADO"/>
    <s v="DOSQUEBRADAS"/>
    <s v="Factura pendiente en programacion de pago"/>
    <x v="1"/>
    <n v="0"/>
    <m/>
    <m/>
    <m/>
    <n v="0"/>
    <n v="300400"/>
    <n v="0"/>
    <n v="0"/>
    <m/>
    <m/>
    <m/>
    <n v="0"/>
    <n v="0"/>
    <n v="0"/>
    <m/>
    <m/>
    <m/>
    <n v="0"/>
    <n v="300400"/>
    <n v="0"/>
    <n v="4800065207"/>
    <d v="2024-09-17T00:00:00"/>
    <s v="PAGO DIRECTO REGIMEN SUBSIDIADO AGOSTO 2024"/>
    <n v="93931091"/>
    <s v="Finalizada"/>
    <d v="2023-01-19T00:00:00"/>
    <d v="2024-07-02T00:00:00"/>
    <s v="NULL"/>
    <n v="300400"/>
    <n v="300400"/>
    <n v="300400"/>
    <n v="0"/>
    <n v="0"/>
    <n v="0"/>
    <n v="0"/>
    <n v="0"/>
    <n v="0"/>
    <n v="0"/>
    <m/>
    <n v="0"/>
    <n v="0"/>
    <m/>
    <m/>
    <m/>
    <n v="300400"/>
  </r>
  <r>
    <n v="891411663"/>
    <s v="ESE HOSPITAL SANTA MONICA"/>
    <s v="HSM"/>
    <n v="1247309"/>
    <s v="HSM1247309"/>
    <s v="891411663_HSM1247309"/>
    <d v="2023-01-19T00:00:00"/>
    <d v="2023-02-20T00:00:00"/>
    <n v="552900"/>
    <n v="552900"/>
    <s v="EVENTO SUBSIDIADO"/>
    <s v="DOSQUEBRADAS"/>
    <s v="Factura pendiente en programacion de pago"/>
    <x v="1"/>
    <n v="0"/>
    <m/>
    <m/>
    <m/>
    <n v="0"/>
    <n v="552900"/>
    <n v="0"/>
    <n v="0"/>
    <m/>
    <m/>
    <m/>
    <n v="0"/>
    <n v="0"/>
    <n v="0"/>
    <m/>
    <m/>
    <m/>
    <n v="0"/>
    <n v="552900"/>
    <n v="0"/>
    <n v="4800065207"/>
    <d v="2024-09-17T00:00:00"/>
    <s v="PAGO DIRECTO REGIMEN SUBSIDIADO AGOSTO 2024"/>
    <n v="93931091"/>
    <s v="Finalizada"/>
    <d v="2023-01-19T00:00:00"/>
    <d v="2024-07-02T00:00:00"/>
    <s v="NULL"/>
    <n v="552900"/>
    <n v="552900"/>
    <n v="552900"/>
    <n v="0"/>
    <n v="0"/>
    <n v="0"/>
    <n v="0"/>
    <n v="0"/>
    <n v="0"/>
    <n v="0"/>
    <m/>
    <n v="0"/>
    <n v="0"/>
    <m/>
    <m/>
    <m/>
    <n v="552900"/>
  </r>
  <r>
    <n v="891411663"/>
    <s v="ESE HOSPITAL SANTA MONICA"/>
    <s v="HSM"/>
    <n v="1250243"/>
    <s v="HSM1250243"/>
    <s v="891411663_HSM1250243"/>
    <d v="2023-01-27T00:00:00"/>
    <d v="2023-02-20T00:00:00"/>
    <n v="73900"/>
    <n v="73900"/>
    <s v="EVENTO SUBSIDIADO"/>
    <s v="DOSQUEBRADAS"/>
    <s v="Factura pendiente en programacion de pago"/>
    <x v="1"/>
    <n v="0"/>
    <m/>
    <m/>
    <m/>
    <n v="0"/>
    <n v="73900"/>
    <n v="0"/>
    <n v="0"/>
    <m/>
    <m/>
    <m/>
    <n v="0"/>
    <n v="0"/>
    <n v="0"/>
    <m/>
    <m/>
    <m/>
    <n v="0"/>
    <n v="73900"/>
    <n v="0"/>
    <n v="4800065207"/>
    <d v="2024-09-17T00:00:00"/>
    <s v="PAGO DIRECTO REGIMEN SUBSIDIADO AGOSTO 2024"/>
    <n v="93931091"/>
    <s v="Finalizada"/>
    <d v="2023-01-27T00:00:00"/>
    <d v="2024-07-02T00:00:00"/>
    <s v="NULL"/>
    <n v="73900"/>
    <n v="73900"/>
    <n v="73900"/>
    <n v="0"/>
    <n v="0"/>
    <n v="0"/>
    <n v="0"/>
    <n v="0"/>
    <n v="0"/>
    <n v="0"/>
    <m/>
    <n v="0"/>
    <n v="0"/>
    <m/>
    <m/>
    <m/>
    <n v="73900"/>
  </r>
  <r>
    <n v="891411663"/>
    <s v="ESE HOSPITAL SANTA MONICA"/>
    <s v="HSM"/>
    <n v="1250244"/>
    <s v="HSM1250244"/>
    <s v="891411663_HSM1250244"/>
    <d v="2023-01-27T00:00:00"/>
    <d v="2023-02-20T00:00:00"/>
    <n v="73900"/>
    <n v="73900"/>
    <s v="EVENTO SUBSIDIADO"/>
    <s v="DOSQUEBRADAS"/>
    <s v="Factura pendiente en programacion de pago"/>
    <x v="1"/>
    <n v="0"/>
    <m/>
    <m/>
    <m/>
    <n v="0"/>
    <n v="73900"/>
    <n v="0"/>
    <n v="0"/>
    <m/>
    <m/>
    <m/>
    <n v="0"/>
    <n v="0"/>
    <n v="0"/>
    <m/>
    <m/>
    <m/>
    <n v="0"/>
    <n v="73900"/>
    <n v="0"/>
    <n v="4800065207"/>
    <d v="2024-09-17T00:00:00"/>
    <s v="PAGO DIRECTO REGIMEN SUBSIDIADO AGOSTO 2024"/>
    <n v="93931091"/>
    <s v="Finalizada"/>
    <d v="2023-01-27T00:00:00"/>
    <d v="2024-07-02T00:00:00"/>
    <s v="NULL"/>
    <n v="73900"/>
    <n v="73900"/>
    <n v="73900"/>
    <n v="0"/>
    <n v="0"/>
    <n v="0"/>
    <n v="0"/>
    <n v="0"/>
    <n v="0"/>
    <n v="0"/>
    <m/>
    <n v="0"/>
    <n v="0"/>
    <m/>
    <m/>
    <m/>
    <n v="73900"/>
  </r>
  <r>
    <n v="891411663"/>
    <s v="ESE HOSPITAL SANTA MONICA"/>
    <s v="HSM"/>
    <n v="1249602"/>
    <s v="HSM1249602"/>
    <s v="891411663_HSM1249602"/>
    <d v="2023-01-27T00:00:00"/>
    <d v="2023-02-20T00:00:00"/>
    <n v="170900"/>
    <n v="170900"/>
    <s v="EVENTO SUBSIDIADO"/>
    <s v="DOSQUEBRADAS"/>
    <s v="Factura pendiente en programacion de pago"/>
    <x v="1"/>
    <n v="0"/>
    <m/>
    <m/>
    <m/>
    <n v="0"/>
    <n v="170900"/>
    <n v="0"/>
    <n v="0"/>
    <m/>
    <m/>
    <m/>
    <n v="0"/>
    <n v="0"/>
    <n v="0"/>
    <m/>
    <m/>
    <m/>
    <n v="0"/>
    <n v="170900"/>
    <n v="0"/>
    <n v="4800065207"/>
    <d v="2024-09-17T00:00:00"/>
    <s v="PAGO DIRECTO REGIMEN SUBSIDIADO AGOSTO 2024"/>
    <n v="93931091"/>
    <s v="Finalizada"/>
    <d v="2023-01-27T00:00:00"/>
    <d v="2024-07-02T00:00:00"/>
    <s v="NULL"/>
    <n v="170900"/>
    <n v="170900"/>
    <n v="170900"/>
    <n v="0"/>
    <n v="0"/>
    <n v="0"/>
    <n v="0"/>
    <n v="0"/>
    <n v="0"/>
    <n v="0"/>
    <m/>
    <n v="0"/>
    <n v="0"/>
    <m/>
    <m/>
    <m/>
    <n v="170900"/>
  </r>
  <r>
    <n v="891411663"/>
    <s v="ESE HOSPITAL SANTA MONICA"/>
    <s v="HSM"/>
    <n v="1249621"/>
    <s v="HSM1249621"/>
    <s v="891411663_HSM1249621"/>
    <d v="2023-01-27T00:00:00"/>
    <d v="2023-02-20T00:00:00"/>
    <n v="422900"/>
    <n v="422900"/>
    <s v="EVENTO SUBSIDIADO"/>
    <s v="DOSQUEBRADAS"/>
    <s v="Factura pendiente en programacion de pago"/>
    <x v="1"/>
    <n v="0"/>
    <m/>
    <m/>
    <m/>
    <n v="0"/>
    <n v="422900"/>
    <n v="0"/>
    <n v="0"/>
    <m/>
    <m/>
    <m/>
    <n v="0"/>
    <n v="0"/>
    <n v="0"/>
    <m/>
    <m/>
    <m/>
    <n v="0"/>
    <n v="422900"/>
    <n v="0"/>
    <n v="4800065207"/>
    <d v="2024-09-17T00:00:00"/>
    <s v="PAGO DIRECTO REGIMEN SUBSIDIADO AGOSTO 2024"/>
    <n v="93931091"/>
    <s v="Finalizada"/>
    <d v="2023-01-27T00:00:00"/>
    <d v="2024-07-02T00:00:00"/>
    <s v="NULL"/>
    <n v="422900"/>
    <n v="422900"/>
    <n v="422900"/>
    <n v="0"/>
    <n v="0"/>
    <n v="0"/>
    <n v="0"/>
    <n v="0"/>
    <n v="0"/>
    <n v="0"/>
    <m/>
    <n v="0"/>
    <n v="0"/>
    <m/>
    <m/>
    <m/>
    <n v="422900"/>
  </r>
  <r>
    <n v="891411663"/>
    <s v="ESE HOSPITAL SANTA MONICA"/>
    <s v="HSM"/>
    <n v="1251581"/>
    <s v="HSM1251581"/>
    <s v="891411663_HSM1251581"/>
    <d v="2023-01-30T00:00:00"/>
    <d v="2023-02-20T00:00:00"/>
    <n v="221500"/>
    <n v="221500"/>
    <s v="EVENTO SUBSIDIADO"/>
    <s v="DOSQUEBRADAS"/>
    <s v="Factura pendiente en programacion de pago"/>
    <x v="1"/>
    <n v="0"/>
    <m/>
    <m/>
    <m/>
    <n v="0"/>
    <n v="221500"/>
    <n v="0"/>
    <n v="0"/>
    <m/>
    <m/>
    <m/>
    <n v="0"/>
    <n v="0"/>
    <n v="0"/>
    <m/>
    <m/>
    <m/>
    <n v="0"/>
    <n v="221500"/>
    <n v="0"/>
    <n v="4800065207"/>
    <d v="2024-09-17T00:00:00"/>
    <s v="PAGO DIRECTO REGIMEN SUBSIDIADO AGOSTO 2024"/>
    <n v="93931091"/>
    <s v="Finalizada"/>
    <d v="2023-01-30T00:00:00"/>
    <d v="2024-07-02T00:00:00"/>
    <s v="NULL"/>
    <n v="221500"/>
    <n v="221500"/>
    <n v="221500"/>
    <n v="0"/>
    <n v="0"/>
    <n v="0"/>
    <n v="0"/>
    <n v="0"/>
    <n v="0"/>
    <n v="0"/>
    <m/>
    <n v="0"/>
    <n v="0"/>
    <m/>
    <m/>
    <m/>
    <n v="221500"/>
  </r>
  <r>
    <n v="891411663"/>
    <s v="ESE HOSPITAL SANTA MONICA"/>
    <s v="HSM"/>
    <n v="1251018"/>
    <s v="HSM1251018"/>
    <s v="891411663_HSM1251018"/>
    <d v="2023-01-30T00:00:00"/>
    <d v="2023-02-20T00:00:00"/>
    <n v="224200"/>
    <n v="224200"/>
    <s v="EVENTO SUBSIDIADO"/>
    <s v="DOSQUEBRADAS"/>
    <s v="Factura pendiente en programacion de pago"/>
    <x v="1"/>
    <n v="0"/>
    <m/>
    <m/>
    <m/>
    <n v="0"/>
    <n v="224200"/>
    <n v="0"/>
    <n v="0"/>
    <m/>
    <m/>
    <m/>
    <n v="0"/>
    <n v="0"/>
    <n v="0"/>
    <m/>
    <m/>
    <m/>
    <n v="0"/>
    <n v="224200"/>
    <n v="0"/>
    <n v="4800065207"/>
    <d v="2024-09-17T00:00:00"/>
    <s v="PAGO DIRECTO REGIMEN SUBSIDIADO AGOSTO 2024"/>
    <n v="93931091"/>
    <s v="Finalizada"/>
    <d v="2023-01-30T00:00:00"/>
    <d v="2024-07-02T00:00:00"/>
    <s v="NULL"/>
    <n v="224200"/>
    <n v="224200"/>
    <n v="224200"/>
    <n v="0"/>
    <n v="0"/>
    <n v="0"/>
    <n v="0"/>
    <n v="0"/>
    <n v="0"/>
    <n v="0"/>
    <m/>
    <n v="0"/>
    <n v="0"/>
    <m/>
    <m/>
    <m/>
    <n v="224200"/>
  </r>
  <r>
    <n v="891411663"/>
    <s v="ESE HOSPITAL SANTA MONICA"/>
    <s v="HSM"/>
    <n v="1251023"/>
    <s v="HSM1251023"/>
    <s v="891411663_HSM1251023"/>
    <d v="2023-01-30T00:00:00"/>
    <d v="2023-02-20T00:00:00"/>
    <n v="247400"/>
    <n v="247400"/>
    <s v="EVENTO SUBSIDIADO"/>
    <s v="DOSQUEBRADAS"/>
    <s v="Factura pendiente en programacion de pago"/>
    <x v="1"/>
    <n v="0"/>
    <m/>
    <m/>
    <m/>
    <n v="0"/>
    <n v="247400"/>
    <n v="0"/>
    <n v="0"/>
    <m/>
    <m/>
    <m/>
    <n v="0"/>
    <n v="0"/>
    <n v="0"/>
    <m/>
    <m/>
    <m/>
    <n v="0"/>
    <n v="247400"/>
    <n v="0"/>
    <n v="4800065207"/>
    <d v="2024-09-17T00:00:00"/>
    <s v="PAGO DIRECTO REGIMEN SUBSIDIADO AGOSTO 2024"/>
    <n v="93931091"/>
    <s v="Finalizada"/>
    <d v="2023-01-30T00:00:00"/>
    <d v="2024-07-02T00:00:00"/>
    <s v="NULL"/>
    <n v="247400"/>
    <n v="247400"/>
    <n v="247400"/>
    <n v="0"/>
    <n v="0"/>
    <n v="0"/>
    <n v="0"/>
    <n v="0"/>
    <n v="0"/>
    <n v="0"/>
    <m/>
    <n v="0"/>
    <n v="0"/>
    <m/>
    <m/>
    <m/>
    <n v="247400"/>
  </r>
  <r>
    <n v="891411663"/>
    <s v="ESE HOSPITAL SANTA MONICA"/>
    <s v="HSM"/>
    <n v="1251008"/>
    <s v="HSM1251008"/>
    <s v="891411663_HSM1251008"/>
    <d v="2023-01-30T00:00:00"/>
    <d v="2023-02-20T00:00:00"/>
    <n v="300400"/>
    <n v="300400"/>
    <s v="EVENTO SUBSIDIADO"/>
    <s v="DOSQUEBRADAS"/>
    <s v="Factura pendiente en programacion de pago"/>
    <x v="1"/>
    <n v="0"/>
    <m/>
    <m/>
    <m/>
    <n v="0"/>
    <n v="300400"/>
    <n v="0"/>
    <n v="0"/>
    <m/>
    <m/>
    <m/>
    <n v="0"/>
    <n v="0"/>
    <n v="0"/>
    <m/>
    <m/>
    <m/>
    <n v="0"/>
    <n v="300400"/>
    <n v="0"/>
    <n v="4800065207"/>
    <d v="2024-09-17T00:00:00"/>
    <s v="PAGO DIRECTO REGIMEN SUBSIDIADO AGOSTO 2024"/>
    <n v="93931091"/>
    <s v="Finalizada"/>
    <d v="2023-01-30T00:00:00"/>
    <d v="2024-07-02T00:00:00"/>
    <s v="NULL"/>
    <n v="300400"/>
    <n v="300400"/>
    <n v="300400"/>
    <n v="0"/>
    <n v="0"/>
    <n v="0"/>
    <n v="0"/>
    <n v="0"/>
    <n v="0"/>
    <n v="0"/>
    <m/>
    <n v="0"/>
    <n v="0"/>
    <m/>
    <m/>
    <m/>
    <n v="300400"/>
  </r>
  <r>
    <n v="891411663"/>
    <s v="ESE HOSPITAL SANTA MONICA"/>
    <s v="HSM"/>
    <n v="1251022"/>
    <s v="HSM1251022"/>
    <s v="891411663_HSM1251022"/>
    <d v="2023-01-30T00:00:00"/>
    <d v="2023-02-20T00:00:00"/>
    <n v="308500"/>
    <n v="308500"/>
    <s v="EVENTO SUBSIDIADO"/>
    <s v="DOSQUEBRADAS"/>
    <s v="Factura pendiente en programacion de pago"/>
    <x v="1"/>
    <n v="0"/>
    <m/>
    <m/>
    <m/>
    <n v="0"/>
    <n v="308500"/>
    <n v="0"/>
    <n v="0"/>
    <m/>
    <m/>
    <m/>
    <n v="0"/>
    <n v="0"/>
    <n v="0"/>
    <m/>
    <m/>
    <m/>
    <n v="0"/>
    <n v="308500"/>
    <n v="0"/>
    <n v="4800065207"/>
    <d v="2024-09-17T00:00:00"/>
    <s v="PAGO DIRECTO REGIMEN SUBSIDIADO AGOSTO 2024"/>
    <n v="93931091"/>
    <s v="Finalizada"/>
    <d v="2023-01-30T00:00:00"/>
    <d v="2024-07-02T00:00:00"/>
    <s v="NULL"/>
    <n v="308500"/>
    <n v="308500"/>
    <n v="308500"/>
    <n v="0"/>
    <n v="0"/>
    <n v="0"/>
    <n v="0"/>
    <n v="0"/>
    <n v="0"/>
    <n v="0"/>
    <m/>
    <n v="0"/>
    <n v="0"/>
    <m/>
    <m/>
    <m/>
    <n v="308500"/>
  </r>
  <r>
    <n v="891411663"/>
    <s v="ESE HOSPITAL SANTA MONICA"/>
    <s v="HSM"/>
    <n v="1251010"/>
    <s v="HSM1251010"/>
    <s v="891411663_HSM1251010"/>
    <d v="2023-01-30T00:00:00"/>
    <d v="2023-02-20T00:00:00"/>
    <n v="336800"/>
    <n v="336800"/>
    <s v="EVENTO SUBSIDIADO"/>
    <s v="DOSQUEBRADAS"/>
    <s v="Factura pendiente en programacion de pago"/>
    <x v="1"/>
    <n v="0"/>
    <m/>
    <m/>
    <m/>
    <n v="0"/>
    <n v="336800"/>
    <n v="0"/>
    <n v="0"/>
    <m/>
    <m/>
    <m/>
    <n v="0"/>
    <n v="0"/>
    <n v="0"/>
    <m/>
    <m/>
    <m/>
    <n v="0"/>
    <n v="336800"/>
    <n v="0"/>
    <n v="4800065207"/>
    <d v="2024-09-17T00:00:00"/>
    <s v="PAGO DIRECTO REGIMEN SUBSIDIADO AGOSTO 2024"/>
    <n v="93931091"/>
    <s v="Finalizada"/>
    <d v="2023-01-30T00:00:00"/>
    <d v="2024-07-02T00:00:00"/>
    <s v="NULL"/>
    <n v="336800"/>
    <n v="336800"/>
    <n v="336800"/>
    <n v="0"/>
    <n v="0"/>
    <n v="0"/>
    <n v="0"/>
    <n v="0"/>
    <n v="0"/>
    <n v="0"/>
    <m/>
    <n v="0"/>
    <n v="0"/>
    <m/>
    <m/>
    <m/>
    <n v="336800"/>
  </r>
  <r>
    <n v="891411663"/>
    <s v="ESE HOSPITAL SANTA MONICA"/>
    <s v="HSM"/>
    <n v="1251578"/>
    <s v="HSM1251578"/>
    <s v="891411663_HSM1251578"/>
    <d v="2023-01-30T00:00:00"/>
    <d v="2023-02-20T00:00:00"/>
    <n v="487680"/>
    <n v="487680"/>
    <s v="EVENTO SUBSIDIADO"/>
    <s v="DOSQUEBRADAS"/>
    <s v="Factura pendiente en programacion de pago"/>
    <x v="1"/>
    <n v="0"/>
    <m/>
    <m/>
    <m/>
    <n v="0"/>
    <n v="487680"/>
    <n v="0"/>
    <n v="0"/>
    <m/>
    <m/>
    <m/>
    <n v="0"/>
    <n v="0"/>
    <n v="0"/>
    <m/>
    <m/>
    <m/>
    <n v="0"/>
    <n v="487680"/>
    <n v="0"/>
    <n v="4800065207"/>
    <d v="2024-09-17T00:00:00"/>
    <s v="PAGO DIRECTO REGIMEN SUBSIDIADO AGOSTO 2024"/>
    <n v="93931091"/>
    <s v="Finalizada"/>
    <d v="2023-01-30T00:00:00"/>
    <d v="2024-07-02T00:00:00"/>
    <s v="NULL"/>
    <n v="487680"/>
    <n v="487680"/>
    <n v="487680"/>
    <n v="0"/>
    <n v="0"/>
    <n v="0"/>
    <n v="0"/>
    <n v="0"/>
    <n v="0"/>
    <n v="0"/>
    <m/>
    <n v="0"/>
    <n v="0"/>
    <m/>
    <m/>
    <m/>
    <n v="487680"/>
  </r>
  <r>
    <n v="891411663"/>
    <s v="ESE HOSPITAL SANTA MONICA"/>
    <s v="HSM"/>
    <n v="1252616"/>
    <s v="HSM1252616"/>
    <s v="891411663_HSM1252616"/>
    <d v="2023-01-31T00:00:00"/>
    <d v="2023-02-20T00:00:00"/>
    <n v="149200"/>
    <n v="149200"/>
    <s v="EVENTO SUBSIDIADO"/>
    <s v="DOSQUEBRADAS"/>
    <s v="Factura pendiente en programacion de pago"/>
    <x v="1"/>
    <n v="0"/>
    <m/>
    <m/>
    <m/>
    <n v="0"/>
    <n v="149200"/>
    <n v="0"/>
    <n v="0"/>
    <m/>
    <m/>
    <m/>
    <n v="0"/>
    <n v="0"/>
    <n v="0"/>
    <m/>
    <m/>
    <m/>
    <n v="0"/>
    <n v="149200"/>
    <n v="0"/>
    <n v="4800065207"/>
    <d v="2024-09-17T00:00:00"/>
    <s v="PAGO DIRECTO REGIMEN SUBSIDIADO AGOSTO 2024"/>
    <n v="93931091"/>
    <s v="Finalizada"/>
    <d v="2023-01-31T00:00:00"/>
    <d v="2024-07-02T00:00:00"/>
    <s v="NULL"/>
    <n v="149200"/>
    <n v="149200"/>
    <n v="149200"/>
    <n v="0"/>
    <n v="0"/>
    <n v="0"/>
    <n v="0"/>
    <n v="0"/>
    <n v="0"/>
    <n v="0"/>
    <m/>
    <n v="0"/>
    <n v="0"/>
    <m/>
    <m/>
    <m/>
    <n v="149200"/>
  </r>
  <r>
    <n v="891411663"/>
    <s v="ESE HOSPITAL SANTA MONICA"/>
    <s v="HSM"/>
    <n v="1251844"/>
    <s v="HSM1251844"/>
    <s v="891411663_HSM1251844"/>
    <d v="2023-01-31T00:00:00"/>
    <d v="2023-02-20T00:00:00"/>
    <n v="460500"/>
    <n v="460500"/>
    <s v="EVENTO CONTRIBUTIVO"/>
    <s v="DOSQUEBRADAS"/>
    <s v="Factura pendiente en programacion de pago"/>
    <x v="1"/>
    <n v="0"/>
    <m/>
    <m/>
    <m/>
    <n v="0"/>
    <n v="460500"/>
    <n v="0"/>
    <n v="0"/>
    <m/>
    <m/>
    <m/>
    <n v="0"/>
    <n v="0"/>
    <n v="0"/>
    <m/>
    <m/>
    <m/>
    <n v="0"/>
    <n v="460500"/>
    <n v="0"/>
    <n v="4800065207"/>
    <d v="2024-09-17T00:00:00"/>
    <s v="PAGO DIRECTO REGIMEN SUBSIDIADO AGOSTO 2024"/>
    <n v="93931091"/>
    <s v="Finalizada"/>
    <d v="2023-01-31T00:00:00"/>
    <d v="2024-07-02T00:00:00"/>
    <s v="NULL"/>
    <n v="460500"/>
    <n v="460500"/>
    <n v="460500"/>
    <n v="0"/>
    <n v="0"/>
    <n v="0"/>
    <n v="0"/>
    <n v="0"/>
    <n v="0"/>
    <n v="0"/>
    <m/>
    <n v="0"/>
    <n v="0"/>
    <m/>
    <m/>
    <m/>
    <n v="460500"/>
  </r>
  <r>
    <n v="891411663"/>
    <s v="ESE HOSPITAL SANTA MONICA"/>
    <s v="HSM"/>
    <n v="1251842"/>
    <s v="HSM1251842"/>
    <s v="891411663_HSM1251842"/>
    <d v="2023-01-31T00:00:00"/>
    <d v="2023-02-20T00:00:00"/>
    <n v="886600"/>
    <n v="886600"/>
    <s v="EVENTO SUBSIDIADO"/>
    <s v="DOSQUEBRADAS"/>
    <s v="Factura pendiente en programacion de pago"/>
    <x v="1"/>
    <n v="0"/>
    <m/>
    <m/>
    <m/>
    <n v="0"/>
    <n v="886600"/>
    <n v="0"/>
    <n v="0"/>
    <m/>
    <m/>
    <m/>
    <n v="0"/>
    <n v="0"/>
    <n v="0"/>
    <m/>
    <m/>
    <m/>
    <n v="0"/>
    <n v="886600"/>
    <n v="0"/>
    <n v="4800065207"/>
    <d v="2024-09-17T00:00:00"/>
    <s v="PAGO DIRECTO REGIMEN SUBSIDIADO AGOSTO 2024"/>
    <n v="93931091"/>
    <s v="Finalizada"/>
    <d v="2023-01-31T00:00:00"/>
    <d v="2024-07-02T00:00:00"/>
    <s v="NULL"/>
    <n v="886600"/>
    <n v="886600"/>
    <n v="886600"/>
    <n v="0"/>
    <n v="0"/>
    <n v="0"/>
    <n v="0"/>
    <n v="0"/>
    <n v="0"/>
    <n v="0"/>
    <m/>
    <n v="0"/>
    <n v="0"/>
    <m/>
    <m/>
    <m/>
    <n v="886600"/>
  </r>
  <r>
    <n v="891411663"/>
    <s v="ESE HOSPITAL SANTA MONICA"/>
    <s v="HSM"/>
    <n v="1255237"/>
    <s v="HSM1255237"/>
    <s v="891411663_HSM1255237"/>
    <d v="2023-02-22T00:00:00"/>
    <d v="2023-03-18T00:00:00"/>
    <n v="393600"/>
    <n v="393600"/>
    <s v="EVENTO SUBSIDIADO"/>
    <s v="DOSQUEBRADAS"/>
    <s v="Factura pendiente en programacion de pago"/>
    <x v="1"/>
    <n v="0"/>
    <m/>
    <m/>
    <m/>
    <n v="0"/>
    <n v="393600"/>
    <n v="0"/>
    <n v="0"/>
    <m/>
    <m/>
    <m/>
    <n v="0"/>
    <n v="0"/>
    <n v="0"/>
    <m/>
    <m/>
    <m/>
    <n v="0"/>
    <n v="393600"/>
    <n v="0"/>
    <n v="4800065207"/>
    <d v="2024-09-17T00:00:00"/>
    <s v="PAGO DIRECTO REGIMEN SUBSIDIADO AGOSTO 2024"/>
    <n v="93931091"/>
    <s v="Finalizada"/>
    <d v="2023-02-22T00:00:00"/>
    <d v="2024-07-02T00:00:00"/>
    <s v="NULL"/>
    <n v="393600"/>
    <n v="393600"/>
    <n v="393600"/>
    <n v="0"/>
    <n v="0"/>
    <n v="0"/>
    <n v="0"/>
    <n v="0"/>
    <n v="0"/>
    <n v="0"/>
    <m/>
    <n v="0"/>
    <n v="0"/>
    <m/>
    <m/>
    <m/>
    <n v="393600"/>
  </r>
  <r>
    <n v="891411663"/>
    <s v="ESE HOSPITAL SANTA MONICA"/>
    <s v="HSM"/>
    <n v="1255264"/>
    <s v="HSM1255264"/>
    <s v="891411663_HSM1255264"/>
    <d v="2023-02-22T00:00:00"/>
    <d v="2023-03-18T00:00:00"/>
    <n v="746300"/>
    <n v="746300"/>
    <s v="EVENTO SUBSIDIADO"/>
    <s v="DOSQUEBRADAS"/>
    <s v="Factura pendiente en programacion de pago"/>
    <x v="1"/>
    <n v="0"/>
    <m/>
    <m/>
    <m/>
    <n v="0"/>
    <n v="746300"/>
    <n v="0"/>
    <n v="0"/>
    <m/>
    <m/>
    <m/>
    <n v="0"/>
    <n v="0"/>
    <n v="0"/>
    <m/>
    <m/>
    <m/>
    <n v="0"/>
    <n v="746300"/>
    <n v="0"/>
    <n v="4800065207"/>
    <d v="2024-09-17T00:00:00"/>
    <s v="PAGO DIRECTO REGIMEN SUBSIDIADO AGOSTO 2024"/>
    <n v="93931091"/>
    <s v="Finalizada"/>
    <d v="2023-02-22T00:00:00"/>
    <d v="2024-07-02T00:00:00"/>
    <s v="NULL"/>
    <n v="746300"/>
    <n v="746300"/>
    <n v="746300"/>
    <n v="0"/>
    <n v="0"/>
    <n v="0"/>
    <n v="0"/>
    <n v="0"/>
    <n v="0"/>
    <n v="0"/>
    <m/>
    <n v="0"/>
    <n v="0"/>
    <m/>
    <m/>
    <m/>
    <n v="746300"/>
  </r>
  <r>
    <n v="891411663"/>
    <s v="ESE HOSPITAL SANTA MONICA"/>
    <s v="HSM"/>
    <n v="1257510"/>
    <s v="HSM1257510"/>
    <s v="891411663_HSM1257510"/>
    <d v="2023-02-27T00:00:00"/>
    <d v="2023-03-18T00:00:00"/>
    <n v="220000"/>
    <n v="220000"/>
    <s v="EVENTO SUBSIDIADO"/>
    <s v="DOSQUEBRADAS"/>
    <s v="Factura pendiente en programacion de pago"/>
    <x v="1"/>
    <n v="0"/>
    <m/>
    <m/>
    <m/>
    <n v="0"/>
    <n v="220000"/>
    <n v="0"/>
    <n v="0"/>
    <m/>
    <m/>
    <m/>
    <n v="0"/>
    <n v="0"/>
    <n v="0"/>
    <m/>
    <m/>
    <m/>
    <n v="0"/>
    <n v="220000"/>
    <n v="0"/>
    <n v="2201539371"/>
    <d v="2024-08-16T00:00:00"/>
    <s v="(en blanco)"/>
    <n v="46239544"/>
    <s v="Finalizada"/>
    <d v="2023-02-27T00:00:00"/>
    <d v="2024-07-02T00:00:00"/>
    <s v="NULL"/>
    <n v="220000"/>
    <n v="220000"/>
    <n v="220000"/>
    <n v="0"/>
    <n v="1"/>
    <n v="0"/>
    <n v="0"/>
    <n v="0"/>
    <n v="0"/>
    <n v="0"/>
    <m/>
    <n v="0"/>
    <n v="0"/>
    <m/>
    <m/>
    <m/>
    <n v="220000"/>
  </r>
  <r>
    <n v="891411663"/>
    <s v="ESE HOSPITAL SANTA MONICA"/>
    <s v="HSM"/>
    <n v="1257084"/>
    <s v="HSM1257084"/>
    <s v="891411663_HSM1257084"/>
    <d v="2023-02-27T00:00:00"/>
    <d v="2023-03-18T00:00:00"/>
    <n v="300400"/>
    <n v="300400"/>
    <s v="EVENTO SUBSIDIADO"/>
    <s v="DOSQUEBRADAS"/>
    <s v="Factura pendiente en programacion de pago"/>
    <x v="1"/>
    <n v="0"/>
    <m/>
    <m/>
    <m/>
    <n v="0"/>
    <n v="300400"/>
    <n v="0"/>
    <n v="0"/>
    <m/>
    <m/>
    <m/>
    <n v="0"/>
    <n v="0"/>
    <n v="0"/>
    <m/>
    <m/>
    <m/>
    <n v="0"/>
    <n v="300400"/>
    <n v="0"/>
    <n v="4800065207"/>
    <d v="2024-09-17T00:00:00"/>
    <s v="PAGO DIRECTO REGIMEN SUBSIDIADO AGOSTO 2024"/>
    <n v="93931091"/>
    <s v="Finalizada"/>
    <d v="2023-02-27T00:00:00"/>
    <d v="2024-07-02T00:00:00"/>
    <s v="NULL"/>
    <n v="300400"/>
    <n v="300400"/>
    <n v="300400"/>
    <n v="0"/>
    <n v="0"/>
    <n v="0"/>
    <n v="0"/>
    <n v="0"/>
    <n v="0"/>
    <n v="0"/>
    <m/>
    <n v="0"/>
    <n v="0"/>
    <m/>
    <m/>
    <m/>
    <n v="300400"/>
  </r>
  <r>
    <n v="891411663"/>
    <s v="ESE HOSPITAL SANTA MONICA"/>
    <s v="HSM"/>
    <n v="1257540"/>
    <s v="HSM1257540"/>
    <s v="891411663_HSM1257540"/>
    <d v="2023-02-27T00:00:00"/>
    <d v="2023-03-18T00:00:00"/>
    <n v="1068700"/>
    <n v="1068700"/>
    <s v="EVENTO SUBSIDIADO"/>
    <s v="DOSQUEBRADAS"/>
    <s v="Factura pendiente en programacion de pago"/>
    <x v="1"/>
    <n v="0"/>
    <m/>
    <m/>
    <m/>
    <n v="0"/>
    <n v="1068700"/>
    <n v="0"/>
    <n v="0"/>
    <m/>
    <m/>
    <m/>
    <n v="0"/>
    <n v="0"/>
    <n v="0"/>
    <m/>
    <m/>
    <m/>
    <n v="0"/>
    <n v="1068700"/>
    <n v="0"/>
    <n v="4800065207"/>
    <d v="2024-09-17T00:00:00"/>
    <s v="PAGO DIRECTO REGIMEN SUBSIDIADO AGOSTO 2024"/>
    <n v="93931091"/>
    <s v="Finalizada"/>
    <d v="2023-02-27T00:00:00"/>
    <d v="2024-07-02T00:00:00"/>
    <s v="NULL"/>
    <n v="1068700"/>
    <n v="1068700"/>
    <n v="1068700"/>
    <n v="0"/>
    <n v="0"/>
    <n v="0"/>
    <n v="0"/>
    <n v="0"/>
    <n v="0"/>
    <n v="0"/>
    <m/>
    <n v="0"/>
    <n v="0"/>
    <m/>
    <m/>
    <m/>
    <n v="1068700"/>
  </r>
  <r>
    <n v="891411663"/>
    <s v="ESE HOSPITAL SANTA MONICA"/>
    <s v="HSM"/>
    <n v="1258643"/>
    <s v="HSM1258643"/>
    <s v="891411663_HSM1258643"/>
    <d v="2023-02-28T00:00:00"/>
    <d v="2023-03-18T00:00:00"/>
    <n v="2623670"/>
    <n v="2623670"/>
    <s v="EVENTO SUBSIDIADO"/>
    <s v="DOSQUEBRADAS"/>
    <s v="Factura pendiente en programacion de pago"/>
    <x v="1"/>
    <n v="0"/>
    <m/>
    <m/>
    <m/>
    <n v="0"/>
    <n v="2623670"/>
    <n v="0"/>
    <n v="0"/>
    <m/>
    <m/>
    <m/>
    <n v="0"/>
    <n v="0"/>
    <n v="0"/>
    <m/>
    <m/>
    <m/>
    <n v="0"/>
    <n v="2623670"/>
    <n v="0"/>
    <n v="4800065207"/>
    <d v="2024-09-17T00:00:00"/>
    <s v="PAGO DIRECTO REGIMEN SUBSIDIADO AGOSTO 2024"/>
    <n v="93931091"/>
    <s v="Finalizada"/>
    <d v="2023-02-28T00:00:00"/>
    <d v="2024-07-02T00:00:00"/>
    <s v="NULL"/>
    <n v="2623670"/>
    <n v="2623670"/>
    <n v="2623670"/>
    <n v="0"/>
    <n v="0"/>
    <n v="0"/>
    <n v="0"/>
    <n v="0"/>
    <n v="0"/>
    <n v="0"/>
    <m/>
    <n v="0"/>
    <n v="0"/>
    <m/>
    <m/>
    <m/>
    <n v="2623670"/>
  </r>
  <r>
    <n v="891411663"/>
    <s v="ESE HOSPITAL SANTA MONICA"/>
    <s v="HSM"/>
    <n v="1255272"/>
    <s v="HSM1255272"/>
    <s v="891411663_HSM1255272"/>
    <d v="2023-02-22T00:00:00"/>
    <d v="2023-03-18T00:00:00"/>
    <n v="93800"/>
    <n v="87702"/>
    <s v="EVENTO SUBSIDIADO"/>
    <s v="DOSQUEBRADAS"/>
    <s v="Factura pendiente en programacion de pago"/>
    <x v="1"/>
    <n v="0"/>
    <m/>
    <s v="ESTADO DOS"/>
    <m/>
    <n v="0"/>
    <n v="93800"/>
    <n v="0"/>
    <n v="0"/>
    <m/>
    <m/>
    <m/>
    <n v="0"/>
    <n v="0"/>
    <n v="0"/>
    <m/>
    <m/>
    <m/>
    <n v="0"/>
    <n v="87702"/>
    <n v="0"/>
    <n v="4800065207"/>
    <d v="2024-09-17T00:00:00"/>
    <s v="PAGO DIRECTO REGIMEN SUBSIDIADO AGOSTO 2024"/>
    <n v="93931091"/>
    <s v="Finalizada"/>
    <d v="2023-02-22T00:00:00"/>
    <d v="2024-07-02T00:00:00"/>
    <s v="NULL"/>
    <n v="93800"/>
    <n v="87702"/>
    <n v="87702"/>
    <n v="0"/>
    <n v="0"/>
    <n v="0"/>
    <n v="0"/>
    <n v="0"/>
    <n v="0"/>
    <n v="0"/>
    <m/>
    <n v="6098"/>
    <n v="0"/>
    <m/>
    <m/>
    <m/>
    <n v="81604"/>
  </r>
  <r>
    <n v="891411663"/>
    <s v="ESE HOSPITAL SANTA MONICA"/>
    <s v="HSM"/>
    <n v="1257765"/>
    <s v="HSM1257765"/>
    <s v="891411663_HSM1257765"/>
    <d v="2023-02-27T00:00:00"/>
    <d v="2023-04-18T00:00:00"/>
    <n v="497700"/>
    <n v="497700"/>
    <s v="EVENTO SUBSIDIADO"/>
    <s v="DOSQUEBRADAS"/>
    <s v="Factura pendiente en programacion de pago"/>
    <x v="1"/>
    <n v="0"/>
    <m/>
    <m/>
    <m/>
    <n v="0"/>
    <n v="497700"/>
    <n v="0"/>
    <n v="0"/>
    <m/>
    <m/>
    <m/>
    <n v="0"/>
    <n v="0"/>
    <n v="0"/>
    <m/>
    <m/>
    <m/>
    <n v="0"/>
    <n v="497700"/>
    <n v="0"/>
    <n v="4800065207"/>
    <d v="2024-09-17T00:00:00"/>
    <s v="PAGO DIRECTO REGIMEN SUBSIDIADO AGOSTO 2024"/>
    <n v="93931091"/>
    <s v="Finalizada"/>
    <d v="2023-02-27T00:00:00"/>
    <d v="2024-07-02T00:00:00"/>
    <s v="NULL"/>
    <n v="497700"/>
    <n v="497700"/>
    <n v="497700"/>
    <n v="0"/>
    <n v="0"/>
    <n v="0"/>
    <n v="0"/>
    <n v="0"/>
    <n v="0"/>
    <n v="0"/>
    <m/>
    <n v="0"/>
    <n v="0"/>
    <m/>
    <m/>
    <m/>
    <n v="497700"/>
  </r>
  <r>
    <n v="891411663"/>
    <s v="ESE HOSPITAL SANTA MONICA"/>
    <s v="HSM"/>
    <n v="1260185"/>
    <s v="HSM1260185"/>
    <s v="891411663_HSM1260185"/>
    <d v="2023-03-08T00:00:00"/>
    <d v="2023-04-18T00:00:00"/>
    <n v="2595340"/>
    <n v="2595340"/>
    <s v="EVENTO SUBSIDIADO"/>
    <s v="DOSQUEBRADAS"/>
    <s v="Factura pendiente en programacion de pago"/>
    <x v="1"/>
    <n v="0"/>
    <m/>
    <m/>
    <m/>
    <n v="0"/>
    <n v="2595340"/>
    <n v="0"/>
    <n v="0"/>
    <m/>
    <m/>
    <m/>
    <n v="0"/>
    <n v="0"/>
    <n v="0"/>
    <m/>
    <m/>
    <m/>
    <n v="0"/>
    <n v="2595340"/>
    <n v="0"/>
    <n v="4800065207"/>
    <d v="2024-09-17T00:00:00"/>
    <s v="PAGO DIRECTO REGIMEN SUBSIDIADO AGOSTO 2024"/>
    <n v="93931091"/>
    <s v="Finalizada"/>
    <d v="2023-03-08T00:00:00"/>
    <d v="2024-07-02T00:00:00"/>
    <s v="NULL"/>
    <n v="2595340"/>
    <n v="2595340"/>
    <n v="2595340"/>
    <n v="0"/>
    <n v="0"/>
    <n v="0"/>
    <n v="0"/>
    <n v="0"/>
    <n v="0"/>
    <n v="0"/>
    <m/>
    <n v="0"/>
    <n v="0"/>
    <m/>
    <m/>
    <m/>
    <n v="2595340"/>
  </r>
  <r>
    <n v="891411663"/>
    <s v="ESE HOSPITAL SANTA MONICA"/>
    <s v="HSM"/>
    <n v="1263984"/>
    <s v="HSM1263984"/>
    <s v="891411663_HSM1263984"/>
    <d v="2023-03-23T00:00:00"/>
    <d v="2023-04-18T00:00:00"/>
    <n v="1447410"/>
    <n v="1447410"/>
    <s v="EVENTO CONTRIBUTIVO"/>
    <s v="DOSQUEBRADAS"/>
    <s v="Factura pendiente en programacion de pago"/>
    <x v="1"/>
    <n v="0"/>
    <m/>
    <m/>
    <m/>
    <n v="0"/>
    <n v="1447410"/>
    <n v="0"/>
    <n v="0"/>
    <m/>
    <m/>
    <m/>
    <n v="0"/>
    <n v="0"/>
    <n v="0"/>
    <m/>
    <m/>
    <m/>
    <n v="0"/>
    <n v="1447410"/>
    <n v="0"/>
    <n v="4800065207"/>
    <d v="2024-09-17T00:00:00"/>
    <s v="PAGO DIRECTO REGIMEN SUBSIDIADO AGOSTO 2024"/>
    <n v="93931091"/>
    <s v="Finalizada"/>
    <d v="2023-03-23T00:00:00"/>
    <d v="2024-07-02T00:00:00"/>
    <s v="NULL"/>
    <n v="1447410"/>
    <n v="1447410"/>
    <n v="1447410"/>
    <n v="0"/>
    <n v="0"/>
    <n v="0"/>
    <n v="0"/>
    <n v="0"/>
    <n v="0"/>
    <n v="0"/>
    <m/>
    <n v="0"/>
    <n v="0"/>
    <m/>
    <m/>
    <m/>
    <n v="1447410"/>
  </r>
  <r>
    <n v="891411663"/>
    <s v="ESE HOSPITAL SANTA MONICA"/>
    <s v="HSM"/>
    <n v="1263943"/>
    <s v="HSM1263943"/>
    <s v="891411663_HSM1263943"/>
    <d v="2023-03-23T00:00:00"/>
    <d v="2023-04-18T00:00:00"/>
    <n v="2398800"/>
    <n v="2398800"/>
    <s v="EVENTO SUBSIDIADO"/>
    <s v="DOSQUEBRADAS"/>
    <s v="Factura pendiente en programacion de pago"/>
    <x v="1"/>
    <n v="0"/>
    <m/>
    <m/>
    <m/>
    <n v="0"/>
    <n v="2398800"/>
    <n v="0"/>
    <n v="0"/>
    <m/>
    <m/>
    <m/>
    <n v="0"/>
    <n v="0"/>
    <n v="0"/>
    <m/>
    <m/>
    <m/>
    <n v="0"/>
    <n v="2398800"/>
    <n v="0"/>
    <n v="4800065207"/>
    <d v="2024-09-17T00:00:00"/>
    <s v="PAGO DIRECTO REGIMEN SUBSIDIADO AGOSTO 2024"/>
    <n v="93931091"/>
    <s v="Finalizada"/>
    <d v="2023-03-23T00:00:00"/>
    <d v="2024-07-02T00:00:00"/>
    <s v="NULL"/>
    <n v="2398800"/>
    <n v="2398800"/>
    <n v="2398800"/>
    <n v="0"/>
    <n v="0"/>
    <n v="0"/>
    <n v="0"/>
    <n v="0"/>
    <n v="0"/>
    <n v="0"/>
    <m/>
    <n v="0"/>
    <n v="0"/>
    <m/>
    <m/>
    <m/>
    <n v="2398800"/>
  </r>
  <r>
    <n v="891411663"/>
    <s v="ESE HOSPITAL SANTA MONICA"/>
    <s v="HSM"/>
    <n v="1264682"/>
    <s v="HSM1264682"/>
    <s v="891411663_HSM1264682"/>
    <d v="2023-03-24T00:00:00"/>
    <d v="2023-04-18T00:00:00"/>
    <n v="1329470"/>
    <n v="1329470"/>
    <s v="EVENTO SUBSIDIADO"/>
    <s v="DOSQUEBRADAS"/>
    <s v="Factura pendiente en programacion de pago"/>
    <x v="1"/>
    <n v="0"/>
    <m/>
    <m/>
    <m/>
    <n v="0"/>
    <n v="1329470"/>
    <n v="0"/>
    <n v="0"/>
    <m/>
    <m/>
    <m/>
    <n v="0"/>
    <n v="0"/>
    <n v="0"/>
    <m/>
    <m/>
    <m/>
    <n v="0"/>
    <n v="1329470"/>
    <n v="0"/>
    <n v="4800065207"/>
    <d v="2024-09-17T00:00:00"/>
    <s v="PAGO DIRECTO REGIMEN SUBSIDIADO AGOSTO 2024"/>
    <n v="93931091"/>
    <s v="Finalizada"/>
    <d v="2023-03-24T00:00:00"/>
    <d v="2024-07-02T00:00:00"/>
    <s v="NULL"/>
    <n v="1329470"/>
    <n v="1329470"/>
    <n v="1329470"/>
    <n v="0"/>
    <n v="0"/>
    <n v="0"/>
    <n v="0"/>
    <n v="0"/>
    <n v="0"/>
    <n v="0"/>
    <m/>
    <n v="0"/>
    <n v="0"/>
    <m/>
    <m/>
    <m/>
    <n v="1329470"/>
  </r>
  <r>
    <n v="891411663"/>
    <s v="ESE HOSPITAL SANTA MONICA"/>
    <s v="HSM"/>
    <n v="1264685"/>
    <s v="HSM1264685"/>
    <s v="891411663_HSM1264685"/>
    <d v="2023-03-24T00:00:00"/>
    <d v="2023-04-18T00:00:00"/>
    <n v="1466580"/>
    <n v="1466580"/>
    <s v="EVENTO SUBSIDIADO"/>
    <s v="DOSQUEBRADAS"/>
    <s v="Factura pendiente en programacion de pago"/>
    <x v="1"/>
    <n v="0"/>
    <m/>
    <m/>
    <m/>
    <n v="0"/>
    <n v="1466580"/>
    <n v="0"/>
    <n v="0"/>
    <m/>
    <m/>
    <m/>
    <n v="0"/>
    <n v="0"/>
    <n v="0"/>
    <m/>
    <m/>
    <m/>
    <n v="0"/>
    <n v="1466580"/>
    <n v="0"/>
    <n v="4800065207"/>
    <d v="2024-09-17T00:00:00"/>
    <s v="PAGO DIRECTO REGIMEN SUBSIDIADO AGOSTO 2024"/>
    <n v="93931091"/>
    <s v="Finalizada"/>
    <d v="2023-03-24T00:00:00"/>
    <d v="2024-07-02T00:00:00"/>
    <s v="NULL"/>
    <n v="1466580"/>
    <n v="1466580"/>
    <n v="1466580"/>
    <n v="0"/>
    <n v="0"/>
    <n v="0"/>
    <n v="0"/>
    <n v="0"/>
    <n v="0"/>
    <n v="0"/>
    <m/>
    <n v="0"/>
    <n v="0"/>
    <m/>
    <m/>
    <m/>
    <n v="1466580"/>
  </r>
  <r>
    <n v="891411663"/>
    <s v="ESE HOSPITAL SANTA MONICA"/>
    <s v="HSM"/>
    <n v="1266652"/>
    <s v="HSM1266652"/>
    <s v="891411663_HSM1266652"/>
    <d v="2023-03-29T00:00:00"/>
    <d v="2023-04-18T00:00:00"/>
    <n v="288400"/>
    <n v="288400"/>
    <s v="EVENTO SUBSIDIADO"/>
    <s v="DOSQUEBRADAS"/>
    <s v="Factura pendiente en programacion de pago"/>
    <x v="1"/>
    <n v="0"/>
    <m/>
    <m/>
    <m/>
    <n v="0"/>
    <n v="288400"/>
    <n v="0"/>
    <n v="0"/>
    <m/>
    <m/>
    <m/>
    <n v="0"/>
    <n v="0"/>
    <n v="0"/>
    <m/>
    <m/>
    <m/>
    <n v="0"/>
    <n v="288400"/>
    <n v="0"/>
    <n v="4800065207"/>
    <d v="2024-09-17T00:00:00"/>
    <s v="PAGO DIRECTO REGIMEN SUBSIDIADO AGOSTO 2024"/>
    <n v="93931091"/>
    <s v="Finalizada"/>
    <d v="2023-03-29T00:00:00"/>
    <d v="2024-07-02T00:00:00"/>
    <s v="NULL"/>
    <n v="288400"/>
    <n v="288400"/>
    <n v="288400"/>
    <n v="0"/>
    <n v="0"/>
    <n v="0"/>
    <n v="0"/>
    <n v="0"/>
    <n v="0"/>
    <n v="0"/>
    <m/>
    <n v="0"/>
    <n v="0"/>
    <m/>
    <m/>
    <m/>
    <n v="288400"/>
  </r>
  <r>
    <n v="891411663"/>
    <s v="ESE HOSPITAL SANTA MONICA"/>
    <s v="HSM"/>
    <n v="1269658"/>
    <s v="HSM1269658"/>
    <s v="891411663_HSM1269658"/>
    <d v="2023-04-13T00:00:00"/>
    <d v="2023-05-13T00:00:00"/>
    <n v="2212120"/>
    <n v="2212120"/>
    <s v="EVENTO SUBSIDIADO"/>
    <s v="DOSQUEBRADAS"/>
    <s v="Factura pendiente en programacion de pago"/>
    <x v="1"/>
    <n v="0"/>
    <m/>
    <m/>
    <m/>
    <n v="0"/>
    <n v="2212120"/>
    <n v="0"/>
    <n v="0"/>
    <m/>
    <m/>
    <m/>
    <n v="0"/>
    <n v="0"/>
    <n v="0"/>
    <m/>
    <m/>
    <m/>
    <n v="0"/>
    <n v="2212120"/>
    <n v="0"/>
    <n v="4800065207"/>
    <d v="2024-09-17T00:00:00"/>
    <s v="PAGO DIRECTO REGIMEN SUBSIDIADO AGOSTO 2024"/>
    <n v="93931091"/>
    <s v="Finalizada"/>
    <d v="2023-04-13T00:00:00"/>
    <d v="2024-07-02T00:00:00"/>
    <s v="NULL"/>
    <n v="2212120"/>
    <n v="2212120"/>
    <n v="2212120"/>
    <n v="0"/>
    <n v="0"/>
    <n v="0"/>
    <n v="0"/>
    <n v="0"/>
    <n v="0"/>
    <n v="0"/>
    <m/>
    <n v="0"/>
    <n v="0"/>
    <m/>
    <m/>
    <m/>
    <n v="2212120"/>
  </r>
  <r>
    <n v="891411663"/>
    <s v="ESE HOSPITAL SANTA MONICA"/>
    <s v="HSM"/>
    <n v="1270885"/>
    <s v="HSM1270885"/>
    <s v="891411663_HSM1270885"/>
    <d v="2023-04-19T00:00:00"/>
    <d v="2023-05-13T00:00:00"/>
    <n v="1992400"/>
    <n v="1992400"/>
    <s v="EVENTO SUBSIDIADO"/>
    <s v="DOSQUEBRADAS"/>
    <s v="Factura pendiente en programacion de pago"/>
    <x v="1"/>
    <n v="0"/>
    <m/>
    <m/>
    <m/>
    <n v="0"/>
    <n v="1992400"/>
    <n v="0"/>
    <n v="0"/>
    <m/>
    <m/>
    <m/>
    <n v="0"/>
    <n v="0"/>
    <n v="0"/>
    <m/>
    <m/>
    <m/>
    <n v="0"/>
    <n v="1992400"/>
    <n v="0"/>
    <n v="4800065207"/>
    <d v="2024-09-17T00:00:00"/>
    <s v="PAGO DIRECTO REGIMEN SUBSIDIADO AGOSTO 2024"/>
    <n v="93931091"/>
    <s v="Finalizada"/>
    <d v="2023-04-19T00:00:00"/>
    <d v="2024-07-02T00:00:00"/>
    <s v="NULL"/>
    <n v="1992400"/>
    <n v="1992400"/>
    <n v="1992400"/>
    <n v="0"/>
    <n v="0"/>
    <n v="0"/>
    <n v="0"/>
    <n v="0"/>
    <n v="0"/>
    <n v="0"/>
    <m/>
    <n v="0"/>
    <n v="0"/>
    <m/>
    <m/>
    <m/>
    <n v="1992400"/>
  </r>
  <r>
    <n v="891411663"/>
    <s v="ESE HOSPITAL SANTA MONICA"/>
    <s v="HSM"/>
    <n v="1274534"/>
    <s v="HSM1274534"/>
    <s v="891411663_HSM1274534"/>
    <d v="2023-04-25T00:00:00"/>
    <d v="2023-05-13T00:00:00"/>
    <n v="912740"/>
    <n v="912740"/>
    <s v="EVENTO SUBSIDIADO"/>
    <s v="DOSQUEBRADAS"/>
    <s v="Factura pendiente en programacion de pago"/>
    <x v="1"/>
    <n v="0"/>
    <m/>
    <m/>
    <m/>
    <n v="0"/>
    <n v="912740"/>
    <n v="0"/>
    <n v="0"/>
    <m/>
    <m/>
    <m/>
    <n v="0"/>
    <n v="0"/>
    <n v="0"/>
    <m/>
    <m/>
    <m/>
    <n v="0"/>
    <n v="912740"/>
    <n v="0"/>
    <n v="4800065207"/>
    <d v="2024-09-17T00:00:00"/>
    <s v="PAGO DIRECTO REGIMEN SUBSIDIADO AGOSTO 2024"/>
    <n v="93931091"/>
    <s v="Finalizada"/>
    <d v="2023-04-25T00:00:00"/>
    <d v="2024-07-02T00:00:00"/>
    <s v="NULL"/>
    <n v="912740"/>
    <n v="912740"/>
    <n v="912740"/>
    <n v="0"/>
    <n v="0"/>
    <n v="0"/>
    <n v="0"/>
    <n v="0"/>
    <n v="0"/>
    <n v="0"/>
    <m/>
    <n v="0"/>
    <n v="0"/>
    <m/>
    <m/>
    <m/>
    <n v="912740"/>
  </r>
  <r>
    <n v="891411663"/>
    <s v="ESE HOSPITAL SANTA MONICA"/>
    <s v="HSM"/>
    <n v="1275052"/>
    <s v="HSM1275052"/>
    <s v="891411663_HSM1275052"/>
    <d v="2023-04-26T00:00:00"/>
    <d v="2023-05-13T00:00:00"/>
    <n v="637760"/>
    <n v="637760"/>
    <s v="EVENTO SUBSIDIADO"/>
    <s v="DOSQUEBRADAS"/>
    <s v="Factura pendiente en programacion de pago"/>
    <x v="1"/>
    <n v="0"/>
    <m/>
    <m/>
    <m/>
    <n v="0"/>
    <n v="637760"/>
    <n v="0"/>
    <n v="0"/>
    <m/>
    <m/>
    <m/>
    <n v="0"/>
    <n v="0"/>
    <n v="0"/>
    <m/>
    <m/>
    <m/>
    <n v="0"/>
    <n v="637760"/>
    <n v="0"/>
    <n v="4800065207"/>
    <d v="2024-09-17T00:00:00"/>
    <s v="PAGO DIRECTO REGIMEN SUBSIDIADO AGOSTO 2024"/>
    <n v="93931091"/>
    <s v="Finalizada"/>
    <d v="2023-04-26T00:00:00"/>
    <d v="2024-07-02T00:00:00"/>
    <s v="NULL"/>
    <n v="637760"/>
    <n v="637760"/>
    <n v="637760"/>
    <n v="0"/>
    <n v="0"/>
    <n v="0"/>
    <n v="0"/>
    <n v="0"/>
    <n v="0"/>
    <n v="0"/>
    <m/>
    <n v="0"/>
    <n v="0"/>
    <m/>
    <m/>
    <m/>
    <n v="637760"/>
  </r>
  <r>
    <n v="891411663"/>
    <s v="ESE HOSPITAL SANTA MONICA"/>
    <s v="HSM"/>
    <n v="1276722"/>
    <s v="HSM1276722"/>
    <s v="891411663_HSM1276722"/>
    <d v="2023-04-28T00:00:00"/>
    <d v="2023-05-13T00:00:00"/>
    <n v="216900"/>
    <n v="216900"/>
    <s v="EVENTO SUBSIDIADO"/>
    <s v="DOSQUEBRADAS"/>
    <s v="Factura pendiente en programacion de pago"/>
    <x v="1"/>
    <n v="0"/>
    <m/>
    <m/>
    <m/>
    <n v="0"/>
    <n v="216900"/>
    <n v="0"/>
    <n v="0"/>
    <m/>
    <m/>
    <m/>
    <n v="0"/>
    <n v="0"/>
    <n v="0"/>
    <m/>
    <m/>
    <m/>
    <n v="0"/>
    <n v="216900"/>
    <n v="0"/>
    <n v="4800065207"/>
    <d v="2024-09-17T00:00:00"/>
    <s v="PAGO DIRECTO REGIMEN SUBSIDIADO AGOSTO 2024"/>
    <n v="93931091"/>
    <s v="Finalizada"/>
    <d v="2023-04-28T00:00:00"/>
    <d v="2024-07-02T00:00:00"/>
    <s v="NULL"/>
    <n v="216900"/>
    <n v="216900"/>
    <n v="216900"/>
    <n v="0"/>
    <n v="0"/>
    <n v="0"/>
    <n v="0"/>
    <n v="0"/>
    <n v="0"/>
    <n v="0"/>
    <m/>
    <n v="0"/>
    <n v="0"/>
    <m/>
    <m/>
    <m/>
    <n v="216900"/>
  </r>
  <r>
    <n v="891411663"/>
    <s v="ESE HOSPITAL SANTA MONICA"/>
    <s v="HSM"/>
    <n v="1277252"/>
    <s v="HSM1277252"/>
    <s v="891411663_HSM1277252"/>
    <d v="2023-04-28T00:00:00"/>
    <d v="2023-05-13T00:00:00"/>
    <n v="274300"/>
    <n v="274300"/>
    <s v="EVENTO SUBSIDIADO"/>
    <s v="DOSQUEBRADAS"/>
    <s v="Factura pendiente en programacion de pago"/>
    <x v="1"/>
    <n v="0"/>
    <m/>
    <m/>
    <m/>
    <n v="0"/>
    <n v="274300"/>
    <n v="0"/>
    <n v="0"/>
    <m/>
    <m/>
    <m/>
    <n v="0"/>
    <n v="0"/>
    <n v="0"/>
    <m/>
    <m/>
    <m/>
    <n v="0"/>
    <n v="274300"/>
    <n v="0"/>
    <n v="4800065207"/>
    <d v="2024-09-17T00:00:00"/>
    <s v="PAGO DIRECTO REGIMEN SUBSIDIADO AGOSTO 2024"/>
    <n v="93931091"/>
    <s v="Finalizada"/>
    <d v="2023-04-28T00:00:00"/>
    <d v="2024-07-02T00:00:00"/>
    <s v="NULL"/>
    <n v="274300"/>
    <n v="274300"/>
    <n v="274300"/>
    <n v="0"/>
    <n v="0"/>
    <n v="0"/>
    <n v="0"/>
    <n v="0"/>
    <n v="0"/>
    <n v="0"/>
    <m/>
    <n v="0"/>
    <n v="0"/>
    <m/>
    <m/>
    <m/>
    <n v="274300"/>
  </r>
  <r>
    <n v="891411663"/>
    <s v="ESE HOSPITAL SANTA MONICA"/>
    <s v="HSM"/>
    <n v="1279788"/>
    <s v="HSM1279788"/>
    <s v="891411663_HSM1279788"/>
    <d v="2023-05-15T00:00:00"/>
    <d v="2023-06-22T00:00:00"/>
    <n v="28600"/>
    <n v="28600"/>
    <s v="EVENTO SUBSIDIADO"/>
    <s v="DOSQUEBRADAS"/>
    <s v="Factura pendiente en programacion de pago"/>
    <x v="1"/>
    <n v="0"/>
    <m/>
    <m/>
    <m/>
    <n v="0"/>
    <n v="28600"/>
    <n v="0"/>
    <n v="0"/>
    <m/>
    <m/>
    <m/>
    <n v="0"/>
    <n v="0"/>
    <n v="0"/>
    <m/>
    <m/>
    <m/>
    <n v="0"/>
    <n v="28600"/>
    <n v="0"/>
    <n v="4800065207"/>
    <d v="2024-09-17T00:00:00"/>
    <s v="PAGO DIRECTO REGIMEN SUBSIDIADO AGOSTO 2024"/>
    <n v="93931091"/>
    <s v="Finalizada"/>
    <d v="2023-05-15T00:00:00"/>
    <d v="2024-07-02T00:00:00"/>
    <s v="NULL"/>
    <n v="28600"/>
    <n v="28600"/>
    <n v="28600"/>
    <n v="0"/>
    <n v="0"/>
    <n v="0"/>
    <n v="0"/>
    <n v="0"/>
    <n v="0"/>
    <n v="0"/>
    <m/>
    <n v="0"/>
    <n v="0"/>
    <m/>
    <m/>
    <m/>
    <n v="28600"/>
  </r>
  <r>
    <n v="891411663"/>
    <s v="ESE HOSPITAL SANTA MONICA"/>
    <s v="HSM"/>
    <n v="1279821"/>
    <s v="HSM1279821"/>
    <s v="891411663_HSM1279821"/>
    <d v="2023-05-15T00:00:00"/>
    <d v="2023-06-22T00:00:00"/>
    <n v="1519790"/>
    <n v="1519790"/>
    <s v="EVENTO SUBSIDIADO"/>
    <s v="DOSQUEBRADAS"/>
    <s v="Factura pendiente en programacion de pago"/>
    <x v="1"/>
    <n v="0"/>
    <m/>
    <m/>
    <m/>
    <n v="0"/>
    <n v="1519790"/>
    <n v="0"/>
    <n v="0"/>
    <m/>
    <m/>
    <m/>
    <n v="0"/>
    <n v="0"/>
    <n v="0"/>
    <m/>
    <m/>
    <m/>
    <n v="0"/>
    <n v="1519790"/>
    <n v="0"/>
    <n v="4800065207"/>
    <d v="2024-09-17T00:00:00"/>
    <s v="PAGO DIRECTO REGIMEN SUBSIDIADO AGOSTO 2024"/>
    <n v="93931091"/>
    <s v="Finalizada"/>
    <d v="2023-05-15T00:00:00"/>
    <d v="2024-07-02T00:00:00"/>
    <s v="NULL"/>
    <n v="1519790"/>
    <n v="1519790"/>
    <n v="1519790"/>
    <n v="0"/>
    <n v="0"/>
    <n v="0"/>
    <n v="0"/>
    <n v="0"/>
    <n v="0"/>
    <n v="0"/>
    <m/>
    <n v="0"/>
    <n v="0"/>
    <m/>
    <m/>
    <m/>
    <n v="1519790"/>
  </r>
  <r>
    <n v="891411663"/>
    <s v="ESE HOSPITAL SANTA MONICA"/>
    <s v="HSM"/>
    <n v="1281831"/>
    <s v="HSM1281831"/>
    <s v="891411663_HSM1281831"/>
    <d v="2023-05-23T00:00:00"/>
    <d v="2023-06-22T00:00:00"/>
    <n v="301900"/>
    <n v="301900"/>
    <s v="EVENTO SUBSIDIADO"/>
    <s v="DOSQUEBRADAS"/>
    <s v="Factura pendiente en programacion de pago"/>
    <x v="1"/>
    <n v="0"/>
    <m/>
    <m/>
    <m/>
    <n v="0"/>
    <n v="301900"/>
    <n v="0"/>
    <n v="0"/>
    <m/>
    <m/>
    <m/>
    <n v="0"/>
    <n v="0"/>
    <n v="0"/>
    <m/>
    <m/>
    <m/>
    <n v="0"/>
    <n v="301900"/>
    <n v="0"/>
    <n v="4800065207"/>
    <d v="2024-09-17T00:00:00"/>
    <s v="PAGO DIRECTO REGIMEN SUBSIDIADO AGOSTO 2024"/>
    <n v="93931091"/>
    <s v="Finalizada"/>
    <d v="2023-05-23T00:00:00"/>
    <d v="2024-07-02T00:00:00"/>
    <s v="NULL"/>
    <n v="301900"/>
    <n v="301900"/>
    <n v="301900"/>
    <n v="0"/>
    <n v="0"/>
    <n v="0"/>
    <n v="0"/>
    <n v="0"/>
    <n v="0"/>
    <n v="0"/>
    <m/>
    <n v="0"/>
    <n v="0"/>
    <m/>
    <m/>
    <m/>
    <n v="301900"/>
  </r>
  <r>
    <n v="891411663"/>
    <s v="ESE HOSPITAL SANTA MONICA"/>
    <s v="HSM"/>
    <n v="1281782"/>
    <s v="HSM1281782"/>
    <s v="891411663_HSM1281782"/>
    <d v="2023-05-23T00:00:00"/>
    <d v="2023-06-22T00:00:00"/>
    <n v="788430"/>
    <n v="788430"/>
    <s v="EVENTO SUBSIDIADO"/>
    <s v="DOSQUEBRADAS"/>
    <s v="Factura pendiente en programacion de pago"/>
    <x v="1"/>
    <n v="0"/>
    <m/>
    <m/>
    <m/>
    <n v="0"/>
    <n v="788430"/>
    <n v="0"/>
    <n v="0"/>
    <m/>
    <m/>
    <m/>
    <n v="0"/>
    <n v="0"/>
    <n v="0"/>
    <m/>
    <m/>
    <m/>
    <n v="0"/>
    <n v="788430"/>
    <n v="0"/>
    <n v="4800065207"/>
    <d v="2024-09-17T00:00:00"/>
    <s v="PAGO DIRECTO REGIMEN SUBSIDIADO AGOSTO 2024"/>
    <n v="93931091"/>
    <s v="Finalizada"/>
    <d v="2023-05-23T00:00:00"/>
    <d v="2024-07-02T00:00:00"/>
    <s v="NULL"/>
    <n v="788430"/>
    <n v="788430"/>
    <n v="788430"/>
    <n v="0"/>
    <n v="0"/>
    <n v="0"/>
    <n v="0"/>
    <n v="0"/>
    <n v="0"/>
    <n v="0"/>
    <m/>
    <n v="0"/>
    <n v="0"/>
    <m/>
    <m/>
    <m/>
    <n v="788430"/>
  </r>
  <r>
    <n v="891411663"/>
    <s v="ESE HOSPITAL SANTA MONICA"/>
    <s v="HSM"/>
    <n v="1282721"/>
    <s v="HSM1282721"/>
    <s v="891411663_HSM1282721"/>
    <d v="2023-05-25T00:00:00"/>
    <d v="2023-06-22T00:00:00"/>
    <n v="359400"/>
    <n v="359400"/>
    <s v="EVENTO SUBSIDIADO"/>
    <s v="DOSQUEBRADAS"/>
    <s v="Factura pendiente en programacion de pago"/>
    <x v="1"/>
    <n v="0"/>
    <m/>
    <m/>
    <m/>
    <n v="0"/>
    <n v="359400"/>
    <n v="0"/>
    <n v="0"/>
    <m/>
    <m/>
    <m/>
    <n v="0"/>
    <n v="0"/>
    <n v="0"/>
    <m/>
    <m/>
    <m/>
    <n v="0"/>
    <n v="359400"/>
    <n v="0"/>
    <n v="4800065207"/>
    <d v="2024-09-17T00:00:00"/>
    <s v="PAGO DIRECTO REGIMEN SUBSIDIADO AGOSTO 2024"/>
    <n v="93931091"/>
    <s v="Finalizada"/>
    <d v="2023-05-25T00:00:00"/>
    <d v="2024-07-02T00:00:00"/>
    <s v="NULL"/>
    <n v="359400"/>
    <n v="359400"/>
    <n v="359400"/>
    <n v="0"/>
    <n v="0"/>
    <n v="0"/>
    <n v="0"/>
    <n v="0"/>
    <n v="0"/>
    <n v="0"/>
    <m/>
    <n v="0"/>
    <n v="0"/>
    <m/>
    <m/>
    <m/>
    <n v="359400"/>
  </r>
  <r>
    <n v="891411663"/>
    <s v="ESE HOSPITAL SANTA MONICA"/>
    <s v="HSM"/>
    <n v="1283048"/>
    <s v="HSM1283048"/>
    <s v="891411663_HSM1283048"/>
    <d v="2023-05-26T00:00:00"/>
    <d v="2023-06-22T00:00:00"/>
    <n v="237800"/>
    <n v="237800"/>
    <s v="EVENTO SUBSIDIADO"/>
    <s v="DOSQUEBRADAS"/>
    <s v="Factura pendiente en programacion de pago"/>
    <x v="1"/>
    <n v="0"/>
    <m/>
    <m/>
    <m/>
    <n v="0"/>
    <n v="237800"/>
    <n v="0"/>
    <n v="0"/>
    <m/>
    <m/>
    <m/>
    <n v="0"/>
    <n v="0"/>
    <n v="0"/>
    <m/>
    <m/>
    <m/>
    <n v="0"/>
    <n v="237800"/>
    <n v="0"/>
    <n v="4800065207"/>
    <d v="2024-09-17T00:00:00"/>
    <s v="PAGO DIRECTO REGIMEN SUBSIDIADO AGOSTO 2024"/>
    <n v="93931091"/>
    <s v="Finalizada"/>
    <d v="2023-05-26T00:00:00"/>
    <d v="2024-07-02T00:00:00"/>
    <s v="NULL"/>
    <n v="237800"/>
    <n v="237800"/>
    <n v="237800"/>
    <n v="0"/>
    <n v="0"/>
    <n v="0"/>
    <n v="0"/>
    <n v="0"/>
    <n v="0"/>
    <n v="0"/>
    <m/>
    <n v="0"/>
    <n v="0"/>
    <m/>
    <m/>
    <m/>
    <n v="237800"/>
  </r>
  <r>
    <n v="891411663"/>
    <s v="ESE HOSPITAL SANTA MONICA"/>
    <s v="HSM"/>
    <n v="1267758"/>
    <s v="HSM1267758"/>
    <s v="891411663_HSM1267758"/>
    <d v="2023-03-30T00:00:00"/>
    <d v="2023-04-18T00:00:00"/>
    <n v="93800"/>
    <n v="93800"/>
    <s v="EVENTO SUBSIDIADO"/>
    <s v="DOSQUEBRADAS"/>
    <s v="Factura pendiente en programacion de pago"/>
    <x v="1"/>
    <n v="0"/>
    <m/>
    <s v="ESTADO DOS"/>
    <m/>
    <n v="0"/>
    <n v="93800"/>
    <n v="0"/>
    <n v="0"/>
    <m/>
    <m/>
    <m/>
    <n v="0"/>
    <n v="0"/>
    <n v="0"/>
    <m/>
    <m/>
    <m/>
    <n v="0"/>
    <n v="87702"/>
    <n v="0"/>
    <n v="4800065207"/>
    <d v="2024-09-17T00:00:00"/>
    <s v="PAGO DIRECTO REGIMEN SUBSIDIADO AGOSTO 2024"/>
    <n v="93931091"/>
    <s v="Finalizada"/>
    <d v="2023-03-30T00:00:00"/>
    <d v="2024-07-02T00:00:00"/>
    <s v="NULL"/>
    <n v="93800"/>
    <n v="93800"/>
    <n v="87702"/>
    <n v="0"/>
    <n v="0"/>
    <n v="0"/>
    <n v="6098"/>
    <n v="0"/>
    <n v="0"/>
    <n v="0"/>
    <m/>
    <n v="0"/>
    <n v="0"/>
    <m/>
    <m/>
    <m/>
    <n v="87702"/>
  </r>
  <r>
    <n v="891411663"/>
    <s v="ESE HOSPITAL SANTA MONICA"/>
    <s v="HSM"/>
    <n v="1214270"/>
    <s v="HSM1214270"/>
    <s v="891411663_HSM1214270"/>
    <d v="2022-09-07T00:00:00"/>
    <d v="2022-10-15T00:00:00"/>
    <n v="80832"/>
    <n v="80832"/>
    <s v="EVENTO CONTRIBUTIVO"/>
    <s v="DOSQUEBRADAS"/>
    <s v="Factura pendiente en programacion de pago (Covid-19)"/>
    <x v="1"/>
    <n v="0"/>
    <m/>
    <s v="ESTADO DOS"/>
    <m/>
    <n v="0"/>
    <n v="0"/>
    <n v="0"/>
    <n v="0"/>
    <m/>
    <m/>
    <m/>
    <n v="0"/>
    <n v="0"/>
    <n v="0"/>
    <m/>
    <m/>
    <m/>
    <n v="0"/>
    <n v="80832"/>
    <n v="0"/>
    <n v="4800063870"/>
    <d v="2024-05-30T00:00:00"/>
    <s v="INGRESO X RECONOC. PRUEBAS COVID 16 MAYO 2024"/>
    <n v="80832"/>
    <s v="Finalizada"/>
    <d v="2022-09-07T00:00:00"/>
    <d v="2022-10-15T00:00:00"/>
    <s v="NULL"/>
    <n v="80832"/>
    <n v="80832"/>
    <n v="80832"/>
    <n v="0"/>
    <n v="0"/>
    <n v="0"/>
    <n v="0"/>
    <n v="0"/>
    <n v="0"/>
    <n v="0"/>
    <m/>
    <n v="0"/>
    <n v="0"/>
    <m/>
    <m/>
    <m/>
    <n v="80832"/>
  </r>
  <r>
    <n v="891411663"/>
    <s v="ESE HOSPITAL SANTA MONICA"/>
    <s v="HSM"/>
    <n v="1235586"/>
    <s v="HSM1235586"/>
    <s v="891411663_HSM1235586"/>
    <d v="2022-11-30T00:00:00"/>
    <d v="2022-12-17T00:00:00"/>
    <n v="80832"/>
    <n v="80832"/>
    <s v="EVENTO CONTRIBUTIVO"/>
    <s v="DOSQUEBRADAS"/>
    <s v="Factura pendiente en programacion de pago (Covid-19)"/>
    <x v="1"/>
    <n v="0"/>
    <m/>
    <s v="ESTADO DOS"/>
    <m/>
    <n v="0"/>
    <n v="0"/>
    <n v="0"/>
    <n v="0"/>
    <m/>
    <m/>
    <m/>
    <n v="0"/>
    <n v="0"/>
    <n v="0"/>
    <m/>
    <m/>
    <m/>
    <n v="0"/>
    <n v="80832"/>
    <n v="0"/>
    <n v="4800064622"/>
    <d v="2024-07-31T00:00:00"/>
    <s v="INGRESO X RECONOC. PRUEBAS COVID 8 JULIO 2024"/>
    <n v="80832"/>
    <s v="Finalizada"/>
    <d v="2022-11-30T00:00:00"/>
    <d v="2022-12-19T00:00:00"/>
    <s v="NULL"/>
    <n v="80832"/>
    <n v="80832"/>
    <n v="80832"/>
    <n v="0"/>
    <n v="0"/>
    <n v="0"/>
    <n v="0"/>
    <n v="0"/>
    <n v="0"/>
    <n v="0"/>
    <m/>
    <n v="0"/>
    <n v="0"/>
    <m/>
    <m/>
    <m/>
    <n v="80832"/>
  </r>
  <r>
    <n v="891411663"/>
    <s v="ESE HOSPITAL SANTA MONICA"/>
    <s v="HSM"/>
    <n v="1374701"/>
    <s v="HSM1374701"/>
    <s v="891411663_HSM1374701"/>
    <d v="2024-05-27T00:00:00"/>
    <d v="2024-07-02T00:00:00"/>
    <n v="109889"/>
    <n v="109889"/>
    <s v="EVENTO CONTRIBUTIVO"/>
    <s v="DOSQUEBRADAS"/>
    <e v="#N/A"/>
    <x v="1"/>
    <n v="0"/>
    <m/>
    <m/>
    <m/>
    <n v="0"/>
    <n v="0"/>
    <n v="0"/>
    <n v="0"/>
    <m/>
    <m/>
    <m/>
    <n v="0"/>
    <n v="0"/>
    <n v="0"/>
    <m/>
    <m/>
    <m/>
    <n v="0"/>
    <n v="109889"/>
    <n v="0"/>
    <n v="2201539371"/>
    <d v="2024-08-16T00:00:00"/>
    <s v="(en blanco)"/>
    <n v="46239544"/>
    <s v="Finalizada"/>
    <d v="2024-05-27T00:00:00"/>
    <d v="2024-07-02T00:00:00"/>
    <s v="NULL"/>
    <n v="109889"/>
    <n v="109889"/>
    <n v="109889"/>
    <n v="0"/>
    <n v="240000"/>
    <n v="0"/>
    <n v="0"/>
    <n v="0"/>
    <n v="0"/>
    <n v="0"/>
    <m/>
    <n v="0"/>
    <n v="0"/>
    <m/>
    <m/>
    <m/>
    <n v="109889"/>
  </r>
  <r>
    <n v="891411663"/>
    <s v="ESE HOSPITAL SANTA MONICA"/>
    <s v="HSM"/>
    <n v="1373335"/>
    <s v="HSM1373335"/>
    <s v="891411663_HSM1373335"/>
    <d v="2024-05-23T00:00:00"/>
    <d v="2024-07-03T00:00:00"/>
    <n v="98370"/>
    <n v="98370"/>
    <s v="EVENTO SUBSIDIADO"/>
    <s v="DOSQUEBRADAS"/>
    <e v="#N/A"/>
    <x v="1"/>
    <n v="0"/>
    <m/>
    <m/>
    <m/>
    <n v="0"/>
    <n v="0"/>
    <n v="0"/>
    <n v="0"/>
    <m/>
    <m/>
    <m/>
    <n v="0"/>
    <n v="0"/>
    <n v="0"/>
    <m/>
    <m/>
    <m/>
    <n v="0"/>
    <n v="98370"/>
    <n v="0"/>
    <n v="4800065207"/>
    <d v="2024-09-17T00:00:00"/>
    <s v="PAGO DIRECTO REGIMEN SUBSIDIADO AGOSTO 2024"/>
    <n v="93931091"/>
    <s v="Finalizada"/>
    <d v="2024-05-23T00:00:00"/>
    <d v="2024-07-03T00:00:00"/>
    <s v="NULL"/>
    <n v="98370"/>
    <n v="98370"/>
    <n v="98370"/>
    <n v="0"/>
    <n v="98370"/>
    <n v="0"/>
    <n v="0"/>
    <n v="0"/>
    <n v="0"/>
    <n v="0"/>
    <m/>
    <n v="0"/>
    <n v="0"/>
    <m/>
    <m/>
    <m/>
    <n v="98370"/>
  </r>
  <r>
    <n v="891411663"/>
    <s v="ESE HOSPITAL SANTA MONICA"/>
    <s v="HSM"/>
    <n v="1322815"/>
    <s v="HSM1322815"/>
    <s v="891411663_HSM1322815"/>
    <d v="2023-10-20T00:00:00"/>
    <d v="2024-07-26T00:00:00"/>
    <n v="48300"/>
    <n v="48300"/>
    <s v="EVENTO SUBSIDIADO"/>
    <s v="DOSQUEBRADAS"/>
    <e v="#N/A"/>
    <x v="1"/>
    <n v="0"/>
    <m/>
    <m/>
    <m/>
    <n v="0"/>
    <n v="0"/>
    <n v="0"/>
    <n v="0"/>
    <m/>
    <m/>
    <m/>
    <n v="0"/>
    <n v="0"/>
    <n v="0"/>
    <m/>
    <m/>
    <m/>
    <n v="0"/>
    <n v="48300"/>
    <n v="0"/>
    <n v="4800065207"/>
    <d v="2024-09-17T00:00:00"/>
    <s v="PAGO DIRECTO REGIMEN SUBSIDIADO AGOSTO 2024"/>
    <n v="93931091"/>
    <s v="Finalizada"/>
    <d v="2023-10-20T00:00:00"/>
    <d v="2024-08-05T00:00:00"/>
    <s v="NULL"/>
    <n v="48300"/>
    <n v="48300"/>
    <n v="48300"/>
    <n v="0"/>
    <n v="51930"/>
    <n v="0"/>
    <n v="0"/>
    <n v="0"/>
    <n v="0"/>
    <n v="0"/>
    <m/>
    <n v="0"/>
    <n v="0"/>
    <m/>
    <m/>
    <m/>
    <n v="48300"/>
  </r>
  <r>
    <n v="891411663"/>
    <s v="ESE HOSPITAL SANTA MONICA"/>
    <s v="HSM"/>
    <n v="1324755"/>
    <s v="HSM1324755"/>
    <s v="891411663_HSM1324755"/>
    <d v="2023-10-25T00:00:00"/>
    <d v="2024-07-26T00:00:00"/>
    <n v="48300"/>
    <n v="48300"/>
    <s v="EVENTO SUBSIDIADO"/>
    <s v="DOSQUEBRADAS"/>
    <e v="#N/A"/>
    <x v="1"/>
    <n v="0"/>
    <m/>
    <m/>
    <m/>
    <n v="0"/>
    <n v="0"/>
    <n v="0"/>
    <n v="0"/>
    <m/>
    <m/>
    <m/>
    <n v="0"/>
    <n v="0"/>
    <n v="0"/>
    <m/>
    <m/>
    <m/>
    <n v="0"/>
    <n v="48300"/>
    <n v="0"/>
    <n v="4800065207"/>
    <d v="2024-09-17T00:00:00"/>
    <s v="PAGO DIRECTO REGIMEN SUBSIDIADO AGOSTO 2024"/>
    <n v="93931091"/>
    <s v="Finalizada"/>
    <d v="2023-10-25T00:00:00"/>
    <d v="2024-08-05T00:00:00"/>
    <s v="NULL"/>
    <n v="48300"/>
    <n v="48300"/>
    <n v="48300"/>
    <n v="0"/>
    <n v="51930"/>
    <n v="0"/>
    <n v="0"/>
    <n v="0"/>
    <n v="0"/>
    <n v="0"/>
    <m/>
    <n v="0"/>
    <n v="0"/>
    <m/>
    <m/>
    <m/>
    <n v="48300"/>
  </r>
  <r>
    <n v="891411663"/>
    <s v="ESE HOSPITAL SANTA MONICA"/>
    <s v="HSM"/>
    <n v="1324762"/>
    <s v="HSM1324762"/>
    <s v="891411663_HSM1324762"/>
    <d v="2023-10-25T00:00:00"/>
    <d v="2024-07-26T00:00:00"/>
    <n v="53400"/>
    <n v="53400"/>
    <s v="EVENTO SUBSIDIADO"/>
    <s v="DOSQUEBRADAS"/>
    <e v="#N/A"/>
    <x v="1"/>
    <n v="0"/>
    <m/>
    <m/>
    <m/>
    <n v="0"/>
    <n v="0"/>
    <n v="0"/>
    <n v="0"/>
    <m/>
    <m/>
    <m/>
    <n v="0"/>
    <n v="0"/>
    <n v="0"/>
    <m/>
    <m/>
    <m/>
    <n v="0"/>
    <n v="53400"/>
    <n v="0"/>
    <n v="4800065207"/>
    <d v="2024-09-17T00:00:00"/>
    <s v="PAGO DIRECTO REGIMEN SUBSIDIADO AGOSTO 2024"/>
    <n v="93931091"/>
    <s v="Finalizada"/>
    <d v="2023-10-25T00:00:00"/>
    <d v="2024-08-05T00:00:00"/>
    <s v="NULL"/>
    <n v="53400"/>
    <n v="53400"/>
    <n v="53400"/>
    <n v="0"/>
    <n v="51930"/>
    <n v="0"/>
    <n v="0"/>
    <n v="0"/>
    <n v="0"/>
    <n v="0"/>
    <m/>
    <n v="0"/>
    <n v="0"/>
    <m/>
    <m/>
    <m/>
    <n v="53400"/>
  </r>
  <r>
    <n v="891411663"/>
    <s v="ESE HOSPITAL SANTA MONICA"/>
    <s v="HSM"/>
    <n v="1329353"/>
    <s v="HSM1329353"/>
    <s v="891411663_HSM1329353"/>
    <d v="2023-11-16T00:00:00"/>
    <d v="2024-07-29T00:00:00"/>
    <n v="48300"/>
    <n v="48300"/>
    <s v="EVENTO SUBSIDIADO"/>
    <s v="DOSQUEBRADAS"/>
    <e v="#N/A"/>
    <x v="1"/>
    <n v="0"/>
    <m/>
    <m/>
    <m/>
    <n v="0"/>
    <n v="0"/>
    <n v="0"/>
    <n v="0"/>
    <m/>
    <m/>
    <m/>
    <n v="0"/>
    <n v="0"/>
    <n v="0"/>
    <m/>
    <m/>
    <m/>
    <n v="0"/>
    <n v="48300"/>
    <n v="0"/>
    <n v="4800065207"/>
    <d v="2024-09-17T00:00:00"/>
    <s v="PAGO DIRECTO REGIMEN SUBSIDIADO AGOSTO 2024"/>
    <n v="93931091"/>
    <s v="Finalizada"/>
    <d v="2023-11-16T00:00:00"/>
    <d v="2024-08-01T00:00:00"/>
    <s v="NULL"/>
    <n v="48300"/>
    <n v="48300"/>
    <n v="48300"/>
    <n v="0"/>
    <n v="51930"/>
    <n v="0"/>
    <n v="0"/>
    <n v="0"/>
    <n v="0"/>
    <n v="0"/>
    <m/>
    <n v="0"/>
    <n v="0"/>
    <m/>
    <m/>
    <m/>
    <n v="48300"/>
  </r>
  <r>
    <n v="891411663"/>
    <s v="ESE HOSPITAL SANTA MONICA"/>
    <s v="HSM"/>
    <n v="1329655"/>
    <s v="HSM1329655"/>
    <s v="891411663_HSM1329655"/>
    <d v="2023-11-17T00:00:00"/>
    <d v="2024-07-29T00:00:00"/>
    <n v="80800"/>
    <n v="80800"/>
    <s v="EVENTO SUBSIDIADO"/>
    <s v="DOSQUEBRADAS"/>
    <e v="#N/A"/>
    <x v="1"/>
    <n v="0"/>
    <m/>
    <m/>
    <m/>
    <n v="0"/>
    <n v="0"/>
    <n v="0"/>
    <n v="0"/>
    <m/>
    <m/>
    <m/>
    <n v="0"/>
    <n v="0"/>
    <n v="0"/>
    <m/>
    <m/>
    <m/>
    <n v="0"/>
    <n v="80800"/>
    <n v="0"/>
    <n v="4800065207"/>
    <d v="2024-09-17T00:00:00"/>
    <s v="PAGO DIRECTO REGIMEN SUBSIDIADO AGOSTO 2024"/>
    <n v="93931091"/>
    <s v="Finalizada"/>
    <d v="2023-11-17T00:00:00"/>
    <d v="2024-08-01T00:00:00"/>
    <s v="NULL"/>
    <n v="80800"/>
    <n v="80800"/>
    <n v="80800"/>
    <n v="0"/>
    <n v="80775"/>
    <n v="0"/>
    <n v="0"/>
    <n v="0"/>
    <n v="0"/>
    <n v="0"/>
    <m/>
    <n v="0"/>
    <n v="0"/>
    <m/>
    <m/>
    <m/>
    <n v="80800"/>
  </r>
  <r>
    <n v="891411663"/>
    <s v="ESE HOSPITAL SANTA MONICA"/>
    <s v="HSM"/>
    <n v="1332589"/>
    <s v="HSM1332589"/>
    <s v="891411663_HSM1332589"/>
    <d v="2023-11-24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1-24T00:00:00"/>
    <d v="2024-08-01T00:00:00"/>
    <s v="NULL"/>
    <n v="73500"/>
    <n v="73500"/>
    <n v="73500"/>
    <n v="0"/>
    <n v="73500"/>
    <n v="0"/>
    <n v="0"/>
    <n v="0"/>
    <n v="0"/>
    <n v="0"/>
    <m/>
    <n v="0"/>
    <n v="0"/>
    <m/>
    <m/>
    <m/>
    <n v="73500"/>
  </r>
  <r>
    <n v="891411663"/>
    <s v="ESE HOSPITAL SANTA MONICA"/>
    <s v="HSM"/>
    <n v="1333175"/>
    <s v="HSM1333175"/>
    <s v="891411663_HSM1333175"/>
    <d v="2023-11-27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1-27T00:00:00"/>
    <d v="2024-08-01T00:00:00"/>
    <s v="NULL"/>
    <n v="73500"/>
    <n v="73500"/>
    <n v="73500"/>
    <n v="0"/>
    <n v="73500"/>
    <n v="0"/>
    <n v="0"/>
    <n v="0"/>
    <n v="0"/>
    <n v="0"/>
    <m/>
    <n v="0"/>
    <n v="0"/>
    <m/>
    <m/>
    <m/>
    <n v="73500"/>
  </r>
  <r>
    <n v="891411663"/>
    <s v="ESE HOSPITAL SANTA MONICA"/>
    <s v="HSM"/>
    <n v="1334960"/>
    <s v="HSM1334960"/>
    <s v="891411663_HSM1334960"/>
    <d v="2023-11-30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1-30T00:00:00"/>
    <d v="2024-08-01T00:00:00"/>
    <s v="NULL"/>
    <n v="73500"/>
    <n v="73500"/>
    <n v="73500"/>
    <n v="0"/>
    <n v="73500"/>
    <n v="0"/>
    <n v="0"/>
    <n v="0"/>
    <n v="0"/>
    <n v="0"/>
    <m/>
    <n v="0"/>
    <n v="0"/>
    <m/>
    <m/>
    <m/>
    <n v="73500"/>
  </r>
  <r>
    <n v="891411663"/>
    <s v="ESE HOSPITAL SANTA MONICA"/>
    <s v="HSM"/>
    <n v="1335296"/>
    <s v="HSM1335296"/>
    <s v="891411663_HSM1335296"/>
    <d v="2023-11-30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1-30T00:00:00"/>
    <d v="2024-08-01T00:00:00"/>
    <s v="NULL"/>
    <n v="73500"/>
    <n v="73500"/>
    <n v="73500"/>
    <n v="0"/>
    <n v="73500"/>
    <n v="0"/>
    <n v="0"/>
    <n v="0"/>
    <n v="0"/>
    <n v="0"/>
    <m/>
    <n v="0"/>
    <n v="0"/>
    <m/>
    <m/>
    <m/>
    <n v="73500"/>
  </r>
  <r>
    <n v="891411663"/>
    <s v="ESE HOSPITAL SANTA MONICA"/>
    <s v="HSM"/>
    <n v="1336905"/>
    <s v="HSM1336905"/>
    <s v="891411663_HSM1336905"/>
    <d v="2023-12-18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18T00:00:00"/>
    <d v="2024-08-01T00:00:00"/>
    <s v="NULL"/>
    <n v="73500"/>
    <n v="73500"/>
    <n v="73500"/>
    <n v="0"/>
    <n v="73500"/>
    <n v="0"/>
    <n v="0"/>
    <n v="0"/>
    <n v="0"/>
    <n v="0"/>
    <m/>
    <n v="0"/>
    <n v="0"/>
    <m/>
    <m/>
    <m/>
    <n v="73500"/>
  </r>
  <r>
    <n v="891411663"/>
    <s v="ESE HOSPITAL SANTA MONICA"/>
    <s v="HSM"/>
    <n v="1336910"/>
    <s v="HSM1336910"/>
    <s v="891411663_HSM1336910"/>
    <d v="2023-12-18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18T00:00:00"/>
    <d v="2024-08-01T00:00:00"/>
    <s v="NULL"/>
    <n v="73500"/>
    <n v="73500"/>
    <n v="73500"/>
    <n v="0"/>
    <n v="73500"/>
    <n v="0"/>
    <n v="0"/>
    <n v="0"/>
    <n v="0"/>
    <n v="0"/>
    <m/>
    <n v="0"/>
    <n v="0"/>
    <m/>
    <m/>
    <m/>
    <n v="73500"/>
  </r>
  <r>
    <n v="891411663"/>
    <s v="ESE HOSPITAL SANTA MONICA"/>
    <s v="HSM"/>
    <n v="1338196"/>
    <s v="HSM1338196"/>
    <s v="891411663_HSM1338196"/>
    <d v="2023-12-21T00:00:00"/>
    <d v="2024-07-29T00:00:00"/>
    <n v="53400"/>
    <n v="53400"/>
    <s v="EVENTO SUBSIDIADO"/>
    <s v="DOSQUEBRADAS"/>
    <e v="#N/A"/>
    <x v="1"/>
    <n v="0"/>
    <m/>
    <m/>
    <m/>
    <n v="0"/>
    <n v="0"/>
    <n v="0"/>
    <n v="0"/>
    <m/>
    <m/>
    <m/>
    <n v="0"/>
    <n v="0"/>
    <n v="0"/>
    <m/>
    <m/>
    <m/>
    <n v="0"/>
    <n v="53400"/>
    <n v="0"/>
    <n v="4800065207"/>
    <d v="2024-09-17T00:00:00"/>
    <s v="PAGO DIRECTO REGIMEN SUBSIDIADO AGOSTO 2024"/>
    <n v="93931091"/>
    <s v="Finalizada"/>
    <d v="2023-12-21T00:00:00"/>
    <d v="2024-08-01T00:00:00"/>
    <s v="NULL"/>
    <n v="53400"/>
    <n v="53400"/>
    <n v="53400"/>
    <n v="0"/>
    <n v="51930"/>
    <n v="0"/>
    <n v="0"/>
    <n v="0"/>
    <n v="0"/>
    <n v="0"/>
    <m/>
    <n v="0"/>
    <n v="0"/>
    <m/>
    <m/>
    <m/>
    <n v="53400"/>
  </r>
  <r>
    <n v="891411663"/>
    <s v="ESE HOSPITAL SANTA MONICA"/>
    <s v="HSM"/>
    <n v="1338164"/>
    <s v="HSM1338164"/>
    <s v="891411663_HSM1338164"/>
    <d v="2023-12-21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1T00:00:00"/>
    <d v="2024-08-01T00:00:00"/>
    <s v="NULL"/>
    <n v="73500"/>
    <n v="73500"/>
    <n v="73500"/>
    <n v="0"/>
    <n v="73500"/>
    <n v="0"/>
    <n v="0"/>
    <n v="0"/>
    <n v="0"/>
    <n v="0"/>
    <m/>
    <n v="0"/>
    <n v="0"/>
    <m/>
    <m/>
    <m/>
    <n v="73500"/>
  </r>
  <r>
    <n v="891411663"/>
    <s v="ESE HOSPITAL SANTA MONICA"/>
    <s v="HSM"/>
    <n v="1338166"/>
    <s v="HSM1338166"/>
    <s v="891411663_HSM1338166"/>
    <d v="2023-12-21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1T00:00:00"/>
    <d v="2024-08-01T00:00:00"/>
    <s v="NULL"/>
    <n v="73500"/>
    <n v="73500"/>
    <n v="73500"/>
    <n v="0"/>
    <n v="73500"/>
    <n v="0"/>
    <n v="0"/>
    <n v="0"/>
    <n v="0"/>
    <n v="0"/>
    <m/>
    <n v="0"/>
    <n v="0"/>
    <m/>
    <m/>
    <m/>
    <n v="73500"/>
  </r>
  <r>
    <n v="891411663"/>
    <s v="ESE HOSPITAL SANTA MONICA"/>
    <s v="HSM"/>
    <n v="1338189"/>
    <s v="HSM1338189"/>
    <s v="891411663_HSM1338189"/>
    <d v="2023-12-21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1T00:00:00"/>
    <d v="2024-08-01T00:00:00"/>
    <s v="NULL"/>
    <n v="73500"/>
    <n v="73500"/>
    <n v="73500"/>
    <n v="0"/>
    <n v="73500"/>
    <n v="0"/>
    <n v="0"/>
    <n v="0"/>
    <n v="0"/>
    <n v="0"/>
    <m/>
    <n v="0"/>
    <n v="0"/>
    <m/>
    <m/>
    <m/>
    <n v="73500"/>
  </r>
  <r>
    <n v="891411663"/>
    <s v="ESE HOSPITAL SANTA MONICA"/>
    <s v="HSM"/>
    <n v="1338921"/>
    <s v="HSM1338921"/>
    <s v="891411663_HSM1338921"/>
    <d v="2023-12-26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6T00:00:00"/>
    <d v="2024-08-01T00:00:00"/>
    <s v="NULL"/>
    <n v="73500"/>
    <n v="73500"/>
    <n v="73500"/>
    <n v="0"/>
    <n v="73500"/>
    <n v="0"/>
    <n v="0"/>
    <n v="0"/>
    <n v="0"/>
    <n v="0"/>
    <m/>
    <n v="0"/>
    <n v="0"/>
    <m/>
    <m/>
    <m/>
    <n v="73500"/>
  </r>
  <r>
    <n v="891411663"/>
    <s v="ESE HOSPITAL SANTA MONICA"/>
    <s v="HSM"/>
    <n v="1339364"/>
    <s v="HSM1339364"/>
    <s v="891411663_HSM1339364"/>
    <d v="2023-12-27T00:00:00"/>
    <d v="2024-07-29T00:00:00"/>
    <n v="66970"/>
    <n v="66970"/>
    <s v="EVENTO SUBSIDIADO"/>
    <s v="DOSQUEBRADAS"/>
    <e v="#N/A"/>
    <x v="1"/>
    <n v="0"/>
    <m/>
    <m/>
    <m/>
    <n v="0"/>
    <n v="0"/>
    <n v="0"/>
    <n v="0"/>
    <m/>
    <m/>
    <m/>
    <n v="0"/>
    <n v="0"/>
    <n v="0"/>
    <m/>
    <m/>
    <m/>
    <n v="0"/>
    <n v="66970"/>
    <n v="0"/>
    <n v="4800065207"/>
    <d v="2024-09-17T00:00:00"/>
    <s v="PAGO DIRECTO REGIMEN SUBSIDIADO AGOSTO 2024"/>
    <n v="93931091"/>
    <s v="Finalizada"/>
    <d v="2023-12-27T00:00:00"/>
    <d v="2024-08-01T00:00:00"/>
    <s v="NULL"/>
    <n v="66970"/>
    <n v="66970"/>
    <n v="66970"/>
    <n v="0"/>
    <n v="240000"/>
    <n v="0"/>
    <n v="0"/>
    <n v="0"/>
    <n v="0"/>
    <n v="0"/>
    <m/>
    <n v="0"/>
    <n v="0"/>
    <m/>
    <m/>
    <m/>
    <n v="66970"/>
  </r>
  <r>
    <n v="891411663"/>
    <s v="ESE HOSPITAL SANTA MONICA"/>
    <s v="HSM"/>
    <n v="1339712"/>
    <s v="HSM1339712"/>
    <s v="891411663_HSM1339712"/>
    <d v="2023-12-28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8T00:00:00"/>
    <d v="2024-08-01T00:00:00"/>
    <s v="NULL"/>
    <n v="73500"/>
    <n v="73500"/>
    <n v="73500"/>
    <n v="0"/>
    <n v="73500"/>
    <n v="0"/>
    <n v="0"/>
    <n v="0"/>
    <n v="0"/>
    <n v="0"/>
    <m/>
    <n v="0"/>
    <n v="0"/>
    <m/>
    <m/>
    <m/>
    <n v="73500"/>
  </r>
  <r>
    <n v="891411663"/>
    <s v="ESE HOSPITAL SANTA MONICA"/>
    <s v="HSM"/>
    <n v="1340033"/>
    <s v="HSM1340033"/>
    <s v="891411663_HSM1340033"/>
    <d v="2023-12-28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8T00:00:00"/>
    <d v="2024-08-01T00:00:00"/>
    <s v="NULL"/>
    <n v="73500"/>
    <n v="73500"/>
    <n v="73500"/>
    <n v="0"/>
    <n v="73500"/>
    <n v="0"/>
    <n v="0"/>
    <n v="0"/>
    <n v="0"/>
    <n v="0"/>
    <m/>
    <n v="0"/>
    <n v="0"/>
    <m/>
    <m/>
    <m/>
    <n v="73500"/>
  </r>
  <r>
    <n v="891411663"/>
    <s v="ESE HOSPITAL SANTA MONICA"/>
    <s v="HSM"/>
    <n v="1340392"/>
    <s v="HSM1340392"/>
    <s v="891411663_HSM1340392"/>
    <d v="2023-12-29T00:00:00"/>
    <d v="2024-07-29T00:00:00"/>
    <n v="73500"/>
    <n v="73500"/>
    <s v="EVENTO SUBSIDIADO"/>
    <s v="DOSQUEBRADAS"/>
    <e v="#N/A"/>
    <x v="1"/>
    <n v="0"/>
    <m/>
    <m/>
    <m/>
    <n v="0"/>
    <n v="0"/>
    <n v="0"/>
    <n v="0"/>
    <m/>
    <m/>
    <m/>
    <n v="0"/>
    <n v="0"/>
    <n v="0"/>
    <m/>
    <m/>
    <m/>
    <n v="0"/>
    <n v="73500"/>
    <n v="0"/>
    <n v="4800065207"/>
    <d v="2024-09-17T00:00:00"/>
    <s v="PAGO DIRECTO REGIMEN SUBSIDIADO AGOSTO 2024"/>
    <n v="93931091"/>
    <s v="Finalizada"/>
    <d v="2023-12-29T00:00:00"/>
    <d v="2024-08-01T00:00:00"/>
    <s v="NULL"/>
    <n v="73500"/>
    <n v="73500"/>
    <n v="73500"/>
    <n v="0"/>
    <n v="73500"/>
    <n v="0"/>
    <n v="0"/>
    <n v="0"/>
    <n v="0"/>
    <n v="0"/>
    <m/>
    <n v="0"/>
    <n v="0"/>
    <m/>
    <m/>
    <m/>
    <n v="73500"/>
  </r>
  <r>
    <n v="891411663"/>
    <s v="ESE HOSPITAL SANTA MONICA"/>
    <s v="HSM"/>
    <n v="1189443"/>
    <s v="HSM1189443"/>
    <s v="891411663_HSM1189443"/>
    <d v="2022-05-16T00:00:00"/>
    <d v="2022-07-21T00:00:00"/>
    <n v="1681030"/>
    <n v="1681030"/>
    <s v="EVENTO SUBSIDIADO"/>
    <s v="DOSQUEBRADAS"/>
    <s v="Factura pendiente en programacion de pago - Valor aceptado por la IPS"/>
    <x v="2"/>
    <n v="0"/>
    <m/>
    <m/>
    <m/>
    <n v="404300"/>
    <n v="1276730"/>
    <n v="0"/>
    <n v="0"/>
    <m/>
    <m/>
    <m/>
    <n v="0"/>
    <n v="0"/>
    <n v="0"/>
    <m/>
    <m/>
    <m/>
    <n v="0"/>
    <n v="1276730"/>
    <n v="0"/>
    <n v="4800065207"/>
    <d v="2024-09-17T00:00:00"/>
    <s v="PAGO DIRECTO REGIMEN SUBSIDIADO AGOSTO 2024"/>
    <n v="93931091"/>
    <s v="Finalizada"/>
    <d v="2022-05-16T00:00:00"/>
    <d v="2024-07-02T00:00:00"/>
    <s v="NULL"/>
    <n v="1681030"/>
    <n v="1681030"/>
    <n v="1276730"/>
    <n v="0"/>
    <n v="0"/>
    <n v="0"/>
    <n v="404300"/>
    <n v="0"/>
    <n v="0"/>
    <n v="0"/>
    <m/>
    <n v="0"/>
    <n v="0"/>
    <m/>
    <m/>
    <m/>
    <n v="1276730"/>
  </r>
  <r>
    <n v="891411663"/>
    <s v="ESE HOSPITAL SANTA MONICA"/>
    <s v="HSM"/>
    <n v="1186259"/>
    <s v="HSM1186259"/>
    <s v="891411663_HSM1186259"/>
    <d v="2022-04-30T00:00:00"/>
    <d v="2022-07-21T00:00:00"/>
    <n v="409630"/>
    <n v="409630"/>
    <s v="EVENTO SUBSIDIADO"/>
    <s v="DOSQUEBRADAS"/>
    <s v="Factura pendiente en programacion de pago - Valor aceptado por la IPS"/>
    <x v="2"/>
    <n v="0"/>
    <m/>
    <m/>
    <m/>
    <n v="277530"/>
    <n v="132100"/>
    <n v="0"/>
    <n v="0"/>
    <m/>
    <m/>
    <m/>
    <n v="0"/>
    <n v="0"/>
    <n v="0"/>
    <m/>
    <m/>
    <m/>
    <n v="0"/>
    <n v="132100"/>
    <n v="0"/>
    <n v="4800065207"/>
    <d v="2024-09-17T00:00:00"/>
    <s v="PAGO DIRECTO REGIMEN SUBSIDIADO AGOSTO 2024"/>
    <n v="93931091"/>
    <s v="Finalizada"/>
    <d v="2022-04-30T00:00:00"/>
    <d v="2024-07-02T00:00:00"/>
    <s v="NULL"/>
    <n v="409630"/>
    <n v="409630"/>
    <n v="132100"/>
    <n v="0"/>
    <n v="0"/>
    <n v="0"/>
    <n v="277530"/>
    <n v="0"/>
    <n v="0"/>
    <n v="0"/>
    <m/>
    <n v="0"/>
    <n v="0"/>
    <m/>
    <m/>
    <m/>
    <n v="132100"/>
  </r>
  <r>
    <n v="891411663"/>
    <s v="ESE HOSPITAL SANTA MONICA"/>
    <s v="HSM"/>
    <n v="1185623"/>
    <s v="HSM1185623"/>
    <s v="891411663_HSM1185623"/>
    <d v="2022-04-30T00:00:00"/>
    <d v="2022-07-21T00:00:00"/>
    <n v="1691900"/>
    <n v="1691900"/>
    <s v="EVENTO SUBSIDIADO"/>
    <s v="DOSQUEBRADAS"/>
    <s v="Factura pendiente en programacion de pago - Valor aceptado por la IPS"/>
    <x v="2"/>
    <n v="0"/>
    <m/>
    <m/>
    <m/>
    <n v="265700"/>
    <n v="1426200"/>
    <n v="0"/>
    <n v="0"/>
    <m/>
    <m/>
    <m/>
    <n v="0"/>
    <n v="0"/>
    <n v="0"/>
    <m/>
    <m/>
    <m/>
    <n v="0"/>
    <n v="1426200"/>
    <n v="0"/>
    <n v="4800065207"/>
    <d v="2024-09-17T00:00:00"/>
    <s v="PAGO DIRECTO REGIMEN SUBSIDIADO AGOSTO 2024"/>
    <n v="93931091"/>
    <s v="Finalizada"/>
    <d v="2022-04-30T00:00:00"/>
    <d v="2024-07-02T00:00:00"/>
    <s v="NULL"/>
    <n v="1691900"/>
    <n v="1691900"/>
    <n v="1426200"/>
    <n v="0"/>
    <n v="0"/>
    <n v="0"/>
    <n v="265700"/>
    <n v="0"/>
    <n v="0"/>
    <n v="0"/>
    <m/>
    <n v="0"/>
    <n v="0"/>
    <m/>
    <m/>
    <m/>
    <n v="1426200"/>
  </r>
  <r>
    <n v="891411663"/>
    <s v="ESE HOSPITAL SANTA MONICA"/>
    <s v="HSM"/>
    <n v="1188482"/>
    <s v="HSM1188482"/>
    <s v="891411663_HSM1188482"/>
    <d v="2022-05-12T00:00:00"/>
    <d v="2022-07-21T00:00:00"/>
    <n v="306410"/>
    <n v="306410"/>
    <s v="EVENTO CONTRIBUTIVO"/>
    <s v="DOSQUEBRADAS"/>
    <s v="Factura pendiente en programacion de pago - Valor aceptado por la IPS"/>
    <x v="2"/>
    <n v="0"/>
    <m/>
    <m/>
    <m/>
    <n v="255510"/>
    <n v="50900"/>
    <n v="0"/>
    <n v="0"/>
    <m/>
    <m/>
    <m/>
    <n v="0"/>
    <n v="0"/>
    <n v="0"/>
    <m/>
    <m/>
    <m/>
    <n v="0"/>
    <n v="50900"/>
    <n v="0"/>
    <n v="4800065207"/>
    <d v="2024-09-17T00:00:00"/>
    <s v="PAGO DIRECTO REGIMEN SUBSIDIADO AGOSTO 2024"/>
    <n v="93931091"/>
    <s v="Finalizada"/>
    <d v="2022-05-12T00:00:00"/>
    <d v="2024-07-02T00:00:00"/>
    <s v="NULL"/>
    <n v="306410"/>
    <n v="306410"/>
    <n v="50900"/>
    <n v="0"/>
    <n v="0"/>
    <n v="0"/>
    <n v="255510"/>
    <n v="0"/>
    <n v="0"/>
    <n v="0"/>
    <m/>
    <n v="0"/>
    <n v="0"/>
    <m/>
    <m/>
    <m/>
    <n v="50900"/>
  </r>
  <r>
    <n v="891411663"/>
    <s v="ESE HOSPITAL SANTA MONICA"/>
    <s v="HSM"/>
    <n v="1191514"/>
    <s v="HSM1191514"/>
    <s v="891411663_HSM1191514"/>
    <d v="2022-05-25T00:00:00"/>
    <d v="2022-07-21T00:00:00"/>
    <n v="200490"/>
    <n v="200490"/>
    <s v="EVENTO CONTRIBUTIVO"/>
    <s v="DOSQUEBRADAS"/>
    <s v="Factura pendiente en programacion de pago - Valor aceptado por la IPS"/>
    <x v="2"/>
    <n v="0"/>
    <m/>
    <m/>
    <m/>
    <n v="196830"/>
    <n v="3660"/>
    <n v="0"/>
    <n v="0"/>
    <m/>
    <m/>
    <m/>
    <n v="0"/>
    <n v="0"/>
    <n v="0"/>
    <m/>
    <m/>
    <m/>
    <n v="0"/>
    <n v="3660"/>
    <n v="0"/>
    <n v="4800065207"/>
    <d v="2024-09-17T00:00:00"/>
    <s v="PAGO DIRECTO REGIMEN SUBSIDIADO AGOSTO 2024"/>
    <n v="93931091"/>
    <s v="Finalizada"/>
    <d v="2022-05-25T00:00:00"/>
    <d v="2024-07-02T00:00:00"/>
    <s v="NULL"/>
    <n v="200490"/>
    <n v="200490"/>
    <n v="3660"/>
    <n v="0"/>
    <n v="0"/>
    <n v="0"/>
    <n v="196830"/>
    <n v="0"/>
    <n v="0"/>
    <n v="0"/>
    <m/>
    <n v="0"/>
    <n v="0"/>
    <m/>
    <m/>
    <m/>
    <n v="3660"/>
  </r>
  <r>
    <n v="891411663"/>
    <s v="ESE HOSPITAL SANTA MONICA"/>
    <s v="HSM"/>
    <n v="1181160"/>
    <s v="HSM1181160"/>
    <s v="891411663_HSM1181160"/>
    <d v="2022-03-31T00:00:00"/>
    <d v="2022-07-21T00:00:00"/>
    <n v="405270"/>
    <n v="405270"/>
    <s v="EVENTO SUBSIDIADO"/>
    <s v="DOSQUEBRADAS"/>
    <s v="Factura pendiente en programacion de pago - Valor aceptado por la IPS"/>
    <x v="2"/>
    <n v="0"/>
    <m/>
    <m/>
    <m/>
    <n v="153970"/>
    <n v="251300"/>
    <n v="0"/>
    <n v="0"/>
    <m/>
    <m/>
    <m/>
    <n v="0"/>
    <n v="0"/>
    <n v="0"/>
    <m/>
    <m/>
    <m/>
    <n v="0"/>
    <n v="251300"/>
    <n v="0"/>
    <n v="4800065207"/>
    <d v="2024-09-17T00:00:00"/>
    <s v="PAGO DIRECTO REGIMEN SUBSIDIADO AGOSTO 2024"/>
    <n v="93931091"/>
    <s v="Finalizada"/>
    <d v="2022-03-31T00:00:00"/>
    <d v="2024-07-02T00:00:00"/>
    <s v="NULL"/>
    <n v="405270"/>
    <n v="405270"/>
    <n v="251300"/>
    <n v="0"/>
    <n v="0"/>
    <n v="0"/>
    <n v="153970"/>
    <n v="0"/>
    <n v="0"/>
    <n v="0"/>
    <m/>
    <n v="0"/>
    <n v="0"/>
    <m/>
    <m/>
    <m/>
    <n v="251300"/>
  </r>
  <r>
    <n v="891411663"/>
    <s v="ESE HOSPITAL SANTA MONICA"/>
    <s v="HSM"/>
    <n v="1181746"/>
    <s v="HSM1181746"/>
    <s v="891411663_HSM1181746"/>
    <d v="2022-04-07T00:00:00"/>
    <d v="2022-07-21T00:00:00"/>
    <n v="1101290"/>
    <n v="1101290"/>
    <s v="EVENTO SUBSIDIADO"/>
    <s v="DOSQUEBRADAS"/>
    <s v="Factura pendiente en programacion de pago - Valor aceptado por la IPS"/>
    <x v="2"/>
    <n v="0"/>
    <m/>
    <m/>
    <m/>
    <n v="117700"/>
    <n v="983590"/>
    <n v="0"/>
    <n v="0"/>
    <m/>
    <m/>
    <m/>
    <n v="0"/>
    <n v="0"/>
    <n v="0"/>
    <m/>
    <m/>
    <m/>
    <n v="0"/>
    <n v="983590"/>
    <n v="0"/>
    <n v="4800065207"/>
    <d v="2024-09-17T00:00:00"/>
    <s v="PAGO DIRECTO REGIMEN SUBSIDIADO AGOSTO 2024"/>
    <n v="93931091"/>
    <s v="Finalizada"/>
    <d v="2022-04-07T00:00:00"/>
    <d v="2024-07-02T00:00:00"/>
    <s v="NULL"/>
    <n v="1101290"/>
    <n v="1101290"/>
    <n v="983590"/>
    <n v="0"/>
    <n v="0"/>
    <n v="0"/>
    <n v="117700"/>
    <n v="0"/>
    <n v="0"/>
    <n v="0"/>
    <m/>
    <n v="0"/>
    <n v="0"/>
    <m/>
    <m/>
    <m/>
    <n v="983590"/>
  </r>
  <r>
    <n v="891411663"/>
    <s v="ESE HOSPITAL SANTA MONICA"/>
    <s v="HSM"/>
    <n v="1186163"/>
    <s v="HSM1186163"/>
    <s v="891411663_HSM1186163"/>
    <d v="2022-04-30T00:00:00"/>
    <d v="2022-07-21T00:00:00"/>
    <n v="169200"/>
    <n v="169200"/>
    <s v="EVENTO SUBSIDIADO"/>
    <s v="DOSQUEBRADAS"/>
    <s v="Factura pendiente en programacion de pago - Valor aceptado por la IPS"/>
    <x v="2"/>
    <n v="0"/>
    <m/>
    <m/>
    <m/>
    <n v="112900"/>
    <n v="56300"/>
    <n v="0"/>
    <n v="0"/>
    <m/>
    <m/>
    <m/>
    <n v="0"/>
    <n v="0"/>
    <n v="0"/>
    <m/>
    <m/>
    <m/>
    <n v="0"/>
    <n v="56300"/>
    <n v="0"/>
    <n v="4800065207"/>
    <d v="2024-09-17T00:00:00"/>
    <s v="PAGO DIRECTO REGIMEN SUBSIDIADO AGOSTO 2024"/>
    <n v="93931091"/>
    <s v="Finalizada"/>
    <d v="2022-04-30T00:00:00"/>
    <d v="2024-07-02T00:00:00"/>
    <s v="NULL"/>
    <n v="169200"/>
    <n v="169200"/>
    <n v="56300"/>
    <n v="0"/>
    <n v="0"/>
    <n v="0"/>
    <n v="112900"/>
    <n v="0"/>
    <n v="0"/>
    <n v="0"/>
    <m/>
    <n v="0"/>
    <n v="0"/>
    <m/>
    <m/>
    <m/>
    <n v="56300"/>
  </r>
  <r>
    <n v="891411663"/>
    <s v="ESE HOSPITAL SANTA MONICA"/>
    <s v="HSM"/>
    <n v="1184198"/>
    <s v="HSM1184198"/>
    <s v="891411663_HSM1184198"/>
    <d v="2022-04-23T00:00:00"/>
    <d v="2022-07-21T00:00:00"/>
    <n v="431190"/>
    <n v="431190"/>
    <s v="EVENTO SUBSIDIADO"/>
    <s v="DOSQUEBRADAS"/>
    <s v="Factura pendiente en programacion de pago - Valor aceptado por la IPS"/>
    <x v="2"/>
    <n v="0"/>
    <m/>
    <m/>
    <m/>
    <n v="77890"/>
    <n v="353300"/>
    <n v="0"/>
    <n v="0"/>
    <m/>
    <m/>
    <m/>
    <n v="0"/>
    <n v="0"/>
    <n v="0"/>
    <m/>
    <m/>
    <m/>
    <n v="0"/>
    <n v="353300"/>
    <n v="0"/>
    <n v="4800065207"/>
    <d v="2024-09-17T00:00:00"/>
    <s v="PAGO DIRECTO REGIMEN SUBSIDIADO AGOSTO 2024"/>
    <n v="93931091"/>
    <s v="Finalizada"/>
    <d v="2022-04-23T00:00:00"/>
    <d v="2024-07-02T00:00:00"/>
    <s v="NULL"/>
    <n v="431190"/>
    <n v="431190"/>
    <n v="353300"/>
    <n v="0"/>
    <n v="0"/>
    <n v="0"/>
    <n v="77890"/>
    <n v="0"/>
    <n v="0"/>
    <n v="0"/>
    <m/>
    <n v="0"/>
    <n v="0"/>
    <m/>
    <m/>
    <m/>
    <n v="353300"/>
  </r>
  <r>
    <n v="891411663"/>
    <s v="ESE HOSPITAL SANTA MONICA"/>
    <s v="HSM"/>
    <n v="1246129"/>
    <s v="HSM1246129"/>
    <s v="891411663_HSM1246129"/>
    <d v="2023-01-16T00:00:00"/>
    <d v="2023-02-20T00:00:00"/>
    <n v="4713370"/>
    <n v="4713370"/>
    <s v="EVENTO SUBSIDIADO"/>
    <s v="DOSQUEBRADAS"/>
    <s v="Factura pendiente en programacion de pago - Valor aceptado por la IPS"/>
    <x v="2"/>
    <n v="0"/>
    <m/>
    <m/>
    <m/>
    <n v="1158423"/>
    <n v="3554947"/>
    <n v="0"/>
    <n v="0"/>
    <m/>
    <m/>
    <m/>
    <n v="0"/>
    <n v="0"/>
    <n v="0"/>
    <m/>
    <m/>
    <m/>
    <n v="0"/>
    <n v="3554947"/>
    <n v="0"/>
    <n v="4800065207"/>
    <d v="2024-09-17T00:00:00"/>
    <s v="PAGO DIRECTO REGIMEN SUBSIDIADO AGOSTO 2024"/>
    <n v="93931091"/>
    <s v="Finalizada"/>
    <d v="2023-01-16T00:00:00"/>
    <d v="2024-07-02T00:00:00"/>
    <s v="NULL"/>
    <n v="4713370"/>
    <n v="4713370"/>
    <n v="3554947"/>
    <n v="0"/>
    <n v="0"/>
    <n v="0"/>
    <n v="1158423"/>
    <n v="0"/>
    <n v="0"/>
    <n v="0"/>
    <m/>
    <n v="0"/>
    <n v="0"/>
    <m/>
    <m/>
    <m/>
    <n v="3554947"/>
  </r>
  <r>
    <n v="891411663"/>
    <s v="ESE HOSPITAL SANTA MONICA"/>
    <s v="HSM"/>
    <n v="1248576"/>
    <s v="HSM1248576"/>
    <s v="891411663_HSM1248576"/>
    <d v="2023-01-26T00:00:00"/>
    <d v="2023-02-20T00:00:00"/>
    <n v="2757840"/>
    <n v="2757840"/>
    <s v="EVENTO SUBSIDIADO"/>
    <s v="DOSQUEBRADAS"/>
    <s v="Factura pendiente en programacion de pago - Valor aceptado por la IPS"/>
    <x v="2"/>
    <n v="0"/>
    <m/>
    <m/>
    <m/>
    <n v="55185"/>
    <n v="2702655"/>
    <n v="0"/>
    <n v="0"/>
    <m/>
    <m/>
    <m/>
    <n v="0"/>
    <n v="0"/>
    <n v="0"/>
    <m/>
    <m/>
    <m/>
    <n v="0"/>
    <n v="2702655"/>
    <n v="0"/>
    <n v="2201539371"/>
    <d v="2024-08-16T00:00:00"/>
    <s v="(en blanco)"/>
    <n v="46239544"/>
    <s v="Finalizada"/>
    <d v="2023-01-26T00:00:00"/>
    <d v="2024-07-02T00:00:00"/>
    <s v="NULL"/>
    <n v="2757840"/>
    <n v="2757840"/>
    <n v="2702655"/>
    <n v="0"/>
    <n v="2929113"/>
    <n v="0"/>
    <n v="55185"/>
    <n v="0"/>
    <n v="0"/>
    <n v="0"/>
    <m/>
    <n v="0"/>
    <n v="0"/>
    <m/>
    <m/>
    <m/>
    <n v="2702655"/>
  </r>
  <r>
    <n v="891411663"/>
    <s v="ESE HOSPITAL SANTA MONICA"/>
    <s v="HSM"/>
    <n v="1281783"/>
    <s v="HSM1281783"/>
    <s v="891411663_HSM1281783"/>
    <d v="2023-05-23T00:00:00"/>
    <d v="2023-06-22T00:00:00"/>
    <n v="171900"/>
    <n v="171900"/>
    <s v="EVENTO SUBSIDIADO"/>
    <s v="DOSQUEBRADAS"/>
    <s v="Factura pendiente en programacion de pago - Valor aceptado por la IPS"/>
    <x v="2"/>
    <n v="0"/>
    <m/>
    <m/>
    <m/>
    <n v="104700"/>
    <n v="67200"/>
    <n v="0"/>
    <n v="0"/>
    <m/>
    <m/>
    <m/>
    <n v="0"/>
    <n v="0"/>
    <n v="0"/>
    <m/>
    <m/>
    <m/>
    <n v="0"/>
    <n v="67200"/>
    <n v="0"/>
    <n v="4800065207"/>
    <d v="2024-09-17T00:00:00"/>
    <s v="PAGO DIRECTO REGIMEN SUBSIDIADO AGOSTO 2024"/>
    <n v="93931091"/>
    <s v="Finalizada"/>
    <d v="2023-05-23T00:00:00"/>
    <d v="2024-07-02T00:00:00"/>
    <s v="NULL"/>
    <n v="171900"/>
    <n v="171900"/>
    <n v="67200"/>
    <n v="0"/>
    <n v="0"/>
    <n v="0"/>
    <n v="104700"/>
    <n v="0"/>
    <n v="0"/>
    <n v="0"/>
    <m/>
    <n v="0"/>
    <n v="0"/>
    <m/>
    <m/>
    <m/>
    <n v="67200"/>
  </r>
  <r>
    <n v="891411663"/>
    <s v="ESE HOSPITAL SANTA MONICA"/>
    <s v="HSM"/>
    <n v="1358505"/>
    <s v="HSM1358505"/>
    <s v="891411663_HSM1358505"/>
    <d v="2024-03-26T00:00:00"/>
    <d v="2024-04-15T00:00:00"/>
    <n v="1138268"/>
    <n v="1138268"/>
    <s v="EVENTO SUBSIDIADO"/>
    <s v="DOSQUEBRADAS"/>
    <s v="Factura cancelada parcialmente - Glosa por contestar IPS"/>
    <x v="3"/>
    <n v="0"/>
    <m/>
    <m/>
    <m/>
    <n v="0"/>
    <n v="0"/>
    <n v="0"/>
    <n v="0"/>
    <m/>
    <m/>
    <m/>
    <n v="0"/>
    <n v="0"/>
    <n v="0"/>
    <m/>
    <m/>
    <m/>
    <n v="0"/>
    <n v="1071908"/>
    <n v="0"/>
    <n v="4800064078"/>
    <d v="2024-06-19T00:00:00"/>
    <s v="PAGO DIRECTO REGIMEN SUBSIDIADO MAYO 2024"/>
    <n v="45175768"/>
    <s v="Para respuesta prestador"/>
    <d v="2024-03-26T00:00:00"/>
    <d v="2024-04-15T00:00:00"/>
    <s v="NULL"/>
    <n v="1138268"/>
    <n v="1138268"/>
    <n v="1071908"/>
    <n v="0"/>
    <n v="240000"/>
    <n v="0"/>
    <n v="0"/>
    <n v="66360"/>
    <n v="0"/>
    <n v="0"/>
    <m/>
    <n v="0"/>
    <n v="66360"/>
    <s v="GLOSA"/>
    <s v="Tarifa/ Estancia se glosa MVF en  CUPS  10B004; INTERNACIÓN COMPLEJIDAD BAJA CUATRO O MAS CAMAS;  tarifa acordada Soat vigente -25%   $148.200  vf $188.260  se objeta diferencia $40.060     /JAM"/>
    <s v="SOAT"/>
    <n v="1071908"/>
  </r>
  <r>
    <n v="891411663"/>
    <s v="ESE HOSPITAL SANTA MONICA"/>
    <s v="HSM"/>
    <n v="1356652"/>
    <s v="HSM1356652"/>
    <s v="891411663_HSM1356652"/>
    <d v="2024-03-15T00:00:00"/>
    <d v="2024-04-11T00:00:00"/>
    <n v="397285"/>
    <n v="397285"/>
    <s v="EVENTO CONTRIBUTIVO"/>
    <s v="DOSQUEBRADAS"/>
    <s v="Factura cancelada parcialmente - Glosa por contestar IPS"/>
    <x v="3"/>
    <n v="0"/>
    <m/>
    <m/>
    <m/>
    <n v="0"/>
    <n v="0"/>
    <n v="0"/>
    <n v="0"/>
    <m/>
    <m/>
    <m/>
    <n v="0"/>
    <n v="0"/>
    <n v="0"/>
    <m/>
    <m/>
    <m/>
    <n v="0"/>
    <n v="346385"/>
    <n v="0"/>
    <n v="2201520954"/>
    <d v="2024-06-26T00:00:00"/>
    <s v="(en blanco)"/>
    <n v="690140"/>
    <s v="Para respuesta prestador"/>
    <d v="2024-03-15T00:00:00"/>
    <d v="2024-04-11T00:00:00"/>
    <s v="NULL"/>
    <n v="397285"/>
    <n v="397285"/>
    <n v="346385"/>
    <n v="0"/>
    <n v="240000"/>
    <n v="0"/>
    <n v="0"/>
    <n v="50900"/>
    <n v="0"/>
    <n v="0"/>
    <m/>
    <n v="0"/>
    <n v="50900"/>
    <s v="GLOSA"/>
    <s v="TARIFA/ Se glosa  MVF en cups 890701 Consulta de urgencias por medicina general; Tarifa acordada entre las partes SOAT VIGENTE - 10%   $76.900   VF  $81.400 Se objeta  diferencia $4.500   /JAM"/>
    <s v="SOAT"/>
    <n v="346385"/>
  </r>
  <r>
    <n v="891411663"/>
    <s v="ESE HOSPITAL SANTA MONICA"/>
    <s v="HSM"/>
    <n v="1276693"/>
    <s v="HSM1276693"/>
    <s v="891411663_HSM1276693"/>
    <d v="2023-04-28T00:00:00"/>
    <d v="2023-05-13T00:00:00"/>
    <n v="261100"/>
    <n v="28075"/>
    <s v="EVENTO SUBSIDIADO"/>
    <s v="DOSQUEBRADAS"/>
    <s v="Glosa por contestar IPS"/>
    <x v="3"/>
    <n v="0"/>
    <m/>
    <m/>
    <m/>
    <n v="0"/>
    <n v="0"/>
    <n v="0"/>
    <n v="0"/>
    <m/>
    <m/>
    <m/>
    <n v="0"/>
    <n v="5575"/>
    <n v="0"/>
    <n v="2201520954"/>
    <d v="2024-06-26T00:00:00"/>
    <s v="(en blanco)"/>
    <n v="690140"/>
    <n v="167750"/>
    <n v="0"/>
    <n v="2201429380"/>
    <d v="2023-08-31T00:00:00"/>
    <s v="(en blanco)"/>
    <n v="4732505"/>
    <s v="Para respuesta prestador"/>
    <d v="2023-04-28T00:00:00"/>
    <d v="2023-05-18T00:00:00"/>
    <d v="2023-05-24T00:00:00"/>
    <n v="261100"/>
    <n v="261100"/>
    <n v="167750"/>
    <n v="0"/>
    <n v="23130"/>
    <n v="0"/>
    <n v="65275"/>
    <n v="22500"/>
    <n v="0"/>
    <n v="0"/>
    <m/>
    <n v="0"/>
    <n v="22500"/>
    <s v="GLOSA"/>
    <s v="TARIFA/C.MODERADORA/COPAGO:SE REALIZA OBJECCION MAYOR VALORCOBRADO EN CONSULTA POR FONOAUDILOGIA VP$19.275 , SE OBJETA LA DIFERENCIA POR 10 SS , RECIBO DE PAGO COMPARTIDO NO RECAU DADO EN SERVICIO $25.000 X 10 SS . JENNIFER REBOLLEDO"/>
    <s v="TARIFA"/>
    <n v="167750"/>
  </r>
  <r>
    <n v="891411663"/>
    <s v="ESE HOSPITAL SANTA MONICA"/>
    <s v="HSM"/>
    <n v="1196652"/>
    <s v="HSM1196652"/>
    <s v="891411663_HSM1196652"/>
    <d v="2022-06-24T00:00:00"/>
    <d v="2022-09-12T00:00:00"/>
    <n v="385500"/>
    <n v="135744"/>
    <s v="EVENTO SUBSIDIADO"/>
    <s v="DOSQUEBRADAS"/>
    <s v="Factura cancelada parcialmente - Glosa por contestar IPS"/>
    <x v="3"/>
    <n v="0"/>
    <m/>
    <m/>
    <m/>
    <n v="0"/>
    <n v="0"/>
    <n v="0"/>
    <n v="0"/>
    <m/>
    <m/>
    <m/>
    <n v="0"/>
    <n v="135744"/>
    <n v="0"/>
    <n v="4800059020"/>
    <d v="2023-02-28T00:00:00"/>
    <s v="CONCIL FACTURAS AUDITORIA 19/12/2022"/>
    <n v="135744"/>
    <n v="153381"/>
    <n v="0"/>
    <n v="2201365967"/>
    <d v="2023-03-22T00:00:00"/>
    <s v="(en blanco)"/>
    <n v="3743566"/>
    <s v="Para respuesta prestador"/>
    <d v="2022-06-24T00:00:00"/>
    <d v="2022-09-12T00:00:00"/>
    <d v="2022-09-23T00:00:00"/>
    <n v="385500"/>
    <n v="385500"/>
    <n v="0"/>
    <n v="0"/>
    <n v="289125"/>
    <n v="0"/>
    <n v="0"/>
    <n v="96375"/>
    <n v="0"/>
    <n v="0"/>
    <m/>
    <n v="0"/>
    <n v="96375"/>
    <s v="GLOSA"/>
    <s v="TARIFA: SE SOSTIENE OBJECCION VALOR A RECONOCER SOAT-25 %, MAYOR VALOR COBRADO EN TERAPIAFISICA 15 SS VP$19.275 VC$25.700, SE OBJETA LA DIFERENCIA.JENNIFER REBOLLEDO"/>
    <s v="TARIFA"/>
    <n v="0"/>
  </r>
  <r>
    <n v="891411663"/>
    <s v="ESE HOSPITAL SANTA MONICA"/>
    <s v="HSM"/>
    <n v="1401649"/>
    <s v="HSM1401649"/>
    <s v="891411663_HSM1401649"/>
    <d v="2024-08-28T00:00:00"/>
    <d v="2024-09-15T00:00:00"/>
    <n v="70590"/>
    <n v="70590"/>
    <s v="EVENTO SUBSIDIADO"/>
    <s v="DOSQUEBRADAS"/>
    <e v="#N/A"/>
    <x v="4"/>
    <n v="0"/>
    <m/>
    <m/>
    <m/>
    <n v="0"/>
    <n v="0"/>
    <n v="0"/>
    <n v="0"/>
    <m/>
    <m/>
    <m/>
    <n v="0"/>
    <n v="0"/>
    <n v="0"/>
    <m/>
    <m/>
    <m/>
    <n v="0"/>
    <n v="0"/>
    <n v="0"/>
    <m/>
    <m/>
    <m/>
    <n v="0"/>
    <s v="Devuelta"/>
    <d v="2024-08-28T00:00:00"/>
    <d v="2024-10-01T00:00:00"/>
    <d v="2024-10-16T00:00:00"/>
    <n v="70590"/>
    <n v="0"/>
    <n v="0"/>
    <n v="0"/>
    <n v="0"/>
    <n v="0"/>
    <n v="0"/>
    <n v="0"/>
    <n v="70590"/>
    <n v="0"/>
    <m/>
    <n v="0"/>
    <n v="7059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1666"/>
    <s v="HSM1401666"/>
    <s v="891411663_HSM1401666"/>
    <d v="2024-08-28T00:00:00"/>
    <d v="2024-09-15T00:00:00"/>
    <n v="79070"/>
    <n v="79070"/>
    <s v="EVENTO SUBSIDIADO"/>
    <s v="DOSQUEBRADAS"/>
    <e v="#N/A"/>
    <x v="4"/>
    <n v="0"/>
    <m/>
    <m/>
    <m/>
    <n v="0"/>
    <n v="0"/>
    <n v="0"/>
    <n v="0"/>
    <m/>
    <m/>
    <m/>
    <n v="0"/>
    <n v="0"/>
    <n v="0"/>
    <m/>
    <m/>
    <m/>
    <n v="0"/>
    <n v="0"/>
    <n v="0"/>
    <m/>
    <m/>
    <m/>
    <n v="0"/>
    <s v="Devuelta"/>
    <d v="2024-08-28T00:00:00"/>
    <d v="2024-10-01T00:00:00"/>
    <d v="2024-10-16T00:00:00"/>
    <n v="79070"/>
    <n v="0"/>
    <n v="0"/>
    <n v="0"/>
    <n v="0"/>
    <n v="0"/>
    <n v="0"/>
    <n v="0"/>
    <n v="79070"/>
    <n v="0"/>
    <m/>
    <n v="0"/>
    <n v="790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1677"/>
    <s v="HSM1401677"/>
    <s v="891411663_HSM1401677"/>
    <d v="2024-08-28T00:00:00"/>
    <d v="2024-09-15T00:00:00"/>
    <n v="81400"/>
    <n v="81400"/>
    <s v="EVENTO CONTRIBUTIVO"/>
    <s v="DOSQUEBRADAS"/>
    <e v="#N/A"/>
    <x v="4"/>
    <n v="0"/>
    <m/>
    <m/>
    <m/>
    <n v="0"/>
    <n v="0"/>
    <n v="0"/>
    <n v="0"/>
    <m/>
    <m/>
    <m/>
    <n v="0"/>
    <n v="0"/>
    <n v="0"/>
    <m/>
    <m/>
    <m/>
    <n v="0"/>
    <n v="0"/>
    <n v="0"/>
    <m/>
    <m/>
    <m/>
    <n v="0"/>
    <s v="Devuelta"/>
    <d v="2024-08-28T00:00:00"/>
    <d v="2024-10-01T00:00:00"/>
    <d v="2024-10-16T00:00:00"/>
    <n v="81400"/>
    <n v="0"/>
    <n v="0"/>
    <n v="0"/>
    <n v="0"/>
    <n v="0"/>
    <n v="0"/>
    <n v="0"/>
    <n v="81400"/>
    <n v="0"/>
    <m/>
    <n v="0"/>
    <n v="81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1673"/>
    <s v="HSM1401673"/>
    <s v="891411663_HSM1401673"/>
    <d v="2024-08-28T00:00:00"/>
    <d v="2024-09-15T00:00:00"/>
    <n v="105900"/>
    <n v="105900"/>
    <s v="EVENTO SUBSIDIADO"/>
    <s v="DOSQUEBRADAS"/>
    <e v="#N/A"/>
    <x v="4"/>
    <n v="0"/>
    <m/>
    <m/>
    <m/>
    <n v="0"/>
    <n v="0"/>
    <n v="0"/>
    <n v="0"/>
    <m/>
    <m/>
    <m/>
    <n v="0"/>
    <n v="0"/>
    <n v="0"/>
    <m/>
    <m/>
    <m/>
    <n v="0"/>
    <n v="0"/>
    <n v="0"/>
    <m/>
    <m/>
    <m/>
    <n v="0"/>
    <s v="Devuelta"/>
    <d v="2024-08-28T00:00:00"/>
    <d v="2024-10-01T00:00:00"/>
    <d v="2024-10-16T00:00:00"/>
    <n v="105900"/>
    <n v="0"/>
    <n v="0"/>
    <n v="0"/>
    <n v="0"/>
    <n v="0"/>
    <n v="0"/>
    <n v="0"/>
    <n v="105900"/>
    <n v="0"/>
    <m/>
    <n v="0"/>
    <n v="105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n v="0"/>
  </r>
  <r>
    <n v="891411663"/>
    <s v="ESE HOSPITAL SANTA MONICA"/>
    <s v="HSM"/>
    <n v="1401669"/>
    <s v="HSM1401669"/>
    <s v="891411663_HSM1401669"/>
    <d v="2024-08-28T00:00:00"/>
    <d v="2024-09-15T00:00:00"/>
    <n v="316550"/>
    <n v="316550"/>
    <s v="EVENTO SUBSIDIADO"/>
    <s v="DOSQUEBRADAS"/>
    <e v="#N/A"/>
    <x v="4"/>
    <n v="0"/>
    <m/>
    <m/>
    <m/>
    <n v="0"/>
    <n v="0"/>
    <n v="0"/>
    <n v="0"/>
    <m/>
    <m/>
    <m/>
    <n v="0"/>
    <n v="0"/>
    <n v="0"/>
    <m/>
    <m/>
    <m/>
    <n v="0"/>
    <n v="0"/>
    <n v="0"/>
    <m/>
    <m/>
    <m/>
    <n v="0"/>
    <s v="Devuelta"/>
    <d v="2024-08-28T00:00:00"/>
    <d v="2024-10-01T00:00:00"/>
    <d v="2024-10-16T00:00:00"/>
    <n v="316550"/>
    <n v="0"/>
    <n v="0"/>
    <n v="0"/>
    <n v="0"/>
    <n v="0"/>
    <n v="0"/>
    <n v="0"/>
    <n v="316550"/>
    <n v="0"/>
    <m/>
    <n v="0"/>
    <n v="3165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2826"/>
    <s v="HSM1402826"/>
    <s v="891411663_HSM1402826"/>
    <d v="2024-08-29T00:00:00"/>
    <d v="2024-09-15T00:00:00"/>
    <n v="37180"/>
    <n v="37180"/>
    <s v="EVENTO SUBSIDIADO"/>
    <s v="DOSQUEBRADAS"/>
    <e v="#N/A"/>
    <x v="4"/>
    <n v="0"/>
    <m/>
    <m/>
    <m/>
    <n v="0"/>
    <n v="0"/>
    <n v="0"/>
    <n v="0"/>
    <m/>
    <m/>
    <m/>
    <n v="0"/>
    <n v="0"/>
    <n v="0"/>
    <m/>
    <m/>
    <m/>
    <n v="0"/>
    <n v="0"/>
    <n v="0"/>
    <m/>
    <m/>
    <m/>
    <n v="0"/>
    <s v="Devuelta"/>
    <d v="2024-08-29T00:00:00"/>
    <d v="2024-10-01T00:00:00"/>
    <d v="2024-10-16T00:00:00"/>
    <n v="37180"/>
    <n v="0"/>
    <n v="0"/>
    <n v="0"/>
    <n v="0"/>
    <n v="0"/>
    <n v="0"/>
    <n v="0"/>
    <n v="37180"/>
    <n v="0"/>
    <m/>
    <n v="0"/>
    <n v="3718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2845"/>
    <s v="HSM1402845"/>
    <s v="891411663_HSM1402845"/>
    <d v="2024-08-29T00:00:00"/>
    <d v="2024-09-15T00:00:00"/>
    <n v="104960"/>
    <n v="104960"/>
    <s v="EVENTO SUBSIDIADO"/>
    <s v="DOSQUEBRADAS"/>
    <e v="#N/A"/>
    <x v="4"/>
    <n v="0"/>
    <m/>
    <m/>
    <m/>
    <n v="0"/>
    <n v="0"/>
    <n v="0"/>
    <n v="0"/>
    <m/>
    <m/>
    <m/>
    <n v="0"/>
    <n v="0"/>
    <n v="0"/>
    <m/>
    <m/>
    <m/>
    <n v="0"/>
    <n v="0"/>
    <n v="0"/>
    <m/>
    <m/>
    <m/>
    <n v="0"/>
    <s v="Devuelta"/>
    <d v="2024-08-29T00:00:00"/>
    <d v="2024-10-01T00:00:00"/>
    <d v="2024-10-16T00:00:00"/>
    <n v="104960"/>
    <n v="0"/>
    <n v="0"/>
    <n v="0"/>
    <n v="0"/>
    <n v="0"/>
    <n v="0"/>
    <n v="0"/>
    <n v="104960"/>
    <n v="0"/>
    <m/>
    <n v="0"/>
    <n v="1049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2843"/>
    <s v="HSM1402843"/>
    <s v="891411663_HSM1402843"/>
    <d v="2024-08-29T00:00:00"/>
    <d v="2024-09-15T00:00:00"/>
    <n v="293700"/>
    <n v="293700"/>
    <s v="EVENTO SUBSIDIADO"/>
    <s v="DOSQUEBRADAS"/>
    <e v="#N/A"/>
    <x v="4"/>
    <n v="0"/>
    <m/>
    <m/>
    <m/>
    <n v="0"/>
    <n v="0"/>
    <n v="0"/>
    <n v="0"/>
    <m/>
    <m/>
    <m/>
    <n v="0"/>
    <n v="0"/>
    <n v="0"/>
    <m/>
    <m/>
    <m/>
    <n v="0"/>
    <n v="0"/>
    <n v="0"/>
    <m/>
    <m/>
    <m/>
    <n v="0"/>
    <s v="Devuelta"/>
    <d v="2024-08-29T00:00:00"/>
    <d v="2024-10-01T00:00:00"/>
    <d v="2024-10-16T00:00:00"/>
    <n v="293700"/>
    <n v="0"/>
    <n v="0"/>
    <n v="0"/>
    <n v="0"/>
    <n v="0"/>
    <n v="0"/>
    <n v="0"/>
    <n v="293700"/>
    <n v="0"/>
    <m/>
    <n v="0"/>
    <n v="2937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2800"/>
    <s v="HSM1402800"/>
    <s v="891411663_HSM1402800"/>
    <d v="2024-08-29T00:00:00"/>
    <d v="2024-09-15T00:00:00"/>
    <n v="378416"/>
    <n v="378416"/>
    <s v="EVENTO CONTRIBUTIVO"/>
    <s v="DOSQUEBRADAS"/>
    <e v="#N/A"/>
    <x v="4"/>
    <n v="0"/>
    <m/>
    <m/>
    <m/>
    <n v="0"/>
    <n v="0"/>
    <n v="0"/>
    <n v="0"/>
    <m/>
    <m/>
    <m/>
    <n v="0"/>
    <n v="0"/>
    <n v="0"/>
    <m/>
    <m/>
    <m/>
    <n v="0"/>
    <n v="0"/>
    <n v="0"/>
    <m/>
    <m/>
    <m/>
    <n v="0"/>
    <s v="Devuelta"/>
    <d v="2024-08-29T00:00:00"/>
    <d v="2024-10-01T00:00:00"/>
    <d v="2024-10-16T00:00:00"/>
    <n v="378416"/>
    <n v="0"/>
    <n v="0"/>
    <n v="0"/>
    <n v="0"/>
    <n v="0"/>
    <n v="0"/>
    <n v="0"/>
    <n v="378416"/>
    <n v="0"/>
    <m/>
    <n v="0"/>
    <n v="37841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403782"/>
    <s v="HSM1403782"/>
    <s v="891411663_HSM1403782"/>
    <d v="2024-08-30T00:00:00"/>
    <d v="2024-09-15T00:00:00"/>
    <n v="123570"/>
    <n v="123570"/>
    <s v="EVENTO SUBSIDIADO"/>
    <s v="DOSQUEBRADAS"/>
    <e v="#N/A"/>
    <x v="4"/>
    <n v="0"/>
    <m/>
    <m/>
    <m/>
    <n v="0"/>
    <n v="0"/>
    <n v="0"/>
    <n v="0"/>
    <m/>
    <m/>
    <m/>
    <n v="0"/>
    <n v="0"/>
    <n v="0"/>
    <m/>
    <m/>
    <m/>
    <n v="0"/>
    <n v="0"/>
    <n v="0"/>
    <m/>
    <m/>
    <m/>
    <n v="0"/>
    <s v="Devuelta"/>
    <d v="2024-08-30T00:00:00"/>
    <d v="2024-10-01T00:00:00"/>
    <d v="2024-10-16T00:00:00"/>
    <n v="123570"/>
    <n v="0"/>
    <n v="0"/>
    <n v="0"/>
    <n v="0"/>
    <n v="0"/>
    <n v="0"/>
    <n v="0"/>
    <n v="123570"/>
    <n v="0"/>
    <m/>
    <n v="0"/>
    <n v="1235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348737"/>
    <s v="HSM1348737"/>
    <s v="891411663_HSM1348737"/>
    <d v="2024-02-02T00:00:00"/>
    <d v="2024-09-25T00:00:00"/>
    <n v="27900"/>
    <n v="27900"/>
    <s v="EVENTO SUBSIDIADO"/>
    <s v="DOSQUEBRADAS"/>
    <e v="#N/A"/>
    <x v="4"/>
    <n v="0"/>
    <m/>
    <m/>
    <m/>
    <n v="0"/>
    <n v="0"/>
    <n v="0"/>
    <n v="0"/>
    <m/>
    <m/>
    <m/>
    <n v="0"/>
    <n v="0"/>
    <n v="0"/>
    <m/>
    <m/>
    <m/>
    <n v="0"/>
    <n v="0"/>
    <n v="0"/>
    <m/>
    <m/>
    <m/>
    <n v="0"/>
    <s v="Devuelta"/>
    <d v="2024-02-02T00:00:00"/>
    <d v="2024-10-01T00:00:00"/>
    <d v="2024-10-16T00:00:00"/>
    <n v="27900"/>
    <n v="0"/>
    <n v="0"/>
    <n v="0"/>
    <n v="0"/>
    <n v="0"/>
    <n v="0"/>
    <n v="0"/>
    <n v="27900"/>
    <n v="0"/>
    <m/>
    <n v="0"/>
    <n v="27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348738"/>
    <s v="HSM1348738"/>
    <s v="891411663_HSM1348738"/>
    <d v="2024-02-02T00:00:00"/>
    <d v="2024-09-25T00:00:00"/>
    <n v="37100"/>
    <n v="37100"/>
    <s v="EVENTO SUBSIDIADO"/>
    <s v="DOSQUEBRADAS"/>
    <e v="#N/A"/>
    <x v="4"/>
    <n v="0"/>
    <m/>
    <m/>
    <m/>
    <n v="0"/>
    <n v="0"/>
    <n v="0"/>
    <n v="0"/>
    <m/>
    <m/>
    <m/>
    <n v="0"/>
    <n v="0"/>
    <n v="0"/>
    <m/>
    <m/>
    <m/>
    <n v="0"/>
    <n v="0"/>
    <n v="0"/>
    <m/>
    <m/>
    <m/>
    <n v="0"/>
    <s v="Devuelta"/>
    <d v="2024-02-02T00:00:00"/>
    <d v="2024-10-01T00:00:00"/>
    <d v="2024-10-07T00:00:00"/>
    <n v="37100"/>
    <n v="0"/>
    <n v="0"/>
    <n v="0"/>
    <n v="0"/>
    <n v="0"/>
    <n v="0"/>
    <n v="0"/>
    <n v="37100"/>
    <n v="0"/>
    <m/>
    <n v="0"/>
    <n v="37100"/>
    <s v="DEVOLUCION"/>
    <s v="PGP/ Se devuelve factura consulta prioritaria del 29  de enero 2024  no autorizada.  usuario del Régimen subsidiado corresponde  al   pgp  servicio capitado,  no autorizado  por evento   /JAM"/>
    <s v="PGP"/>
    <n v="0"/>
  </r>
  <r>
    <n v="891411663"/>
    <s v="ESE HOSPITAL SANTA MONICA"/>
    <s v="HSM"/>
    <n v="1348735"/>
    <s v="HSM1348735"/>
    <s v="891411663_HSM1348735"/>
    <d v="2024-02-02T00:00:00"/>
    <d v="2024-09-25T00:00:00"/>
    <n v="69660"/>
    <n v="69660"/>
    <s v="EVENTO SUBSIDIADO"/>
    <s v="DOSQUEBRADAS"/>
    <e v="#N/A"/>
    <x v="4"/>
    <n v="0"/>
    <m/>
    <m/>
    <m/>
    <n v="0"/>
    <n v="0"/>
    <n v="0"/>
    <n v="0"/>
    <m/>
    <m/>
    <m/>
    <n v="0"/>
    <n v="0"/>
    <n v="0"/>
    <m/>
    <m/>
    <m/>
    <n v="0"/>
    <n v="0"/>
    <n v="0"/>
    <m/>
    <m/>
    <m/>
    <n v="0"/>
    <s v="Devuelta"/>
    <d v="2024-02-02T00:00:00"/>
    <d v="2024-10-01T00:00:00"/>
    <d v="2024-10-16T00:00:00"/>
    <n v="69660"/>
    <n v="0"/>
    <n v="0"/>
    <n v="0"/>
    <n v="0"/>
    <n v="0"/>
    <n v="0"/>
    <n v="0"/>
    <n v="69660"/>
    <n v="0"/>
    <m/>
    <n v="0"/>
    <n v="6966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348734"/>
    <s v="HSM1348734"/>
    <s v="891411663_HSM1348734"/>
    <d v="2024-02-02T00:00:00"/>
    <d v="2024-09-25T00:00:00"/>
    <n v="75770"/>
    <n v="75770"/>
    <s v="EVENTO SUBSIDIADO"/>
    <s v="DOSQUEBRADAS"/>
    <e v="#N/A"/>
    <x v="4"/>
    <n v="0"/>
    <m/>
    <m/>
    <m/>
    <n v="0"/>
    <n v="0"/>
    <n v="0"/>
    <n v="0"/>
    <m/>
    <m/>
    <m/>
    <n v="0"/>
    <n v="0"/>
    <n v="0"/>
    <m/>
    <m/>
    <m/>
    <n v="0"/>
    <n v="0"/>
    <n v="0"/>
    <m/>
    <m/>
    <m/>
    <n v="0"/>
    <s v="Devuelta"/>
    <d v="2024-02-02T00:00:00"/>
    <d v="2024-10-01T00:00:00"/>
    <d v="2024-10-16T00:00:00"/>
    <n v="75770"/>
    <n v="0"/>
    <n v="0"/>
    <n v="0"/>
    <n v="0"/>
    <n v="0"/>
    <n v="0"/>
    <n v="0"/>
    <n v="75770"/>
    <n v="0"/>
    <m/>
    <n v="0"/>
    <n v="7577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n v="0"/>
  </r>
  <r>
    <n v="891411663"/>
    <s v="ESE HOSPITAL SANTA MONICA"/>
    <s v="HSM"/>
    <n v="1348914"/>
    <s v="HSM1348914"/>
    <s v="891411663_HSM1348914"/>
    <d v="2024-02-02T00:00:00"/>
    <d v="2024-09-25T00:00:00"/>
    <n v="320000"/>
    <n v="320000"/>
    <s v="EVENTO SUBSIDIADO"/>
    <s v="DOSQUEBRADAS"/>
    <e v="#N/A"/>
    <x v="4"/>
    <n v="0"/>
    <m/>
    <m/>
    <m/>
    <n v="0"/>
    <n v="0"/>
    <n v="0"/>
    <n v="0"/>
    <m/>
    <m/>
    <m/>
    <n v="0"/>
    <n v="0"/>
    <n v="0"/>
    <m/>
    <m/>
    <m/>
    <n v="0"/>
    <n v="0"/>
    <n v="0"/>
    <m/>
    <m/>
    <m/>
    <n v="0"/>
    <s v="Devuelta"/>
    <d v="2024-02-02T00:00:00"/>
    <d v="2024-10-01T00:00:00"/>
    <d v="2024-10-16T00:00:00"/>
    <n v="320000"/>
    <n v="0"/>
    <n v="0"/>
    <n v="0"/>
    <n v="0"/>
    <n v="0"/>
    <n v="0"/>
    <n v="0"/>
    <n v="320000"/>
    <n v="0"/>
    <m/>
    <n v="0"/>
    <n v="3200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n v="0"/>
  </r>
  <r>
    <n v="891411663"/>
    <s v="ESE HOSPITAL SANTA MONICA"/>
    <s v="HSM"/>
    <n v="1348897"/>
    <s v="HSM1348897"/>
    <s v="891411663_HSM1348897"/>
    <d v="2024-02-02T00:00:00"/>
    <d v="2024-09-25T00:00:00"/>
    <n v="882363"/>
    <n v="882363"/>
    <s v="EVENTO SUBSIDIADO"/>
    <s v="DOSQUEBRADAS"/>
    <e v="#N/A"/>
    <x v="4"/>
    <n v="0"/>
    <m/>
    <m/>
    <m/>
    <n v="0"/>
    <n v="0"/>
    <n v="0"/>
    <n v="0"/>
    <m/>
    <m/>
    <m/>
    <n v="0"/>
    <n v="0"/>
    <n v="0"/>
    <m/>
    <m/>
    <m/>
    <n v="0"/>
    <n v="0"/>
    <n v="0"/>
    <m/>
    <m/>
    <m/>
    <n v="0"/>
    <s v="Devuelta"/>
    <d v="2024-02-02T00:00:00"/>
    <d v="2024-10-01T00:00:00"/>
    <d v="2024-10-16T00:00:00"/>
    <n v="882363"/>
    <n v="0"/>
    <n v="0"/>
    <n v="0"/>
    <n v="0"/>
    <n v="0"/>
    <n v="0"/>
    <n v="0"/>
    <n v="882363"/>
    <n v="0"/>
    <m/>
    <n v="0"/>
    <n v="882363"/>
    <s v="DEVOLUCION"/>
    <s v="PGP: SE REALIZA DEVOLUCIÓN DE FACTURA CON SOPORTES COMPLETOS, EL PACIENTE CC 25169756-ROSBERY FLÓREZ CASTAÑO SE ENCUENTRA CAPITADO, USUARIO RÉGIMEN SUBSIDIADO "/>
    <s v="PGP"/>
    <n v="0"/>
  </r>
  <r>
    <n v="891411663"/>
    <s v="ESE HOSPITAL SANTA MONICA"/>
    <s v="HSM"/>
    <n v="1349155"/>
    <s v="HSM1349155"/>
    <s v="891411663_HSM1349155"/>
    <d v="2024-02-06T00:00:00"/>
    <d v="2024-09-25T00:00:00"/>
    <n v="179790"/>
    <n v="179790"/>
    <s v="EVENTO SUBSIDIADO"/>
    <s v="DOSQUEBRADAS"/>
    <e v="#N/A"/>
    <x v="4"/>
    <n v="0"/>
    <m/>
    <m/>
    <m/>
    <n v="0"/>
    <n v="0"/>
    <n v="0"/>
    <n v="0"/>
    <m/>
    <m/>
    <m/>
    <n v="0"/>
    <n v="0"/>
    <n v="0"/>
    <m/>
    <m/>
    <m/>
    <n v="0"/>
    <n v="0"/>
    <n v="0"/>
    <m/>
    <m/>
    <m/>
    <n v="0"/>
    <s v="Devuelta"/>
    <d v="2024-02-06T00:00:00"/>
    <d v="2024-10-01T00:00:00"/>
    <d v="2024-10-16T00:00:00"/>
    <n v="179790"/>
    <n v="0"/>
    <n v="0"/>
    <n v="0"/>
    <n v="0"/>
    <n v="0"/>
    <n v="0"/>
    <n v="0"/>
    <n v="179790"/>
    <n v="0"/>
    <m/>
    <n v="0"/>
    <n v="17979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n v="0"/>
  </r>
  <r>
    <n v="891411663"/>
    <s v="ESE HOSPITAL SANTA MONICA"/>
    <s v="HSM"/>
    <n v="1395541"/>
    <s v="HSM1395541"/>
    <s v="891411663_HSM1395541"/>
    <d v="2024-08-08T00:00:00"/>
    <d v="2024-09-15T00:00:00"/>
    <n v="536735"/>
    <n v="536735"/>
    <s v="EVENTO CONTRIBUTIVO"/>
    <s v="DOSQUEBRADAS"/>
    <e v="#N/A"/>
    <x v="5"/>
    <n v="0"/>
    <m/>
    <m/>
    <m/>
    <n v="0"/>
    <n v="0"/>
    <n v="0"/>
    <n v="0"/>
    <m/>
    <m/>
    <m/>
    <n v="0"/>
    <n v="0"/>
    <n v="0"/>
    <m/>
    <m/>
    <m/>
    <n v="0"/>
    <n v="0"/>
    <n v="0"/>
    <m/>
    <m/>
    <m/>
    <n v="0"/>
    <s v="Para auditoria de pertinencia"/>
    <d v="2024-08-08T00:00:00"/>
    <d v="2024-10-01T00:00:00"/>
    <s v="NULL"/>
    <n v="536735"/>
    <n v="0"/>
    <n v="0"/>
    <n v="0"/>
    <n v="0"/>
    <n v="0"/>
    <n v="0"/>
    <n v="0"/>
    <n v="0"/>
    <n v="0"/>
    <m/>
    <n v="0"/>
    <n v="0"/>
    <m/>
    <m/>
    <m/>
    <n v="0"/>
  </r>
  <r>
    <n v="891411663"/>
    <s v="ESE HOSPITAL SANTA MONICA"/>
    <s v="HSM"/>
    <n v="1397413"/>
    <s v="HSM1397413"/>
    <s v="891411663_HSM1397413"/>
    <d v="2024-08-15T00:00:00"/>
    <d v="2024-09-15T00:00:00"/>
    <n v="211961"/>
    <n v="211961"/>
    <s v="EVENTO CONTRIBUTIVO"/>
    <s v="DOSQUEBRADAS"/>
    <e v="#N/A"/>
    <x v="5"/>
    <n v="0"/>
    <m/>
    <m/>
    <m/>
    <n v="0"/>
    <n v="0"/>
    <n v="0"/>
    <n v="0"/>
    <m/>
    <m/>
    <m/>
    <n v="0"/>
    <n v="0"/>
    <n v="0"/>
    <m/>
    <m/>
    <m/>
    <n v="0"/>
    <n v="0"/>
    <n v="0"/>
    <m/>
    <m/>
    <m/>
    <n v="0"/>
    <s v="Para auditoria de pertinencia"/>
    <d v="2024-08-15T00:00:00"/>
    <d v="2024-10-01T00:00:00"/>
    <s v="NULL"/>
    <n v="211961"/>
    <n v="0"/>
    <n v="0"/>
    <n v="0"/>
    <n v="0"/>
    <n v="0"/>
    <n v="0"/>
    <n v="0"/>
    <n v="0"/>
    <n v="0"/>
    <m/>
    <n v="0"/>
    <n v="0"/>
    <m/>
    <m/>
    <m/>
    <n v="0"/>
  </r>
  <r>
    <n v="891411663"/>
    <s v="ESE HOSPITAL SANTA MONICA"/>
    <s v="HSM"/>
    <n v="1397414"/>
    <s v="HSM1397414"/>
    <s v="891411663_HSM1397414"/>
    <d v="2024-08-15T00:00:00"/>
    <d v="2024-09-15T00:00:00"/>
    <n v="292047"/>
    <n v="292047"/>
    <s v="EVENTO SUBSIDIADO"/>
    <s v="DOSQUEBRADAS"/>
    <e v="#N/A"/>
    <x v="5"/>
    <n v="0"/>
    <m/>
    <m/>
    <m/>
    <n v="0"/>
    <n v="0"/>
    <n v="0"/>
    <n v="0"/>
    <m/>
    <m/>
    <m/>
    <n v="0"/>
    <n v="0"/>
    <n v="0"/>
    <m/>
    <m/>
    <m/>
    <n v="0"/>
    <n v="0"/>
    <n v="0"/>
    <m/>
    <m/>
    <m/>
    <n v="0"/>
    <s v="Para auditoria de pertinencia"/>
    <d v="2024-08-15T00:00:00"/>
    <d v="2024-10-01T00:00:00"/>
    <s v="NULL"/>
    <n v="292047"/>
    <n v="0"/>
    <n v="0"/>
    <n v="0"/>
    <n v="0"/>
    <n v="0"/>
    <n v="0"/>
    <n v="0"/>
    <n v="0"/>
    <n v="0"/>
    <m/>
    <n v="0"/>
    <n v="0"/>
    <m/>
    <m/>
    <m/>
    <n v="0"/>
  </r>
  <r>
    <n v="891411663"/>
    <s v="ESE HOSPITAL SANTA MONICA"/>
    <s v="HSM"/>
    <n v="1401668"/>
    <s v="HSM1401668"/>
    <s v="891411663_HSM1401668"/>
    <d v="2024-08-28T00:00:00"/>
    <d v="2024-09-15T00:00:00"/>
    <n v="69660"/>
    <n v="69660"/>
    <s v="EVENTO SUBSIDIADO"/>
    <s v="DOSQUEBRADAS"/>
    <e v="#N/A"/>
    <x v="5"/>
    <n v="0"/>
    <m/>
    <m/>
    <m/>
    <n v="0"/>
    <n v="0"/>
    <n v="0"/>
    <n v="0"/>
    <m/>
    <m/>
    <m/>
    <n v="0"/>
    <n v="0"/>
    <n v="0"/>
    <m/>
    <m/>
    <m/>
    <n v="0"/>
    <n v="0"/>
    <n v="0"/>
    <m/>
    <m/>
    <m/>
    <n v="0"/>
    <s v="Para auditoria de pertinencia"/>
    <d v="2024-08-28T00:00:00"/>
    <d v="2024-10-01T00:00:00"/>
    <s v="NULL"/>
    <n v="69660"/>
    <n v="0"/>
    <n v="0"/>
    <n v="0"/>
    <n v="0"/>
    <n v="0"/>
    <n v="0"/>
    <n v="0"/>
    <n v="0"/>
    <n v="0"/>
    <m/>
    <n v="0"/>
    <n v="0"/>
    <m/>
    <m/>
    <m/>
    <n v="0"/>
  </r>
  <r>
    <n v="891411663"/>
    <s v="ESE HOSPITAL SANTA MONICA"/>
    <s v="HSM"/>
    <n v="1401664"/>
    <s v="HSM1401664"/>
    <s v="891411663_HSM1401664"/>
    <d v="2024-08-28T00:00:00"/>
    <d v="2024-09-15T00:00:00"/>
    <n v="89430"/>
    <n v="89430"/>
    <s v="EVENTO SUBSIDIADO"/>
    <s v="DOSQUEBRADAS"/>
    <e v="#N/A"/>
    <x v="5"/>
    <n v="0"/>
    <m/>
    <m/>
    <m/>
    <n v="0"/>
    <n v="0"/>
    <n v="0"/>
    <n v="0"/>
    <m/>
    <m/>
    <m/>
    <n v="0"/>
    <n v="0"/>
    <n v="0"/>
    <m/>
    <m/>
    <m/>
    <n v="0"/>
    <n v="0"/>
    <n v="0"/>
    <m/>
    <m/>
    <m/>
    <n v="0"/>
    <s v="Para auditoria de pertinencia"/>
    <d v="2024-08-28T00:00:00"/>
    <d v="2024-10-01T00:00:00"/>
    <s v="NULL"/>
    <n v="89430"/>
    <n v="0"/>
    <n v="0"/>
    <n v="0"/>
    <n v="0"/>
    <n v="0"/>
    <n v="0"/>
    <n v="0"/>
    <n v="0"/>
    <n v="0"/>
    <m/>
    <n v="0"/>
    <n v="0"/>
    <m/>
    <m/>
    <m/>
    <n v="0"/>
  </r>
  <r>
    <n v="891411663"/>
    <s v="ESE HOSPITAL SANTA MONICA"/>
    <s v="HSM"/>
    <n v="1401665"/>
    <s v="HSM1401665"/>
    <s v="891411663_HSM1401665"/>
    <d v="2024-08-28T00:00:00"/>
    <d v="2024-09-15T00:00:00"/>
    <n v="225784"/>
    <n v="225784"/>
    <s v="EVENTO SUBSIDIADO"/>
    <s v="DOSQUEBRADAS"/>
    <e v="#N/A"/>
    <x v="5"/>
    <n v="0"/>
    <m/>
    <m/>
    <m/>
    <n v="0"/>
    <n v="0"/>
    <n v="0"/>
    <n v="0"/>
    <m/>
    <m/>
    <m/>
    <n v="0"/>
    <n v="0"/>
    <n v="0"/>
    <m/>
    <m/>
    <m/>
    <n v="0"/>
    <n v="0"/>
    <n v="0"/>
    <m/>
    <m/>
    <m/>
    <n v="0"/>
    <s v="Para auditoria de pertinencia"/>
    <d v="2024-08-28T00:00:00"/>
    <d v="2024-10-01T00:00:00"/>
    <s v="NULL"/>
    <n v="225784"/>
    <n v="0"/>
    <n v="0"/>
    <n v="0"/>
    <n v="0"/>
    <n v="0"/>
    <n v="0"/>
    <n v="0"/>
    <n v="0"/>
    <n v="0"/>
    <m/>
    <n v="0"/>
    <n v="0"/>
    <m/>
    <m/>
    <m/>
    <n v="0"/>
  </r>
  <r>
    <n v="891411663"/>
    <s v="ESE HOSPITAL SANTA MONICA"/>
    <s v="HSM"/>
    <n v="1401672"/>
    <s v="HSM1401672"/>
    <s v="891411663_HSM1401672"/>
    <d v="2024-08-28T00:00:00"/>
    <d v="2024-09-15T00:00:00"/>
    <n v="235320"/>
    <n v="235320"/>
    <s v="EVENTO SUBSIDIADO"/>
    <s v="DOSQUEBRADAS"/>
    <e v="#N/A"/>
    <x v="5"/>
    <n v="0"/>
    <m/>
    <m/>
    <m/>
    <n v="0"/>
    <n v="0"/>
    <n v="0"/>
    <n v="0"/>
    <m/>
    <m/>
    <m/>
    <n v="0"/>
    <n v="0"/>
    <n v="0"/>
    <m/>
    <m/>
    <m/>
    <n v="0"/>
    <n v="0"/>
    <n v="0"/>
    <m/>
    <m/>
    <m/>
    <n v="0"/>
    <s v="Para auditoria de pertinencia"/>
    <d v="2024-08-28T00:00:00"/>
    <d v="2024-10-01T00:00:00"/>
    <s v="NULL"/>
    <n v="235320"/>
    <n v="0"/>
    <n v="0"/>
    <n v="0"/>
    <n v="0"/>
    <n v="0"/>
    <n v="0"/>
    <n v="0"/>
    <n v="0"/>
    <n v="0"/>
    <m/>
    <n v="0"/>
    <n v="0"/>
    <m/>
    <m/>
    <m/>
    <n v="0"/>
  </r>
  <r>
    <n v="891411663"/>
    <s v="ESE HOSPITAL SANTA MONICA"/>
    <s v="HSM"/>
    <n v="1401651"/>
    <s v="HSM1401651"/>
    <s v="891411663_HSM1401651"/>
    <d v="2024-08-28T00:00:00"/>
    <d v="2024-09-15T00:00:00"/>
    <n v="258850"/>
    <n v="258850"/>
    <s v="EVENTO SUBSIDIADO"/>
    <s v="DOSQUEBRADAS"/>
    <e v="#N/A"/>
    <x v="5"/>
    <n v="0"/>
    <m/>
    <m/>
    <m/>
    <n v="0"/>
    <n v="0"/>
    <n v="0"/>
    <n v="0"/>
    <m/>
    <m/>
    <m/>
    <n v="0"/>
    <n v="0"/>
    <n v="0"/>
    <m/>
    <m/>
    <m/>
    <n v="0"/>
    <n v="0"/>
    <n v="0"/>
    <m/>
    <m/>
    <m/>
    <n v="0"/>
    <s v="Para auditoria de pertinencia"/>
    <d v="2024-08-28T00:00:00"/>
    <d v="2024-10-01T00:00:00"/>
    <s v="NULL"/>
    <n v="258850"/>
    <n v="0"/>
    <n v="0"/>
    <n v="0"/>
    <n v="0"/>
    <n v="0"/>
    <n v="0"/>
    <n v="0"/>
    <n v="0"/>
    <n v="0"/>
    <m/>
    <n v="0"/>
    <n v="0"/>
    <m/>
    <m/>
    <m/>
    <n v="0"/>
  </r>
  <r>
    <n v="891411663"/>
    <s v="ESE HOSPITAL SANTA MONICA"/>
    <s v="HSM"/>
    <n v="1401674"/>
    <s v="HSM1401674"/>
    <s v="891411663_HSM1401674"/>
    <d v="2024-08-28T00:00:00"/>
    <d v="2024-09-15T00:00:00"/>
    <n v="611098"/>
    <n v="611098"/>
    <s v="EVENTO SUBSIDIADO"/>
    <s v="DOSQUEBRADAS"/>
    <e v="#N/A"/>
    <x v="5"/>
    <n v="0"/>
    <m/>
    <m/>
    <m/>
    <n v="0"/>
    <n v="0"/>
    <n v="0"/>
    <n v="0"/>
    <m/>
    <m/>
    <m/>
    <n v="0"/>
    <n v="0"/>
    <n v="0"/>
    <m/>
    <m/>
    <m/>
    <n v="0"/>
    <n v="0"/>
    <n v="0"/>
    <m/>
    <m/>
    <m/>
    <n v="0"/>
    <s v="Para auditoria de pertinencia"/>
    <d v="2024-08-28T00:00:00"/>
    <d v="2024-10-01T00:00:00"/>
    <s v="NULL"/>
    <n v="611098"/>
    <n v="0"/>
    <n v="0"/>
    <n v="0"/>
    <n v="0"/>
    <n v="0"/>
    <n v="0"/>
    <n v="0"/>
    <n v="0"/>
    <n v="0"/>
    <m/>
    <n v="0"/>
    <n v="0"/>
    <m/>
    <m/>
    <m/>
    <n v="0"/>
  </r>
  <r>
    <n v="891411663"/>
    <s v="ESE HOSPITAL SANTA MONICA"/>
    <s v="HSM"/>
    <n v="1401676"/>
    <s v="HSM1401676"/>
    <s v="891411663_HSM1401676"/>
    <d v="2024-08-28T00:00:00"/>
    <d v="2024-09-15T00:00:00"/>
    <n v="862074"/>
    <n v="862074"/>
    <s v="EVENTO CONTRIBUTIVO"/>
    <s v="DOSQUEBRADAS"/>
    <e v="#N/A"/>
    <x v="5"/>
    <n v="0"/>
    <m/>
    <m/>
    <m/>
    <n v="0"/>
    <n v="0"/>
    <n v="0"/>
    <n v="0"/>
    <m/>
    <m/>
    <m/>
    <n v="0"/>
    <n v="0"/>
    <n v="0"/>
    <m/>
    <m/>
    <m/>
    <n v="0"/>
    <n v="0"/>
    <n v="0"/>
    <m/>
    <m/>
    <m/>
    <n v="0"/>
    <s v="Para auditoria de pertinencia"/>
    <d v="2024-08-28T00:00:00"/>
    <d v="2024-10-01T00:00:00"/>
    <s v="NULL"/>
    <n v="862074"/>
    <n v="0"/>
    <n v="0"/>
    <n v="0"/>
    <n v="0"/>
    <n v="0"/>
    <n v="0"/>
    <n v="0"/>
    <n v="0"/>
    <n v="0"/>
    <m/>
    <n v="0"/>
    <n v="0"/>
    <m/>
    <m/>
    <m/>
    <n v="0"/>
  </r>
  <r>
    <n v="891411663"/>
    <s v="ESE HOSPITAL SANTA MONICA"/>
    <s v="HSM"/>
    <n v="1401667"/>
    <s v="HSM1401667"/>
    <s v="891411663_HSM1401667"/>
    <d v="2024-08-28T00:00:00"/>
    <d v="2024-09-15T00:00:00"/>
    <n v="1722886"/>
    <n v="1722886"/>
    <s v="EVENTO SUBSIDIADO"/>
    <s v="DOSQUEBRADAS"/>
    <e v="#N/A"/>
    <x v="5"/>
    <n v="0"/>
    <m/>
    <m/>
    <m/>
    <n v="0"/>
    <n v="0"/>
    <n v="0"/>
    <n v="0"/>
    <m/>
    <m/>
    <m/>
    <n v="0"/>
    <n v="0"/>
    <n v="0"/>
    <m/>
    <m/>
    <m/>
    <n v="0"/>
    <n v="0"/>
    <n v="0"/>
    <m/>
    <m/>
    <m/>
    <n v="0"/>
    <s v="Para auditoria de pertinencia"/>
    <d v="2024-08-28T00:00:00"/>
    <d v="2024-10-01T00:00:00"/>
    <s v="NULL"/>
    <n v="1722886"/>
    <n v="0"/>
    <n v="0"/>
    <n v="0"/>
    <n v="0"/>
    <n v="0"/>
    <n v="0"/>
    <n v="0"/>
    <n v="0"/>
    <n v="0"/>
    <m/>
    <n v="0"/>
    <n v="0"/>
    <m/>
    <m/>
    <m/>
    <n v="0"/>
  </r>
  <r>
    <n v="891411663"/>
    <s v="ESE HOSPITAL SANTA MONICA"/>
    <s v="HSM"/>
    <n v="1401670"/>
    <s v="HSM1401670"/>
    <s v="891411663_HSM1401670"/>
    <d v="2024-08-28T00:00:00"/>
    <d v="2024-09-15T00:00:00"/>
    <n v="2556698"/>
    <n v="2556698"/>
    <s v="EVENTO SUBSIDIADO"/>
    <s v="DOSQUEBRADAS"/>
    <e v="#N/A"/>
    <x v="5"/>
    <n v="0"/>
    <m/>
    <m/>
    <m/>
    <n v="0"/>
    <n v="0"/>
    <n v="0"/>
    <n v="0"/>
    <m/>
    <m/>
    <m/>
    <n v="0"/>
    <n v="0"/>
    <n v="0"/>
    <m/>
    <m/>
    <m/>
    <n v="0"/>
    <n v="0"/>
    <n v="0"/>
    <m/>
    <m/>
    <m/>
    <n v="0"/>
    <s v="Para auditoria de pertinencia"/>
    <d v="2024-08-28T00:00:00"/>
    <d v="2024-10-01T00:00:00"/>
    <s v="NULL"/>
    <n v="2556698"/>
    <n v="0"/>
    <n v="0"/>
    <n v="0"/>
    <n v="0"/>
    <n v="0"/>
    <n v="0"/>
    <n v="0"/>
    <n v="0"/>
    <n v="0"/>
    <m/>
    <n v="0"/>
    <n v="0"/>
    <m/>
    <m/>
    <m/>
    <n v="0"/>
  </r>
  <r>
    <n v="891411663"/>
    <s v="ESE HOSPITAL SANTA MONICA"/>
    <s v="HSM"/>
    <n v="1401663"/>
    <s v="HSM1401663"/>
    <s v="891411663_HSM1401663"/>
    <d v="2024-08-28T00:00:00"/>
    <d v="2024-09-15T00:00:00"/>
    <n v="2564228"/>
    <n v="2564228"/>
    <s v="EVENTO SUBSIDIADO"/>
    <s v="DOSQUEBRADAS"/>
    <e v="#N/A"/>
    <x v="5"/>
    <n v="0"/>
    <m/>
    <m/>
    <m/>
    <n v="0"/>
    <n v="0"/>
    <n v="0"/>
    <n v="0"/>
    <m/>
    <m/>
    <m/>
    <n v="0"/>
    <n v="0"/>
    <n v="0"/>
    <m/>
    <m/>
    <m/>
    <n v="0"/>
    <n v="0"/>
    <n v="0"/>
    <m/>
    <m/>
    <m/>
    <n v="0"/>
    <s v="Para auditoria de pertinencia"/>
    <d v="2024-08-28T00:00:00"/>
    <d v="2024-10-01T00:00:00"/>
    <s v="NULL"/>
    <n v="2564228"/>
    <n v="0"/>
    <n v="0"/>
    <n v="0"/>
    <n v="0"/>
    <n v="0"/>
    <n v="0"/>
    <n v="0"/>
    <n v="0"/>
    <n v="0"/>
    <m/>
    <n v="0"/>
    <n v="0"/>
    <m/>
    <m/>
    <m/>
    <n v="0"/>
  </r>
  <r>
    <n v="891411663"/>
    <s v="ESE HOSPITAL SANTA MONICA"/>
    <s v="HSM"/>
    <n v="1401671"/>
    <s v="HSM1401671"/>
    <s v="891411663_HSM1401671"/>
    <d v="2024-08-28T00:00:00"/>
    <d v="2024-09-15T00:00:00"/>
    <n v="2607474"/>
    <n v="2607474"/>
    <s v="EVENTO SUBSIDIADO"/>
    <s v="DOSQUEBRADAS"/>
    <e v="#N/A"/>
    <x v="5"/>
    <n v="0"/>
    <m/>
    <m/>
    <m/>
    <n v="0"/>
    <n v="0"/>
    <n v="0"/>
    <n v="0"/>
    <m/>
    <m/>
    <m/>
    <n v="0"/>
    <n v="0"/>
    <n v="0"/>
    <m/>
    <m/>
    <m/>
    <n v="0"/>
    <n v="0"/>
    <n v="0"/>
    <m/>
    <m/>
    <m/>
    <n v="0"/>
    <s v="Para auditoria de pertinencia"/>
    <d v="2024-08-28T00:00:00"/>
    <d v="2024-10-01T00:00:00"/>
    <s v="NULL"/>
    <n v="2607474"/>
    <n v="0"/>
    <n v="0"/>
    <n v="0"/>
    <n v="0"/>
    <n v="0"/>
    <n v="0"/>
    <n v="0"/>
    <n v="0"/>
    <n v="0"/>
    <m/>
    <n v="0"/>
    <n v="0"/>
    <m/>
    <m/>
    <m/>
    <n v="0"/>
  </r>
  <r>
    <n v="891411663"/>
    <s v="ESE HOSPITAL SANTA MONICA"/>
    <s v="HSM"/>
    <n v="1402846"/>
    <s v="HSM1402846"/>
    <s v="891411663_HSM1402846"/>
    <d v="2024-08-29T00:00:00"/>
    <d v="2024-09-15T00:00:00"/>
    <n v="69660"/>
    <n v="69660"/>
    <s v="EVENTO SUBSIDIADO"/>
    <s v="DOSQUEBRADAS"/>
    <e v="#N/A"/>
    <x v="5"/>
    <n v="0"/>
    <m/>
    <m/>
    <m/>
    <n v="0"/>
    <n v="0"/>
    <n v="0"/>
    <n v="0"/>
    <m/>
    <m/>
    <m/>
    <n v="0"/>
    <n v="0"/>
    <n v="0"/>
    <m/>
    <m/>
    <m/>
    <n v="0"/>
    <n v="0"/>
    <n v="0"/>
    <m/>
    <m/>
    <m/>
    <n v="0"/>
    <s v="Para auditoria de pertinencia"/>
    <d v="2024-08-29T00:00:00"/>
    <d v="2024-10-01T00:00:00"/>
    <s v="NULL"/>
    <n v="69660"/>
    <n v="0"/>
    <n v="0"/>
    <n v="0"/>
    <n v="0"/>
    <n v="0"/>
    <n v="0"/>
    <n v="0"/>
    <n v="0"/>
    <n v="0"/>
    <m/>
    <n v="0"/>
    <n v="0"/>
    <m/>
    <m/>
    <m/>
    <n v="0"/>
  </r>
  <r>
    <n v="891411663"/>
    <s v="ESE HOSPITAL SANTA MONICA"/>
    <s v="HSM"/>
    <n v="1402824"/>
    <s v="HSM1402824"/>
    <s v="891411663_HSM1402824"/>
    <d v="2024-08-29T00:00:00"/>
    <d v="2024-09-15T00:00:00"/>
    <n v="83150"/>
    <n v="83150"/>
    <s v="EVENTO SUBSIDIADO"/>
    <s v="DOSQUEBRADAS"/>
    <e v="#N/A"/>
    <x v="5"/>
    <n v="0"/>
    <m/>
    <m/>
    <m/>
    <n v="0"/>
    <n v="0"/>
    <n v="0"/>
    <n v="0"/>
    <m/>
    <m/>
    <m/>
    <n v="0"/>
    <n v="0"/>
    <n v="0"/>
    <m/>
    <m/>
    <m/>
    <n v="0"/>
    <n v="0"/>
    <n v="0"/>
    <m/>
    <m/>
    <m/>
    <n v="0"/>
    <s v="Para auditoria de pertinencia"/>
    <d v="2024-08-29T00:00:00"/>
    <d v="2024-10-01T00:00:00"/>
    <s v="NULL"/>
    <n v="83150"/>
    <n v="0"/>
    <n v="0"/>
    <n v="0"/>
    <n v="0"/>
    <n v="0"/>
    <n v="0"/>
    <n v="0"/>
    <n v="0"/>
    <n v="0"/>
    <m/>
    <n v="0"/>
    <n v="0"/>
    <m/>
    <m/>
    <m/>
    <n v="0"/>
  </r>
  <r>
    <n v="891411663"/>
    <s v="ESE HOSPITAL SANTA MONICA"/>
    <s v="HSM"/>
    <n v="1402818"/>
    <s v="HSM1402818"/>
    <s v="891411663_HSM1402818"/>
    <d v="2024-08-29T00:00:00"/>
    <d v="2024-09-15T00:00:00"/>
    <n v="298022"/>
    <n v="298022"/>
    <s v="EVENTO CONTRIBUTIVO"/>
    <s v="DOSQUEBRADAS"/>
    <e v="#N/A"/>
    <x v="5"/>
    <n v="0"/>
    <m/>
    <m/>
    <m/>
    <n v="0"/>
    <n v="0"/>
    <n v="0"/>
    <n v="0"/>
    <m/>
    <m/>
    <m/>
    <n v="0"/>
    <n v="0"/>
    <n v="0"/>
    <m/>
    <m/>
    <m/>
    <n v="0"/>
    <n v="0"/>
    <n v="0"/>
    <m/>
    <m/>
    <m/>
    <n v="0"/>
    <s v="Para auditoria de pertinencia"/>
    <d v="2024-08-29T00:00:00"/>
    <d v="2024-10-01T00:00:00"/>
    <s v="NULL"/>
    <n v="298022"/>
    <n v="0"/>
    <n v="0"/>
    <n v="0"/>
    <n v="0"/>
    <n v="0"/>
    <n v="0"/>
    <n v="0"/>
    <n v="0"/>
    <n v="0"/>
    <m/>
    <n v="0"/>
    <n v="0"/>
    <m/>
    <m/>
    <m/>
    <n v="0"/>
  </r>
  <r>
    <n v="891411663"/>
    <s v="ESE HOSPITAL SANTA MONICA"/>
    <s v="HSM"/>
    <n v="1402811"/>
    <s v="HSM1402811"/>
    <s v="891411663_HSM1402811"/>
    <d v="2024-08-29T00:00:00"/>
    <d v="2024-09-15T00:00:00"/>
    <n v="1296282"/>
    <n v="1296282"/>
    <s v="EVENTO CONTRIBUTIVO"/>
    <s v="DOSQUEBRADAS"/>
    <e v="#N/A"/>
    <x v="5"/>
    <n v="0"/>
    <m/>
    <m/>
    <m/>
    <n v="0"/>
    <n v="0"/>
    <n v="0"/>
    <n v="0"/>
    <m/>
    <m/>
    <m/>
    <n v="0"/>
    <n v="0"/>
    <n v="0"/>
    <m/>
    <m/>
    <m/>
    <n v="0"/>
    <n v="0"/>
    <n v="0"/>
    <m/>
    <m/>
    <m/>
    <n v="0"/>
    <s v="Para auditoria de pertinencia"/>
    <d v="2024-08-29T00:00:00"/>
    <d v="2024-10-01T00:00:00"/>
    <s v="NULL"/>
    <n v="1296282"/>
    <n v="0"/>
    <n v="0"/>
    <n v="0"/>
    <n v="0"/>
    <n v="0"/>
    <n v="0"/>
    <n v="0"/>
    <n v="0"/>
    <n v="0"/>
    <m/>
    <n v="0"/>
    <n v="0"/>
    <m/>
    <m/>
    <m/>
    <n v="0"/>
  </r>
  <r>
    <n v="891411663"/>
    <s v="ESE HOSPITAL SANTA MONICA"/>
    <s v="HSM"/>
    <n v="1403921"/>
    <s v="HSM1403921"/>
    <s v="891411663_HSM1403921"/>
    <d v="2024-08-30T00:00:00"/>
    <d v="2024-09-15T00:00:00"/>
    <n v="160020"/>
    <n v="160020"/>
    <s v="EVENTO SUBSIDIADO"/>
    <s v="DOSQUEBRADAS"/>
    <e v="#N/A"/>
    <x v="5"/>
    <n v="0"/>
    <m/>
    <m/>
    <m/>
    <n v="0"/>
    <n v="0"/>
    <n v="0"/>
    <n v="0"/>
    <m/>
    <m/>
    <m/>
    <n v="0"/>
    <n v="0"/>
    <n v="0"/>
    <m/>
    <m/>
    <m/>
    <n v="0"/>
    <n v="0"/>
    <n v="0"/>
    <m/>
    <m/>
    <m/>
    <n v="0"/>
    <s v="Para auditoria de pertinencia"/>
    <d v="2024-08-30T00:00:00"/>
    <d v="2024-10-01T00:00:00"/>
    <s v="NULL"/>
    <n v="160020"/>
    <n v="0"/>
    <n v="0"/>
    <n v="0"/>
    <n v="0"/>
    <n v="0"/>
    <n v="0"/>
    <n v="0"/>
    <n v="0"/>
    <n v="0"/>
    <m/>
    <n v="0"/>
    <n v="0"/>
    <m/>
    <m/>
    <m/>
    <n v="0"/>
  </r>
  <r>
    <n v="891411663"/>
    <s v="ESE HOSPITAL SANTA MONICA"/>
    <s v="HSM"/>
    <n v="1403155"/>
    <s v="HSM1403155"/>
    <s v="891411663_HSM1403155"/>
    <d v="2024-08-30T00:00:00"/>
    <d v="2024-09-15T00:00:00"/>
    <n v="241717"/>
    <n v="241717"/>
    <s v="EVENTO CONTRIBUTIVO"/>
    <s v="DOSQUEBRADAS"/>
    <e v="#N/A"/>
    <x v="5"/>
    <n v="0"/>
    <m/>
    <m/>
    <m/>
    <n v="0"/>
    <n v="0"/>
    <n v="0"/>
    <n v="0"/>
    <m/>
    <m/>
    <m/>
    <n v="0"/>
    <n v="0"/>
    <n v="0"/>
    <m/>
    <m/>
    <m/>
    <n v="0"/>
    <n v="0"/>
    <n v="0"/>
    <m/>
    <m/>
    <m/>
    <n v="0"/>
    <s v="Para auditoria de pertinencia"/>
    <d v="2024-08-30T00:00:00"/>
    <d v="2024-10-01T00:00:00"/>
    <s v="NULL"/>
    <n v="241717"/>
    <n v="0"/>
    <n v="0"/>
    <n v="0"/>
    <n v="0"/>
    <n v="0"/>
    <n v="0"/>
    <n v="0"/>
    <n v="0"/>
    <n v="0"/>
    <m/>
    <n v="0"/>
    <n v="0"/>
    <m/>
    <m/>
    <m/>
    <n v="0"/>
  </r>
  <r>
    <n v="891411663"/>
    <s v="ESE HOSPITAL SANTA MONICA"/>
    <s v="HSM"/>
    <n v="1403783"/>
    <s v="HSM1403783"/>
    <s v="891411663_HSM1403783"/>
    <d v="2024-08-30T00:00:00"/>
    <d v="2024-09-15T00:00:00"/>
    <n v="336460"/>
    <n v="336460"/>
    <s v="EVENTO SUBSIDIADO"/>
    <s v="DOSQUEBRADAS"/>
    <e v="#N/A"/>
    <x v="5"/>
    <n v="0"/>
    <m/>
    <m/>
    <m/>
    <n v="0"/>
    <n v="0"/>
    <n v="0"/>
    <n v="0"/>
    <m/>
    <m/>
    <m/>
    <n v="0"/>
    <n v="0"/>
    <n v="0"/>
    <m/>
    <m/>
    <m/>
    <n v="0"/>
    <n v="0"/>
    <n v="0"/>
    <m/>
    <m/>
    <m/>
    <n v="0"/>
    <s v="Para auditoria de pertinencia"/>
    <d v="2024-08-30T00:00:00"/>
    <d v="2024-10-01T00:00:00"/>
    <s v="NULL"/>
    <n v="336460"/>
    <n v="0"/>
    <n v="0"/>
    <n v="0"/>
    <n v="0"/>
    <n v="0"/>
    <n v="0"/>
    <n v="0"/>
    <n v="0"/>
    <n v="0"/>
    <m/>
    <n v="0"/>
    <n v="0"/>
    <m/>
    <m/>
    <m/>
    <n v="0"/>
  </r>
  <r>
    <n v="891411663"/>
    <s v="ESE HOSPITAL SANTA MONICA"/>
    <s v="HSM"/>
    <n v="1403818"/>
    <s v="HSM1403818"/>
    <s v="891411663_HSM1403818"/>
    <d v="2024-08-30T00:00:00"/>
    <d v="2024-09-15T00:00:00"/>
    <n v="1562920"/>
    <n v="1562920"/>
    <s v="EVENTO SUBSIDIADO"/>
    <s v="DOSQUEBRADAS"/>
    <e v="#N/A"/>
    <x v="5"/>
    <n v="0"/>
    <m/>
    <m/>
    <m/>
    <n v="0"/>
    <n v="0"/>
    <n v="0"/>
    <n v="0"/>
    <m/>
    <m/>
    <m/>
    <n v="0"/>
    <n v="0"/>
    <n v="0"/>
    <m/>
    <m/>
    <m/>
    <n v="0"/>
    <n v="0"/>
    <n v="0"/>
    <m/>
    <m/>
    <m/>
    <n v="0"/>
    <s v="Para auditoria de pertinencia"/>
    <d v="2024-08-30T00:00:00"/>
    <d v="2024-10-01T00:00:00"/>
    <s v="NULL"/>
    <n v="1562920"/>
    <n v="0"/>
    <n v="0"/>
    <n v="0"/>
    <n v="0"/>
    <n v="0"/>
    <n v="0"/>
    <n v="0"/>
    <n v="0"/>
    <n v="0"/>
    <m/>
    <n v="0"/>
    <n v="0"/>
    <m/>
    <m/>
    <m/>
    <n v="0"/>
  </r>
  <r>
    <n v="891411663"/>
    <s v="ESE HOSPITAL SANTA MONICA"/>
    <s v="HSM"/>
    <n v="1349087"/>
    <s v="HSM1349087"/>
    <s v="891411663_HSM1349087"/>
    <d v="2024-02-06T00:00:00"/>
    <d v="2024-09-25T00:00:00"/>
    <n v="70300"/>
    <n v="70300"/>
    <s v="EVENTO SUBSIDIADO"/>
    <s v="DOSQUEBRADAS"/>
    <e v="#N/A"/>
    <x v="5"/>
    <n v="0"/>
    <m/>
    <m/>
    <m/>
    <n v="0"/>
    <n v="0"/>
    <n v="0"/>
    <n v="0"/>
    <m/>
    <m/>
    <m/>
    <n v="0"/>
    <n v="0"/>
    <n v="0"/>
    <m/>
    <m/>
    <m/>
    <n v="0"/>
    <n v="0"/>
    <n v="0"/>
    <m/>
    <m/>
    <m/>
    <n v="0"/>
    <s v="Para auditoria de pertinencia"/>
    <d v="2024-02-06T00:00:00"/>
    <d v="2024-10-01T00:00:00"/>
    <s v="NULL"/>
    <n v="70300"/>
    <n v="0"/>
    <n v="0"/>
    <n v="0"/>
    <n v="0"/>
    <n v="0"/>
    <n v="0"/>
    <n v="0"/>
    <n v="0"/>
    <n v="0"/>
    <m/>
    <n v="0"/>
    <n v="0"/>
    <m/>
    <m/>
    <m/>
    <n v="0"/>
  </r>
  <r>
    <n v="891411663"/>
    <s v="ESE HOSPITAL SANTA MONICA"/>
    <s v="HSM"/>
    <n v="1350366"/>
    <s v="HSM1350366"/>
    <s v="891411663_HSM1350366"/>
    <d v="2024-02-08T00:00:00"/>
    <d v="2024-09-25T00:00:00"/>
    <n v="485496"/>
    <n v="485496"/>
    <s v="EVENTO SUBSIDIADO"/>
    <s v="DOSQUEBRADAS"/>
    <e v="#N/A"/>
    <x v="5"/>
    <n v="0"/>
    <m/>
    <m/>
    <m/>
    <n v="0"/>
    <n v="0"/>
    <n v="0"/>
    <n v="0"/>
    <m/>
    <m/>
    <m/>
    <n v="0"/>
    <n v="0"/>
    <n v="0"/>
    <m/>
    <m/>
    <m/>
    <n v="0"/>
    <n v="0"/>
    <n v="0"/>
    <m/>
    <m/>
    <m/>
    <n v="0"/>
    <s v="Para auditoria de pertinencia"/>
    <d v="2024-02-08T00:00:00"/>
    <d v="2024-10-01T00:00:00"/>
    <s v="NULL"/>
    <n v="485496"/>
    <n v="0"/>
    <n v="0"/>
    <n v="0"/>
    <n v="0"/>
    <n v="0"/>
    <n v="0"/>
    <n v="0"/>
    <n v="0"/>
    <n v="0"/>
    <m/>
    <n v="0"/>
    <n v="0"/>
    <m/>
    <m/>
    <m/>
    <n v="0"/>
  </r>
  <r>
    <n v="891411663"/>
    <s v="ESE HOSPITAL SANTA MONICA"/>
    <s v="HSM"/>
    <n v="1350437"/>
    <s v="HSM1350437"/>
    <s v="891411663_HSM1350437"/>
    <d v="2024-02-09T00:00:00"/>
    <d v="2024-09-25T00:00:00"/>
    <n v="122548"/>
    <n v="122548"/>
    <s v="EVENTO CONTRIBUTIVO"/>
    <s v="DOSQUEBRADAS"/>
    <e v="#N/A"/>
    <x v="5"/>
    <n v="0"/>
    <m/>
    <m/>
    <m/>
    <n v="0"/>
    <n v="0"/>
    <n v="0"/>
    <n v="0"/>
    <m/>
    <m/>
    <m/>
    <n v="0"/>
    <n v="0"/>
    <n v="0"/>
    <m/>
    <m/>
    <m/>
    <n v="0"/>
    <n v="0"/>
    <n v="0"/>
    <m/>
    <m/>
    <m/>
    <n v="0"/>
    <s v="Para auditoria de pertinencia"/>
    <d v="2024-02-09T00:00:00"/>
    <d v="2024-10-01T00:00:00"/>
    <s v="NULL"/>
    <n v="122548"/>
    <n v="0"/>
    <n v="0"/>
    <n v="0"/>
    <n v="0"/>
    <n v="0"/>
    <n v="0"/>
    <n v="0"/>
    <n v="0"/>
    <n v="0"/>
    <m/>
    <n v="0"/>
    <n v="0"/>
    <m/>
    <m/>
    <m/>
    <n v="0"/>
  </r>
  <r>
    <n v="891411663"/>
    <s v="ESE HOSPITAL SANTA MONICA"/>
    <s v="HSM"/>
    <n v="1303333"/>
    <s v="HSM1303333"/>
    <s v="891411663_HSM1303333"/>
    <d v="2023-08-03T00:00:00"/>
    <d v="2024-09-25T00:00:00"/>
    <n v="1"/>
    <n v="1"/>
    <s v="CAPITADO MORBILIDAD SUBSIDIADO"/>
    <s v="DOSQUEBRADAS"/>
    <e v="#N/A"/>
    <x v="6"/>
    <n v="0"/>
    <m/>
    <m/>
    <m/>
    <n v="0"/>
    <n v="0"/>
    <n v="0"/>
    <n v="0"/>
    <m/>
    <m/>
    <m/>
    <n v="0"/>
    <n v="0"/>
    <n v="0"/>
    <m/>
    <m/>
    <m/>
    <n v="0"/>
    <n v="0"/>
    <n v="0"/>
    <m/>
    <m/>
    <m/>
    <n v="0"/>
    <s v="Para cargar RIPS o soportes"/>
    <d v="2023-08-03T00:00:00"/>
    <s v="NULL"/>
    <s v="NULL"/>
    <n v="1"/>
    <n v="0"/>
    <n v="0"/>
    <n v="0"/>
    <n v="0"/>
    <n v="0"/>
    <n v="0"/>
    <n v="0"/>
    <n v="0"/>
    <n v="0"/>
    <m/>
    <n v="0"/>
    <n v="0"/>
    <m/>
    <m/>
    <m/>
    <n v="0"/>
  </r>
  <r>
    <n v="891411663"/>
    <s v="ESE HOSPITAL SANTA MONICA"/>
    <s v="HSM"/>
    <n v="1303334"/>
    <s v="HSM1303334"/>
    <s v="891411663_HSM1303334"/>
    <d v="2023-08-03T00:00:00"/>
    <d v="2024-09-25T00:00:00"/>
    <n v="1"/>
    <n v="1"/>
    <s v="CAPITADOPYP SUBSIDIADO"/>
    <s v="DOSQUEBRADAS"/>
    <e v="#N/A"/>
    <x v="6"/>
    <n v="0"/>
    <m/>
    <m/>
    <m/>
    <n v="0"/>
    <n v="0"/>
    <n v="0"/>
    <n v="0"/>
    <m/>
    <m/>
    <m/>
    <n v="0"/>
    <n v="0"/>
    <n v="0"/>
    <m/>
    <m/>
    <m/>
    <n v="0"/>
    <n v="0"/>
    <n v="0"/>
    <m/>
    <m/>
    <m/>
    <n v="0"/>
    <s v="Para cargar RIPS o soportes"/>
    <d v="2023-08-03T00:00:00"/>
    <s v="NULL"/>
    <s v="NULL"/>
    <n v="1"/>
    <n v="0"/>
    <n v="0"/>
    <n v="0"/>
    <n v="0"/>
    <n v="0"/>
    <n v="0"/>
    <n v="0"/>
    <n v="0"/>
    <n v="0"/>
    <m/>
    <n v="0"/>
    <n v="0"/>
    <m/>
    <m/>
    <m/>
    <n v="0"/>
  </r>
  <r>
    <n v="891411663"/>
    <s v="ESE HOSPITAL SANTA MONICA"/>
    <s v="HSM"/>
    <n v="1311687"/>
    <s v="HSM1311687"/>
    <s v="891411663_HSM1311687"/>
    <d v="2023-09-04T00:00:00"/>
    <d v="2024-09-25T00:00:00"/>
    <n v="1"/>
    <n v="1"/>
    <s v="CAPITADO MORBILIDAD SUBSIDIADO"/>
    <s v="DOSQUEBRADAS"/>
    <e v="#N/A"/>
    <x v="6"/>
    <n v="0"/>
    <m/>
    <m/>
    <m/>
    <n v="0"/>
    <n v="0"/>
    <n v="0"/>
    <n v="0"/>
    <m/>
    <m/>
    <m/>
    <n v="0"/>
    <n v="0"/>
    <n v="0"/>
    <m/>
    <m/>
    <m/>
    <n v="0"/>
    <n v="0"/>
    <n v="0"/>
    <m/>
    <m/>
    <m/>
    <n v="0"/>
    <s v="Para cargar RIPS o soportes"/>
    <d v="2023-09-04T00:00:00"/>
    <s v="NULL"/>
    <s v="NULL"/>
    <n v="1"/>
    <n v="0"/>
    <n v="0"/>
    <n v="0"/>
    <n v="0"/>
    <n v="0"/>
    <n v="0"/>
    <n v="0"/>
    <n v="0"/>
    <n v="0"/>
    <m/>
    <n v="0"/>
    <n v="0"/>
    <m/>
    <m/>
    <m/>
    <n v="0"/>
  </r>
  <r>
    <n v="891411663"/>
    <s v="ESE HOSPITAL SANTA MONICA"/>
    <s v="HSM"/>
    <n v="1311688"/>
    <s v="HSM1311688"/>
    <s v="891411663_HSM1311688"/>
    <d v="2023-09-04T00:00:00"/>
    <d v="2024-09-25T00:00:00"/>
    <n v="1"/>
    <n v="1"/>
    <s v="CAPITADOPYP SUBSIDIADO"/>
    <s v="DOSQUEBRADAS"/>
    <e v="#N/A"/>
    <x v="6"/>
    <n v="0"/>
    <m/>
    <m/>
    <m/>
    <n v="0"/>
    <n v="0"/>
    <n v="0"/>
    <n v="0"/>
    <m/>
    <m/>
    <m/>
    <n v="0"/>
    <n v="0"/>
    <n v="0"/>
    <m/>
    <m/>
    <m/>
    <n v="0"/>
    <n v="0"/>
    <n v="0"/>
    <m/>
    <m/>
    <m/>
    <n v="0"/>
    <s v="Para cargar RIPS o soportes"/>
    <d v="2023-09-04T00:00:00"/>
    <s v="NULL"/>
    <s v="NULL"/>
    <n v="1"/>
    <n v="0"/>
    <n v="0"/>
    <n v="0"/>
    <n v="0"/>
    <n v="0"/>
    <n v="0"/>
    <n v="0"/>
    <n v="0"/>
    <n v="0"/>
    <m/>
    <n v="0"/>
    <n v="0"/>
    <m/>
    <m/>
    <m/>
    <n v="0"/>
  </r>
  <r>
    <n v="891411663"/>
    <s v="ESE HOSPITAL SANTA MONICA"/>
    <s v="HSM"/>
    <n v="1320513"/>
    <s v="HSM1320513"/>
    <s v="891411663_HSM1320513"/>
    <d v="2023-10-03T00:00:00"/>
    <d v="2024-09-25T00:00:00"/>
    <n v="1"/>
    <n v="1"/>
    <s v="CAPITADO MORBILIDAD SUBSIDIADO"/>
    <s v="DOSQUEBRADAS"/>
    <e v="#N/A"/>
    <x v="6"/>
    <n v="0"/>
    <m/>
    <m/>
    <m/>
    <n v="0"/>
    <n v="0"/>
    <n v="0"/>
    <n v="0"/>
    <m/>
    <m/>
    <m/>
    <n v="0"/>
    <n v="0"/>
    <n v="0"/>
    <m/>
    <m/>
    <m/>
    <n v="0"/>
    <n v="0"/>
    <n v="0"/>
    <m/>
    <m/>
    <m/>
    <n v="0"/>
    <s v="Para cargar RIPS o soportes"/>
    <d v="2023-10-03T00:00:00"/>
    <s v="NULL"/>
    <s v="NULL"/>
    <n v="1"/>
    <n v="0"/>
    <n v="0"/>
    <n v="0"/>
    <n v="0"/>
    <n v="0"/>
    <n v="0"/>
    <n v="0"/>
    <n v="0"/>
    <n v="0"/>
    <m/>
    <n v="0"/>
    <n v="0"/>
    <m/>
    <m/>
    <m/>
    <n v="0"/>
  </r>
  <r>
    <n v="891411663"/>
    <s v="ESE HOSPITAL SANTA MONICA"/>
    <s v="HSM"/>
    <n v="1320518"/>
    <s v="HSM1320518"/>
    <s v="891411663_HSM1320518"/>
    <d v="2023-10-03T00:00:00"/>
    <d v="2024-09-25T00:00:00"/>
    <n v="1"/>
    <n v="1"/>
    <s v="CAPITADOPYP SUBSIDIADO"/>
    <s v="DOSQUEBRADAS"/>
    <e v="#N/A"/>
    <x v="6"/>
    <n v="0"/>
    <m/>
    <m/>
    <m/>
    <n v="0"/>
    <n v="0"/>
    <n v="0"/>
    <n v="0"/>
    <m/>
    <m/>
    <m/>
    <n v="0"/>
    <n v="0"/>
    <n v="0"/>
    <m/>
    <m/>
    <m/>
    <n v="0"/>
    <n v="0"/>
    <n v="0"/>
    <m/>
    <m/>
    <m/>
    <n v="0"/>
    <s v="Para cargar RIPS o soportes"/>
    <d v="2023-10-03T00:00:00"/>
    <s v="NULL"/>
    <s v="NULL"/>
    <n v="1"/>
    <n v="0"/>
    <n v="0"/>
    <n v="0"/>
    <n v="0"/>
    <n v="0"/>
    <n v="0"/>
    <n v="0"/>
    <n v="0"/>
    <n v="0"/>
    <m/>
    <n v="0"/>
    <n v="0"/>
    <m/>
    <m/>
    <m/>
    <n v="0"/>
  </r>
  <r>
    <n v="891411663"/>
    <s v="ESE HOSPITAL SANTA MONICA"/>
    <s v="HSM"/>
    <n v="1328199"/>
    <s v="HSM1328199"/>
    <s v="891411663_HSM1328199"/>
    <d v="2023-11-10T00:00:00"/>
    <d v="2024-09-25T00:00:00"/>
    <n v="1"/>
    <n v="1"/>
    <s v="CAPITADO MORBILIDAD SUBSIDIADO"/>
    <s v="DOSQUEBRADAS"/>
    <e v="#N/A"/>
    <x v="6"/>
    <n v="0"/>
    <m/>
    <m/>
    <m/>
    <n v="0"/>
    <n v="0"/>
    <n v="0"/>
    <n v="0"/>
    <m/>
    <m/>
    <m/>
    <n v="0"/>
    <n v="0"/>
    <n v="0"/>
    <m/>
    <m/>
    <m/>
    <n v="0"/>
    <n v="0"/>
    <n v="0"/>
    <m/>
    <m/>
    <m/>
    <n v="0"/>
    <s v="Para cargar RIPS o soportes"/>
    <d v="2023-11-10T00:00:00"/>
    <s v="NULL"/>
    <s v="NULL"/>
    <n v="1"/>
    <n v="0"/>
    <n v="0"/>
    <n v="0"/>
    <n v="0"/>
    <n v="0"/>
    <n v="0"/>
    <n v="0"/>
    <n v="0"/>
    <n v="0"/>
    <m/>
    <n v="0"/>
    <n v="0"/>
    <m/>
    <m/>
    <m/>
    <n v="0"/>
  </r>
  <r>
    <n v="891411663"/>
    <s v="ESE HOSPITAL SANTA MONICA"/>
    <s v="HSM"/>
    <n v="1328200"/>
    <s v="HSM1328200"/>
    <s v="891411663_HSM1328200"/>
    <d v="2023-11-10T00:00:00"/>
    <d v="2024-09-25T00:00:00"/>
    <n v="1"/>
    <n v="1"/>
    <s v="CAPITADOPYP SUBSIDIADO"/>
    <s v="DOSQUEBRADAS"/>
    <e v="#N/A"/>
    <x v="6"/>
    <n v="0"/>
    <m/>
    <m/>
    <m/>
    <n v="0"/>
    <n v="0"/>
    <n v="0"/>
    <n v="0"/>
    <m/>
    <m/>
    <m/>
    <n v="0"/>
    <n v="0"/>
    <n v="0"/>
    <m/>
    <m/>
    <m/>
    <n v="0"/>
    <n v="0"/>
    <n v="0"/>
    <m/>
    <m/>
    <m/>
    <n v="0"/>
    <s v="Para cargar RIPS o soportes"/>
    <d v="2023-11-10T00:00:00"/>
    <s v="NULL"/>
    <s v="NULL"/>
    <n v="1"/>
    <n v="0"/>
    <n v="0"/>
    <n v="0"/>
    <n v="0"/>
    <n v="0"/>
    <n v="0"/>
    <n v="0"/>
    <n v="0"/>
    <n v="0"/>
    <m/>
    <n v="0"/>
    <n v="0"/>
    <m/>
    <m/>
    <m/>
    <n v="0"/>
  </r>
  <r>
    <n v="891411663"/>
    <s v="ESE HOSPITAL SANTA MONICA"/>
    <s v="HSM"/>
    <n v="1335440"/>
    <s v="HSM1335440"/>
    <s v="891411663_HSM1335440"/>
    <d v="2023-12-02T00:00:00"/>
    <d v="2024-09-25T00:00:00"/>
    <n v="1"/>
    <n v="1"/>
    <s v="CAPITADO MORBILIDAD SUBSIDIADO"/>
    <s v="DOSQUEBRADAS"/>
    <e v="#N/A"/>
    <x v="6"/>
    <n v="0"/>
    <m/>
    <m/>
    <m/>
    <n v="0"/>
    <n v="0"/>
    <n v="0"/>
    <n v="0"/>
    <m/>
    <m/>
    <m/>
    <n v="0"/>
    <n v="0"/>
    <n v="0"/>
    <m/>
    <m/>
    <m/>
    <n v="0"/>
    <n v="0"/>
    <n v="0"/>
    <m/>
    <m/>
    <m/>
    <n v="0"/>
    <s v="Para cargar RIPS o soportes"/>
    <d v="2023-12-02T00:00:00"/>
    <s v="NULL"/>
    <s v="NULL"/>
    <n v="1"/>
    <n v="0"/>
    <n v="0"/>
    <n v="0"/>
    <n v="0"/>
    <n v="0"/>
    <n v="0"/>
    <n v="0"/>
    <n v="0"/>
    <n v="0"/>
    <m/>
    <n v="0"/>
    <n v="0"/>
    <m/>
    <m/>
    <m/>
    <n v="0"/>
  </r>
  <r>
    <n v="891411663"/>
    <s v="ESE HOSPITAL SANTA MONICA"/>
    <s v="HSM"/>
    <n v="1335441"/>
    <s v="HSM1335441"/>
    <s v="891411663_HSM1335441"/>
    <d v="2023-12-02T00:00:00"/>
    <d v="2024-09-25T00:00:00"/>
    <n v="1"/>
    <n v="1"/>
    <s v="CAPITADOPYP SUBSIDIADO"/>
    <s v="DOSQUEBRADAS"/>
    <e v="#N/A"/>
    <x v="6"/>
    <n v="0"/>
    <m/>
    <m/>
    <m/>
    <n v="0"/>
    <n v="0"/>
    <n v="0"/>
    <n v="0"/>
    <m/>
    <m/>
    <m/>
    <n v="0"/>
    <n v="0"/>
    <n v="0"/>
    <m/>
    <m/>
    <m/>
    <n v="0"/>
    <n v="0"/>
    <n v="0"/>
    <m/>
    <m/>
    <m/>
    <n v="0"/>
    <s v="Para cargar RIPS o soportes"/>
    <d v="2023-12-02T00:00:00"/>
    <s v="NULL"/>
    <s v="NULL"/>
    <n v="1"/>
    <n v="0"/>
    <n v="0"/>
    <n v="0"/>
    <n v="0"/>
    <n v="0"/>
    <n v="0"/>
    <n v="0"/>
    <n v="0"/>
    <n v="0"/>
    <m/>
    <n v="0"/>
    <n v="0"/>
    <m/>
    <m/>
    <m/>
    <n v="0"/>
  </r>
  <r>
    <n v="891411663"/>
    <s v="ESE HOSPITAL SANTA MONICA"/>
    <s v="HSM"/>
    <n v="1342446"/>
    <s v="HSM1342446"/>
    <s v="891411663_HSM1342446"/>
    <d v="2024-01-09T00:00:00"/>
    <d v="2024-09-25T00:00:00"/>
    <n v="1"/>
    <n v="1"/>
    <s v="CAPITADO MORBILIDAD SUBSIDIADO"/>
    <s v="DOSQUEBRADAS"/>
    <e v="#N/A"/>
    <x v="6"/>
    <n v="0"/>
    <m/>
    <m/>
    <m/>
    <n v="0"/>
    <n v="0"/>
    <n v="0"/>
    <n v="0"/>
    <m/>
    <m/>
    <m/>
    <n v="0"/>
    <n v="0"/>
    <n v="0"/>
    <m/>
    <m/>
    <m/>
    <n v="0"/>
    <n v="0"/>
    <n v="0"/>
    <m/>
    <m/>
    <m/>
    <n v="0"/>
    <s v="Para cargar RIPS o soportes"/>
    <d v="2024-01-09T00:00:00"/>
    <s v="NULL"/>
    <s v="NULL"/>
    <n v="1"/>
    <n v="0"/>
    <n v="0"/>
    <n v="0"/>
    <n v="0"/>
    <n v="0"/>
    <n v="0"/>
    <n v="0"/>
    <n v="0"/>
    <n v="0"/>
    <m/>
    <n v="0"/>
    <n v="0"/>
    <m/>
    <m/>
    <m/>
    <n v="0"/>
  </r>
  <r>
    <n v="891411663"/>
    <s v="ESE HOSPITAL SANTA MONICA"/>
    <s v="HSM"/>
    <n v="1342447"/>
    <s v="HSM1342447"/>
    <s v="891411663_HSM1342447"/>
    <d v="2024-01-09T00:00:00"/>
    <d v="2024-09-25T00:00:00"/>
    <n v="1"/>
    <n v="1"/>
    <s v="CAPITADOPYP SUBSIDIADO"/>
    <s v="DOSQUEBRADAS"/>
    <e v="#N/A"/>
    <x v="6"/>
    <n v="0"/>
    <m/>
    <m/>
    <m/>
    <n v="0"/>
    <n v="0"/>
    <n v="0"/>
    <n v="0"/>
    <m/>
    <m/>
    <m/>
    <n v="0"/>
    <n v="0"/>
    <n v="0"/>
    <m/>
    <m/>
    <m/>
    <n v="0"/>
    <n v="0"/>
    <n v="0"/>
    <m/>
    <m/>
    <m/>
    <n v="0"/>
    <s v="Para cargar RIPS o soportes"/>
    <d v="2024-01-09T00:00:00"/>
    <s v="NULL"/>
    <s v="NULL"/>
    <n v="1"/>
    <n v="0"/>
    <n v="0"/>
    <n v="0"/>
    <n v="0"/>
    <n v="0"/>
    <n v="0"/>
    <n v="0"/>
    <n v="0"/>
    <n v="0"/>
    <m/>
    <n v="0"/>
    <n v="0"/>
    <m/>
    <m/>
    <m/>
    <n v="0"/>
  </r>
  <r>
    <n v="891411663"/>
    <s v="ESE HOSPITAL SANTA MONICA"/>
    <s v="HSM"/>
    <n v="1348846"/>
    <s v="HSM1348846"/>
    <s v="891411663_HSM1348846"/>
    <d v="2024-02-02T00:00:00"/>
    <d v="2024-09-25T00:00:00"/>
    <n v="1"/>
    <n v="1"/>
    <s v="CAPITADO MORBILIDAD SUBSIDIADO"/>
    <s v="DOSQUEBRADAS"/>
    <e v="#N/A"/>
    <x v="6"/>
    <n v="0"/>
    <m/>
    <m/>
    <m/>
    <n v="0"/>
    <n v="0"/>
    <n v="0"/>
    <n v="0"/>
    <m/>
    <m/>
    <m/>
    <n v="0"/>
    <n v="0"/>
    <n v="0"/>
    <m/>
    <m/>
    <m/>
    <n v="0"/>
    <n v="0"/>
    <n v="0"/>
    <m/>
    <m/>
    <m/>
    <n v="0"/>
    <s v="Para cargar RIPS o soportes"/>
    <d v="2024-02-02T00:00:00"/>
    <s v="NULL"/>
    <s v="NULL"/>
    <n v="1"/>
    <n v="0"/>
    <n v="0"/>
    <n v="0"/>
    <n v="0"/>
    <n v="0"/>
    <n v="0"/>
    <n v="0"/>
    <n v="0"/>
    <n v="0"/>
    <m/>
    <n v="0"/>
    <n v="0"/>
    <m/>
    <m/>
    <m/>
    <n v="0"/>
  </r>
  <r>
    <n v="891411663"/>
    <s v="ESE HOSPITAL SANTA MONICA"/>
    <s v="HSM"/>
    <n v="1348852"/>
    <s v="HSM1348852"/>
    <s v="891411663_HSM1348852"/>
    <d v="2024-02-02T00:00:00"/>
    <d v="2024-09-25T00:00:00"/>
    <n v="1"/>
    <n v="1"/>
    <s v="CAPITADOPYP SUBSIDIADO"/>
    <s v="DOSQUEBRADAS"/>
    <e v="#N/A"/>
    <x v="6"/>
    <n v="0"/>
    <m/>
    <m/>
    <m/>
    <n v="0"/>
    <n v="0"/>
    <n v="0"/>
    <n v="0"/>
    <m/>
    <m/>
    <m/>
    <n v="0"/>
    <n v="0"/>
    <n v="0"/>
    <m/>
    <m/>
    <m/>
    <n v="0"/>
    <n v="0"/>
    <n v="0"/>
    <m/>
    <m/>
    <m/>
    <n v="0"/>
    <s v="Para cargar RIPS o soportes"/>
    <d v="2024-02-02T00:00:00"/>
    <s v="NULL"/>
    <s v="NULL"/>
    <n v="1"/>
    <n v="0"/>
    <n v="0"/>
    <n v="0"/>
    <n v="0"/>
    <n v="0"/>
    <n v="0"/>
    <n v="0"/>
    <n v="0"/>
    <n v="0"/>
    <m/>
    <n v="0"/>
    <n v="0"/>
    <m/>
    <m/>
    <m/>
    <n v="0"/>
  </r>
  <r>
    <n v="891411663"/>
    <s v="ESE HOSPITAL SANTA MONICA"/>
    <s v="HSM"/>
    <n v="1361066"/>
    <s v="HSM1361066"/>
    <s v="891411663_HSM1361066"/>
    <d v="2024-04-05T00:00:00"/>
    <d v="2024-09-25T00:00:00"/>
    <n v="1"/>
    <n v="1"/>
    <s v="CAPITADO MORBILIDAD SUBSIDIADO"/>
    <s v="DOSQUEBRADAS"/>
    <e v="#N/A"/>
    <x v="6"/>
    <n v="0"/>
    <m/>
    <m/>
    <m/>
    <n v="0"/>
    <n v="0"/>
    <n v="0"/>
    <n v="0"/>
    <m/>
    <m/>
    <m/>
    <n v="0"/>
    <n v="0"/>
    <n v="0"/>
    <m/>
    <m/>
    <m/>
    <n v="0"/>
    <n v="0"/>
    <n v="0"/>
    <m/>
    <m/>
    <m/>
    <n v="0"/>
    <s v="Para cargar RIPS o soportes"/>
    <d v="2024-04-05T00:00:00"/>
    <s v="NULL"/>
    <s v="NULL"/>
    <n v="1"/>
    <n v="0"/>
    <n v="0"/>
    <n v="0"/>
    <n v="0"/>
    <n v="0"/>
    <n v="0"/>
    <n v="0"/>
    <n v="0"/>
    <n v="0"/>
    <m/>
    <n v="0"/>
    <n v="0"/>
    <m/>
    <m/>
    <m/>
    <n v="0"/>
  </r>
  <r>
    <n v="891411663"/>
    <s v="ESE HOSPITAL SANTA MONICA"/>
    <m/>
    <n v="1020190"/>
    <s v="1020190"/>
    <s v="891411663_1020190"/>
    <d v="2020-09-10T00:00:00"/>
    <d v="2020-10-20T00:00:00"/>
    <n v="102600"/>
    <n v="102600"/>
    <s v="EVENTO SUBSIDIADO"/>
    <s v="DOSQUEBRADAS"/>
    <s v="Factura no radicada"/>
    <x v="6"/>
    <n v="0"/>
    <m/>
    <m/>
    <m/>
    <n v="0"/>
    <n v="0"/>
    <n v="0"/>
    <n v="0"/>
    <m/>
    <m/>
    <m/>
    <n v="0"/>
    <n v="0"/>
    <n v="0"/>
    <m/>
    <m/>
    <m/>
    <n v="0"/>
    <n v="0"/>
    <n v="0"/>
    <m/>
    <m/>
    <m/>
    <n v="0"/>
    <m/>
    <m/>
    <m/>
    <m/>
    <n v="0"/>
    <n v="0"/>
    <n v="0"/>
    <n v="0"/>
    <n v="0"/>
    <n v="0"/>
    <n v="0"/>
    <n v="0"/>
    <n v="0"/>
    <n v="0"/>
    <m/>
    <n v="0"/>
    <n v="0"/>
    <m/>
    <m/>
    <m/>
    <n v="0"/>
  </r>
  <r>
    <n v="891411663"/>
    <s v="ESE HOSPITAL SANTA MONICA"/>
    <m/>
    <n v="1020700"/>
    <s v="1020700"/>
    <s v="891411663_1020700"/>
    <d v="2020-09-11T00:00:00"/>
    <d v="2020-10-20T00:00:00"/>
    <n v="3502610"/>
    <n v="350261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039097"/>
    <s v="HSM1039097"/>
    <s v="891411663_HSM1039097"/>
    <d v="2020-11-23T00:00:00"/>
    <d v="2020-12-03T00:00:00"/>
    <n v="595000"/>
    <n v="5950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33338"/>
    <s v="HSM1133338"/>
    <s v="891411663_HSM1133338"/>
    <d v="2021-10-27T00:00:00"/>
    <d v="2021-12-09T00:00:00"/>
    <n v="329230"/>
    <n v="32923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43162"/>
    <s v="HSM1143162"/>
    <s v="891411663_HSM1143162"/>
    <d v="2021-11-27T00:00:00"/>
    <d v="2021-12-09T00:00:00"/>
    <n v="80800"/>
    <n v="808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43166"/>
    <s v="HSM1143166"/>
    <s v="891411663_HSM1143166"/>
    <d v="2021-11-27T00:00:00"/>
    <d v="2021-12-09T00:00:00"/>
    <n v="1338100"/>
    <n v="13381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43825"/>
    <s v="HSM1143825"/>
    <s v="891411663_HSM1143825"/>
    <d v="2021-11-29T00:00:00"/>
    <d v="2021-12-09T00:00:00"/>
    <n v="284800"/>
    <n v="2848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46283"/>
    <s v="HSM1146283"/>
    <s v="891411663_HSM1146283"/>
    <d v="2021-12-07T00:00:00"/>
    <d v="2022-01-14T00:00:00"/>
    <n v="126400"/>
    <n v="1264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48266"/>
    <s v="HSM1148266"/>
    <s v="891411663_HSM1148266"/>
    <d v="2021-12-15T00:00:00"/>
    <d v="2022-01-14T00:00:00"/>
    <n v="1077590"/>
    <n v="107759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90183"/>
    <s v="HSM1190183"/>
    <s v="891411663_HSM1190183"/>
    <d v="2022-05-18T00:00:00"/>
    <d v="2022-10-19T00:00:00"/>
    <n v="3596200"/>
    <n v="35962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92337"/>
    <s v="HSM1192337"/>
    <s v="891411663_HSM1192337"/>
    <d v="2022-05-28T00:00:00"/>
    <d v="2022-10-19T00:00:00"/>
    <n v="29000"/>
    <n v="290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92813"/>
    <s v="HSM1192813"/>
    <s v="891411663_HSM1192813"/>
    <d v="2022-05-31T00:00:00"/>
    <d v="2022-10-19T00:00:00"/>
    <n v="132700"/>
    <n v="1327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190405"/>
    <s v="HSM1190405"/>
    <s v="891411663_HSM1190405"/>
    <d v="2022-05-20T00:00:00"/>
    <d v="2022-11-15T00:00:00"/>
    <n v="14300"/>
    <n v="14300"/>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22173"/>
    <s v="HSM1222173"/>
    <s v="891411663_HSM1222173"/>
    <d v="2022-10-20T00:00:00"/>
    <d v="2022-11-16T00:00:00"/>
    <n v="102400"/>
    <n v="1024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19641"/>
    <s v="HSM1219641"/>
    <s v="891411663_HSM1219641"/>
    <d v="2022-10-03T00:00:00"/>
    <d v="2023-01-03T00:00:00"/>
    <n v="98600"/>
    <n v="98600"/>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31646"/>
    <s v="HSM1231646"/>
    <s v="891411663_HSM1231646"/>
    <d v="2022-11-17T00:00:00"/>
    <d v="2023-01-03T00:00:00"/>
    <n v="16000"/>
    <n v="16000"/>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33435"/>
    <s v="HSM1233435"/>
    <s v="891411663_HSM1233435"/>
    <d v="2022-11-25T00:00:00"/>
    <d v="2023-01-03T00:00:00"/>
    <n v="18200"/>
    <n v="18200"/>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33433"/>
    <s v="HSM1233433"/>
    <s v="891411663_HSM1233433"/>
    <d v="2022-11-25T00:00:00"/>
    <d v="2023-01-03T00:00:00"/>
    <n v="23500"/>
    <n v="235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31324"/>
    <s v="HSM1231324"/>
    <s v="891411663_HSM1231324"/>
    <d v="2022-11-26T00:00:00"/>
    <d v="2023-01-03T00:00:00"/>
    <n v="78300"/>
    <n v="78300"/>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38290"/>
    <s v="HSM1238290"/>
    <s v="891411663_HSM1238290"/>
    <d v="2022-12-14T00:00:00"/>
    <d v="2023-01-03T00:00:00"/>
    <n v="1040787"/>
    <n v="1040787"/>
    <s v="EVENTO CONTRIBUTIVO"/>
    <s v="DOSQUEBRADAS"/>
    <s v="Factura no radicada"/>
    <x v="6"/>
    <n v="0"/>
    <m/>
    <m/>
    <m/>
    <n v="0"/>
    <n v="0"/>
    <n v="0"/>
    <n v="0"/>
    <m/>
    <m/>
    <m/>
    <n v="0"/>
    <n v="0"/>
    <n v="0"/>
    <m/>
    <m/>
    <m/>
    <n v="0"/>
    <n v="0"/>
    <n v="0"/>
    <m/>
    <m/>
    <m/>
    <n v="0"/>
    <m/>
    <m/>
    <m/>
    <m/>
    <n v="0"/>
    <n v="0"/>
    <n v="0"/>
    <n v="0"/>
    <n v="0"/>
    <n v="0"/>
    <n v="0"/>
    <n v="0"/>
    <n v="0"/>
    <n v="0"/>
    <m/>
    <n v="0"/>
    <n v="0"/>
    <m/>
    <m/>
    <m/>
    <n v="0"/>
  </r>
  <r>
    <n v="891411663"/>
    <s v="ESE HOSPITAL SANTA MONICA"/>
    <s v="HSM"/>
    <n v="1242923"/>
    <s v="HSM1242923"/>
    <s v="891411663_HSM1242923"/>
    <d v="2022-12-28T00:00:00"/>
    <d v="2023-01-16T00:00:00"/>
    <n v="61000"/>
    <n v="610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52791"/>
    <s v="HSM1252791"/>
    <s v="891411663_HSM1252791"/>
    <d v="2023-02-01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59607"/>
    <s v="HSM1259607"/>
    <s v="891411663_HSM1259607"/>
    <d v="2023-03-06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68726"/>
    <s v="HSM1268726"/>
    <s v="891411663_HSM1268726"/>
    <d v="2023-04-01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77703"/>
    <s v="HSM1277703"/>
    <s v="891411663_HSM1277703"/>
    <d v="2023-05-02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86058"/>
    <s v="HSM1286058"/>
    <s v="891411663_HSM1286058"/>
    <d v="2023-06-05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96339"/>
    <s v="HSM1296339"/>
    <s v="891411663_HSM1296339"/>
    <d v="2023-07-14T00:00:00"/>
    <d v="2023-07-27T00:00:00"/>
    <n v="1"/>
    <n v="1"/>
    <s v="CAPITADO MORBILIDAD SUBSIDIADO"/>
    <s v="DOSQUEBRADAS"/>
    <s v="Factura no radicada"/>
    <x v="6"/>
    <n v="0"/>
    <m/>
    <m/>
    <m/>
    <n v="0"/>
    <n v="0"/>
    <n v="0"/>
    <n v="0"/>
    <m/>
    <m/>
    <m/>
    <n v="0"/>
    <n v="0"/>
    <n v="0"/>
    <m/>
    <m/>
    <m/>
    <n v="0"/>
    <n v="0"/>
    <n v="0"/>
    <m/>
    <m/>
    <m/>
    <n v="0"/>
    <m/>
    <m/>
    <m/>
    <m/>
    <n v="0"/>
    <n v="0"/>
    <n v="0"/>
    <n v="0"/>
    <n v="0"/>
    <n v="0"/>
    <n v="0"/>
    <n v="0"/>
    <n v="0"/>
    <n v="0"/>
    <m/>
    <n v="0"/>
    <n v="0"/>
    <m/>
    <m/>
    <m/>
    <n v="0"/>
  </r>
  <r>
    <n v="891411663"/>
    <s v="ESE HOSPITAL SANTA MONICA"/>
    <s v="HSM"/>
    <n v="1295505"/>
    <s v="HSM1295505"/>
    <s v="891411663_HSM1295505"/>
    <d v="2023-07-12T00:00:00"/>
    <d v="2023-07-31T00:00:00"/>
    <n v="50700"/>
    <n v="507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83155"/>
    <s v="HSM1283155"/>
    <s v="891411663_HSM1283155"/>
    <d v="2023-05-26T00:00:00"/>
    <d v="2023-08-14T00:00:00"/>
    <n v="38300"/>
    <n v="383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22345"/>
    <s v="HSM1222345"/>
    <s v="891411663_HSM1222345"/>
    <d v="2022-10-20T00:00:00"/>
    <d v="2023-09-21T00:00:00"/>
    <n v="24700"/>
    <n v="247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22347"/>
    <s v="HSM1222347"/>
    <s v="891411663_HSM1222347"/>
    <d v="2022-10-20T00:00:00"/>
    <d v="2023-09-21T00:00:00"/>
    <n v="57700"/>
    <n v="577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87997"/>
    <s v="HSM1287997"/>
    <s v="891411663_HSM1287997"/>
    <d v="2023-06-15T00:00:00"/>
    <d v="2023-11-29T00:00:00"/>
    <n v="19400"/>
    <n v="19400"/>
    <s v="EVENTO SUBSIDIADO"/>
    <s v="DOSQUEBRADAS"/>
    <s v="Factura no radicada"/>
    <x v="6"/>
    <n v="0"/>
    <m/>
    <m/>
    <m/>
    <n v="0"/>
    <n v="0"/>
    <n v="0"/>
    <n v="0"/>
    <m/>
    <m/>
    <m/>
    <n v="0"/>
    <n v="0"/>
    <n v="0"/>
    <m/>
    <m/>
    <m/>
    <n v="0"/>
    <n v="0"/>
    <n v="0"/>
    <m/>
    <m/>
    <m/>
    <n v="0"/>
    <m/>
    <m/>
    <m/>
    <m/>
    <n v="0"/>
    <n v="0"/>
    <n v="0"/>
    <n v="0"/>
    <n v="0"/>
    <n v="0"/>
    <n v="0"/>
    <n v="0"/>
    <n v="0"/>
    <n v="0"/>
    <m/>
    <n v="0"/>
    <n v="0"/>
    <m/>
    <m/>
    <m/>
    <n v="0"/>
  </r>
  <r>
    <n v="891411663"/>
    <s v="ESE HOSPITAL SANTA MONICA"/>
    <s v="HSM"/>
    <n v="1252792"/>
    <s v="HSM1252792"/>
    <s v="891411663_HSM1252792"/>
    <d v="2023-02-01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59608"/>
    <s v="HSM1259608"/>
    <s v="891411663_HSM1259608"/>
    <d v="2023-03-06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68727"/>
    <s v="HSM1268727"/>
    <s v="891411663_HSM1268727"/>
    <d v="2023-04-01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77704"/>
    <s v="HSM1277704"/>
    <s v="891411663_HSM1277704"/>
    <d v="2023-05-02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86059"/>
    <s v="HSM1286059"/>
    <s v="891411663_HSM1286059"/>
    <d v="2023-06-05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96340"/>
    <s v="HSM1296340"/>
    <s v="891411663_HSM1296340"/>
    <d v="2023-07-14T00:00:00"/>
    <d v="2023-07-27T00:00:00"/>
    <n v="1"/>
    <n v="1"/>
    <s v="CAPITADOPYP SUBSIDIADO"/>
    <s v="DOSQUEBRADAS"/>
    <e v="#N/A"/>
    <x v="6"/>
    <n v="0"/>
    <m/>
    <m/>
    <m/>
    <n v="0"/>
    <n v="0"/>
    <n v="0"/>
    <n v="0"/>
    <m/>
    <m/>
    <m/>
    <n v="0"/>
    <n v="0"/>
    <n v="0"/>
    <m/>
    <m/>
    <m/>
    <n v="0"/>
    <n v="0"/>
    <n v="0"/>
    <m/>
    <m/>
    <m/>
    <n v="0"/>
    <m/>
    <m/>
    <m/>
    <m/>
    <n v="0"/>
    <n v="0"/>
    <n v="0"/>
    <n v="0"/>
    <n v="0"/>
    <n v="0"/>
    <n v="0"/>
    <n v="0"/>
    <n v="0"/>
    <n v="0"/>
    <m/>
    <n v="0"/>
    <n v="0"/>
    <m/>
    <m/>
    <m/>
    <n v="0"/>
  </r>
  <r>
    <n v="891411663"/>
    <s v="ESE HOSPITAL SANTA MONICA"/>
    <s v="HSM"/>
    <n v="1250359"/>
    <s v="HSM1250359"/>
    <s v="891411663_HSM1250359"/>
    <d v="2023-01-27T00:00:00"/>
    <d v="2023-02-20T00:00:00"/>
    <n v="231200"/>
    <n v="13375"/>
    <s v="EVENTO SUBSIDIADO"/>
    <s v="DOSQUEBRADAS"/>
    <s v="Factura en proceso interno"/>
    <x v="7"/>
    <n v="0"/>
    <m/>
    <m/>
    <m/>
    <n v="0"/>
    <n v="0"/>
    <n v="0"/>
    <n v="0"/>
    <m/>
    <m/>
    <m/>
    <n v="0"/>
    <n v="0"/>
    <n v="0"/>
    <m/>
    <m/>
    <m/>
    <n v="0"/>
    <n v="160025"/>
    <n v="0"/>
    <n v="4800059490"/>
    <d v="2023-04-18T00:00:00"/>
    <s v="PAGO DIRECTO REGIMEN SUBSIDIADO MARZO 2023"/>
    <n v="38304465"/>
    <s v="Para respuesta prestador"/>
    <d v="2023-01-27T00:00:00"/>
    <d v="2023-02-20T00:00:00"/>
    <d v="2023-02-27T00:00:00"/>
    <n v="231200"/>
    <n v="231200"/>
    <n v="160025"/>
    <n v="0"/>
    <n v="299502"/>
    <n v="0"/>
    <n v="57800"/>
    <n v="0"/>
    <n v="0"/>
    <n v="0"/>
    <m/>
    <n v="0"/>
    <n v="71175"/>
    <s v="GLOSA"/>
    <s v="TARIFA: SE REALIZA OBJECCION MAYOR VALOR COBRADO EN CUPS 903426 VALOR PACTADO $45750 VALOR COBRADO $70800 SE OBJETA LA DIFERENCIA POR $25050 .JENNIFER REBOLLEDO"/>
    <s v="TARIFA"/>
    <n v="160025"/>
  </r>
  <r>
    <n v="891411663"/>
    <s v="ESE HOSPITAL SANTA MONICA"/>
    <s v="HSM"/>
    <n v="1252386"/>
    <s v="HSM1252386"/>
    <s v="891411663_HSM1252386"/>
    <d v="2023-01-31T00:00:00"/>
    <d v="2023-02-20T00:00:00"/>
    <n v="206400"/>
    <n v="10775"/>
    <s v="EVENTO SUBSIDIADO"/>
    <s v="DOSQUEBRADAS"/>
    <s v="Factura en proceso interno"/>
    <x v="7"/>
    <n v="0"/>
    <m/>
    <m/>
    <m/>
    <n v="0"/>
    <n v="0"/>
    <n v="0"/>
    <n v="0"/>
    <m/>
    <m/>
    <m/>
    <n v="0"/>
    <n v="0"/>
    <n v="0"/>
    <m/>
    <m/>
    <m/>
    <n v="0"/>
    <n v="144025"/>
    <n v="0"/>
    <n v="4800059490"/>
    <d v="2023-04-18T00:00:00"/>
    <s v="PAGO DIRECTO REGIMEN SUBSIDIADO MARZO 2023"/>
    <n v="38304465"/>
    <s v="Para respuesta prestador"/>
    <d v="2023-01-31T00:00:00"/>
    <d v="2023-02-20T00:00:00"/>
    <d v="2023-02-27T00:00:00"/>
    <n v="206400"/>
    <n v="206400"/>
    <n v="144025"/>
    <n v="0"/>
    <n v="283502"/>
    <n v="0"/>
    <n v="51600"/>
    <n v="0"/>
    <n v="0"/>
    <n v="0"/>
    <m/>
    <n v="0"/>
    <n v="62375"/>
    <s v="GLOSA"/>
    <s v="TARIFA: SE REALIZA OBJECCION MAYOR VALOR COBRADO EN CUPS 903026 VALOR PACTADO $38000 VALOR COBRADO $58700 SE OBJETA LA DIFERENCIA POR $20700 .JENNIFER REBOLLEDO"/>
    <s v="TARIFA"/>
    <n v="144025"/>
  </r>
  <r>
    <n v="891411663"/>
    <s v="ESE HOSPITAL SANTA MONICA"/>
    <s v="HSM"/>
    <n v="1251576"/>
    <s v="HSM1251576"/>
    <s v="891411663_HSM1251576"/>
    <d v="2023-01-30T00:00:00"/>
    <d v="2023-02-20T00:00:00"/>
    <n v="481000"/>
    <n v="71347"/>
    <s v="EVENTO SUBSIDIADO"/>
    <s v="DOSQUEBRADAS"/>
    <s v="Factura en proceso interno"/>
    <x v="7"/>
    <n v="0"/>
    <m/>
    <m/>
    <m/>
    <n v="0"/>
    <n v="0"/>
    <n v="0"/>
    <n v="0"/>
    <m/>
    <m/>
    <m/>
    <n v="0"/>
    <n v="0"/>
    <n v="0"/>
    <m/>
    <m/>
    <m/>
    <n v="0"/>
    <n v="311003"/>
    <n v="0"/>
    <n v="4800059490"/>
    <d v="2023-04-18T00:00:00"/>
    <s v="PAGO DIRECTO REGIMEN SUBSIDIADO MARZO 2023"/>
    <n v="38304465"/>
    <s v="Finalizada"/>
    <d v="2023-01-30T00:00:00"/>
    <d v="2023-02-20T00:00:00"/>
    <d v="2023-02-27T00:00:00"/>
    <n v="481000"/>
    <n v="481000"/>
    <n v="311003"/>
    <n v="0"/>
    <n v="199002"/>
    <n v="0"/>
    <n v="98650"/>
    <n v="0"/>
    <n v="0"/>
    <n v="0"/>
    <m/>
    <n v="0"/>
    <n v="0"/>
    <m/>
    <m/>
    <m/>
    <n v="311003"/>
  </r>
  <r>
    <n v="891411663"/>
    <s v="ESE HOSPITAL SANTA MONICA"/>
    <s v="HSM"/>
    <n v="1251834"/>
    <s v="HSM1251834"/>
    <s v="891411663_HSM1251834"/>
    <d v="2023-01-31T00:00:00"/>
    <d v="2023-02-20T00:00:00"/>
    <n v="374500"/>
    <n v="38849"/>
    <s v="EVENTO SUBSIDIADO"/>
    <s v="DOSQUEBRADAS"/>
    <s v="Factura en proceso interno"/>
    <x v="7"/>
    <n v="0"/>
    <m/>
    <m/>
    <m/>
    <n v="0"/>
    <n v="0"/>
    <n v="0"/>
    <n v="0"/>
    <m/>
    <m/>
    <m/>
    <n v="0"/>
    <n v="0"/>
    <n v="0"/>
    <m/>
    <m/>
    <m/>
    <n v="0"/>
    <n v="242251"/>
    <n v="0"/>
    <n v="4800059490"/>
    <d v="2023-04-18T00:00:00"/>
    <s v="PAGO DIRECTO REGIMEN SUBSIDIADO MARZO 2023"/>
    <n v="38304465"/>
    <s v="Finalizada"/>
    <d v="2023-01-31T00:00:00"/>
    <d v="2023-02-20T00:00:00"/>
    <d v="2023-02-27T00:00:00"/>
    <n v="374500"/>
    <n v="374500"/>
    <n v="242251"/>
    <n v="0"/>
    <n v="220501"/>
    <n v="0"/>
    <n v="93400"/>
    <n v="0"/>
    <n v="0"/>
    <n v="0"/>
    <m/>
    <n v="0"/>
    <n v="0"/>
    <m/>
    <m/>
    <m/>
    <n v="242251"/>
  </r>
  <r>
    <n v="891411663"/>
    <s v="ESE HOSPITAL SANTA MONICA"/>
    <s v="HSM"/>
    <n v="1252385"/>
    <s v="HSM1252385"/>
    <s v="891411663_HSM1252385"/>
    <d v="2023-01-31T00:00:00"/>
    <d v="2023-02-20T00:00:00"/>
    <n v="378700"/>
    <n v="38199"/>
    <s v="EVENTO SUBSIDIADO"/>
    <s v="DOSQUEBRADAS"/>
    <s v="Factura en proceso interno"/>
    <x v="7"/>
    <n v="0"/>
    <m/>
    <m/>
    <m/>
    <n v="0"/>
    <n v="0"/>
    <n v="0"/>
    <n v="0"/>
    <m/>
    <m/>
    <m/>
    <n v="0"/>
    <n v="0"/>
    <n v="0"/>
    <m/>
    <m/>
    <m/>
    <n v="0"/>
    <n v="246501"/>
    <n v="0"/>
    <n v="4800059490"/>
    <d v="2023-04-18T00:00:00"/>
    <s v="PAGO DIRECTO REGIMEN SUBSIDIADO MARZO 2023"/>
    <n v="38304465"/>
    <s v="Finalizada"/>
    <d v="2023-01-31T00:00:00"/>
    <d v="2023-02-20T00:00:00"/>
    <d v="2023-02-27T00:00:00"/>
    <n v="378700"/>
    <n v="378700"/>
    <n v="246501"/>
    <n v="0"/>
    <n v="224751"/>
    <n v="0"/>
    <n v="94000"/>
    <n v="0"/>
    <n v="0"/>
    <n v="0"/>
    <m/>
    <n v="0"/>
    <n v="0"/>
    <m/>
    <m/>
    <m/>
    <n v="246501"/>
  </r>
  <r>
    <n v="891411663"/>
    <s v="ESE HOSPITAL SANTA MONICA"/>
    <s v="HSM"/>
    <n v="1251029"/>
    <s v="HSM1251029"/>
    <s v="891411663_HSM1251029"/>
    <d v="2023-01-30T00:00:00"/>
    <d v="2023-02-20T00:00:00"/>
    <n v="373400"/>
    <n v="27998"/>
    <s v="EVENTO SUBSIDIADO"/>
    <s v="DOSQUEBRADAS"/>
    <s v="Factura en proceso interno"/>
    <x v="7"/>
    <n v="0"/>
    <m/>
    <m/>
    <m/>
    <n v="0"/>
    <n v="0"/>
    <n v="0"/>
    <n v="0"/>
    <m/>
    <m/>
    <m/>
    <n v="0"/>
    <n v="0"/>
    <n v="0"/>
    <m/>
    <m/>
    <m/>
    <n v="0"/>
    <n v="252027"/>
    <n v="0"/>
    <n v="4800059490"/>
    <d v="2023-04-18T00:00:00"/>
    <s v="PAGO DIRECTO REGIMEN SUBSIDIADO MARZO 2023"/>
    <n v="38304465"/>
    <s v="Finalizada"/>
    <d v="2023-01-30T00:00:00"/>
    <d v="2023-02-20T00:00:00"/>
    <d v="2023-02-27T00:00:00"/>
    <n v="373400"/>
    <n v="373400"/>
    <n v="252027"/>
    <n v="0"/>
    <n v="391504"/>
    <n v="0"/>
    <n v="93375"/>
    <n v="0"/>
    <n v="0"/>
    <n v="0"/>
    <m/>
    <n v="0"/>
    <n v="0"/>
    <m/>
    <m/>
    <m/>
    <n v="252027"/>
  </r>
  <r>
    <n v="891411663"/>
    <s v="ESE HOSPITAL SANTA MONICA"/>
    <s v="HSM"/>
    <n v="1251815"/>
    <s v="HSM1251815"/>
    <s v="891411663_HSM1251815"/>
    <d v="2023-01-31T00:00:00"/>
    <d v="2023-02-20T00:00:00"/>
    <n v="325500"/>
    <n v="23098"/>
    <s v="EVENTO SUBSIDIADO"/>
    <s v="DOSQUEBRADAS"/>
    <s v="Factura en proceso interno"/>
    <x v="7"/>
    <n v="0"/>
    <m/>
    <m/>
    <m/>
    <n v="0"/>
    <n v="0"/>
    <n v="0"/>
    <n v="0"/>
    <m/>
    <m/>
    <m/>
    <n v="0"/>
    <n v="0"/>
    <n v="0"/>
    <m/>
    <m/>
    <m/>
    <n v="0"/>
    <n v="221027"/>
    <n v="0"/>
    <n v="4800059490"/>
    <d v="2023-04-18T00:00:00"/>
    <s v="PAGO DIRECTO REGIMEN SUBSIDIADO MARZO 2023"/>
    <n v="38304465"/>
    <s v="Finalizada"/>
    <d v="2023-01-31T00:00:00"/>
    <d v="2023-02-20T00:00:00"/>
    <d v="2023-02-27T00:00:00"/>
    <n v="325500"/>
    <n v="325500"/>
    <n v="221027"/>
    <n v="0"/>
    <n v="360504"/>
    <n v="0"/>
    <n v="81375"/>
    <n v="0"/>
    <n v="0"/>
    <n v="0"/>
    <m/>
    <n v="0"/>
    <n v="0"/>
    <m/>
    <m/>
    <m/>
    <n v="221027"/>
  </r>
  <r>
    <n v="891411663"/>
    <s v="ESE HOSPITAL SANTA MONICA"/>
    <s v="HSM"/>
    <n v="1251575"/>
    <s v="HSM1251575"/>
    <s v="891411663_HSM1251575"/>
    <d v="2023-01-30T00:00:00"/>
    <d v="2023-02-20T00:00:00"/>
    <n v="324400"/>
    <n v="23023"/>
    <s v="EVENTO SUBSIDIADO"/>
    <s v="DOSQUEBRADAS"/>
    <s v="Factura en proceso interno"/>
    <x v="7"/>
    <n v="0"/>
    <m/>
    <m/>
    <m/>
    <n v="0"/>
    <n v="0"/>
    <n v="0"/>
    <n v="0"/>
    <m/>
    <m/>
    <m/>
    <n v="0"/>
    <n v="0"/>
    <n v="0"/>
    <m/>
    <m/>
    <m/>
    <n v="0"/>
    <n v="220277"/>
    <n v="0"/>
    <n v="4800059490"/>
    <d v="2023-04-18T00:00:00"/>
    <s v="PAGO DIRECTO REGIMEN SUBSIDIADO MARZO 2023"/>
    <n v="38304465"/>
    <s v="Finalizada"/>
    <d v="2023-01-30T00:00:00"/>
    <d v="2023-02-20T00:00:00"/>
    <d v="2023-02-27T00:00:00"/>
    <n v="324400"/>
    <n v="324400"/>
    <n v="220277"/>
    <n v="0"/>
    <n v="359754"/>
    <n v="0"/>
    <n v="81100"/>
    <n v="0"/>
    <n v="0"/>
    <n v="0"/>
    <m/>
    <n v="0"/>
    <n v="0"/>
    <m/>
    <m/>
    <m/>
    <n v="220277"/>
  </r>
  <r>
    <n v="891411663"/>
    <s v="ESE HOSPITAL SANTA MONICA"/>
    <s v="HSM"/>
    <n v="1250274"/>
    <s v="HSM1250274"/>
    <s v="891411663_HSM1250274"/>
    <d v="2023-01-27T00:00:00"/>
    <d v="2023-02-20T00:00:00"/>
    <n v="183200"/>
    <n v="19050"/>
    <s v="EVENTO SUBSIDIADO"/>
    <s v="DOSQUEBRADAS"/>
    <s v="Factura en proceso interno"/>
    <x v="7"/>
    <n v="0"/>
    <m/>
    <m/>
    <m/>
    <n v="0"/>
    <n v="0"/>
    <n v="0"/>
    <n v="0"/>
    <m/>
    <m/>
    <m/>
    <n v="0"/>
    <n v="0"/>
    <n v="0"/>
    <m/>
    <m/>
    <m/>
    <n v="0"/>
    <n v="118500"/>
    <n v="0"/>
    <n v="4800059490"/>
    <d v="2023-04-18T00:00:00"/>
    <s v="PAGO DIRECTO REGIMEN SUBSIDIADO MARZO 2023"/>
    <n v="38304465"/>
    <s v="Finalizada"/>
    <d v="2023-01-27T00:00:00"/>
    <d v="2023-02-20T00:00:00"/>
    <d v="2023-02-27T00:00:00"/>
    <n v="183200"/>
    <n v="183200"/>
    <n v="118500"/>
    <n v="0"/>
    <n v="96750"/>
    <n v="0"/>
    <n v="45650"/>
    <n v="0"/>
    <n v="0"/>
    <n v="0"/>
    <m/>
    <n v="0"/>
    <n v="0"/>
    <m/>
    <m/>
    <m/>
    <n v="118500"/>
  </r>
  <r>
    <n v="891411663"/>
    <s v="ESE HOSPITAL SANTA MONICA"/>
    <s v="HSM"/>
    <n v="1250609"/>
    <s v="HSM1250609"/>
    <s v="891411663_HSM1250609"/>
    <d v="2023-01-28T00:00:00"/>
    <d v="2023-02-20T00:00:00"/>
    <n v="168900"/>
    <n v="7050"/>
    <s v="EVENTO SUBSIDIADO"/>
    <s v="DOSQUEBRADAS"/>
    <s v="Factura en proceso interno"/>
    <x v="7"/>
    <n v="0"/>
    <m/>
    <m/>
    <m/>
    <n v="0"/>
    <n v="0"/>
    <n v="0"/>
    <n v="0"/>
    <m/>
    <m/>
    <m/>
    <n v="0"/>
    <n v="0"/>
    <n v="0"/>
    <m/>
    <m/>
    <m/>
    <n v="0"/>
    <n v="119775"/>
    <n v="0"/>
    <n v="4800059490"/>
    <d v="2023-04-18T00:00:00"/>
    <s v="PAGO DIRECTO REGIMEN SUBSIDIADO MARZO 2023"/>
    <n v="38304465"/>
    <s v="Finalizada"/>
    <d v="2023-01-28T00:00:00"/>
    <d v="2023-02-20T00:00:00"/>
    <d v="2023-02-27T00:00:00"/>
    <n v="168900"/>
    <n v="168900"/>
    <n v="119775"/>
    <n v="0"/>
    <n v="237502"/>
    <n v="0"/>
    <n v="42075"/>
    <n v="0"/>
    <n v="0"/>
    <n v="0"/>
    <m/>
    <n v="0"/>
    <n v="0"/>
    <m/>
    <m/>
    <m/>
    <n v="119775"/>
  </r>
  <r>
    <n v="891411663"/>
    <s v="ESE HOSPITAL SANTA MONICA"/>
    <s v="HSM"/>
    <n v="1252398"/>
    <s v="HSM1252398"/>
    <s v="891411663_HSM1252398"/>
    <d v="2023-01-31T00:00:00"/>
    <d v="2023-02-20T00:00:00"/>
    <n v="92400"/>
    <n v="9550"/>
    <s v="EVENTO SUBSIDIADO"/>
    <s v="DOSQUEBRADAS"/>
    <s v="Factura en proceso interno"/>
    <x v="7"/>
    <n v="0"/>
    <m/>
    <m/>
    <m/>
    <n v="0"/>
    <n v="0"/>
    <n v="0"/>
    <n v="0"/>
    <m/>
    <m/>
    <m/>
    <n v="0"/>
    <n v="0"/>
    <n v="0"/>
    <m/>
    <m/>
    <m/>
    <n v="0"/>
    <n v="59750"/>
    <n v="0"/>
    <n v="4800059490"/>
    <d v="2023-04-18T00:00:00"/>
    <s v="PAGO DIRECTO REGIMEN SUBSIDIADO MARZO 2023"/>
    <n v="38304465"/>
    <s v="Finalizada"/>
    <d v="2023-01-31T00:00:00"/>
    <d v="2023-02-20T00:00:00"/>
    <d v="2023-02-27T00:00:00"/>
    <n v="92400"/>
    <n v="92400"/>
    <n v="59750"/>
    <n v="0"/>
    <n v="80500"/>
    <n v="0"/>
    <n v="0"/>
    <n v="0"/>
    <n v="0"/>
    <n v="0"/>
    <m/>
    <n v="0"/>
    <n v="0"/>
    <m/>
    <m/>
    <m/>
    <n v="59750"/>
  </r>
  <r>
    <n v="891411663"/>
    <s v="ESE HOSPITAL SANTA MONICA"/>
    <s v="HSM"/>
    <n v="1258696"/>
    <s v="HSM1258696"/>
    <s v="891411663_HSM1258696"/>
    <d v="2023-02-28T00:00:00"/>
    <d v="2023-03-18T00:00:00"/>
    <n v="283300"/>
    <n v="29200"/>
    <s v="EVENTO SUBSIDIADO"/>
    <s v="DOSQUEBRADAS"/>
    <s v="Factura en proceso interno"/>
    <x v="7"/>
    <n v="0"/>
    <m/>
    <m/>
    <m/>
    <n v="0"/>
    <n v="0"/>
    <n v="0"/>
    <n v="0"/>
    <m/>
    <m/>
    <m/>
    <n v="0"/>
    <n v="0"/>
    <n v="0"/>
    <m/>
    <m/>
    <m/>
    <n v="0"/>
    <n v="183250"/>
    <n v="0"/>
    <n v="4800059768"/>
    <d v="2023-05-12T00:00:00"/>
    <s v="PAGO DIRECTO REGIMEN SUBSIDIADO ABRIL 2023"/>
    <n v="12594918"/>
    <s v="Finalizada"/>
    <d v="2023-02-28T00:00:00"/>
    <d v="2023-03-18T00:00:00"/>
    <d v="2023-03-25T00:00:00"/>
    <n v="283300"/>
    <n v="283300"/>
    <n v="183250"/>
    <n v="0"/>
    <n v="161500"/>
    <n v="0"/>
    <n v="70850"/>
    <n v="0"/>
    <n v="0"/>
    <n v="0"/>
    <m/>
    <n v="0"/>
    <n v="0"/>
    <m/>
    <m/>
    <m/>
    <n v="183250"/>
  </r>
  <r>
    <n v="891411663"/>
    <s v="ESE HOSPITAL SANTA MONICA"/>
    <s v="HSM"/>
    <n v="1257082"/>
    <s v="HSM1257082"/>
    <s v="891411663_HSM1257082"/>
    <d v="2023-02-27T00:00:00"/>
    <d v="2023-03-18T00:00:00"/>
    <n v="266400"/>
    <n v="27550"/>
    <s v="EVENTO SUBSIDIADO"/>
    <s v="DOSQUEBRADAS"/>
    <s v="Factura en proceso interno"/>
    <x v="7"/>
    <n v="0"/>
    <m/>
    <m/>
    <m/>
    <n v="0"/>
    <n v="0"/>
    <n v="0"/>
    <n v="0"/>
    <m/>
    <m/>
    <m/>
    <n v="0"/>
    <n v="0"/>
    <n v="0"/>
    <m/>
    <m/>
    <m/>
    <n v="0"/>
    <n v="172250"/>
    <n v="0"/>
    <n v="4800059768"/>
    <d v="2023-05-12T00:00:00"/>
    <s v="PAGO DIRECTO REGIMEN SUBSIDIADO ABRIL 2023"/>
    <n v="12594918"/>
    <s v="Finalizada"/>
    <d v="2023-02-27T00:00:00"/>
    <d v="2023-03-18T00:00:00"/>
    <d v="2023-03-25T00:00:00"/>
    <n v="266400"/>
    <n v="266400"/>
    <n v="172250"/>
    <n v="0"/>
    <n v="150500"/>
    <n v="0"/>
    <n v="66600"/>
    <n v="0"/>
    <n v="0"/>
    <n v="0"/>
    <m/>
    <n v="0"/>
    <n v="0"/>
    <m/>
    <m/>
    <m/>
    <n v="172250"/>
  </r>
  <r>
    <n v="891411663"/>
    <s v="ESE HOSPITAL SANTA MONICA"/>
    <s v="HSM"/>
    <n v="1255239"/>
    <s v="HSM1255239"/>
    <s v="891411663_HSM1255239"/>
    <d v="2023-02-22T00:00:00"/>
    <d v="2023-03-18T00:00:00"/>
    <n v="349100"/>
    <n v="25550"/>
    <s v="EVENTO SUBSIDIADO"/>
    <s v="DOSQUEBRADAS"/>
    <s v="Factura en proceso interno"/>
    <x v="7"/>
    <n v="0"/>
    <m/>
    <m/>
    <m/>
    <n v="0"/>
    <n v="0"/>
    <n v="0"/>
    <n v="0"/>
    <m/>
    <m/>
    <m/>
    <n v="0"/>
    <n v="0"/>
    <n v="0"/>
    <m/>
    <m/>
    <m/>
    <n v="0"/>
    <n v="261700"/>
    <n v="0"/>
    <n v="4800059768"/>
    <d v="2023-05-12T00:00:00"/>
    <s v="PAGO DIRECTO REGIMEN SUBSIDIADO ABRIL 2023"/>
    <n v="12594918"/>
    <s v="Finalizada"/>
    <d v="2023-02-22T00:00:00"/>
    <d v="2023-03-18T00:00:00"/>
    <d v="2023-03-25T00:00:00"/>
    <n v="349100"/>
    <n v="349100"/>
    <n v="261700"/>
    <n v="0"/>
    <n v="375753"/>
    <n v="0"/>
    <n v="61850"/>
    <n v="0"/>
    <n v="0"/>
    <n v="0"/>
    <m/>
    <n v="0"/>
    <n v="0"/>
    <m/>
    <m/>
    <m/>
    <n v="261700"/>
  </r>
  <r>
    <n v="891411663"/>
    <s v="ESE HOSPITAL SANTA MONICA"/>
    <s v="HSM"/>
    <n v="1256567"/>
    <s v="HSM1256567"/>
    <s v="891411663_HSM1256567"/>
    <d v="2023-02-24T00:00:00"/>
    <d v="2023-03-18T00:00:00"/>
    <n v="249800"/>
    <n v="15325"/>
    <s v="EVENTO SUBSIDIADO"/>
    <s v="DOSQUEBRADAS"/>
    <s v="Factura en proceso interno"/>
    <x v="7"/>
    <n v="0"/>
    <m/>
    <m/>
    <m/>
    <n v="0"/>
    <n v="0"/>
    <n v="0"/>
    <n v="0"/>
    <m/>
    <m/>
    <m/>
    <n v="0"/>
    <n v="0"/>
    <n v="0"/>
    <m/>
    <m/>
    <m/>
    <n v="0"/>
    <n v="197450"/>
    <n v="0"/>
    <n v="4800059768"/>
    <d v="2023-05-12T00:00:00"/>
    <s v="PAGO DIRECTO REGIMEN SUBSIDIADO ABRIL 2023"/>
    <n v="12594918"/>
    <s v="Finalizada"/>
    <d v="2023-02-24T00:00:00"/>
    <d v="2023-03-18T00:00:00"/>
    <d v="2023-03-25T00:00:00"/>
    <n v="249800"/>
    <n v="249800"/>
    <n v="197450"/>
    <n v="0"/>
    <n v="311502"/>
    <n v="0"/>
    <n v="37025"/>
    <n v="0"/>
    <n v="0"/>
    <n v="0"/>
    <m/>
    <n v="0"/>
    <n v="0"/>
    <m/>
    <m/>
    <m/>
    <n v="197450"/>
  </r>
  <r>
    <n v="891411663"/>
    <s v="ESE HOSPITAL SANTA MONICA"/>
    <s v="HSM"/>
    <n v="1257557"/>
    <s v="HSM1257557"/>
    <s v="891411663_HSM1257557"/>
    <d v="2023-02-27T00:00:00"/>
    <d v="2023-03-18T00:00:00"/>
    <n v="249800"/>
    <n v="15325"/>
    <s v="EVENTO SUBSIDIADO"/>
    <s v="DOSQUEBRADAS"/>
    <s v="Factura en proceso interno"/>
    <x v="7"/>
    <n v="0"/>
    <m/>
    <m/>
    <m/>
    <n v="0"/>
    <n v="0"/>
    <n v="0"/>
    <n v="0"/>
    <m/>
    <m/>
    <m/>
    <n v="0"/>
    <n v="0"/>
    <n v="0"/>
    <m/>
    <m/>
    <m/>
    <n v="0"/>
    <n v="197450"/>
    <n v="0"/>
    <n v="4800059768"/>
    <d v="2023-05-12T00:00:00"/>
    <s v="PAGO DIRECTO REGIMEN SUBSIDIADO ABRIL 2023"/>
    <n v="12594918"/>
    <s v="Finalizada"/>
    <d v="2023-02-27T00:00:00"/>
    <d v="2023-03-18T00:00:00"/>
    <d v="2023-03-25T00:00:00"/>
    <n v="249800"/>
    <n v="249800"/>
    <n v="197450"/>
    <n v="0"/>
    <n v="311502"/>
    <n v="0"/>
    <n v="37025"/>
    <n v="0"/>
    <n v="0"/>
    <n v="0"/>
    <m/>
    <n v="0"/>
    <n v="0"/>
    <m/>
    <m/>
    <m/>
    <n v="197450"/>
  </r>
  <r>
    <n v="891411663"/>
    <s v="ESE HOSPITAL SANTA MONICA"/>
    <s v="HSM"/>
    <n v="1253863"/>
    <s v="HSM1253863"/>
    <s v="891411663_HSM1253863"/>
    <d v="2023-02-07T00:00:00"/>
    <d v="2023-03-18T00:00:00"/>
    <n v="98600"/>
    <n v="10200"/>
    <s v="EVENTO SUBSIDIADO"/>
    <s v="DOSQUEBRADAS"/>
    <s v="Factura en proceso interno"/>
    <x v="7"/>
    <n v="0"/>
    <m/>
    <m/>
    <m/>
    <n v="0"/>
    <n v="0"/>
    <n v="0"/>
    <n v="0"/>
    <m/>
    <m/>
    <m/>
    <n v="0"/>
    <n v="0"/>
    <n v="0"/>
    <m/>
    <m/>
    <m/>
    <n v="0"/>
    <n v="63750"/>
    <n v="0"/>
    <n v="4800059768"/>
    <d v="2023-05-12T00:00:00"/>
    <s v="PAGO DIRECTO REGIMEN SUBSIDIADO ABRIL 2023"/>
    <n v="12594918"/>
    <s v="Finalizada"/>
    <d v="2023-02-07T00:00:00"/>
    <d v="2023-03-18T00:00:00"/>
    <d v="2023-03-25T00:00:00"/>
    <n v="98600"/>
    <n v="98600"/>
    <n v="63750"/>
    <n v="0"/>
    <n v="63750"/>
    <n v="0"/>
    <n v="24650"/>
    <n v="0"/>
    <n v="0"/>
    <n v="0"/>
    <m/>
    <n v="0"/>
    <n v="0"/>
    <m/>
    <m/>
    <m/>
    <n v="63750"/>
  </r>
  <r>
    <n v="891411663"/>
    <s v="ESE HOSPITAL SANTA MONICA"/>
    <s v="HSM"/>
    <n v="1258745"/>
    <s v="HSM1258745"/>
    <s v="891411663_HSM1258745"/>
    <d v="2023-02-28T00:00:00"/>
    <d v="2023-03-18T00:00:00"/>
    <n v="185600"/>
    <n v="8675"/>
    <s v="EVENTO SUBSIDIADO"/>
    <s v="DOSQUEBRADAS"/>
    <s v="Factura en proceso interno"/>
    <x v="7"/>
    <n v="0"/>
    <m/>
    <m/>
    <m/>
    <n v="0"/>
    <n v="0"/>
    <n v="0"/>
    <n v="0"/>
    <m/>
    <m/>
    <m/>
    <n v="0"/>
    <n v="0"/>
    <n v="0"/>
    <m/>
    <m/>
    <m/>
    <n v="0"/>
    <n v="155950"/>
    <n v="0"/>
    <n v="4800059768"/>
    <d v="2023-05-12T00:00:00"/>
    <s v="PAGO DIRECTO REGIMEN SUBSIDIADO ABRIL 2023"/>
    <n v="12594918"/>
    <s v="Finalizada"/>
    <d v="2023-02-28T00:00:00"/>
    <d v="2023-03-18T00:00:00"/>
    <d v="2023-03-25T00:00:00"/>
    <n v="185600"/>
    <n v="185600"/>
    <n v="155950"/>
    <n v="0"/>
    <n v="270002"/>
    <n v="0"/>
    <n v="20975"/>
    <n v="0"/>
    <n v="0"/>
    <n v="0"/>
    <m/>
    <n v="0"/>
    <n v="0"/>
    <m/>
    <m/>
    <m/>
    <n v="155950"/>
  </r>
  <r>
    <n v="891411663"/>
    <s v="ESE HOSPITAL SANTA MONICA"/>
    <s v="HSM"/>
    <n v="1407486"/>
    <s v="HSM1407486"/>
    <s v="891411663_HSM1407486"/>
    <d v="2024-09-17T00:00:00"/>
    <d v="2024-09-17T00:00:00"/>
    <n v="42840000"/>
    <n v="42840000"/>
    <s v="CAPITADO MORBILIDAD SUBSIDIADO"/>
    <s v="DOSQUEBRADAS"/>
    <e v="#N/A"/>
    <x v="7"/>
    <n v="42840000"/>
    <n v="1222509247"/>
    <m/>
    <m/>
    <n v="0"/>
    <n v="0"/>
    <n v="0"/>
    <n v="0"/>
    <m/>
    <m/>
    <m/>
    <n v="0"/>
    <n v="0"/>
    <n v="0"/>
    <m/>
    <m/>
    <m/>
    <n v="0"/>
    <n v="42840000"/>
    <n v="0"/>
    <n v="4800065586"/>
    <d v="2024-10-18T00:00:00"/>
    <s v="PAGO DIRECTO REGIMEN SUBSIDIADO SEPTIEMBRE 2024"/>
    <n v="77356177"/>
    <s v="Auditada sin contabilizar"/>
    <d v="2024-09-17T00:00:00"/>
    <d v="2024-10-01T00:00:00"/>
    <s v="NULL"/>
    <n v="42840000"/>
    <n v="0"/>
    <n v="0"/>
    <n v="0"/>
    <n v="0"/>
    <n v="0"/>
    <n v="0"/>
    <n v="0"/>
    <n v="0"/>
    <n v="0"/>
    <m/>
    <n v="0"/>
    <n v="0"/>
    <m/>
    <m/>
    <m/>
    <n v="0"/>
  </r>
  <r>
    <n v="891411663"/>
    <s v="ESE HOSPITAL SANTA MONICA"/>
    <s v="HSM"/>
    <n v="1322800"/>
    <s v="HSM1322800"/>
    <s v="891411663_HSM1322800"/>
    <d v="2023-10-20T00:00:00"/>
    <d v="2024-07-26T00:00:00"/>
    <n v="2848700"/>
    <n v="2848700"/>
    <s v="EVENTO SUBSIDIADO"/>
    <s v="DOSQUEBRADAS"/>
    <e v="#N/A"/>
    <x v="7"/>
    <n v="2848700"/>
    <n v="1222509535"/>
    <m/>
    <m/>
    <n v="0"/>
    <n v="0"/>
    <n v="0"/>
    <n v="0"/>
    <m/>
    <m/>
    <m/>
    <n v="0"/>
    <n v="0"/>
    <n v="0"/>
    <m/>
    <m/>
    <m/>
    <n v="0"/>
    <n v="2848700"/>
    <n v="0"/>
    <n v="4800065586"/>
    <d v="2024-10-18T00:00:00"/>
    <s v="PAGO DIRECTO REGIMEN SUBSIDIADO SEPTIEMBRE 2024"/>
    <n v="77356177"/>
    <s v="Finalizada"/>
    <d v="2023-10-20T00:00:00"/>
    <d v="2024-08-05T00:00:00"/>
    <s v="NULL"/>
    <n v="2848700"/>
    <n v="2848700"/>
    <n v="2848700"/>
    <n v="0"/>
    <n v="2848700"/>
    <n v="0"/>
    <n v="0"/>
    <n v="0"/>
    <n v="0"/>
    <n v="0"/>
    <m/>
    <n v="0"/>
    <n v="0"/>
    <m/>
    <m/>
    <m/>
    <n v="2848700"/>
  </r>
  <r>
    <n v="891411663"/>
    <s v="ESE HOSPITAL SANTA MONICA"/>
    <s v="HSM"/>
    <n v="1322821"/>
    <s v="HSM1322821"/>
    <s v="891411663_HSM1322821"/>
    <d v="2023-10-20T00:00:00"/>
    <d v="2024-07-26T00:00:00"/>
    <n v="1384850"/>
    <n v="1384850"/>
    <s v="EVENTO SUBSIDIADO"/>
    <s v="DOSQUEBRADAS"/>
    <e v="#N/A"/>
    <x v="7"/>
    <n v="1384850"/>
    <n v="1222509389"/>
    <m/>
    <m/>
    <n v="0"/>
    <n v="0"/>
    <n v="0"/>
    <n v="0"/>
    <m/>
    <m/>
    <m/>
    <n v="0"/>
    <n v="0"/>
    <n v="0"/>
    <m/>
    <m/>
    <m/>
    <n v="0"/>
    <n v="1384850"/>
    <n v="0"/>
    <n v="4800065586"/>
    <d v="2024-10-18T00:00:00"/>
    <s v="PAGO DIRECTO REGIMEN SUBSIDIADO SEPTIEMBRE 2024"/>
    <n v="77356177"/>
    <s v="Finalizada"/>
    <d v="2023-10-20T00:00:00"/>
    <d v="2024-08-05T00:00:00"/>
    <s v="NULL"/>
    <n v="1384850"/>
    <n v="1384850"/>
    <n v="1384850"/>
    <n v="0"/>
    <n v="1384850"/>
    <n v="0"/>
    <n v="0"/>
    <n v="0"/>
    <n v="0"/>
    <n v="0"/>
    <m/>
    <n v="0"/>
    <n v="0"/>
    <m/>
    <m/>
    <m/>
    <n v="1384850"/>
  </r>
  <r>
    <n v="891411663"/>
    <s v="ESE HOSPITAL SANTA MONICA"/>
    <s v="HSM"/>
    <n v="1322830"/>
    <s v="HSM1322830"/>
    <s v="891411663_HSM1322830"/>
    <d v="2023-10-20T00:00:00"/>
    <d v="2024-07-26T00:00:00"/>
    <n v="77160"/>
    <n v="77160"/>
    <s v="EVENTO SUBSIDIADO"/>
    <s v="DOSQUEBRADAS"/>
    <e v="#N/A"/>
    <x v="7"/>
    <n v="77160"/>
    <n v="1222499173"/>
    <m/>
    <m/>
    <n v="0"/>
    <n v="0"/>
    <n v="0"/>
    <n v="0"/>
    <m/>
    <m/>
    <m/>
    <n v="0"/>
    <n v="0"/>
    <n v="0"/>
    <m/>
    <m/>
    <m/>
    <n v="0"/>
    <n v="77160"/>
    <n v="0"/>
    <n v="4800065586"/>
    <d v="2024-10-18T00:00:00"/>
    <s v="PAGO DIRECTO REGIMEN SUBSIDIADO SEPTIEMBRE 2024"/>
    <n v="77356177"/>
    <s v="Finalizada"/>
    <d v="2023-10-20T00:00:00"/>
    <d v="2024-08-05T00:00:00"/>
    <s v="NULL"/>
    <n v="77160"/>
    <n v="77160"/>
    <n v="77160"/>
    <n v="0"/>
    <n v="371644"/>
    <n v="0"/>
    <n v="0"/>
    <n v="0"/>
    <n v="0"/>
    <n v="0"/>
    <m/>
    <n v="0"/>
    <n v="0"/>
    <m/>
    <m/>
    <m/>
    <n v="77160"/>
  </r>
  <r>
    <n v="891411663"/>
    <s v="ESE HOSPITAL SANTA MONICA"/>
    <s v="HSM"/>
    <n v="1329347"/>
    <s v="HSM1329347"/>
    <s v="891411663_HSM1329347"/>
    <d v="2023-11-16T00:00:00"/>
    <d v="2024-07-29T00:00:00"/>
    <n v="215500"/>
    <n v="215500"/>
    <s v="EVENTO SUBSIDIADO"/>
    <s v="DOSQUEBRADAS"/>
    <e v="#N/A"/>
    <x v="7"/>
    <n v="215500"/>
    <n v="1222509507"/>
    <m/>
    <m/>
    <n v="0"/>
    <n v="0"/>
    <n v="0"/>
    <n v="0"/>
    <m/>
    <m/>
    <m/>
    <n v="0"/>
    <n v="0"/>
    <n v="0"/>
    <m/>
    <m/>
    <m/>
    <n v="0"/>
    <n v="215500"/>
    <n v="0"/>
    <n v="4800065586"/>
    <d v="2024-10-18T00:00:00"/>
    <s v="PAGO DIRECTO REGIMEN SUBSIDIADO SEPTIEMBRE 2024"/>
    <n v="77356177"/>
    <s v="Finalizada"/>
    <d v="2023-11-16T00:00:00"/>
    <d v="2024-08-01T00:00:00"/>
    <s v="NULL"/>
    <n v="215500"/>
    <n v="215500"/>
    <n v="215500"/>
    <n v="0"/>
    <n v="240000"/>
    <n v="0"/>
    <n v="0"/>
    <n v="0"/>
    <n v="0"/>
    <n v="0"/>
    <m/>
    <n v="0"/>
    <n v="0"/>
    <m/>
    <m/>
    <m/>
    <n v="215500"/>
  </r>
  <r>
    <n v="891411663"/>
    <s v="ESE HOSPITAL SANTA MONICA"/>
    <s v="HSM"/>
    <n v="1329350"/>
    <s v="HSM1329350"/>
    <s v="891411663_HSM1329350"/>
    <d v="2023-11-16T00:00:00"/>
    <d v="2024-07-29T00:00:00"/>
    <n v="159830"/>
    <n v="159830"/>
    <s v="EVENTO SUBSIDIADO"/>
    <s v="DOSQUEBRADAS"/>
    <e v="#N/A"/>
    <x v="7"/>
    <n v="159830"/>
    <n v="1222499176"/>
    <m/>
    <m/>
    <n v="0"/>
    <n v="0"/>
    <n v="0"/>
    <n v="0"/>
    <m/>
    <m/>
    <m/>
    <n v="0"/>
    <n v="0"/>
    <n v="0"/>
    <m/>
    <m/>
    <m/>
    <n v="0"/>
    <n v="159830"/>
    <n v="0"/>
    <n v="4800065586"/>
    <d v="2024-10-18T00:00:00"/>
    <s v="PAGO DIRECTO REGIMEN SUBSIDIADO SEPTIEMBRE 2024"/>
    <n v="77356177"/>
    <s v="Finalizada"/>
    <d v="2023-11-16T00:00:00"/>
    <d v="2024-08-01T00:00:00"/>
    <s v="NULL"/>
    <n v="159830"/>
    <n v="159830"/>
    <n v="159830"/>
    <n v="0"/>
    <n v="240000"/>
    <n v="0"/>
    <n v="0"/>
    <n v="0"/>
    <n v="0"/>
    <n v="0"/>
    <m/>
    <n v="0"/>
    <n v="0"/>
    <m/>
    <m/>
    <m/>
    <n v="159830"/>
  </r>
  <r>
    <n v="891411663"/>
    <s v="ESE HOSPITAL SANTA MONICA"/>
    <s v="HSM"/>
    <n v="1329343"/>
    <s v="HSM1329343"/>
    <s v="891411663_HSM1329343"/>
    <d v="2023-11-16T00:00:00"/>
    <d v="2024-07-29T00:00:00"/>
    <n v="125220"/>
    <n v="125220"/>
    <s v="EVENTO CONTRIBUTIVO"/>
    <s v="DOSQUEBRADAS"/>
    <e v="#N/A"/>
    <x v="7"/>
    <n v="125220"/>
    <n v="1222499175"/>
    <m/>
    <m/>
    <n v="0"/>
    <n v="0"/>
    <n v="0"/>
    <n v="0"/>
    <m/>
    <m/>
    <m/>
    <n v="0"/>
    <n v="0"/>
    <n v="0"/>
    <m/>
    <m/>
    <m/>
    <n v="0"/>
    <n v="125220"/>
    <n v="0"/>
    <n v="4800065586"/>
    <d v="2024-10-18T00:00:00"/>
    <s v="PAGO DIRECTO REGIMEN SUBSIDIADO SEPTIEMBRE 2024"/>
    <n v="77356177"/>
    <s v="Finalizada"/>
    <d v="2023-11-16T00:00:00"/>
    <d v="2024-08-01T00:00:00"/>
    <s v="NULL"/>
    <n v="125220"/>
    <n v="125220"/>
    <n v="125220"/>
    <n v="0"/>
    <n v="240000"/>
    <n v="0"/>
    <n v="0"/>
    <n v="0"/>
    <n v="0"/>
    <n v="0"/>
    <m/>
    <n v="0"/>
    <n v="0"/>
    <m/>
    <m/>
    <m/>
    <n v="125220"/>
  </r>
  <r>
    <n v="891411663"/>
    <s v="ESE HOSPITAL SANTA MONICA"/>
    <s v="HSM"/>
    <n v="1338150"/>
    <s v="HSM1338150"/>
    <s v="891411663_HSM1338150"/>
    <d v="2023-12-21T00:00:00"/>
    <d v="2024-07-29T00:00:00"/>
    <n v="5197160"/>
    <n v="5197160"/>
    <s v="EVENTO SUBSIDIADO"/>
    <s v="DOSQUEBRADAS"/>
    <e v="#N/A"/>
    <x v="7"/>
    <n v="5197160"/>
    <n v="1222509441"/>
    <m/>
    <m/>
    <n v="0"/>
    <n v="0"/>
    <n v="0"/>
    <n v="0"/>
    <m/>
    <m/>
    <m/>
    <n v="0"/>
    <n v="0"/>
    <n v="0"/>
    <m/>
    <m/>
    <m/>
    <n v="0"/>
    <n v="5197160"/>
    <n v="0"/>
    <n v="4800065586"/>
    <d v="2024-10-18T00:00:00"/>
    <s v="PAGO DIRECTO REGIMEN SUBSIDIADO SEPTIEMBRE 2024"/>
    <n v="77356177"/>
    <s v="Finalizada"/>
    <d v="2023-12-21T00:00:00"/>
    <d v="2024-08-01T00:00:00"/>
    <s v="NULL"/>
    <n v="5197160"/>
    <n v="5197160"/>
    <n v="5197160"/>
    <n v="0"/>
    <n v="5058460"/>
    <n v="0"/>
    <n v="0"/>
    <n v="0"/>
    <n v="0"/>
    <n v="0"/>
    <m/>
    <n v="0"/>
    <n v="0"/>
    <m/>
    <m/>
    <m/>
    <n v="5197160"/>
  </r>
  <r>
    <n v="891411663"/>
    <s v="ESE HOSPITAL SANTA MONICA"/>
    <s v="HSM"/>
    <n v="1338192"/>
    <s v="HSM1338192"/>
    <s v="891411663_HSM1338192"/>
    <d v="2023-12-21T00:00:00"/>
    <d v="2024-07-29T00:00:00"/>
    <n v="3070460"/>
    <n v="3070460"/>
    <s v="EVENTO SUBSIDIADO"/>
    <s v="DOSQUEBRADAS"/>
    <e v="#N/A"/>
    <x v="7"/>
    <n v="3070460"/>
    <n v="1222509509"/>
    <m/>
    <m/>
    <n v="0"/>
    <n v="0"/>
    <n v="0"/>
    <n v="0"/>
    <m/>
    <m/>
    <m/>
    <n v="0"/>
    <n v="0"/>
    <n v="0"/>
    <m/>
    <m/>
    <m/>
    <n v="0"/>
    <n v="3070460"/>
    <n v="0"/>
    <n v="4800065586"/>
    <d v="2024-10-18T00:00:00"/>
    <s v="PAGO DIRECTO REGIMEN SUBSIDIADO SEPTIEMBRE 2024"/>
    <n v="77356177"/>
    <s v="Finalizada"/>
    <d v="2023-12-21T00:00:00"/>
    <d v="2024-08-01T00:00:00"/>
    <s v="NULL"/>
    <n v="3070460"/>
    <n v="3070460"/>
    <n v="3070460"/>
    <n v="0"/>
    <n v="3070460"/>
    <n v="0"/>
    <n v="0"/>
    <n v="0"/>
    <n v="0"/>
    <n v="0"/>
    <m/>
    <n v="0"/>
    <n v="0"/>
    <m/>
    <m/>
    <m/>
    <n v="3070460"/>
  </r>
  <r>
    <n v="891411663"/>
    <s v="ESE HOSPITAL SANTA MONICA"/>
    <s v="HSM"/>
    <n v="1338172"/>
    <s v="HSM1338172"/>
    <s v="891411663_HSM1338172"/>
    <d v="2023-12-21T00:00:00"/>
    <d v="2024-07-29T00:00:00"/>
    <n v="689120"/>
    <n v="689120"/>
    <s v="EVENTO SUBSIDIADO"/>
    <s v="DOSQUEBRADAS"/>
    <e v="#N/A"/>
    <x v="7"/>
    <n v="689120"/>
    <n v="1222509508"/>
    <m/>
    <m/>
    <n v="0"/>
    <n v="0"/>
    <n v="0"/>
    <n v="0"/>
    <m/>
    <m/>
    <m/>
    <n v="0"/>
    <n v="0"/>
    <n v="0"/>
    <m/>
    <m/>
    <m/>
    <n v="0"/>
    <n v="689120"/>
    <n v="0"/>
    <n v="4800065586"/>
    <d v="2024-10-18T00:00:00"/>
    <s v="PAGO DIRECTO REGIMEN SUBSIDIADO SEPTIEMBRE 2024"/>
    <n v="77356177"/>
    <s v="Finalizada"/>
    <d v="2023-12-21T00:00:00"/>
    <d v="2024-08-01T00:00:00"/>
    <s v="NULL"/>
    <n v="689120"/>
    <n v="689120"/>
    <n v="689120"/>
    <n v="0"/>
    <n v="689120"/>
    <n v="0"/>
    <n v="0"/>
    <n v="0"/>
    <n v="0"/>
    <n v="0"/>
    <m/>
    <n v="0"/>
    <n v="0"/>
    <m/>
    <m/>
    <m/>
    <n v="689120"/>
  </r>
  <r>
    <n v="891411663"/>
    <s v="ESE HOSPITAL SANTA MONICA"/>
    <s v="HSM"/>
    <n v="1340030"/>
    <s v="HSM1340030"/>
    <s v="891411663_HSM1340030"/>
    <d v="2023-12-28T00:00:00"/>
    <d v="2024-07-29T00:00:00"/>
    <n v="196300"/>
    <n v="196300"/>
    <s v="EVENTO SUBSIDIADO"/>
    <s v="DOSQUEBRADAS"/>
    <e v="#N/A"/>
    <x v="7"/>
    <n v="196300"/>
    <n v="1222499177"/>
    <m/>
    <m/>
    <n v="0"/>
    <n v="0"/>
    <n v="0"/>
    <n v="0"/>
    <m/>
    <m/>
    <m/>
    <n v="0"/>
    <n v="0"/>
    <n v="0"/>
    <m/>
    <m/>
    <m/>
    <n v="0"/>
    <n v="196300"/>
    <n v="0"/>
    <n v="4800065586"/>
    <d v="2024-10-18T00:00:00"/>
    <s v="PAGO DIRECTO REGIMEN SUBSIDIADO SEPTIEMBRE 2024"/>
    <n v="77356177"/>
    <s v="Finalizada"/>
    <d v="2023-12-28T00:00:00"/>
    <d v="2024-08-01T00:00:00"/>
    <s v="NULL"/>
    <n v="196300"/>
    <n v="196300"/>
    <n v="196300"/>
    <n v="0"/>
    <n v="240000"/>
    <n v="0"/>
    <n v="0"/>
    <n v="0"/>
    <n v="0"/>
    <n v="0"/>
    <m/>
    <n v="0"/>
    <n v="0"/>
    <m/>
    <m/>
    <m/>
    <n v="196300"/>
  </r>
  <r>
    <n v="891411663"/>
    <s v="ESE HOSPITAL SANTA MONICA"/>
    <s v="HSM"/>
    <n v="1382647"/>
    <s v="HSM1382647"/>
    <s v="891411663_HSM1382647"/>
    <d v="2024-06-25T00:00:00"/>
    <d v="2024-08-01T00:00:00"/>
    <n v="2420680"/>
    <n v="2420680"/>
    <s v="EVENTO SUBSIDIADO"/>
    <s v="DOSQUEBRADAS"/>
    <e v="#N/A"/>
    <x v="7"/>
    <n v="2420680"/>
    <n v="1222509392"/>
    <m/>
    <m/>
    <n v="0"/>
    <n v="0"/>
    <n v="0"/>
    <n v="0"/>
    <m/>
    <m/>
    <m/>
    <n v="0"/>
    <n v="0"/>
    <n v="0"/>
    <m/>
    <m/>
    <m/>
    <n v="0"/>
    <n v="2420680"/>
    <n v="0"/>
    <n v="4800065586"/>
    <d v="2024-10-18T00:00:00"/>
    <s v="PAGO DIRECTO REGIMEN SUBSIDIADO SEPTIEMBRE 2024"/>
    <n v="77356177"/>
    <s v="Finalizada"/>
    <d v="2024-06-25T00:00:00"/>
    <d v="2024-08-01T00:00:00"/>
    <s v="NULL"/>
    <n v="2420680"/>
    <n v="2420680"/>
    <n v="2420680"/>
    <n v="0"/>
    <n v="2105810"/>
    <n v="0"/>
    <n v="0"/>
    <n v="0"/>
    <n v="0"/>
    <n v="0"/>
    <m/>
    <n v="0"/>
    <n v="0"/>
    <m/>
    <m/>
    <m/>
    <n v="2420680"/>
  </r>
  <r>
    <n v="891411663"/>
    <s v="ESE HOSPITAL SANTA MONICA"/>
    <s v="HSM"/>
    <n v="1385144"/>
    <s v="HSM1385144"/>
    <s v="891411663_HSM1385144"/>
    <d v="2024-06-28T00:00:00"/>
    <d v="2024-08-01T00:00:00"/>
    <n v="377890"/>
    <n v="377890"/>
    <s v="EVENTO SUBSIDIADO"/>
    <s v="DOSQUEBRADAS"/>
    <e v="#N/A"/>
    <x v="7"/>
    <n v="377890"/>
    <n v="1222509905"/>
    <m/>
    <m/>
    <n v="0"/>
    <n v="0"/>
    <n v="0"/>
    <n v="0"/>
    <m/>
    <m/>
    <m/>
    <n v="0"/>
    <n v="0"/>
    <n v="0"/>
    <m/>
    <m/>
    <m/>
    <n v="0"/>
    <n v="377890"/>
    <n v="0"/>
    <n v="4800065586"/>
    <d v="2024-10-18T00:00:00"/>
    <s v="PAGO DIRECTO REGIMEN SUBSIDIADO SEPTIEMBRE 2024"/>
    <n v="77356177"/>
    <s v="Finalizada"/>
    <d v="2024-06-28T00:00:00"/>
    <d v="2024-08-01T00:00:00"/>
    <s v="NULL"/>
    <n v="377890"/>
    <n v="377890"/>
    <n v="377890"/>
    <n v="0"/>
    <n v="240000"/>
    <n v="0"/>
    <n v="0"/>
    <n v="0"/>
    <n v="0"/>
    <n v="0"/>
    <m/>
    <n v="0"/>
    <n v="0"/>
    <m/>
    <m/>
    <m/>
    <n v="377890"/>
  </r>
  <r>
    <n v="891411663"/>
    <s v="ESE HOSPITAL SANTA MONICA"/>
    <s v="HSM"/>
    <n v="1385152"/>
    <s v="HSM1385152"/>
    <s v="891411663_HSM1385152"/>
    <d v="2024-06-28T00:00:00"/>
    <d v="2024-08-01T00:00:00"/>
    <n v="314140"/>
    <n v="314140"/>
    <s v="EVENTO SUBSIDIADO"/>
    <s v="DOSQUEBRADAS"/>
    <e v="#N/A"/>
    <x v="7"/>
    <n v="314140"/>
    <n v="1222499959"/>
    <m/>
    <m/>
    <n v="0"/>
    <n v="0"/>
    <n v="0"/>
    <n v="0"/>
    <m/>
    <m/>
    <m/>
    <n v="0"/>
    <n v="0"/>
    <n v="0"/>
    <m/>
    <m/>
    <m/>
    <n v="0"/>
    <n v="314140"/>
    <n v="0"/>
    <n v="4800065586"/>
    <d v="2024-10-18T00:00:00"/>
    <s v="PAGO DIRECTO REGIMEN SUBSIDIADO SEPTIEMBRE 2024"/>
    <n v="77356177"/>
    <s v="Finalizada"/>
    <d v="2024-06-28T00:00:00"/>
    <d v="2024-08-01T00:00:00"/>
    <s v="NULL"/>
    <n v="314140"/>
    <n v="314140"/>
    <n v="314140"/>
    <n v="0"/>
    <n v="240000"/>
    <n v="0"/>
    <n v="0"/>
    <n v="0"/>
    <n v="0"/>
    <n v="0"/>
    <m/>
    <n v="0"/>
    <n v="0"/>
    <m/>
    <m/>
    <m/>
    <n v="314140"/>
  </r>
  <r>
    <n v="891411663"/>
    <s v="ESE HOSPITAL SANTA MONICA"/>
    <s v="HSM"/>
    <n v="1385133"/>
    <s v="HSM1385133"/>
    <s v="891411663_HSM1385133"/>
    <d v="2024-06-28T00:00:00"/>
    <d v="2024-08-01T00:00:00"/>
    <n v="76720"/>
    <n v="76720"/>
    <s v="EVENTO SUBSIDIADO"/>
    <s v="DOSQUEBRADAS"/>
    <e v="#N/A"/>
    <x v="7"/>
    <n v="76720"/>
    <n v="1222507466"/>
    <m/>
    <m/>
    <n v="0"/>
    <n v="0"/>
    <n v="0"/>
    <n v="0"/>
    <m/>
    <m/>
    <m/>
    <n v="0"/>
    <n v="0"/>
    <n v="0"/>
    <m/>
    <m/>
    <m/>
    <n v="0"/>
    <n v="76720"/>
    <n v="0"/>
    <n v="4800065586"/>
    <d v="2024-10-18T00:00:00"/>
    <s v="PAGO DIRECTO REGIMEN SUBSIDIADO SEPTIEMBRE 2024"/>
    <n v="77356177"/>
    <s v="Finalizada"/>
    <d v="2024-06-28T00:00:00"/>
    <d v="2024-08-01T00:00:00"/>
    <s v="NULL"/>
    <n v="76720"/>
    <n v="76720"/>
    <n v="76720"/>
    <n v="0"/>
    <n v="76720"/>
    <n v="0"/>
    <n v="0"/>
    <n v="0"/>
    <n v="0"/>
    <n v="0"/>
    <m/>
    <n v="0"/>
    <n v="0"/>
    <m/>
    <m/>
    <m/>
    <n v="76720"/>
  </r>
  <r>
    <n v="891411663"/>
    <s v="ESE HOSPITAL SANTA MONICA"/>
    <s v="HSM"/>
    <n v="1182020"/>
    <s v="HSM1182020"/>
    <s v="891411663_HSM1182020"/>
    <d v="2022-04-09T00:00:00"/>
    <d v="2022-07-21T00:00:00"/>
    <n v="65700"/>
    <n v="65700"/>
    <s v="EVENTO SUBSIDIADO"/>
    <s v="DOSQUEBRADAS"/>
    <s v="Factura pendiente en programacion de pago"/>
    <x v="7"/>
    <n v="65700"/>
    <n v="1222505989"/>
    <m/>
    <m/>
    <n v="0"/>
    <n v="65700"/>
    <n v="0"/>
    <n v="0"/>
    <m/>
    <m/>
    <m/>
    <n v="0"/>
    <n v="0"/>
    <n v="0"/>
    <m/>
    <m/>
    <m/>
    <n v="0"/>
    <n v="0"/>
    <n v="0"/>
    <m/>
    <m/>
    <m/>
    <n v="0"/>
    <s v="Finalizada"/>
    <d v="2022-04-09T00:00:00"/>
    <d v="2024-07-02T00:00:00"/>
    <s v="NULL"/>
    <n v="65700"/>
    <n v="65700"/>
    <n v="65700"/>
    <n v="0"/>
    <n v="0"/>
    <n v="0"/>
    <n v="0"/>
    <n v="0"/>
    <n v="0"/>
    <n v="0"/>
    <m/>
    <n v="0"/>
    <n v="0"/>
    <m/>
    <m/>
    <m/>
    <n v="65700"/>
  </r>
  <r>
    <n v="891411663"/>
    <s v="ESE HOSPITAL SANTA MONICA"/>
    <s v="HSM"/>
    <n v="1185809"/>
    <s v="HSM1185809"/>
    <s v="891411663_HSM1185809"/>
    <d v="2022-04-30T00:00:00"/>
    <d v="2022-07-21T00:00:00"/>
    <n v="315300"/>
    <n v="315300"/>
    <s v="EVENTO SUBSIDIADO"/>
    <s v="DOSQUEBRADAS"/>
    <s v="Factura pendiente en programacion de pago"/>
    <x v="7"/>
    <n v="315300"/>
    <n v="1222505686"/>
    <m/>
    <m/>
    <n v="0"/>
    <n v="315300"/>
    <n v="0"/>
    <n v="0"/>
    <m/>
    <m/>
    <m/>
    <n v="0"/>
    <n v="0"/>
    <n v="0"/>
    <m/>
    <m/>
    <m/>
    <n v="0"/>
    <n v="0"/>
    <n v="0"/>
    <m/>
    <m/>
    <m/>
    <n v="0"/>
    <s v="Finalizada"/>
    <d v="2022-04-30T00:00:00"/>
    <d v="2024-07-02T00:00:00"/>
    <s v="NULL"/>
    <n v="315300"/>
    <n v="315300"/>
    <n v="315300"/>
    <n v="0"/>
    <n v="0"/>
    <n v="0"/>
    <n v="0"/>
    <n v="0"/>
    <n v="0"/>
    <n v="0"/>
    <m/>
    <n v="0"/>
    <n v="0"/>
    <m/>
    <m/>
    <m/>
    <n v="315300"/>
  </r>
  <r>
    <n v="891411663"/>
    <s v="ESE HOSPITAL SANTA MONICA"/>
    <s v="HSM"/>
    <n v="1188486"/>
    <s v="HSM1188486"/>
    <s v="891411663_HSM1188486"/>
    <d v="2022-05-12T00:00:00"/>
    <d v="2022-07-21T00:00:00"/>
    <n v="65700"/>
    <n v="65700"/>
    <s v="EVENTO CONTRIBUTIVO"/>
    <s v="DOSQUEBRADAS"/>
    <s v="Factura pendiente en programacion de pago"/>
    <x v="7"/>
    <n v="65700"/>
    <n v="1222505990"/>
    <m/>
    <m/>
    <n v="0"/>
    <n v="65700"/>
    <n v="0"/>
    <n v="0"/>
    <m/>
    <m/>
    <m/>
    <n v="0"/>
    <n v="0"/>
    <n v="0"/>
    <m/>
    <m/>
    <m/>
    <n v="0"/>
    <n v="0"/>
    <n v="0"/>
    <m/>
    <m/>
    <m/>
    <n v="0"/>
    <s v="Finalizada"/>
    <d v="2022-05-12T00:00:00"/>
    <d v="2024-07-02T00:00:00"/>
    <s v="NULL"/>
    <n v="65700"/>
    <n v="65700"/>
    <n v="65700"/>
    <n v="0"/>
    <n v="0"/>
    <n v="0"/>
    <n v="0"/>
    <n v="0"/>
    <n v="0"/>
    <n v="0"/>
    <m/>
    <n v="0"/>
    <n v="0"/>
    <m/>
    <m/>
    <m/>
    <n v="65700"/>
  </r>
  <r>
    <n v="891411663"/>
    <s v="ESE HOSPITAL SANTA MONICA"/>
    <s v="HSM"/>
    <n v="1188487"/>
    <s v="HSM1188487"/>
    <s v="891411663_HSM1188487"/>
    <d v="2022-05-12T00:00:00"/>
    <d v="2022-07-21T00:00:00"/>
    <n v="65700"/>
    <n v="65700"/>
    <s v="EVENTO CONTRIBUTIVO"/>
    <s v="DOSQUEBRADAS"/>
    <s v="Factura pendiente en programacion de pago"/>
    <x v="7"/>
    <n v="65700"/>
    <n v="1222505991"/>
    <m/>
    <m/>
    <n v="0"/>
    <n v="65700"/>
    <n v="0"/>
    <n v="0"/>
    <m/>
    <m/>
    <m/>
    <n v="0"/>
    <n v="0"/>
    <n v="0"/>
    <m/>
    <m/>
    <m/>
    <n v="0"/>
    <n v="0"/>
    <n v="0"/>
    <m/>
    <m/>
    <m/>
    <n v="0"/>
    <s v="Finalizada"/>
    <d v="2022-05-12T00:00:00"/>
    <d v="2024-07-02T00:00:00"/>
    <s v="NULL"/>
    <n v="65700"/>
    <n v="65700"/>
    <n v="65700"/>
    <n v="0"/>
    <n v="0"/>
    <n v="0"/>
    <n v="0"/>
    <n v="0"/>
    <n v="0"/>
    <n v="0"/>
    <m/>
    <n v="0"/>
    <n v="0"/>
    <m/>
    <m/>
    <m/>
    <n v="65700"/>
  </r>
  <r>
    <n v="891411663"/>
    <s v="ESE HOSPITAL SANTA MONICA"/>
    <s v="HSM"/>
    <n v="1188491"/>
    <s v="HSM1188491"/>
    <s v="891411663_HSM1188491"/>
    <d v="2022-05-12T00:00:00"/>
    <d v="2022-07-21T00:00:00"/>
    <n v="65700"/>
    <n v="65700"/>
    <s v="EVENTO CONTRIBUTIVO"/>
    <s v="DOSQUEBRADAS"/>
    <s v="Factura pendiente en programacion de pago"/>
    <x v="7"/>
    <n v="65700"/>
    <n v="1222505992"/>
    <m/>
    <m/>
    <n v="0"/>
    <n v="65700"/>
    <n v="0"/>
    <n v="0"/>
    <m/>
    <m/>
    <m/>
    <n v="0"/>
    <n v="0"/>
    <n v="0"/>
    <m/>
    <m/>
    <m/>
    <n v="0"/>
    <n v="0"/>
    <n v="0"/>
    <m/>
    <m/>
    <m/>
    <n v="0"/>
    <s v="Finalizada"/>
    <d v="2022-05-12T00:00:00"/>
    <d v="2024-07-02T00:00:00"/>
    <s v="NULL"/>
    <n v="65700"/>
    <n v="65700"/>
    <n v="65700"/>
    <n v="0"/>
    <n v="0"/>
    <n v="0"/>
    <n v="0"/>
    <n v="0"/>
    <n v="0"/>
    <n v="0"/>
    <m/>
    <n v="0"/>
    <n v="0"/>
    <m/>
    <m/>
    <m/>
    <n v="65700"/>
  </r>
  <r>
    <n v="891411663"/>
    <s v="ESE HOSPITAL SANTA MONICA"/>
    <s v="HSM"/>
    <n v="1188492"/>
    <s v="HSM1188492"/>
    <s v="891411663_HSM1188492"/>
    <d v="2022-05-12T00:00:00"/>
    <d v="2022-07-21T00:00:00"/>
    <n v="65700"/>
    <n v="65700"/>
    <s v="EVENTO CONTRIBUTIVO"/>
    <s v="DOSQUEBRADAS"/>
    <s v="Factura pendiente en programacion de pago"/>
    <x v="7"/>
    <n v="65700"/>
    <n v="1222505993"/>
    <m/>
    <m/>
    <n v="0"/>
    <n v="65700"/>
    <n v="0"/>
    <n v="0"/>
    <m/>
    <m/>
    <m/>
    <n v="0"/>
    <n v="0"/>
    <n v="0"/>
    <m/>
    <m/>
    <m/>
    <n v="0"/>
    <n v="0"/>
    <n v="0"/>
    <m/>
    <m/>
    <m/>
    <n v="0"/>
    <s v="Finalizada"/>
    <d v="2022-05-12T00:00:00"/>
    <d v="2024-07-02T00:00:00"/>
    <s v="NULL"/>
    <n v="65700"/>
    <n v="65700"/>
    <n v="65700"/>
    <n v="0"/>
    <n v="0"/>
    <n v="0"/>
    <n v="0"/>
    <n v="0"/>
    <n v="0"/>
    <n v="0"/>
    <m/>
    <n v="0"/>
    <n v="0"/>
    <m/>
    <m/>
    <m/>
    <n v="65700"/>
  </r>
  <r>
    <n v="891411663"/>
    <s v="ESE HOSPITAL SANTA MONICA"/>
    <s v="HSM"/>
    <n v="1191510"/>
    <s v="HSM1191510"/>
    <s v="891411663_HSM1191510"/>
    <d v="2022-05-25T00:00:00"/>
    <d v="2022-07-21T00:00:00"/>
    <n v="78460"/>
    <n v="78460"/>
    <s v="EVENTO CONTRIBUTIVO"/>
    <s v="DOSQUEBRADAS"/>
    <s v="Factura pendiente en programacion de pago"/>
    <x v="7"/>
    <n v="78460"/>
    <n v="1222505988"/>
    <m/>
    <m/>
    <n v="0"/>
    <n v="78460"/>
    <n v="0"/>
    <n v="0"/>
    <m/>
    <m/>
    <m/>
    <n v="0"/>
    <n v="0"/>
    <n v="0"/>
    <m/>
    <m/>
    <m/>
    <n v="0"/>
    <n v="0"/>
    <n v="0"/>
    <m/>
    <m/>
    <m/>
    <n v="0"/>
    <s v="Finalizada"/>
    <d v="2022-05-25T00:00:00"/>
    <d v="2024-07-02T00:00:00"/>
    <s v="NULL"/>
    <n v="78460"/>
    <n v="78460"/>
    <n v="78460"/>
    <n v="0"/>
    <n v="0"/>
    <n v="0"/>
    <n v="0"/>
    <n v="0"/>
    <n v="0"/>
    <n v="0"/>
    <m/>
    <n v="0"/>
    <n v="0"/>
    <m/>
    <m/>
    <m/>
    <n v="78460"/>
  </r>
  <r>
    <n v="891411663"/>
    <s v="ESE HOSPITAL SANTA MONICA"/>
    <s v="HSM"/>
    <n v="1192222"/>
    <s v="HSM1192222"/>
    <s v="891411663_HSM1192222"/>
    <d v="2022-05-28T00:00:00"/>
    <d v="2022-07-21T00:00:00"/>
    <n v="52500"/>
    <n v="52500"/>
    <s v="EVENTO CONTRIBUTIVO"/>
    <s v="DOSQUEBRADAS"/>
    <s v="Factura pendiente en programacion de pago"/>
    <x v="7"/>
    <n v="52500"/>
    <n v="1222505671"/>
    <m/>
    <m/>
    <n v="0"/>
    <n v="52500"/>
    <n v="0"/>
    <n v="0"/>
    <m/>
    <m/>
    <m/>
    <n v="0"/>
    <n v="0"/>
    <n v="0"/>
    <m/>
    <m/>
    <m/>
    <n v="0"/>
    <n v="0"/>
    <n v="0"/>
    <m/>
    <m/>
    <m/>
    <n v="0"/>
    <s v="Finalizada"/>
    <d v="2022-05-28T00:00:00"/>
    <d v="2024-07-02T00:00:00"/>
    <s v="NULL"/>
    <n v="52500"/>
    <n v="52500"/>
    <n v="52500"/>
    <n v="0"/>
    <n v="0"/>
    <n v="0"/>
    <n v="0"/>
    <n v="0"/>
    <n v="0"/>
    <n v="0"/>
    <m/>
    <n v="0"/>
    <n v="0"/>
    <m/>
    <m/>
    <m/>
    <n v="52500"/>
  </r>
  <r>
    <n v="891411663"/>
    <s v="ESE HOSPITAL SANTA MONICA"/>
    <s v="HSM"/>
    <n v="1199149"/>
    <s v="HSM1199149"/>
    <s v="891411663_HSM1199149"/>
    <d v="2022-06-30T00:00:00"/>
    <d v="2022-09-12T00:00:00"/>
    <n v="324000"/>
    <n v="324000"/>
    <s v="EVENTO CONTRIBUTIVO"/>
    <s v="DOSQUEBRADAS"/>
    <s v="Factura pendiente en programacion de pago"/>
    <x v="7"/>
    <n v="324000"/>
    <n v="1222505684"/>
    <m/>
    <m/>
    <n v="0"/>
    <n v="324000"/>
    <n v="0"/>
    <n v="0"/>
    <m/>
    <m/>
    <m/>
    <n v="0"/>
    <n v="0"/>
    <n v="0"/>
    <m/>
    <m/>
    <m/>
    <n v="0"/>
    <n v="0"/>
    <n v="0"/>
    <m/>
    <m/>
    <m/>
    <n v="0"/>
    <s v="Finalizada"/>
    <d v="2022-06-30T00:00:00"/>
    <d v="2024-07-02T00:00:00"/>
    <s v="NULL"/>
    <n v="324000"/>
    <n v="324000"/>
    <n v="324000"/>
    <n v="0"/>
    <n v="0"/>
    <n v="0"/>
    <n v="0"/>
    <n v="0"/>
    <n v="0"/>
    <n v="0"/>
    <m/>
    <n v="0"/>
    <n v="0"/>
    <m/>
    <m/>
    <m/>
    <n v="324000"/>
  </r>
  <r>
    <n v="891411663"/>
    <s v="ESE HOSPITAL SANTA MONICA"/>
    <s v="HSM"/>
    <n v="1199715"/>
    <s v="HSM1199715"/>
    <s v="891411663_HSM1199715"/>
    <d v="2022-06-30T00:00:00"/>
    <d v="2022-09-12T00:00:00"/>
    <n v="266050"/>
    <n v="266050"/>
    <s v="EVENTO CONTRIBUTIVO"/>
    <s v="DOSQUEBRADAS"/>
    <s v="Factura pendiente en programacion de pago"/>
    <x v="7"/>
    <n v="266050"/>
    <n v="1222505688"/>
    <m/>
    <m/>
    <n v="0"/>
    <n v="266050"/>
    <n v="0"/>
    <n v="0"/>
    <m/>
    <m/>
    <m/>
    <n v="0"/>
    <n v="0"/>
    <n v="0"/>
    <m/>
    <m/>
    <m/>
    <n v="0"/>
    <n v="0"/>
    <n v="0"/>
    <m/>
    <m/>
    <m/>
    <n v="0"/>
    <s v="Finalizada"/>
    <d v="2022-06-30T00:00:00"/>
    <d v="2024-07-02T00:00:00"/>
    <s v="NULL"/>
    <n v="266050"/>
    <n v="266050"/>
    <n v="266050"/>
    <n v="0"/>
    <n v="0"/>
    <n v="0"/>
    <n v="0"/>
    <n v="0"/>
    <n v="0"/>
    <n v="0"/>
    <m/>
    <n v="0"/>
    <n v="0"/>
    <m/>
    <m/>
    <m/>
    <n v="266050"/>
  </r>
  <r>
    <n v="891411663"/>
    <s v="ESE HOSPITAL SANTA MONICA"/>
    <s v="HSM"/>
    <n v="1206440"/>
    <s v="HSM1206440"/>
    <s v="891411663_HSM1206440"/>
    <d v="2022-07-29T00:00:00"/>
    <d v="2022-09-12T00:00:00"/>
    <n v="451460"/>
    <n v="451460"/>
    <s v="EVENTO CONTRIBUTIVO"/>
    <s v="DOSQUEBRADAS"/>
    <s v="Factura pendiente en programacion de pago"/>
    <x v="7"/>
    <n v="451460"/>
    <n v="1222505677"/>
    <m/>
    <m/>
    <n v="0"/>
    <n v="451460"/>
    <n v="0"/>
    <n v="0"/>
    <m/>
    <m/>
    <m/>
    <n v="0"/>
    <n v="0"/>
    <n v="0"/>
    <m/>
    <m/>
    <m/>
    <n v="0"/>
    <n v="0"/>
    <n v="0"/>
    <m/>
    <m/>
    <m/>
    <n v="0"/>
    <s v="Finalizada"/>
    <d v="2022-07-29T00:00:00"/>
    <d v="2024-07-02T00:00:00"/>
    <s v="NULL"/>
    <n v="451460"/>
    <n v="451460"/>
    <n v="451460"/>
    <n v="0"/>
    <n v="0"/>
    <n v="0"/>
    <n v="0"/>
    <n v="0"/>
    <n v="0"/>
    <n v="0"/>
    <m/>
    <n v="0"/>
    <n v="0"/>
    <m/>
    <m/>
    <m/>
    <n v="451460"/>
  </r>
  <r>
    <n v="891411663"/>
    <s v="ESE HOSPITAL SANTA MONICA"/>
    <s v="HSM"/>
    <n v="1198960"/>
    <s v="HSM1198960"/>
    <s v="891411663_HSM1198960"/>
    <d v="2022-06-30T00:00:00"/>
    <d v="2022-09-19T00:00:00"/>
    <n v="1770350"/>
    <n v="1770350"/>
    <s v="EVENTO SUBSIDIADO"/>
    <s v="DOSQUEBRADAS"/>
    <s v="Factura pendiente en programacion de pago"/>
    <x v="7"/>
    <n v="1770350"/>
    <n v="1222505582"/>
    <m/>
    <m/>
    <n v="0"/>
    <n v="1770350"/>
    <n v="0"/>
    <n v="0"/>
    <m/>
    <m/>
    <m/>
    <n v="0"/>
    <n v="0"/>
    <n v="0"/>
    <m/>
    <m/>
    <m/>
    <n v="0"/>
    <n v="0"/>
    <n v="0"/>
    <m/>
    <m/>
    <m/>
    <n v="0"/>
    <s v="Finalizada"/>
    <d v="2022-06-30T00:00:00"/>
    <d v="2024-07-02T00:00:00"/>
    <s v="NULL"/>
    <n v="1770350"/>
    <n v="1770350"/>
    <n v="1770350"/>
    <n v="0"/>
    <n v="0"/>
    <n v="0"/>
    <n v="0"/>
    <n v="0"/>
    <n v="0"/>
    <n v="0"/>
    <m/>
    <n v="0"/>
    <n v="0"/>
    <m/>
    <m/>
    <m/>
    <n v="1770350"/>
  </r>
  <r>
    <n v="891411663"/>
    <s v="ESE HOSPITAL SANTA MONICA"/>
    <s v="HSM"/>
    <n v="1214269"/>
    <s v="HSM1214269"/>
    <s v="891411663_HSM1214269"/>
    <d v="2022-09-07T00:00:00"/>
    <d v="2022-10-15T00:00:00"/>
    <n v="383150"/>
    <n v="383150"/>
    <s v="EVENTO CONTRIBUTIVO"/>
    <s v="DOSQUEBRADAS"/>
    <s v="Factura pendiente en programacion de pago"/>
    <x v="7"/>
    <n v="383150"/>
    <n v="1222505682"/>
    <m/>
    <m/>
    <n v="0"/>
    <n v="383150"/>
    <n v="0"/>
    <n v="0"/>
    <m/>
    <m/>
    <m/>
    <n v="0"/>
    <n v="0"/>
    <n v="0"/>
    <m/>
    <m/>
    <m/>
    <n v="0"/>
    <n v="0"/>
    <n v="0"/>
    <m/>
    <m/>
    <m/>
    <n v="0"/>
    <s v="Finalizada"/>
    <d v="2022-09-07T00:00:00"/>
    <d v="2024-07-02T00:00:00"/>
    <s v="NULL"/>
    <n v="383150"/>
    <n v="383150"/>
    <n v="383150"/>
    <n v="0"/>
    <n v="0"/>
    <n v="0"/>
    <n v="0"/>
    <n v="0"/>
    <n v="0"/>
    <n v="0"/>
    <m/>
    <n v="0"/>
    <n v="0"/>
    <m/>
    <m/>
    <m/>
    <n v="383150"/>
  </r>
  <r>
    <n v="891411663"/>
    <s v="ESE HOSPITAL SANTA MONICA"/>
    <s v="HSM"/>
    <n v="1219062"/>
    <s v="HSM1219062"/>
    <s v="891411663_HSM1219062"/>
    <d v="2022-09-30T00:00:00"/>
    <d v="2022-11-02T00:00:00"/>
    <n v="2576050"/>
    <n v="2576050"/>
    <s v="EVENTO CONTRIBUTIVO"/>
    <s v="DOSQUEBRADAS"/>
    <s v="Factura pendiente en programacion de pago"/>
    <x v="7"/>
    <n v="2576050"/>
    <n v="1222504596"/>
    <m/>
    <m/>
    <n v="0"/>
    <n v="2576050"/>
    <n v="0"/>
    <n v="0"/>
    <m/>
    <m/>
    <m/>
    <n v="0"/>
    <n v="0"/>
    <n v="0"/>
    <m/>
    <m/>
    <m/>
    <n v="0"/>
    <n v="0"/>
    <n v="0"/>
    <m/>
    <m/>
    <m/>
    <n v="0"/>
    <s v="Finalizada"/>
    <d v="2022-09-30T00:00:00"/>
    <d v="2024-07-02T00:00:00"/>
    <s v="NULL"/>
    <n v="2576050"/>
    <n v="2576050"/>
    <n v="2576050"/>
    <n v="0"/>
    <n v="2576050"/>
    <n v="0"/>
    <n v="0"/>
    <n v="0"/>
    <n v="0"/>
    <n v="0"/>
    <m/>
    <n v="0"/>
    <n v="0"/>
    <m/>
    <m/>
    <m/>
    <n v="2576050"/>
  </r>
  <r>
    <n v="891411663"/>
    <s v="ESE HOSPITAL SANTA MONICA"/>
    <s v="HSM"/>
    <n v="1226173"/>
    <s v="HSM1226173"/>
    <s v="891411663_HSM1226173"/>
    <d v="2022-10-29T00:00:00"/>
    <d v="2022-11-16T00:00:00"/>
    <n v="1703700"/>
    <n v="1703700"/>
    <s v="EVENTO CONTRIBUTIVO"/>
    <s v="DOSQUEBRADAS"/>
    <s v="Factura pendiente en programacion de pago"/>
    <x v="7"/>
    <n v="1703700"/>
    <n v="1222505583"/>
    <m/>
    <m/>
    <n v="0"/>
    <n v="1703700"/>
    <n v="0"/>
    <n v="0"/>
    <m/>
    <m/>
    <m/>
    <n v="0"/>
    <n v="0"/>
    <n v="0"/>
    <m/>
    <m/>
    <m/>
    <n v="0"/>
    <n v="0"/>
    <n v="0"/>
    <m/>
    <m/>
    <m/>
    <n v="0"/>
    <s v="Finalizada"/>
    <d v="2022-10-29T00:00:00"/>
    <d v="2024-07-02T00:00:00"/>
    <s v="NULL"/>
    <n v="1703700"/>
    <n v="1703700"/>
    <n v="1703700"/>
    <n v="0"/>
    <n v="0"/>
    <n v="0"/>
    <n v="0"/>
    <n v="0"/>
    <n v="0"/>
    <n v="0"/>
    <m/>
    <n v="0"/>
    <n v="0"/>
    <m/>
    <m/>
    <m/>
    <n v="1703700"/>
  </r>
  <r>
    <n v="891411663"/>
    <s v="ESE HOSPITAL SANTA MONICA"/>
    <s v="HSM"/>
    <n v="1226162"/>
    <s v="HSM1226162"/>
    <s v="891411663_HSM1226162"/>
    <d v="2022-10-29T00:00:00"/>
    <d v="2022-11-16T00:00:00"/>
    <n v="418080"/>
    <n v="418080"/>
    <s v="EVENTO CONTRIBUTIVO"/>
    <s v="DOSQUEBRADAS"/>
    <s v="Factura pendiente en programacion de pago"/>
    <x v="7"/>
    <n v="418080"/>
    <n v="1222505675"/>
    <m/>
    <m/>
    <n v="0"/>
    <n v="418080"/>
    <n v="0"/>
    <n v="0"/>
    <m/>
    <m/>
    <m/>
    <n v="0"/>
    <n v="0"/>
    <n v="0"/>
    <m/>
    <m/>
    <m/>
    <n v="0"/>
    <n v="0"/>
    <n v="0"/>
    <m/>
    <m/>
    <m/>
    <n v="0"/>
    <s v="Finalizada"/>
    <d v="2022-10-29T00:00:00"/>
    <d v="2024-07-02T00:00:00"/>
    <s v="NULL"/>
    <n v="418080"/>
    <n v="418080"/>
    <n v="418080"/>
    <n v="0"/>
    <n v="0"/>
    <n v="0"/>
    <n v="0"/>
    <n v="0"/>
    <n v="0"/>
    <n v="0"/>
    <m/>
    <n v="0"/>
    <n v="0"/>
    <m/>
    <m/>
    <m/>
    <n v="418080"/>
  </r>
  <r>
    <n v="891411663"/>
    <s v="ESE HOSPITAL SANTA MONICA"/>
    <s v="HSM"/>
    <n v="1226023"/>
    <s v="HSM1226023"/>
    <s v="891411663_HSM1226023"/>
    <d v="2022-10-29T00:00:00"/>
    <d v="2022-11-16T00:00:00"/>
    <n v="371400"/>
    <n v="371400"/>
    <s v="EVENTO CONTRIBUTIVO"/>
    <s v="DOSQUEBRADAS"/>
    <s v="Factura pendiente en programacion de pago"/>
    <x v="7"/>
    <n v="371400"/>
    <n v="1222505683"/>
    <m/>
    <m/>
    <n v="0"/>
    <n v="371400"/>
    <n v="0"/>
    <n v="0"/>
    <m/>
    <m/>
    <m/>
    <n v="0"/>
    <n v="0"/>
    <n v="0"/>
    <m/>
    <m/>
    <m/>
    <n v="0"/>
    <n v="0"/>
    <n v="0"/>
    <m/>
    <m/>
    <m/>
    <n v="0"/>
    <s v="Finalizada"/>
    <d v="2022-10-29T00:00:00"/>
    <d v="2024-07-02T00:00:00"/>
    <s v="NULL"/>
    <n v="371400"/>
    <n v="371400"/>
    <n v="371400"/>
    <n v="0"/>
    <n v="0"/>
    <n v="0"/>
    <n v="0"/>
    <n v="0"/>
    <n v="0"/>
    <n v="0"/>
    <m/>
    <n v="0"/>
    <n v="0"/>
    <m/>
    <m/>
    <m/>
    <n v="371400"/>
  </r>
  <r>
    <n v="891411663"/>
    <s v="ESE HOSPITAL SANTA MONICA"/>
    <s v="HSM"/>
    <n v="1226124"/>
    <s v="HSM1226124"/>
    <s v="891411663_HSM1226124"/>
    <d v="2022-10-29T00:00:00"/>
    <d v="2022-11-16T00:00:00"/>
    <n v="221000"/>
    <n v="221000"/>
    <s v="EVENTO CONTRIBUTIVO"/>
    <s v="DOSQUEBRADAS"/>
    <s v="Factura pendiente en programacion de pago"/>
    <x v="7"/>
    <n v="221000"/>
    <n v="1222505986"/>
    <m/>
    <m/>
    <n v="0"/>
    <n v="221000"/>
    <n v="0"/>
    <n v="0"/>
    <m/>
    <m/>
    <m/>
    <n v="0"/>
    <n v="0"/>
    <n v="0"/>
    <m/>
    <m/>
    <m/>
    <n v="0"/>
    <n v="0"/>
    <n v="0"/>
    <m/>
    <m/>
    <m/>
    <n v="0"/>
    <s v="Finalizada"/>
    <d v="2022-10-29T00:00:00"/>
    <d v="2024-07-02T00:00:00"/>
    <s v="NULL"/>
    <n v="221000"/>
    <n v="221000"/>
    <n v="221000"/>
    <n v="0"/>
    <n v="0"/>
    <n v="0"/>
    <n v="0"/>
    <n v="0"/>
    <n v="0"/>
    <n v="0"/>
    <m/>
    <n v="0"/>
    <n v="0"/>
    <m/>
    <m/>
    <m/>
    <n v="221000"/>
  </r>
  <r>
    <n v="891411663"/>
    <s v="ESE HOSPITAL SANTA MONICA"/>
    <s v="HSM"/>
    <n v="1232388"/>
    <s v="HSM1232388"/>
    <s v="891411663_HSM1232388"/>
    <d v="2022-11-22T00:00:00"/>
    <d v="2022-12-17T00:00:00"/>
    <n v="813300"/>
    <n v="813300"/>
    <s v="EVENTO SUBSIDIADO"/>
    <s v="DOSQUEBRADAS"/>
    <s v="Factura pendiente en programacion de pago"/>
    <x v="7"/>
    <n v="813300"/>
    <n v="1222505667"/>
    <m/>
    <m/>
    <n v="0"/>
    <n v="813300"/>
    <n v="0"/>
    <n v="0"/>
    <m/>
    <m/>
    <m/>
    <n v="0"/>
    <n v="0"/>
    <n v="0"/>
    <m/>
    <m/>
    <m/>
    <n v="0"/>
    <n v="0"/>
    <n v="0"/>
    <m/>
    <m/>
    <m/>
    <n v="0"/>
    <s v="Finalizada"/>
    <d v="2022-11-22T00:00:00"/>
    <d v="2024-07-02T00:00:00"/>
    <s v="NULL"/>
    <n v="813300"/>
    <n v="813300"/>
    <n v="813300"/>
    <n v="0"/>
    <n v="0"/>
    <n v="0"/>
    <n v="0"/>
    <n v="0"/>
    <n v="0"/>
    <n v="0"/>
    <m/>
    <n v="0"/>
    <n v="0"/>
    <m/>
    <m/>
    <m/>
    <n v="813300"/>
  </r>
  <r>
    <n v="891411663"/>
    <s v="ESE HOSPITAL SANTA MONICA"/>
    <s v="HSM"/>
    <n v="1235672"/>
    <s v="HSM1235672"/>
    <s v="891411663_HSM1235672"/>
    <d v="2022-11-30T00:00:00"/>
    <d v="2022-12-17T00:00:00"/>
    <n v="253690"/>
    <n v="253690"/>
    <s v="EVENTO CONTRIBUTIVO"/>
    <s v="DOSQUEBRADAS"/>
    <s v="Factura pendiente en programacion de pago"/>
    <x v="7"/>
    <n v="253690"/>
    <n v="1222505690"/>
    <m/>
    <m/>
    <n v="0"/>
    <n v="253690"/>
    <n v="0"/>
    <n v="0"/>
    <m/>
    <m/>
    <m/>
    <n v="0"/>
    <n v="0"/>
    <n v="0"/>
    <m/>
    <m/>
    <m/>
    <n v="0"/>
    <n v="0"/>
    <n v="0"/>
    <m/>
    <m/>
    <m/>
    <n v="0"/>
    <s v="Finalizada"/>
    <d v="2022-11-30T00:00:00"/>
    <d v="2024-07-02T00:00:00"/>
    <s v="NULL"/>
    <n v="253690"/>
    <n v="253690"/>
    <n v="253690"/>
    <n v="0"/>
    <n v="0"/>
    <n v="0"/>
    <n v="0"/>
    <n v="0"/>
    <n v="0"/>
    <n v="0"/>
    <m/>
    <n v="0"/>
    <n v="0"/>
    <m/>
    <m/>
    <m/>
    <n v="253690"/>
  </r>
  <r>
    <n v="891411663"/>
    <s v="ESE HOSPITAL SANTA MONICA"/>
    <s v="HSM"/>
    <n v="1243152"/>
    <s v="HSM1243152"/>
    <s v="891411663_HSM1243152"/>
    <d v="2022-12-29T00:00:00"/>
    <d v="2023-02-20T00:00:00"/>
    <n v="259000"/>
    <n v="259000"/>
    <s v="EVENTO SUBSIDIADO"/>
    <s v="DOSQUEBRADAS"/>
    <s v="Factura pendiente en programacion de pago"/>
    <x v="7"/>
    <n v="259000"/>
    <n v="1222505689"/>
    <m/>
    <m/>
    <n v="0"/>
    <n v="259000"/>
    <n v="0"/>
    <n v="0"/>
    <m/>
    <m/>
    <m/>
    <n v="0"/>
    <n v="0"/>
    <n v="0"/>
    <m/>
    <m/>
    <m/>
    <n v="0"/>
    <n v="0"/>
    <n v="0"/>
    <m/>
    <m/>
    <m/>
    <n v="0"/>
    <s v="Finalizada"/>
    <d v="2022-12-29T00:00:00"/>
    <d v="2024-07-02T00:00:00"/>
    <s v="NULL"/>
    <n v="259000"/>
    <n v="259000"/>
    <n v="259000"/>
    <n v="0"/>
    <n v="0"/>
    <n v="0"/>
    <n v="0"/>
    <n v="0"/>
    <n v="0"/>
    <n v="0"/>
    <m/>
    <n v="0"/>
    <n v="0"/>
    <m/>
    <m/>
    <m/>
    <n v="259000"/>
  </r>
  <r>
    <n v="891411663"/>
    <s v="ESE HOSPITAL SANTA MONICA"/>
    <s v="HSM"/>
    <n v="1244767"/>
    <s v="HSM1244767"/>
    <s v="891411663_HSM1244767"/>
    <d v="2023-01-07T00:00:00"/>
    <d v="2023-02-20T00:00:00"/>
    <n v="56300"/>
    <n v="56300"/>
    <s v="EVENTO SUBSIDIADO"/>
    <s v="DOSQUEBRADAS"/>
    <s v="Factura pendiente en programacion de pago"/>
    <x v="7"/>
    <n v="56300"/>
    <n v="1222505669"/>
    <m/>
    <m/>
    <n v="0"/>
    <n v="56300"/>
    <n v="0"/>
    <n v="0"/>
    <m/>
    <m/>
    <m/>
    <n v="0"/>
    <n v="0"/>
    <n v="0"/>
    <m/>
    <m/>
    <m/>
    <n v="0"/>
    <n v="0"/>
    <n v="0"/>
    <m/>
    <m/>
    <m/>
    <n v="0"/>
    <s v="Finalizada"/>
    <d v="2023-01-07T00:00:00"/>
    <d v="2024-07-02T00:00:00"/>
    <s v="NULL"/>
    <n v="56300"/>
    <n v="56300"/>
    <n v="56300"/>
    <n v="0"/>
    <n v="0"/>
    <n v="0"/>
    <n v="0"/>
    <n v="0"/>
    <n v="0"/>
    <n v="0"/>
    <m/>
    <n v="0"/>
    <n v="0"/>
    <m/>
    <m/>
    <m/>
    <n v="56300"/>
  </r>
  <r>
    <n v="891411663"/>
    <s v="ESE HOSPITAL SANTA MONICA"/>
    <s v="HSM"/>
    <n v="1248577"/>
    <s v="HSM1248577"/>
    <s v="891411663_HSM1248577"/>
    <d v="2023-01-26T00:00:00"/>
    <d v="2023-02-20T00:00:00"/>
    <n v="3430460"/>
    <n v="3430460"/>
    <s v="EVENTO CONTRIBUTIVO"/>
    <s v="DOSQUEBRADAS"/>
    <s v="Factura pendiente en programacion de pago"/>
    <x v="7"/>
    <n v="3430460"/>
    <n v="1222504472"/>
    <m/>
    <m/>
    <n v="0"/>
    <n v="3430460"/>
    <n v="0"/>
    <n v="0"/>
    <m/>
    <m/>
    <m/>
    <n v="0"/>
    <n v="0"/>
    <n v="0"/>
    <m/>
    <m/>
    <m/>
    <n v="0"/>
    <n v="0"/>
    <n v="0"/>
    <m/>
    <m/>
    <m/>
    <n v="0"/>
    <s v="Finalizada"/>
    <d v="2023-01-26T00:00:00"/>
    <d v="2024-07-02T00:00:00"/>
    <s v="NULL"/>
    <n v="3430460"/>
    <n v="3430460"/>
    <n v="3430460"/>
    <n v="0"/>
    <n v="3430460"/>
    <n v="0"/>
    <n v="0"/>
    <n v="0"/>
    <n v="0"/>
    <n v="0"/>
    <m/>
    <n v="0"/>
    <n v="0"/>
    <m/>
    <m/>
    <m/>
    <n v="3430460"/>
  </r>
  <r>
    <n v="891411663"/>
    <s v="ESE HOSPITAL SANTA MONICA"/>
    <s v="HSM"/>
    <n v="1373382"/>
    <s v="HSM1373382"/>
    <s v="891411663_HSM1373382"/>
    <d v="2024-05-23T00:00:00"/>
    <d v="2024-07-02T00:00:00"/>
    <n v="2631472"/>
    <n v="2631472"/>
    <s v="EVENTO CONTRIBUTIVO"/>
    <s v="DOSQUEBRADAS"/>
    <e v="#N/A"/>
    <x v="7"/>
    <n v="2631472"/>
    <n v="1222505875"/>
    <m/>
    <m/>
    <n v="0"/>
    <n v="0"/>
    <n v="0"/>
    <n v="0"/>
    <m/>
    <m/>
    <m/>
    <n v="0"/>
    <n v="0"/>
    <n v="0"/>
    <m/>
    <m/>
    <m/>
    <n v="0"/>
    <n v="0"/>
    <n v="0"/>
    <m/>
    <m/>
    <m/>
    <n v="0"/>
    <s v="Finalizada"/>
    <d v="2024-05-23T00:00:00"/>
    <d v="2024-07-02T00:00:00"/>
    <s v="NULL"/>
    <n v="2631472"/>
    <n v="2631472"/>
    <n v="2631472"/>
    <n v="0"/>
    <n v="2631472"/>
    <n v="0"/>
    <n v="0"/>
    <n v="0"/>
    <n v="0"/>
    <n v="0"/>
    <m/>
    <n v="0"/>
    <n v="0"/>
    <m/>
    <m/>
    <m/>
    <n v="2631472"/>
  </r>
  <r>
    <n v="891411663"/>
    <s v="ESE HOSPITAL SANTA MONICA"/>
    <s v="HSM"/>
    <n v="1322834"/>
    <s v="HSM1322834"/>
    <s v="891411663_HSM1322834"/>
    <d v="2023-10-20T00:00:00"/>
    <d v="2024-07-26T00:00:00"/>
    <n v="211920"/>
    <n v="211920"/>
    <s v="EVENTO CONTRIBUTIVO"/>
    <s v="DOSQUEBRADAS"/>
    <e v="#N/A"/>
    <x v="7"/>
    <n v="211920"/>
    <n v="1222502551"/>
    <m/>
    <m/>
    <n v="0"/>
    <n v="0"/>
    <n v="0"/>
    <n v="0"/>
    <m/>
    <m/>
    <m/>
    <n v="0"/>
    <n v="0"/>
    <n v="0"/>
    <m/>
    <m/>
    <m/>
    <n v="0"/>
    <n v="0"/>
    <n v="0"/>
    <m/>
    <m/>
    <m/>
    <n v="0"/>
    <s v="Finalizada"/>
    <d v="2023-10-20T00:00:00"/>
    <d v="2024-08-01T00:00:00"/>
    <s v="NULL"/>
    <n v="211920"/>
    <n v="211920"/>
    <n v="211920"/>
    <n v="0"/>
    <n v="287851"/>
    <n v="0"/>
    <n v="0"/>
    <n v="0"/>
    <n v="0"/>
    <n v="0"/>
    <m/>
    <n v="0"/>
    <n v="0"/>
    <m/>
    <m/>
    <m/>
    <n v="211920"/>
  </r>
  <r>
    <n v="891411663"/>
    <s v="ESE HOSPITAL SANTA MONICA"/>
    <s v="HSM"/>
    <n v="1322836"/>
    <s v="HSM1322836"/>
    <s v="891411663_HSM1322836"/>
    <d v="2023-10-20T00:00:00"/>
    <d v="2024-07-26T00:00:00"/>
    <n v="66580"/>
    <n v="66580"/>
    <s v="EVENTO CONTRIBUTIVO"/>
    <s v="DOSQUEBRADAS"/>
    <e v="#N/A"/>
    <x v="7"/>
    <n v="66580"/>
    <n v="1222498528"/>
    <m/>
    <m/>
    <n v="0"/>
    <n v="0"/>
    <n v="0"/>
    <n v="0"/>
    <m/>
    <m/>
    <m/>
    <n v="0"/>
    <n v="0"/>
    <n v="0"/>
    <m/>
    <m/>
    <m/>
    <n v="0"/>
    <n v="0"/>
    <n v="0"/>
    <m/>
    <m/>
    <m/>
    <n v="0"/>
    <s v="Finalizada"/>
    <d v="2023-10-20T00:00:00"/>
    <d v="2024-08-01T00:00:00"/>
    <s v="NULL"/>
    <n v="66580"/>
    <n v="66580"/>
    <n v="66580"/>
    <n v="0"/>
    <n v="287851"/>
    <n v="0"/>
    <n v="0"/>
    <n v="0"/>
    <n v="0"/>
    <n v="0"/>
    <m/>
    <n v="0"/>
    <n v="0"/>
    <m/>
    <m/>
    <m/>
    <n v="66580"/>
  </r>
  <r>
    <n v="891411663"/>
    <s v="ESE HOSPITAL SANTA MONICA"/>
    <s v="HSM"/>
    <n v="1324760"/>
    <s v="HSM1324760"/>
    <s v="891411663_HSM1324760"/>
    <d v="2023-10-25T00:00:00"/>
    <d v="2024-07-26T00:00:00"/>
    <n v="225860"/>
    <n v="225860"/>
    <s v="EVENTO CONTRIBUTIVO"/>
    <s v="DOSQUEBRADAS"/>
    <e v="#N/A"/>
    <x v="7"/>
    <n v="225860"/>
    <n v="1222511145"/>
    <m/>
    <m/>
    <n v="0"/>
    <n v="0"/>
    <n v="0"/>
    <n v="0"/>
    <m/>
    <m/>
    <m/>
    <n v="0"/>
    <n v="0"/>
    <n v="0"/>
    <m/>
    <m/>
    <m/>
    <n v="0"/>
    <n v="0"/>
    <n v="0"/>
    <m/>
    <m/>
    <m/>
    <n v="0"/>
    <s v="Finalizada"/>
    <d v="2023-10-25T00:00:00"/>
    <d v="2024-08-01T00:00:00"/>
    <s v="NULL"/>
    <n v="225860"/>
    <n v="225860"/>
    <n v="225860"/>
    <n v="0"/>
    <n v="240000"/>
    <n v="0"/>
    <n v="0"/>
    <n v="0"/>
    <n v="0"/>
    <n v="0"/>
    <m/>
    <n v="0"/>
    <n v="0"/>
    <m/>
    <m/>
    <m/>
    <n v="225860"/>
  </r>
  <r>
    <n v="891411663"/>
    <s v="ESE HOSPITAL SANTA MONICA"/>
    <s v="HSM"/>
    <n v="1326903"/>
    <s v="HSM1326903"/>
    <s v="891411663_HSM1326903"/>
    <d v="2023-10-30T00:00:00"/>
    <d v="2024-07-26T00:00:00"/>
    <n v="55000"/>
    <n v="55000"/>
    <s v="EVENTO CONTRIBUTIVO"/>
    <s v="DOSQUEBRADAS"/>
    <e v="#N/A"/>
    <x v="7"/>
    <n v="55000"/>
    <n v="1222498529"/>
    <m/>
    <m/>
    <n v="0"/>
    <n v="0"/>
    <n v="0"/>
    <n v="0"/>
    <m/>
    <m/>
    <m/>
    <n v="0"/>
    <n v="0"/>
    <n v="0"/>
    <m/>
    <m/>
    <m/>
    <n v="0"/>
    <n v="0"/>
    <n v="0"/>
    <m/>
    <m/>
    <m/>
    <n v="0"/>
    <s v="Finalizada"/>
    <d v="2023-10-30T00:00:00"/>
    <d v="2024-08-01T00:00:00"/>
    <s v="NULL"/>
    <n v="55000"/>
    <n v="55000"/>
    <n v="55000"/>
    <n v="0"/>
    <n v="240000"/>
    <n v="0"/>
    <n v="0"/>
    <n v="0"/>
    <n v="0"/>
    <n v="0"/>
    <m/>
    <n v="0"/>
    <n v="0"/>
    <m/>
    <m/>
    <m/>
    <n v="55000"/>
  </r>
  <r>
    <n v="891411663"/>
    <s v="ESE HOSPITAL SANTA MONICA"/>
    <s v="HSM"/>
    <n v="1329351"/>
    <s v="HSM1329351"/>
    <s v="891411663_HSM1329351"/>
    <d v="2023-11-16T00:00:00"/>
    <d v="2024-07-29T00:00:00"/>
    <n v="473780"/>
    <n v="473780"/>
    <s v="EVENTO CONTRIBUTIVO"/>
    <s v="DOSQUEBRADAS"/>
    <e v="#N/A"/>
    <x v="7"/>
    <n v="473780"/>
    <n v="1222502552"/>
    <m/>
    <m/>
    <n v="0"/>
    <n v="0"/>
    <n v="0"/>
    <n v="0"/>
    <m/>
    <m/>
    <m/>
    <n v="0"/>
    <n v="0"/>
    <n v="0"/>
    <m/>
    <m/>
    <m/>
    <n v="0"/>
    <n v="0"/>
    <n v="0"/>
    <m/>
    <m/>
    <m/>
    <n v="0"/>
    <s v="Finalizada"/>
    <d v="2023-11-16T00:00:00"/>
    <d v="2024-08-01T00:00:00"/>
    <s v="NULL"/>
    <n v="473780"/>
    <n v="473780"/>
    <n v="473780"/>
    <n v="0"/>
    <n v="240000"/>
    <n v="0"/>
    <n v="0"/>
    <n v="0"/>
    <n v="0"/>
    <n v="0"/>
    <m/>
    <n v="0"/>
    <n v="0"/>
    <m/>
    <m/>
    <m/>
    <n v="473780"/>
  </r>
  <r>
    <n v="891411663"/>
    <s v="ESE HOSPITAL SANTA MONICA"/>
    <s v="HSM"/>
    <n v="1329338"/>
    <s v="HSM1329338"/>
    <s v="891411663_HSM1329338"/>
    <d v="2023-11-16T00:00:00"/>
    <d v="2024-07-29T00:00:00"/>
    <n v="193610"/>
    <n v="193610"/>
    <s v="EVENTO CONTRIBUTIVO"/>
    <s v="DOSQUEBRADAS"/>
    <e v="#N/A"/>
    <x v="7"/>
    <n v="193610"/>
    <n v="1222499174"/>
    <m/>
    <m/>
    <n v="0"/>
    <n v="0"/>
    <n v="0"/>
    <n v="0"/>
    <m/>
    <m/>
    <m/>
    <n v="0"/>
    <n v="0"/>
    <n v="0"/>
    <m/>
    <m/>
    <m/>
    <n v="0"/>
    <n v="0"/>
    <n v="0"/>
    <m/>
    <m/>
    <m/>
    <n v="0"/>
    <s v="Finalizada"/>
    <d v="2023-11-16T00:00:00"/>
    <d v="2024-08-01T00:00:00"/>
    <s v="NULL"/>
    <n v="193610"/>
    <n v="193610"/>
    <n v="193610"/>
    <n v="0"/>
    <n v="240000"/>
    <n v="0"/>
    <n v="0"/>
    <n v="0"/>
    <n v="0"/>
    <n v="0"/>
    <m/>
    <n v="0"/>
    <n v="0"/>
    <m/>
    <m/>
    <m/>
    <n v="193610"/>
  </r>
  <r>
    <n v="891411663"/>
    <s v="ESE HOSPITAL SANTA MONICA"/>
    <s v="HSM"/>
    <n v="1329341"/>
    <s v="HSM1329341"/>
    <s v="891411663_HSM1329341"/>
    <d v="2023-11-16T00:00:00"/>
    <d v="2024-07-29T00:00:00"/>
    <n v="73380"/>
    <n v="73380"/>
    <s v="EVENTO CONTRIBUTIVO"/>
    <s v="DOSQUEBRADAS"/>
    <e v="#N/A"/>
    <x v="7"/>
    <n v="73380"/>
    <n v="1222498531"/>
    <m/>
    <m/>
    <n v="0"/>
    <n v="0"/>
    <n v="0"/>
    <n v="0"/>
    <m/>
    <m/>
    <m/>
    <n v="0"/>
    <n v="0"/>
    <n v="0"/>
    <m/>
    <m/>
    <m/>
    <n v="0"/>
    <n v="0"/>
    <n v="0"/>
    <m/>
    <m/>
    <m/>
    <n v="0"/>
    <s v="Finalizada"/>
    <d v="2023-11-16T00:00:00"/>
    <d v="2024-08-01T00:00:00"/>
    <s v="NULL"/>
    <n v="73380"/>
    <n v="73380"/>
    <n v="73380"/>
    <n v="0"/>
    <n v="240000"/>
    <n v="0"/>
    <n v="0"/>
    <n v="0"/>
    <n v="0"/>
    <n v="0"/>
    <m/>
    <n v="0"/>
    <n v="0"/>
    <m/>
    <m/>
    <m/>
    <n v="73380"/>
  </r>
  <r>
    <n v="891411663"/>
    <s v="ESE HOSPITAL SANTA MONICA"/>
    <s v="HSM"/>
    <n v="1329340"/>
    <s v="HSM1329340"/>
    <s v="891411663_HSM1329340"/>
    <d v="2023-11-16T00:00:00"/>
    <d v="2024-07-29T00:00:00"/>
    <n v="57560"/>
    <n v="57560"/>
    <s v="EVENTO CONTRIBUTIVO"/>
    <s v="DOSQUEBRADAS"/>
    <e v="#N/A"/>
    <x v="7"/>
    <n v="57560"/>
    <n v="1222498530"/>
    <m/>
    <m/>
    <n v="0"/>
    <n v="0"/>
    <n v="0"/>
    <n v="0"/>
    <m/>
    <m/>
    <m/>
    <n v="0"/>
    <n v="0"/>
    <n v="0"/>
    <m/>
    <m/>
    <m/>
    <n v="0"/>
    <n v="0"/>
    <n v="0"/>
    <m/>
    <m/>
    <m/>
    <n v="0"/>
    <s v="Finalizada"/>
    <d v="2023-11-16T00:00:00"/>
    <d v="2024-08-01T00:00:00"/>
    <s v="NULL"/>
    <n v="57560"/>
    <n v="57560"/>
    <n v="57560"/>
    <n v="0"/>
    <n v="240000"/>
    <n v="0"/>
    <n v="0"/>
    <n v="0"/>
    <n v="0"/>
    <n v="0"/>
    <m/>
    <n v="0"/>
    <n v="0"/>
    <m/>
    <m/>
    <m/>
    <n v="57560"/>
  </r>
  <r>
    <n v="891411663"/>
    <s v="ESE HOSPITAL SANTA MONICA"/>
    <s v="HSM"/>
    <n v="1332587"/>
    <s v="HSM1332587"/>
    <s v="891411663_HSM1332587"/>
    <d v="2023-11-24T00:00:00"/>
    <d v="2024-07-29T00:00:00"/>
    <n v="1851240"/>
    <n v="1851240"/>
    <s v="EVENTO CONTRIBUTIVO"/>
    <s v="DOSQUEBRADAS"/>
    <e v="#N/A"/>
    <x v="7"/>
    <n v="1851240"/>
    <n v="1222511146"/>
    <m/>
    <m/>
    <n v="0"/>
    <n v="0"/>
    <n v="0"/>
    <n v="0"/>
    <m/>
    <m/>
    <m/>
    <n v="0"/>
    <n v="0"/>
    <n v="0"/>
    <m/>
    <m/>
    <m/>
    <n v="0"/>
    <n v="0"/>
    <n v="0"/>
    <m/>
    <m/>
    <m/>
    <n v="0"/>
    <s v="Finalizada"/>
    <d v="2023-11-24T00:00:00"/>
    <d v="2024-08-01T00:00:00"/>
    <s v="NULL"/>
    <n v="1851240"/>
    <n v="1851240"/>
    <n v="1851240"/>
    <n v="0"/>
    <n v="240000"/>
    <n v="0"/>
    <n v="0"/>
    <n v="0"/>
    <n v="0"/>
    <n v="0"/>
    <m/>
    <n v="0"/>
    <n v="0"/>
    <m/>
    <m/>
    <m/>
    <n v="1851240"/>
  </r>
  <r>
    <n v="891411663"/>
    <s v="ESE HOSPITAL SANTA MONICA"/>
    <s v="HSM"/>
    <n v="1332581"/>
    <s v="HSM1332581"/>
    <s v="891411663_HSM1332581"/>
    <d v="2023-11-24T00:00:00"/>
    <d v="2024-07-29T00:00:00"/>
    <n v="66560"/>
    <n v="66560"/>
    <s v="EVENTO CONTRIBUTIVO"/>
    <s v="DOSQUEBRADAS"/>
    <e v="#N/A"/>
    <x v="7"/>
    <n v="66560"/>
    <n v="1222498532"/>
    <m/>
    <m/>
    <n v="0"/>
    <n v="0"/>
    <n v="0"/>
    <n v="0"/>
    <m/>
    <m/>
    <m/>
    <n v="0"/>
    <n v="0"/>
    <n v="0"/>
    <m/>
    <m/>
    <m/>
    <n v="0"/>
    <n v="0"/>
    <n v="0"/>
    <m/>
    <m/>
    <m/>
    <n v="0"/>
    <s v="Finalizada"/>
    <d v="2023-11-24T00:00:00"/>
    <d v="2024-08-01T00:00:00"/>
    <s v="NULL"/>
    <n v="66560"/>
    <n v="66560"/>
    <n v="66560"/>
    <n v="0"/>
    <n v="240000"/>
    <n v="0"/>
    <n v="0"/>
    <n v="0"/>
    <n v="0"/>
    <n v="0"/>
    <m/>
    <n v="0"/>
    <n v="0"/>
    <m/>
    <m/>
    <m/>
    <n v="66560"/>
  </r>
  <r>
    <n v="891411663"/>
    <s v="ESE HOSPITAL SANTA MONICA"/>
    <s v="HSM"/>
    <n v="1333184"/>
    <s v="HSM1333184"/>
    <s v="891411663_HSM1333184"/>
    <d v="2023-11-27T00:00:00"/>
    <d v="2024-07-29T00:00:00"/>
    <n v="47100"/>
    <n v="47100"/>
    <s v="EVENTO CONTRIBUTIVO"/>
    <s v="DOSQUEBRADAS"/>
    <e v="#N/A"/>
    <x v="7"/>
    <n v="47100"/>
    <n v="136600904"/>
    <m/>
    <m/>
    <n v="0"/>
    <n v="0"/>
    <n v="0"/>
    <n v="0"/>
    <m/>
    <m/>
    <m/>
    <n v="0"/>
    <n v="0"/>
    <n v="0"/>
    <m/>
    <m/>
    <m/>
    <n v="0"/>
    <n v="0"/>
    <n v="0"/>
    <m/>
    <m/>
    <m/>
    <n v="0"/>
    <s v="Finalizada"/>
    <d v="2023-11-27T00:00:00"/>
    <d v="2024-08-01T00:00:00"/>
    <s v="NULL"/>
    <n v="47100"/>
    <n v="47100"/>
    <n v="47100"/>
    <n v="0"/>
    <n v="0"/>
    <n v="0"/>
    <n v="0"/>
    <n v="0"/>
    <n v="0"/>
    <n v="0"/>
    <m/>
    <n v="0"/>
    <n v="0"/>
    <m/>
    <m/>
    <m/>
    <n v="47100"/>
  </r>
  <r>
    <n v="891411663"/>
    <s v="ESE HOSPITAL SANTA MONICA"/>
    <s v="HSM"/>
    <n v="1336929"/>
    <s v="HSM1336929"/>
    <s v="891411663_HSM1336929"/>
    <d v="2023-12-18T00:00:00"/>
    <d v="2024-07-29T00:00:00"/>
    <n v="382610"/>
    <n v="382610"/>
    <s v="EVENTO CONTRIBUTIVO"/>
    <s v="DOSQUEBRADAS"/>
    <e v="#N/A"/>
    <x v="7"/>
    <n v="382610"/>
    <n v="1222502553"/>
    <m/>
    <m/>
    <n v="0"/>
    <n v="0"/>
    <n v="0"/>
    <n v="0"/>
    <m/>
    <m/>
    <m/>
    <n v="0"/>
    <n v="0"/>
    <n v="0"/>
    <m/>
    <m/>
    <m/>
    <n v="0"/>
    <n v="0"/>
    <n v="0"/>
    <m/>
    <m/>
    <m/>
    <n v="0"/>
    <s v="Finalizada"/>
    <d v="2023-12-18T00:00:00"/>
    <d v="2024-08-01T00:00:00"/>
    <s v="NULL"/>
    <n v="382610"/>
    <n v="382610"/>
    <n v="382610"/>
    <n v="0"/>
    <n v="240000"/>
    <n v="0"/>
    <n v="0"/>
    <n v="0"/>
    <n v="0"/>
    <n v="0"/>
    <m/>
    <n v="0"/>
    <n v="0"/>
    <m/>
    <m/>
    <m/>
    <n v="382610"/>
  </r>
  <r>
    <n v="891411663"/>
    <s v="ESE HOSPITAL SANTA MONICA"/>
    <s v="HSM"/>
    <n v="1338129"/>
    <s v="HSM1338129"/>
    <s v="891411663_HSM1338129"/>
    <d v="2023-12-21T00:00:00"/>
    <d v="2024-07-29T00:00:00"/>
    <n v="1155210"/>
    <n v="1155210"/>
    <s v="EVENTO CONTRIBUTIVO"/>
    <s v="DOSQUEBRADAS"/>
    <e v="#N/A"/>
    <x v="7"/>
    <n v="1155210"/>
    <n v="1222502554"/>
    <m/>
    <m/>
    <n v="0"/>
    <n v="0"/>
    <n v="0"/>
    <n v="0"/>
    <m/>
    <m/>
    <m/>
    <n v="0"/>
    <n v="0"/>
    <n v="0"/>
    <m/>
    <m/>
    <m/>
    <n v="0"/>
    <n v="0"/>
    <n v="0"/>
    <m/>
    <m/>
    <m/>
    <n v="0"/>
    <s v="Finalizada"/>
    <d v="2023-12-21T00:00:00"/>
    <d v="2024-08-01T00:00:00"/>
    <s v="NULL"/>
    <n v="1155210"/>
    <n v="1155210"/>
    <n v="1155210"/>
    <n v="0"/>
    <n v="240000"/>
    <n v="0"/>
    <n v="0"/>
    <n v="0"/>
    <n v="0"/>
    <n v="0"/>
    <m/>
    <n v="0"/>
    <n v="0"/>
    <m/>
    <m/>
    <m/>
    <n v="1155210"/>
  </r>
  <r>
    <n v="891411663"/>
    <s v="ESE HOSPITAL SANTA MONICA"/>
    <s v="HSM"/>
    <n v="1338144"/>
    <s v="HSM1338144"/>
    <s v="891411663_HSM1338144"/>
    <d v="2023-12-21T00:00:00"/>
    <d v="2024-07-29T00:00:00"/>
    <n v="300580"/>
    <n v="300580"/>
    <s v="EVENTO CONTRIBUTIVO"/>
    <s v="DOSQUEBRADAS"/>
    <e v="#N/A"/>
    <x v="7"/>
    <n v="300580"/>
    <n v="1222502555"/>
    <m/>
    <m/>
    <n v="0"/>
    <n v="0"/>
    <n v="0"/>
    <n v="0"/>
    <m/>
    <m/>
    <m/>
    <n v="0"/>
    <n v="0"/>
    <n v="0"/>
    <m/>
    <m/>
    <m/>
    <n v="0"/>
    <n v="0"/>
    <n v="0"/>
    <m/>
    <m/>
    <m/>
    <n v="0"/>
    <s v="Finalizada"/>
    <d v="2023-12-21T00:00:00"/>
    <d v="2024-08-01T00:00:00"/>
    <s v="NULL"/>
    <n v="300580"/>
    <n v="300580"/>
    <n v="300580"/>
    <n v="0"/>
    <n v="240000"/>
    <n v="0"/>
    <n v="0"/>
    <n v="0"/>
    <n v="0"/>
    <n v="0"/>
    <m/>
    <n v="0"/>
    <n v="0"/>
    <m/>
    <m/>
    <m/>
    <n v="300580"/>
  </r>
  <r>
    <n v="891411663"/>
    <s v="ESE HOSPITAL SANTA MONICA"/>
    <s v="HSM"/>
    <n v="1382707"/>
    <s v="HSM1382707"/>
    <s v="891411663_HSM1382707"/>
    <d v="2024-06-25T00:00:00"/>
    <d v="2024-08-01T00:00:00"/>
    <n v="939676"/>
    <n v="939676"/>
    <s v="EVENTO SUBSIDIADO"/>
    <s v="DOSQUEBRADAS"/>
    <e v="#N/A"/>
    <x v="7"/>
    <n v="939676"/>
    <n v="1222515360"/>
    <m/>
    <m/>
    <n v="0"/>
    <n v="0"/>
    <n v="0"/>
    <n v="0"/>
    <m/>
    <m/>
    <m/>
    <n v="0"/>
    <n v="0"/>
    <n v="0"/>
    <m/>
    <m/>
    <m/>
    <n v="0"/>
    <n v="0"/>
    <n v="0"/>
    <m/>
    <m/>
    <m/>
    <n v="0"/>
    <s v="Finalizada"/>
    <d v="2024-06-25T00:00:00"/>
    <d v="2024-08-01T00:00:00"/>
    <s v="NULL"/>
    <n v="939676"/>
    <n v="939676"/>
    <n v="939676"/>
    <n v="0"/>
    <n v="240000"/>
    <n v="0"/>
    <n v="0"/>
    <n v="0"/>
    <n v="0"/>
    <n v="0"/>
    <m/>
    <n v="0"/>
    <n v="0"/>
    <m/>
    <m/>
    <m/>
    <n v="939676"/>
  </r>
  <r>
    <n v="891411663"/>
    <s v="ESE HOSPITAL SANTA MONICA"/>
    <s v="HSM"/>
    <n v="1382854"/>
    <s v="HSM1382854"/>
    <s v="891411663_HSM1382854"/>
    <d v="2024-06-25T00:00:00"/>
    <d v="2024-08-01T00:00:00"/>
    <n v="327316"/>
    <n v="327316"/>
    <s v="EVENTO CONTRIBUTIVO"/>
    <s v="DOSQUEBRADAS"/>
    <e v="#N/A"/>
    <x v="7"/>
    <n v="327316"/>
    <n v="1222499954"/>
    <m/>
    <m/>
    <n v="0"/>
    <n v="0"/>
    <n v="0"/>
    <n v="0"/>
    <m/>
    <m/>
    <m/>
    <n v="0"/>
    <n v="0"/>
    <n v="0"/>
    <m/>
    <m/>
    <m/>
    <n v="0"/>
    <n v="0"/>
    <n v="0"/>
    <m/>
    <m/>
    <m/>
    <n v="0"/>
    <s v="Finalizada"/>
    <d v="2024-06-25T00:00:00"/>
    <d v="2024-08-01T00:00:00"/>
    <s v="NULL"/>
    <n v="327316"/>
    <n v="327316"/>
    <n v="327316"/>
    <n v="0"/>
    <n v="240000"/>
    <n v="0"/>
    <n v="0"/>
    <n v="0"/>
    <n v="0"/>
    <n v="0"/>
    <m/>
    <n v="0"/>
    <n v="0"/>
    <m/>
    <m/>
    <m/>
    <n v="327316"/>
  </r>
  <r>
    <n v="891411663"/>
    <s v="ESE HOSPITAL SANTA MONICA"/>
    <s v="HSM"/>
    <n v="1382845"/>
    <s v="HSM1382845"/>
    <s v="891411663_HSM1382845"/>
    <d v="2024-06-25T00:00:00"/>
    <d v="2024-08-01T00:00:00"/>
    <n v="128562"/>
    <n v="128562"/>
    <s v="EVENTO CONTRIBUTIVO"/>
    <s v="DOSQUEBRADAS"/>
    <e v="#N/A"/>
    <x v="7"/>
    <n v="128562"/>
    <n v="1222498767"/>
    <m/>
    <m/>
    <n v="0"/>
    <n v="0"/>
    <n v="0"/>
    <n v="0"/>
    <m/>
    <m/>
    <m/>
    <n v="0"/>
    <n v="0"/>
    <n v="0"/>
    <m/>
    <m/>
    <m/>
    <n v="0"/>
    <n v="0"/>
    <n v="0"/>
    <m/>
    <m/>
    <m/>
    <n v="0"/>
    <s v="Finalizada"/>
    <d v="2024-06-25T00:00:00"/>
    <d v="2024-08-01T00:00:00"/>
    <s v="NULL"/>
    <n v="128562"/>
    <n v="128562"/>
    <n v="128562"/>
    <n v="0"/>
    <n v="240000"/>
    <n v="0"/>
    <n v="0"/>
    <n v="0"/>
    <n v="0"/>
    <n v="0"/>
    <m/>
    <n v="0"/>
    <n v="0"/>
    <m/>
    <m/>
    <m/>
    <n v="128562"/>
  </r>
  <r>
    <n v="891411663"/>
    <s v="ESE HOSPITAL SANTA MONICA"/>
    <s v="HSM"/>
    <n v="1382853"/>
    <s v="HSM1382853"/>
    <s v="891411663_HSM1382853"/>
    <d v="2024-06-25T00:00:00"/>
    <d v="2024-08-01T00:00:00"/>
    <n v="115224"/>
    <n v="115224"/>
    <s v="EVENTO CONTRIBUTIVO"/>
    <s v="DOSQUEBRADAS"/>
    <e v="#N/A"/>
    <x v="7"/>
    <n v="115224"/>
    <n v="1222498771"/>
    <m/>
    <m/>
    <n v="0"/>
    <n v="0"/>
    <n v="0"/>
    <n v="0"/>
    <m/>
    <m/>
    <m/>
    <n v="0"/>
    <n v="0"/>
    <n v="0"/>
    <m/>
    <m/>
    <m/>
    <n v="0"/>
    <n v="0"/>
    <n v="0"/>
    <m/>
    <m/>
    <m/>
    <n v="0"/>
    <s v="Finalizada"/>
    <d v="2024-06-25T00:00:00"/>
    <d v="2024-08-01T00:00:00"/>
    <s v="NULL"/>
    <n v="115224"/>
    <n v="115224"/>
    <n v="115224"/>
    <n v="0"/>
    <n v="240000"/>
    <n v="0"/>
    <n v="0"/>
    <n v="0"/>
    <n v="0"/>
    <n v="0"/>
    <m/>
    <n v="0"/>
    <n v="0"/>
    <m/>
    <m/>
    <m/>
    <n v="115224"/>
  </r>
  <r>
    <n v="891411663"/>
    <s v="ESE HOSPITAL SANTA MONICA"/>
    <s v="HSM"/>
    <n v="1382850"/>
    <s v="HSM1382850"/>
    <s v="891411663_HSM1382850"/>
    <d v="2024-06-25T00:00:00"/>
    <d v="2024-08-01T00:00:00"/>
    <n v="115086"/>
    <n v="115086"/>
    <s v="EVENTO CONTRIBUTIVO"/>
    <s v="DOSQUEBRADAS"/>
    <e v="#N/A"/>
    <x v="7"/>
    <n v="115086"/>
    <n v="1222498768"/>
    <m/>
    <m/>
    <n v="0"/>
    <n v="0"/>
    <n v="0"/>
    <n v="0"/>
    <m/>
    <m/>
    <m/>
    <n v="0"/>
    <n v="0"/>
    <n v="0"/>
    <m/>
    <m/>
    <m/>
    <n v="0"/>
    <n v="0"/>
    <n v="0"/>
    <m/>
    <m/>
    <m/>
    <n v="0"/>
    <s v="Finalizada"/>
    <d v="2024-06-25T00:00:00"/>
    <d v="2024-08-01T00:00:00"/>
    <s v="NULL"/>
    <n v="115086"/>
    <n v="115086"/>
    <n v="115086"/>
    <n v="0"/>
    <n v="240000"/>
    <n v="0"/>
    <n v="0"/>
    <n v="0"/>
    <n v="0"/>
    <n v="0"/>
    <m/>
    <n v="0"/>
    <n v="0"/>
    <m/>
    <m/>
    <m/>
    <n v="115086"/>
  </r>
  <r>
    <n v="891411663"/>
    <s v="ESE HOSPITAL SANTA MONICA"/>
    <s v="HSM"/>
    <n v="1382851"/>
    <s v="HSM1382851"/>
    <s v="891411663_HSM1382851"/>
    <d v="2024-06-25T00:00:00"/>
    <d v="2024-08-01T00:00:00"/>
    <n v="110849"/>
    <n v="110849"/>
    <s v="EVENTO CONTRIBUTIVO"/>
    <s v="DOSQUEBRADAS"/>
    <e v="#N/A"/>
    <x v="7"/>
    <n v="110849"/>
    <n v="1222498769"/>
    <m/>
    <m/>
    <n v="0"/>
    <n v="0"/>
    <n v="0"/>
    <n v="0"/>
    <m/>
    <m/>
    <m/>
    <n v="0"/>
    <n v="0"/>
    <n v="0"/>
    <m/>
    <m/>
    <m/>
    <n v="0"/>
    <n v="0"/>
    <n v="0"/>
    <m/>
    <m/>
    <m/>
    <n v="0"/>
    <s v="Finalizada"/>
    <d v="2024-06-25T00:00:00"/>
    <d v="2024-08-01T00:00:00"/>
    <s v="NULL"/>
    <n v="110849"/>
    <n v="110849"/>
    <n v="110849"/>
    <n v="0"/>
    <n v="240000"/>
    <n v="0"/>
    <n v="0"/>
    <n v="0"/>
    <n v="0"/>
    <n v="0"/>
    <m/>
    <n v="0"/>
    <n v="0"/>
    <m/>
    <m/>
    <m/>
    <n v="110849"/>
  </r>
  <r>
    <n v="891411663"/>
    <s v="ESE HOSPITAL SANTA MONICA"/>
    <s v="HSM"/>
    <n v="1382852"/>
    <s v="HSM1382852"/>
    <s v="891411663_HSM1382852"/>
    <d v="2024-06-25T00:00:00"/>
    <d v="2024-08-01T00:00:00"/>
    <n v="81400"/>
    <n v="81400"/>
    <s v="EVENTO CONTRIBUTIVO"/>
    <s v="DOSQUEBRADAS"/>
    <e v="#N/A"/>
    <x v="7"/>
    <n v="81400"/>
    <n v="1222498770"/>
    <m/>
    <m/>
    <n v="0"/>
    <n v="0"/>
    <n v="0"/>
    <n v="0"/>
    <m/>
    <m/>
    <m/>
    <n v="0"/>
    <n v="0"/>
    <n v="0"/>
    <m/>
    <m/>
    <m/>
    <n v="0"/>
    <n v="0"/>
    <n v="0"/>
    <m/>
    <m/>
    <m/>
    <n v="0"/>
    <s v="Finalizada"/>
    <d v="2024-06-25T00:00:00"/>
    <d v="2024-08-01T00:00:00"/>
    <s v="NULL"/>
    <n v="81400"/>
    <n v="81400"/>
    <n v="81400"/>
    <n v="0"/>
    <n v="240000"/>
    <n v="0"/>
    <n v="0"/>
    <n v="0"/>
    <n v="0"/>
    <n v="0"/>
    <m/>
    <n v="0"/>
    <n v="0"/>
    <m/>
    <m/>
    <m/>
    <n v="81400"/>
  </r>
  <r>
    <n v="891411663"/>
    <s v="ESE HOSPITAL SANTA MONICA"/>
    <s v="HSM"/>
    <n v="1385156"/>
    <s v="HSM1385156"/>
    <s v="891411663_HSM1385156"/>
    <d v="2024-06-28T00:00:00"/>
    <d v="2024-08-01T00:00:00"/>
    <n v="4292136"/>
    <n v="4292136"/>
    <s v="EVENTO CONTRIBUTIVO"/>
    <s v="DOSQUEBRADAS"/>
    <e v="#N/A"/>
    <x v="7"/>
    <n v="4292136"/>
    <n v="1222498474"/>
    <m/>
    <m/>
    <n v="0"/>
    <n v="0"/>
    <n v="0"/>
    <n v="0"/>
    <m/>
    <m/>
    <m/>
    <n v="0"/>
    <n v="0"/>
    <n v="0"/>
    <m/>
    <m/>
    <m/>
    <n v="0"/>
    <n v="0"/>
    <n v="0"/>
    <m/>
    <m/>
    <m/>
    <n v="0"/>
    <s v="Finalizada"/>
    <d v="2024-06-28T00:00:00"/>
    <d v="2024-08-01T00:00:00"/>
    <s v="NULL"/>
    <n v="4292136"/>
    <n v="4292136"/>
    <n v="4292136"/>
    <n v="0"/>
    <n v="4143636"/>
    <n v="0"/>
    <n v="0"/>
    <n v="0"/>
    <n v="0"/>
    <n v="0"/>
    <m/>
    <n v="0"/>
    <n v="0"/>
    <m/>
    <m/>
    <m/>
    <n v="4292136"/>
  </r>
  <r>
    <n v="891411663"/>
    <s v="ESE HOSPITAL SANTA MONICA"/>
    <s v="HSM"/>
    <n v="1385157"/>
    <s v="HSM1385157"/>
    <s v="891411663_HSM1385157"/>
    <d v="2024-06-28T00:00:00"/>
    <d v="2024-08-01T00:00:00"/>
    <n v="194807"/>
    <n v="194807"/>
    <s v="EVENTO CONTRIBUTIVO"/>
    <s v="DOSQUEBRADAS"/>
    <e v="#N/A"/>
    <x v="7"/>
    <n v="194807"/>
    <n v="1222499190"/>
    <m/>
    <m/>
    <n v="0"/>
    <n v="0"/>
    <n v="0"/>
    <n v="0"/>
    <m/>
    <m/>
    <m/>
    <n v="0"/>
    <n v="0"/>
    <n v="0"/>
    <m/>
    <m/>
    <m/>
    <n v="0"/>
    <n v="0"/>
    <n v="0"/>
    <m/>
    <m/>
    <m/>
    <n v="0"/>
    <s v="Finalizada"/>
    <d v="2024-06-28T00:00:00"/>
    <d v="2024-08-01T00:00:00"/>
    <s v="NULL"/>
    <n v="194807"/>
    <n v="194807"/>
    <n v="194807"/>
    <n v="0"/>
    <n v="240000"/>
    <n v="0"/>
    <n v="0"/>
    <n v="0"/>
    <n v="0"/>
    <n v="0"/>
    <m/>
    <n v="0"/>
    <n v="0"/>
    <m/>
    <m/>
    <m/>
    <n v="194807"/>
  </r>
  <r>
    <n v="891411663"/>
    <s v="ESE HOSPITAL SANTA MONICA"/>
    <s v="HSM"/>
    <n v="1251042"/>
    <s v="HSM1251042"/>
    <s v="891411663_HSM1251042"/>
    <d v="2023-01-30T00:00:00"/>
    <d v="2023-02-20T00:00:00"/>
    <n v="206500"/>
    <n v="10849"/>
    <s v="EVENTO SUBSIDIADO"/>
    <s v="DOSQUEBRADAS"/>
    <s v="Glosa por contestar IPS"/>
    <x v="7"/>
    <n v="0"/>
    <m/>
    <m/>
    <m/>
    <n v="0"/>
    <n v="0"/>
    <n v="0"/>
    <n v="0"/>
    <m/>
    <m/>
    <m/>
    <n v="0"/>
    <n v="0"/>
    <n v="0"/>
    <m/>
    <m/>
    <m/>
    <n v="0"/>
    <n v="144026"/>
    <n v="0"/>
    <n v="4800059490"/>
    <d v="2023-04-18T00:00:00"/>
    <s v="PAGO DIRECTO REGIMEN SUBSIDIADO MARZO 2023"/>
    <n v="38304465"/>
    <s v="Finalizada"/>
    <d v="2023-01-30T00:00:00"/>
    <d v="2023-02-20T00:00:00"/>
    <d v="2023-02-27T00:00:00"/>
    <n v="206500"/>
    <n v="206500"/>
    <n v="144026"/>
    <n v="0"/>
    <n v="283503"/>
    <n v="0"/>
    <n v="51625"/>
    <n v="0"/>
    <n v="0"/>
    <n v="0"/>
    <m/>
    <n v="0"/>
    <n v="0"/>
    <m/>
    <m/>
    <m/>
    <n v="144026"/>
  </r>
  <r>
    <n v="891411663"/>
    <s v="ESE HOSPITAL SANTA MONICA"/>
    <s v="HSM"/>
    <n v="1250236"/>
    <s v="HSM1250236"/>
    <s v="891411663_HSM1250236"/>
    <d v="2023-01-27T00:00:00"/>
    <d v="2023-02-20T00:00:00"/>
    <n v="129500"/>
    <n v="13375"/>
    <s v="EVENTO SUBSIDIADO"/>
    <s v="DOSQUEBRADAS"/>
    <s v="Glosa por contestar IPS"/>
    <x v="7"/>
    <n v="0"/>
    <m/>
    <m/>
    <m/>
    <n v="0"/>
    <n v="0"/>
    <n v="0"/>
    <n v="0"/>
    <m/>
    <m/>
    <m/>
    <n v="0"/>
    <n v="0"/>
    <n v="0"/>
    <m/>
    <m/>
    <m/>
    <n v="0"/>
    <n v="83750"/>
    <n v="0"/>
    <n v="4800059490"/>
    <d v="2023-04-18T00:00:00"/>
    <s v="PAGO DIRECTO REGIMEN SUBSIDIADO MARZO 2023"/>
    <n v="38304465"/>
    <s v="Finalizada"/>
    <d v="2023-01-27T00:00:00"/>
    <d v="2023-02-20T00:00:00"/>
    <d v="2023-02-27T00:00:00"/>
    <n v="129500"/>
    <n v="129500"/>
    <n v="83750"/>
    <n v="0"/>
    <n v="83750"/>
    <n v="0"/>
    <n v="32375"/>
    <n v="0"/>
    <n v="0"/>
    <n v="0"/>
    <m/>
    <n v="0"/>
    <n v="0"/>
    <m/>
    <m/>
    <m/>
    <n v="83750"/>
  </r>
  <r>
    <n v="891411663"/>
    <s v="ESE HOSPITAL SANTA MONICA"/>
    <s v="HSM"/>
    <n v="1251831"/>
    <s v="HSM1251831"/>
    <s v="891411663_HSM1251831"/>
    <d v="2023-01-31T00:00:00"/>
    <d v="2023-02-20T00:00:00"/>
    <n v="129500"/>
    <n v="13375"/>
    <s v="EVENTO SUBSIDIADO"/>
    <s v="DOSQUEBRADAS"/>
    <s v="Glosa por contestar IPS"/>
    <x v="7"/>
    <n v="0"/>
    <m/>
    <m/>
    <m/>
    <n v="0"/>
    <n v="0"/>
    <n v="0"/>
    <n v="0"/>
    <m/>
    <m/>
    <m/>
    <n v="0"/>
    <n v="0"/>
    <n v="0"/>
    <m/>
    <m/>
    <m/>
    <n v="0"/>
    <n v="83750"/>
    <n v="0"/>
    <n v="4800059490"/>
    <d v="2023-04-18T00:00:00"/>
    <s v="PAGO DIRECTO REGIMEN SUBSIDIADO MARZO 2023"/>
    <n v="38304465"/>
    <s v="Finalizada"/>
    <d v="2023-01-31T00:00:00"/>
    <d v="2023-02-20T00:00:00"/>
    <d v="2023-02-27T00:00:00"/>
    <n v="129500"/>
    <n v="129500"/>
    <n v="83750"/>
    <n v="0"/>
    <n v="83750"/>
    <n v="0"/>
    <n v="32375"/>
    <n v="0"/>
    <n v="0"/>
    <n v="0"/>
    <m/>
    <n v="0"/>
    <n v="0"/>
    <m/>
    <m/>
    <m/>
    <n v="83750"/>
  </r>
  <r>
    <n v="891411663"/>
    <s v="ESE HOSPITAL SANTA MONICA"/>
    <s v="HSM"/>
    <n v="1251886"/>
    <s v="HSM1251886"/>
    <s v="891411663_HSM1251886"/>
    <d v="2023-01-31T00:00:00"/>
    <d v="2023-02-20T00:00:00"/>
    <n v="129500"/>
    <n v="13375"/>
    <s v="EVENTO SUBSIDIADO"/>
    <s v="DOSQUEBRADAS"/>
    <s v="Glosa por contestar IPS"/>
    <x v="7"/>
    <n v="0"/>
    <m/>
    <m/>
    <m/>
    <n v="0"/>
    <n v="0"/>
    <n v="0"/>
    <n v="0"/>
    <m/>
    <m/>
    <m/>
    <n v="0"/>
    <n v="0"/>
    <n v="0"/>
    <m/>
    <m/>
    <m/>
    <n v="0"/>
    <n v="83750"/>
    <n v="0"/>
    <n v="4800059490"/>
    <d v="2023-04-18T00:00:00"/>
    <s v="PAGO DIRECTO REGIMEN SUBSIDIADO MARZO 2023"/>
    <n v="38304465"/>
    <s v="Finalizada"/>
    <d v="2023-01-31T00:00:00"/>
    <d v="2023-02-20T00:00:00"/>
    <d v="2023-02-27T00:00:00"/>
    <n v="129500"/>
    <n v="129500"/>
    <n v="83750"/>
    <n v="0"/>
    <n v="83750"/>
    <n v="0"/>
    <n v="32375"/>
    <n v="0"/>
    <n v="0"/>
    <n v="0"/>
    <m/>
    <n v="0"/>
    <n v="0"/>
    <m/>
    <m/>
    <m/>
    <n v="83750"/>
  </r>
  <r>
    <n v="891411663"/>
    <s v="ESE HOSPITAL SANTA MONICA"/>
    <s v="HSM"/>
    <n v="1250235"/>
    <s v="HSM1250235"/>
    <s v="891411663_HSM1250235"/>
    <d v="2023-01-27T00:00:00"/>
    <d v="2023-02-20T00:00:00"/>
    <n v="92400"/>
    <n v="9550"/>
    <s v="EVENTO SUBSIDIADO"/>
    <s v="DOSQUEBRADAS"/>
    <s v="Glosa por contestar IPS"/>
    <x v="7"/>
    <n v="0"/>
    <m/>
    <m/>
    <m/>
    <n v="0"/>
    <n v="0"/>
    <n v="0"/>
    <n v="0"/>
    <m/>
    <m/>
    <m/>
    <n v="0"/>
    <n v="0"/>
    <n v="0"/>
    <m/>
    <m/>
    <m/>
    <n v="0"/>
    <n v="59750"/>
    <n v="0"/>
    <n v="4800059490"/>
    <d v="2023-04-18T00:00:00"/>
    <s v="PAGO DIRECTO REGIMEN SUBSIDIADO MARZO 2023"/>
    <n v="38304465"/>
    <s v="Finalizada"/>
    <d v="2023-01-27T00:00:00"/>
    <d v="2023-02-20T00:00:00"/>
    <d v="2023-02-27T00:00:00"/>
    <n v="92400"/>
    <n v="92400"/>
    <n v="59750"/>
    <n v="0"/>
    <n v="59750"/>
    <n v="0"/>
    <n v="23100"/>
    <n v="0"/>
    <n v="0"/>
    <n v="0"/>
    <m/>
    <n v="0"/>
    <n v="0"/>
    <m/>
    <m/>
    <m/>
    <n v="59750"/>
  </r>
  <r>
    <n v="891411663"/>
    <s v="ESE HOSPITAL SANTA MONICA"/>
    <s v="HSM"/>
    <n v="1251027"/>
    <s v="HSM1251027"/>
    <s v="891411663_HSM1251027"/>
    <d v="2023-01-30T00:00:00"/>
    <d v="2023-02-20T00:00:00"/>
    <n v="92400"/>
    <n v="9550"/>
    <s v="EVENTO SUBSIDIADO"/>
    <s v="DOSQUEBRADAS"/>
    <s v="Glosa por contestar IPS"/>
    <x v="7"/>
    <n v="0"/>
    <m/>
    <m/>
    <m/>
    <n v="0"/>
    <n v="0"/>
    <n v="0"/>
    <n v="0"/>
    <m/>
    <m/>
    <m/>
    <n v="0"/>
    <n v="0"/>
    <n v="0"/>
    <m/>
    <m/>
    <m/>
    <n v="0"/>
    <n v="59750"/>
    <n v="0"/>
    <n v="4800059490"/>
    <d v="2023-04-18T00:00:00"/>
    <s v="PAGO DIRECTO REGIMEN SUBSIDIADO MARZO 2023"/>
    <n v="38304465"/>
    <s v="Finalizada"/>
    <d v="2023-01-30T00:00:00"/>
    <d v="2023-02-20T00:00:00"/>
    <d v="2023-02-27T00:00:00"/>
    <n v="92400"/>
    <n v="92400"/>
    <n v="59750"/>
    <n v="0"/>
    <n v="59750"/>
    <n v="0"/>
    <n v="23100"/>
    <n v="0"/>
    <n v="0"/>
    <n v="0"/>
    <m/>
    <n v="0"/>
    <n v="0"/>
    <m/>
    <m/>
    <m/>
    <n v="59750"/>
  </r>
  <r>
    <n v="891411663"/>
    <s v="ESE HOSPITAL SANTA MONICA"/>
    <s v="HSM"/>
    <n v="1252405"/>
    <s v="HSM1252405"/>
    <s v="891411663_HSM1252405"/>
    <d v="2023-01-31T00:00:00"/>
    <d v="2023-02-20T00:00:00"/>
    <n v="67200"/>
    <n v="7050"/>
    <s v="EVENTO SUBSIDIADO"/>
    <s v="DOSQUEBRADAS"/>
    <s v="Glosa por contestar IPS"/>
    <x v="7"/>
    <n v="0"/>
    <m/>
    <m/>
    <m/>
    <n v="0"/>
    <n v="0"/>
    <n v="0"/>
    <n v="0"/>
    <m/>
    <m/>
    <m/>
    <n v="0"/>
    <n v="0"/>
    <n v="0"/>
    <m/>
    <m/>
    <m/>
    <n v="0"/>
    <n v="43500"/>
    <n v="0"/>
    <n v="4800059490"/>
    <d v="2023-04-18T00:00:00"/>
    <s v="PAGO DIRECTO REGIMEN SUBSIDIADO MARZO 2023"/>
    <n v="38304465"/>
    <s v="Finalizada"/>
    <d v="2023-01-31T00:00:00"/>
    <d v="2023-02-20T00:00:00"/>
    <d v="2023-02-27T00:00:00"/>
    <n v="67200"/>
    <n v="67200"/>
    <n v="43500"/>
    <n v="0"/>
    <n v="21750"/>
    <n v="0"/>
    <n v="16650"/>
    <n v="0"/>
    <n v="0"/>
    <n v="0"/>
    <m/>
    <n v="0"/>
    <n v="0"/>
    <m/>
    <m/>
    <m/>
    <n v="43500"/>
  </r>
  <r>
    <n v="891411663"/>
    <s v="ESE HOSPITAL SANTA MONICA"/>
    <s v="HSM"/>
    <n v="1254178"/>
    <s v="HSM1254178"/>
    <s v="891411663_HSM1254178"/>
    <d v="2023-02-08T00:00:00"/>
    <d v="2023-03-18T00:00:00"/>
    <n v="129600"/>
    <n v="13450"/>
    <s v="EVENTO SUBSIDIADO"/>
    <s v="DOSQUEBRADAS"/>
    <s v="Glosa por contestar IPS"/>
    <x v="7"/>
    <n v="0"/>
    <m/>
    <m/>
    <m/>
    <n v="0"/>
    <n v="0"/>
    <n v="0"/>
    <n v="0"/>
    <m/>
    <m/>
    <m/>
    <n v="0"/>
    <n v="0"/>
    <n v="0"/>
    <m/>
    <m/>
    <m/>
    <n v="0"/>
    <n v="83750"/>
    <n v="0"/>
    <n v="4800059768"/>
    <d v="2023-05-12T00:00:00"/>
    <s v="PAGO DIRECTO REGIMEN SUBSIDIADO ABRIL 2023"/>
    <n v="12594918"/>
    <s v="Finalizada"/>
    <d v="2023-02-08T00:00:00"/>
    <d v="2023-03-18T00:00:00"/>
    <d v="2023-03-25T00:00:00"/>
    <n v="129600"/>
    <n v="129600"/>
    <n v="83750"/>
    <n v="0"/>
    <n v="83750"/>
    <n v="0"/>
    <n v="32400"/>
    <n v="0"/>
    <n v="0"/>
    <n v="0"/>
    <m/>
    <n v="0"/>
    <n v="0"/>
    <m/>
    <m/>
    <m/>
    <n v="83750"/>
  </r>
  <r>
    <n v="891411663"/>
    <s v="ESE HOSPITAL SANTA MONICA"/>
    <s v="HSM"/>
    <n v="1255263"/>
    <s v="HSM1255263"/>
    <s v="891411663_HSM1255263"/>
    <d v="2023-02-22T00:00:00"/>
    <d v="2023-03-18T00:00:00"/>
    <n v="129500"/>
    <n v="13350"/>
    <s v="EVENTO SUBSIDIADO"/>
    <s v="DOSQUEBRADAS"/>
    <s v="Glosa por contestar IPS"/>
    <x v="7"/>
    <n v="0"/>
    <m/>
    <m/>
    <m/>
    <n v="0"/>
    <n v="0"/>
    <n v="0"/>
    <n v="0"/>
    <m/>
    <m/>
    <m/>
    <n v="0"/>
    <n v="0"/>
    <n v="0"/>
    <m/>
    <m/>
    <m/>
    <n v="0"/>
    <n v="83750"/>
    <n v="0"/>
    <n v="4800059768"/>
    <d v="2023-05-12T00:00:00"/>
    <s v="PAGO DIRECTO REGIMEN SUBSIDIADO ABRIL 2023"/>
    <n v="12594918"/>
    <s v="Finalizada"/>
    <d v="2023-02-22T00:00:00"/>
    <d v="2023-03-18T00:00:00"/>
    <d v="2023-03-25T00:00:00"/>
    <n v="129500"/>
    <n v="129500"/>
    <n v="83750"/>
    <n v="0"/>
    <n v="83750"/>
    <n v="0"/>
    <n v="32400"/>
    <n v="0"/>
    <n v="0"/>
    <n v="0"/>
    <m/>
    <n v="0"/>
    <n v="0"/>
    <m/>
    <m/>
    <m/>
    <n v="83750"/>
  </r>
  <r>
    <n v="891411663"/>
    <s v="ESE HOSPITAL SANTA MONICA"/>
    <s v="HSM"/>
    <n v="1258645"/>
    <s v="HSM1258645"/>
    <s v="891411663_HSM1258645"/>
    <d v="2023-02-28T00:00:00"/>
    <d v="2023-03-18T00:00:00"/>
    <n v="129500"/>
    <n v="13350"/>
    <s v="EVENTO SUBSIDIADO"/>
    <s v="DOSQUEBRADAS"/>
    <s v="Glosa por contestar IPS"/>
    <x v="7"/>
    <n v="0"/>
    <m/>
    <m/>
    <m/>
    <n v="0"/>
    <n v="0"/>
    <n v="0"/>
    <n v="0"/>
    <m/>
    <m/>
    <m/>
    <n v="0"/>
    <n v="0"/>
    <n v="0"/>
    <m/>
    <m/>
    <m/>
    <n v="0"/>
    <n v="83750"/>
    <n v="0"/>
    <n v="4800059768"/>
    <d v="2023-05-12T00:00:00"/>
    <s v="PAGO DIRECTO REGIMEN SUBSIDIADO ABRIL 2023"/>
    <n v="12594918"/>
    <s v="Finalizada"/>
    <d v="2023-02-28T00:00:00"/>
    <d v="2023-03-18T00:00:00"/>
    <d v="2023-03-25T00:00:00"/>
    <n v="129500"/>
    <n v="129500"/>
    <n v="83750"/>
    <n v="0"/>
    <n v="83750"/>
    <n v="0"/>
    <n v="32400"/>
    <n v="0"/>
    <n v="0"/>
    <n v="0"/>
    <m/>
    <n v="0"/>
    <n v="0"/>
    <m/>
    <m/>
    <m/>
    <n v="83750"/>
  </r>
  <r>
    <n v="891411663"/>
    <s v="ESE HOSPITAL SANTA MONICA"/>
    <s v="HSM"/>
    <n v="1258713"/>
    <s v="HSM1258713"/>
    <s v="891411663_HSM1258713"/>
    <d v="2023-02-28T00:00:00"/>
    <d v="2023-03-18T00:00:00"/>
    <n v="92400"/>
    <n v="9550"/>
    <s v="EVENTO SUBSIDIADO"/>
    <s v="DOSQUEBRADAS"/>
    <s v="Glosa por contestar IPS"/>
    <x v="7"/>
    <n v="0"/>
    <m/>
    <m/>
    <m/>
    <n v="0"/>
    <n v="0"/>
    <n v="0"/>
    <n v="0"/>
    <m/>
    <m/>
    <m/>
    <n v="0"/>
    <n v="0"/>
    <n v="0"/>
    <m/>
    <m/>
    <m/>
    <n v="0"/>
    <n v="59750"/>
    <n v="0"/>
    <n v="4800059768"/>
    <d v="2023-05-12T00:00:00"/>
    <s v="PAGO DIRECTO REGIMEN SUBSIDIADO ABRIL 2023"/>
    <n v="12594918"/>
    <s v="Finalizada"/>
    <d v="2023-02-28T00:00:00"/>
    <d v="2023-03-18T00:00:00"/>
    <d v="2023-03-25T00:00:00"/>
    <n v="92400"/>
    <n v="92400"/>
    <n v="59750"/>
    <n v="0"/>
    <n v="59750"/>
    <n v="0"/>
    <n v="23100"/>
    <n v="0"/>
    <n v="0"/>
    <n v="0"/>
    <m/>
    <n v="0"/>
    <n v="0"/>
    <m/>
    <m/>
    <m/>
    <n v="59750"/>
  </r>
  <r>
    <n v="891411663"/>
    <s v="ESE HOSPITAL SANTA MONICA"/>
    <s v="HSM"/>
    <n v="1253860"/>
    <s v="HSM1253860"/>
    <s v="891411663_HSM1253860"/>
    <d v="2023-02-07T00:00:00"/>
    <d v="2023-03-18T00:00:00"/>
    <n v="83900"/>
    <n v="8675"/>
    <s v="EVENTO SUBSIDIADO"/>
    <s v="DOSQUEBRADAS"/>
    <s v="Glosa por contestar IPS"/>
    <x v="7"/>
    <n v="0"/>
    <m/>
    <m/>
    <m/>
    <n v="0"/>
    <n v="0"/>
    <n v="0"/>
    <n v="0"/>
    <m/>
    <m/>
    <m/>
    <n v="0"/>
    <n v="0"/>
    <n v="0"/>
    <m/>
    <m/>
    <m/>
    <n v="0"/>
    <n v="54250"/>
    <n v="0"/>
    <n v="4800059768"/>
    <d v="2023-05-12T00:00:00"/>
    <s v="PAGO DIRECTO REGIMEN SUBSIDIADO ABRIL 2023"/>
    <n v="12594918"/>
    <s v="Finalizada"/>
    <d v="2023-02-07T00:00:00"/>
    <d v="2023-03-18T00:00:00"/>
    <d v="2023-03-25T00:00:00"/>
    <n v="83900"/>
    <n v="83900"/>
    <n v="54250"/>
    <n v="0"/>
    <n v="54250"/>
    <n v="0"/>
    <n v="20975"/>
    <n v="0"/>
    <n v="0"/>
    <n v="0"/>
    <m/>
    <n v="0"/>
    <n v="0"/>
    <m/>
    <m/>
    <m/>
    <n v="54250"/>
  </r>
  <r>
    <n v="891411663"/>
    <s v="ESE HOSPITAL SANTA MONICA"/>
    <s v="HSM"/>
    <n v="1385147"/>
    <s v="HSM1385147"/>
    <s v="891411663_HSM1385147"/>
    <d v="2024-06-28T00:00:00"/>
    <d v="2024-08-01T00:00:00"/>
    <n v="3326344"/>
    <n v="3326344"/>
    <s v="EVENTO SUBSIDIADO"/>
    <s v="DOSQUEBRADAS"/>
    <e v="#N/A"/>
    <x v="7"/>
    <n v="0"/>
    <m/>
    <m/>
    <m/>
    <n v="0"/>
    <n v="0"/>
    <n v="0"/>
    <n v="0"/>
    <m/>
    <m/>
    <m/>
    <n v="0"/>
    <n v="0"/>
    <n v="0"/>
    <m/>
    <m/>
    <m/>
    <n v="0"/>
    <n v="0"/>
    <n v="0"/>
    <m/>
    <m/>
    <m/>
    <n v="0"/>
    <s v="Finalizada"/>
    <d v="2024-06-28T00:00:00"/>
    <d v="2024-08-01T00:00:00"/>
    <s v="NULL"/>
    <n v="3326344"/>
    <n v="3326344"/>
    <n v="3326344"/>
    <n v="0"/>
    <n v="2775170"/>
    <n v="0"/>
    <n v="0"/>
    <n v="0"/>
    <n v="0"/>
    <n v="0"/>
    <m/>
    <n v="0"/>
    <n v="0"/>
    <m/>
    <m/>
    <m/>
    <n v="3326344"/>
  </r>
  <r>
    <n v="891411663"/>
    <s v="ESE HOSPITAL SANTA MONICA"/>
    <s v="HSM"/>
    <n v="1191775"/>
    <s v="HSM1191775"/>
    <s v="891411663_HSM1191775"/>
    <d v="2022-05-25T00:00:00"/>
    <d v="2022-07-21T00:00:00"/>
    <n v="243810"/>
    <n v="243810"/>
    <s v="EVENTO CONTRIBUTIVO"/>
    <s v="DOSQUEBRADAS"/>
    <s v="Factura pendiente en programacion de pago - Valor aceptado por la IPS"/>
    <x v="8"/>
    <n v="89000"/>
    <n v="1222505879"/>
    <m/>
    <m/>
    <n v="154810"/>
    <n v="89000"/>
    <n v="0"/>
    <n v="0"/>
    <m/>
    <m/>
    <m/>
    <n v="0"/>
    <n v="0"/>
    <n v="0"/>
    <m/>
    <m/>
    <m/>
    <n v="0"/>
    <n v="0"/>
    <n v="0"/>
    <m/>
    <m/>
    <m/>
    <n v="0"/>
    <s v="Finalizada"/>
    <d v="2022-05-25T00:00:00"/>
    <d v="2024-07-02T00:00:00"/>
    <s v="NULL"/>
    <n v="243810"/>
    <n v="243810"/>
    <n v="89000"/>
    <n v="0"/>
    <n v="0"/>
    <n v="0"/>
    <n v="154810"/>
    <n v="0"/>
    <n v="0"/>
    <n v="0"/>
    <m/>
    <n v="0"/>
    <n v="0"/>
    <m/>
    <m/>
    <m/>
    <n v="89000"/>
  </r>
  <r>
    <n v="891411663"/>
    <s v="ESE HOSPITAL SANTA MONICA"/>
    <s v="HSM"/>
    <n v="1255236"/>
    <s v="HSM1255236"/>
    <s v="891411663_HSM1255236"/>
    <d v="2023-02-22T00:00:00"/>
    <d v="2023-03-18T00:00:00"/>
    <n v="93800"/>
    <n v="87702"/>
    <s v="EVENTO SUBSIDIADO"/>
    <s v="DOSQUEBRADAS"/>
    <s v="Factura pendiente en programacion de pago - Valor aceptado por la IPS"/>
    <x v="8"/>
    <n v="39625"/>
    <n v="1222505877"/>
    <m/>
    <m/>
    <n v="54175"/>
    <n v="39625"/>
    <n v="0"/>
    <n v="0"/>
    <m/>
    <m/>
    <m/>
    <n v="0"/>
    <n v="0"/>
    <n v="0"/>
    <m/>
    <m/>
    <m/>
    <n v="0"/>
    <n v="0"/>
    <n v="0"/>
    <m/>
    <m/>
    <m/>
    <n v="0"/>
    <s v="Finalizada"/>
    <d v="2023-02-22T00:00:00"/>
    <d v="2024-07-02T00:00:00"/>
    <s v="NULL"/>
    <n v="93800"/>
    <n v="87702"/>
    <n v="39625"/>
    <n v="0"/>
    <n v="0"/>
    <n v="0"/>
    <n v="48077"/>
    <n v="0"/>
    <n v="0"/>
    <n v="0"/>
    <m/>
    <n v="6098"/>
    <n v="0"/>
    <m/>
    <m/>
    <m/>
    <n v="33527"/>
  </r>
  <r>
    <n v="891411663"/>
    <s v="ESE HOSPITAL SANTA MONICA"/>
    <s v="HSM"/>
    <n v="1392894"/>
    <s v="HSM1392894"/>
    <s v="891411663_HSM1392894"/>
    <d v="2024-07-30T00:00:00"/>
    <d v="2024-08-14T00:00:00"/>
    <n v="8215705"/>
    <n v="8215705"/>
    <s v="EVENTO SUBSIDIADO"/>
    <s v="DOSQUEBRADAS"/>
    <e v="#N/A"/>
    <x v="9"/>
    <n v="7337025"/>
    <n v="1222502215"/>
    <m/>
    <m/>
    <n v="0"/>
    <n v="0"/>
    <n v="0"/>
    <n v="0"/>
    <m/>
    <m/>
    <m/>
    <n v="0"/>
    <n v="0"/>
    <n v="0"/>
    <m/>
    <m/>
    <m/>
    <n v="0"/>
    <n v="7337025"/>
    <n v="0"/>
    <n v="4800065586"/>
    <d v="2024-10-18T00:00:00"/>
    <s v="PAGO DIRECTO REGIMEN SUBSIDIADO SEPTIEMBRE 2024"/>
    <n v="77356177"/>
    <s v="Para respuesta prestador"/>
    <d v="2024-07-30T00:00:00"/>
    <d v="2024-08-14T00:00:00"/>
    <s v="NULL"/>
    <n v="8215705"/>
    <n v="8215705"/>
    <n v="7337025"/>
    <n v="0"/>
    <n v="6207305"/>
    <n v="0"/>
    <n v="0"/>
    <n v="878680"/>
    <n v="0"/>
    <n v="0"/>
    <m/>
    <n v="0"/>
    <n v="878680"/>
    <s v="GLOSA"/>
    <s v="10M002 &quot;INTERNACION COMPLEJIDAD MEDIANA HABITACION BIPERSONAL&quot;  Se reconoce tarifa acordada SOAT VIGENTE - 25% $273.000 Vr. Facturado  $346.870 se objeta diferencia $73.870 x 11 días facturados   $812.570"/>
    <s v="TARIFA"/>
    <n v="7337025"/>
  </r>
  <r>
    <n v="891411663"/>
    <s v="ESE HOSPITAL SANTA MONICA"/>
    <s v="HSM"/>
    <n v="1332578"/>
    <s v="HSM1332578"/>
    <s v="891411663_HSM1332578"/>
    <d v="2023-11-24T00:00:00"/>
    <d v="2024-07-29T00:00:00"/>
    <n v="7074480"/>
    <n v="7074480"/>
    <s v="EVENTO SUBSIDIADO"/>
    <s v="DOSQUEBRADAS"/>
    <e v="#N/A"/>
    <x v="9"/>
    <n v="7072470"/>
    <n v="1222509440"/>
    <m/>
    <m/>
    <n v="0"/>
    <n v="0"/>
    <n v="0"/>
    <n v="0"/>
    <m/>
    <m/>
    <m/>
    <n v="0"/>
    <n v="0"/>
    <n v="0"/>
    <m/>
    <m/>
    <m/>
    <n v="0"/>
    <n v="7072470"/>
    <n v="0"/>
    <n v="4800065586"/>
    <d v="2024-10-18T00:00:00"/>
    <s v="PAGO DIRECTO REGIMEN SUBSIDIADO SEPTIEMBRE 2024"/>
    <n v="77356177"/>
    <s v="Para respuesta prestador"/>
    <d v="2023-11-24T00:00:00"/>
    <d v="2024-08-01T00:00:00"/>
    <s v="NULL"/>
    <n v="7074480"/>
    <n v="7074480"/>
    <n v="7072470"/>
    <n v="0"/>
    <n v="4945080"/>
    <n v="0"/>
    <n v="0"/>
    <n v="2010"/>
    <n v="0"/>
    <n v="0"/>
    <m/>
    <n v="0"/>
    <n v="2010"/>
    <s v="GLOSA"/>
    <s v="DURANTE LA HOSPITALIZACION SE ACEPTA SOLO UNA CANULA NASAL"/>
    <s v="TARIFA"/>
    <n v="7072470"/>
  </r>
  <r>
    <n v="891411663"/>
    <s v="ESE HOSPITAL SANTA MONICA"/>
    <s v="HSM"/>
    <n v="1392880"/>
    <s v="HSM1392880"/>
    <s v="891411663_HSM1392880"/>
    <d v="2024-07-30T00:00:00"/>
    <d v="2024-08-14T00:00:00"/>
    <n v="3284062"/>
    <n v="3284062"/>
    <s v="EVENTO SUBSIDIADO"/>
    <s v="DOSQUEBRADAS"/>
    <e v="#N/A"/>
    <x v="9"/>
    <n v="2812352"/>
    <n v="1222508059"/>
    <m/>
    <m/>
    <n v="0"/>
    <n v="0"/>
    <n v="0"/>
    <n v="0"/>
    <m/>
    <m/>
    <m/>
    <n v="0"/>
    <n v="0"/>
    <n v="0"/>
    <m/>
    <m/>
    <m/>
    <n v="0"/>
    <n v="2812352"/>
    <n v="0"/>
    <n v="4800065586"/>
    <d v="2024-10-18T00:00:00"/>
    <s v="PAGO DIRECTO REGIMEN SUBSIDIADO SEPTIEMBRE 2024"/>
    <n v="77356177"/>
    <s v="Para respuesta prestador"/>
    <d v="2024-07-30T00:00:00"/>
    <d v="2024-08-14T00:00:00"/>
    <s v="NULL"/>
    <n v="3284062"/>
    <n v="3284062"/>
    <n v="2812352"/>
    <n v="0"/>
    <n v="3284062"/>
    <n v="0"/>
    <n v="0"/>
    <n v="471710"/>
    <n v="0"/>
    <n v="0"/>
    <m/>
    <n v="0"/>
    <n v="471710"/>
    <s v="GLOSA"/>
    <s v="TARIFAS/   10M002 &quot;INTERNACION COMPLEJIDAD MEDIANA HABITACION BIPERSONAL&quot; Se reconoce tarifa acordada SOAT VIGENTE - 25%  $273.000  Vr. Facturado $346.870  se objeta diferencia $73.870 x 5  días facturados $369.350    /JAM"/>
    <s v="TARIFA"/>
    <n v="2812352"/>
  </r>
  <r>
    <n v="891411663"/>
    <s v="ESE HOSPITAL SANTA MONICA"/>
    <s v="HSM"/>
    <n v="1392921"/>
    <s v="HSM1392921"/>
    <s v="891411663_HSM1392921"/>
    <d v="2024-07-30T00:00:00"/>
    <d v="2024-08-14T00:00:00"/>
    <n v="229477"/>
    <n v="229477"/>
    <s v="EVENTO CONTRIBUTIVO"/>
    <s v="DOSQUEBRADAS"/>
    <e v="#N/A"/>
    <x v="9"/>
    <n v="200277"/>
    <n v="1222508223"/>
    <m/>
    <m/>
    <n v="0"/>
    <n v="0"/>
    <n v="0"/>
    <n v="0"/>
    <m/>
    <m/>
    <m/>
    <n v="0"/>
    <n v="0"/>
    <n v="0"/>
    <m/>
    <m/>
    <m/>
    <n v="0"/>
    <n v="0"/>
    <n v="0"/>
    <m/>
    <m/>
    <m/>
    <n v="0"/>
    <s v="Para respuesta prestador"/>
    <d v="2024-07-30T00:00:00"/>
    <d v="2024-08-14T00:00:00"/>
    <s v="NULL"/>
    <n v="229477"/>
    <n v="229477"/>
    <n v="200277"/>
    <n v="0"/>
    <n v="240000"/>
    <n v="0"/>
    <n v="0"/>
    <n v="29200"/>
    <n v="0"/>
    <n v="0"/>
    <m/>
    <n v="0"/>
    <n v="29200"/>
    <s v="GLOSA"/>
    <s v="TARIFAS/ Se glosa   MVF en CUPS 890701 consulta de urgencias Medicina general Tarifa acordada  SOAT Vigente  -10% $76.900   Vr. facturado  $81.400  Diferencia  $4.500   /JAM"/>
    <s v="TARIFA"/>
    <n v="200277"/>
  </r>
  <r>
    <n v="891411663"/>
    <s v="ESE HOSPITAL SANTA MONICA"/>
    <s v="HSM"/>
    <n v="1394560"/>
    <s v="HSM1394560"/>
    <s v="891411663_HSM1394560"/>
    <d v="2024-07-31T00:00:00"/>
    <d v="2024-08-14T00:00:00"/>
    <n v="257500"/>
    <n v="257500"/>
    <s v="EVENTO CONTRIBUTIVO"/>
    <s v="DOSQUEBRADAS"/>
    <e v="#N/A"/>
    <x v="9"/>
    <n v="228300"/>
    <n v="1222508218"/>
    <m/>
    <m/>
    <n v="0"/>
    <n v="0"/>
    <n v="0"/>
    <n v="0"/>
    <m/>
    <m/>
    <m/>
    <n v="0"/>
    <n v="0"/>
    <n v="0"/>
    <m/>
    <m/>
    <m/>
    <n v="0"/>
    <n v="0"/>
    <n v="0"/>
    <m/>
    <m/>
    <m/>
    <n v="0"/>
    <s v="Para respuesta prestador"/>
    <d v="2024-07-31T00:00:00"/>
    <d v="2024-08-14T00:00:00"/>
    <s v="NULL"/>
    <n v="257500"/>
    <n v="257500"/>
    <n v="228300"/>
    <n v="0"/>
    <n v="240000"/>
    <n v="0"/>
    <n v="0"/>
    <n v="29200"/>
    <n v="0"/>
    <n v="0"/>
    <m/>
    <n v="0"/>
    <n v="29200"/>
    <s v="GLOSA"/>
    <s v="TARIFAS/ Se glosa   MVF en  consulta de urgencias Medicina general Tarifa acordada  SOAT Vigente  -10% $76.900   Vr. facturado  $81.400  Diferencia  $4.500"/>
    <s v="TARIFA"/>
    <n v="228300"/>
  </r>
  <r>
    <n v="891411663"/>
    <s v="ESE HOSPITAL SANTA MONICA"/>
    <s v="HSM"/>
    <n v="1392917"/>
    <s v="HSM1392917"/>
    <s v="891411663_HSM1392917"/>
    <d v="2024-07-30T00:00:00"/>
    <d v="2024-08-14T00:00:00"/>
    <n v="15300"/>
    <n v="15300"/>
    <s v="EVENTO CONTRIBUTIVO"/>
    <s v="DOSQUEBRADAS"/>
    <e v="#N/A"/>
    <x v="9"/>
    <n v="7800"/>
    <n v="136600886"/>
    <m/>
    <m/>
    <n v="0"/>
    <n v="0"/>
    <n v="0"/>
    <n v="0"/>
    <m/>
    <m/>
    <m/>
    <n v="0"/>
    <n v="0"/>
    <n v="0"/>
    <m/>
    <m/>
    <m/>
    <n v="0"/>
    <n v="0"/>
    <n v="0"/>
    <m/>
    <m/>
    <m/>
    <n v="0"/>
    <s v="Para respuesta prestador"/>
    <d v="2024-07-30T00:00:00"/>
    <d v="2024-08-14T00:00:00"/>
    <s v="NULL"/>
    <n v="15300"/>
    <n v="15300"/>
    <n v="7800"/>
    <n v="0"/>
    <n v="0"/>
    <n v="0"/>
    <n v="0"/>
    <n v="7500"/>
    <n v="0"/>
    <n v="0"/>
    <m/>
    <n v="0"/>
    <n v="7500"/>
    <s v="GLOSA"/>
    <s v="TARIFAS/  Se glosa MVF en vacunación   cups 993504 VACUNACIÓN CONTRA FIEBRE AMARILLA, se reconoce tarifa soat vigente $7.800 , vf $15.300  se glosa  diferencia  $7.500  / JAM"/>
    <s v="TARIFA"/>
    <n v="7800"/>
  </r>
  <r>
    <n v="891411663"/>
    <s v="ESE HOSPITAL SANTA MONICA"/>
    <s v="HSM"/>
    <n v="1401675"/>
    <s v="HSM1401675"/>
    <s v="891411663_HSM1401675"/>
    <d v="2024-08-28T00:00:00"/>
    <d v="2024-09-15T00:00:00"/>
    <n v="5067149"/>
    <n v="5067149"/>
    <s v="EVENTO SUBSIDIADO"/>
    <s v="DOSQUEBRADAS"/>
    <e v="#N/A"/>
    <x v="9"/>
    <n v="0"/>
    <m/>
    <m/>
    <m/>
    <n v="0"/>
    <n v="0"/>
    <n v="0"/>
    <n v="0"/>
    <m/>
    <m/>
    <m/>
    <n v="0"/>
    <n v="0"/>
    <n v="0"/>
    <m/>
    <m/>
    <m/>
    <n v="0"/>
    <n v="0"/>
    <n v="0"/>
    <m/>
    <m/>
    <m/>
    <n v="0"/>
    <s v="Para respuesta prestador"/>
    <d v="2024-08-28T00:00:00"/>
    <d v="2024-10-01T00:00:00"/>
    <s v="NULL"/>
    <n v="5067149"/>
    <n v="5067149"/>
    <n v="4181844"/>
    <n v="0"/>
    <n v="5067149"/>
    <n v="0"/>
    <n v="0"/>
    <n v="885305"/>
    <n v="0"/>
    <n v="0"/>
    <m/>
    <n v="0"/>
    <n v="885305"/>
    <s v="GLOSA"/>
    <s v="890601/39131 Atención diaria intrahospitalaria, por el  médico general tratante, del paciente no quirúrgico u obstétrico se reconoce tarifa acordada soat vigente menos el 10%    $58.900   Vr facturado $62.130 se objeta diferencia $3.230 x  6 = $19.380    /JAM"/>
    <s v="FACTURACION"/>
    <n v="4181844"/>
  </r>
  <r>
    <n v="891411663"/>
    <s v="ESE HOSPITAL SANTA MONICA"/>
    <s v="HSM"/>
    <n v="1334933"/>
    <s v="HSM1334933"/>
    <s v="891411663_HSM1334933"/>
    <d v="2023-11-30T00:00:00"/>
    <d v="2024-07-29T00:00:00"/>
    <n v="70300"/>
    <n v="70300"/>
    <s v="EVENTO SUBSIDIADO"/>
    <s v="DOSQUEBRADAS"/>
    <e v="#N/A"/>
    <x v="10"/>
    <n v="70300"/>
    <n v="136600893"/>
    <s v="ESTADO DOS"/>
    <m/>
    <n v="0"/>
    <n v="0"/>
    <n v="0"/>
    <n v="0"/>
    <m/>
    <m/>
    <m/>
    <n v="0"/>
    <n v="0"/>
    <n v="0"/>
    <m/>
    <m/>
    <m/>
    <n v="0"/>
    <n v="70300"/>
    <n v="0"/>
    <n v="4800065586"/>
    <d v="2024-10-18T00:00:00"/>
    <s v="PAGO DIRECTO REGIMEN SUBSIDIADO SEPTIEMBRE 2024"/>
    <n v="77356177"/>
    <s v="Finalizada"/>
    <d v="2023-11-30T00:00:00"/>
    <d v="2024-08-01T00:00:00"/>
    <s v="NULL"/>
    <n v="70300"/>
    <n v="70300"/>
    <n v="70300"/>
    <n v="0"/>
    <n v="0"/>
    <n v="0"/>
    <n v="0"/>
    <n v="0"/>
    <n v="0"/>
    <n v="0"/>
    <m/>
    <n v="0"/>
    <n v="0"/>
    <m/>
    <m/>
    <m/>
    <n v="70300"/>
  </r>
  <r>
    <n v="891411663"/>
    <s v="ESE HOSPITAL SANTA MONICA"/>
    <s v="HSM"/>
    <n v="1338169"/>
    <s v="HSM1338169"/>
    <s v="891411663_HSM1338169"/>
    <d v="2023-12-21T00:00:00"/>
    <d v="2024-07-29T00:00:00"/>
    <n v="70300"/>
    <n v="70300"/>
    <s v="EVENTO SUBSIDIADO"/>
    <s v="DOSQUEBRADAS"/>
    <e v="#N/A"/>
    <x v="10"/>
    <n v="70300"/>
    <n v="1222499767"/>
    <s v="ESTADO DOS"/>
    <m/>
    <n v="0"/>
    <n v="0"/>
    <n v="0"/>
    <n v="0"/>
    <m/>
    <m/>
    <m/>
    <n v="0"/>
    <n v="0"/>
    <n v="0"/>
    <m/>
    <m/>
    <m/>
    <n v="0"/>
    <n v="70300"/>
    <n v="0"/>
    <n v="4800065586"/>
    <d v="2024-10-18T00:00:00"/>
    <s v="PAGO DIRECTO REGIMEN SUBSIDIADO SEPTIEMBRE 2024"/>
    <n v="77356177"/>
    <s v="Finalizada"/>
    <d v="2023-12-21T00:00:00"/>
    <d v="2024-08-01T00:00:00"/>
    <s v="NULL"/>
    <n v="70300"/>
    <n v="70300"/>
    <n v="70300"/>
    <n v="0"/>
    <n v="0"/>
    <n v="0"/>
    <n v="0"/>
    <n v="0"/>
    <n v="0"/>
    <n v="0"/>
    <m/>
    <n v="0"/>
    <n v="0"/>
    <m/>
    <m/>
    <m/>
    <n v="70300"/>
  </r>
  <r>
    <n v="891411663"/>
    <s v="ESE HOSPITAL SANTA MONICA"/>
    <s v="HSM"/>
    <n v="1250612"/>
    <s v="HSM1250612"/>
    <s v="891411663_HSM1250612"/>
    <d v="2023-01-28T00:00:00"/>
    <d v="2023-02-20T00:00:00"/>
    <n v="80800"/>
    <n v="80800"/>
    <s v="EVENTO SUBSIDIADO"/>
    <s v="DOSQUEBRADAS"/>
    <s v="Factura pendiente en programacion de pago (Covid-19)"/>
    <x v="10"/>
    <n v="80800"/>
    <n v="1222230211"/>
    <s v="ESTADO DOS"/>
    <m/>
    <n v="0"/>
    <n v="0"/>
    <n v="0"/>
    <n v="0"/>
    <m/>
    <m/>
    <m/>
    <n v="0"/>
    <n v="0"/>
    <n v="0"/>
    <m/>
    <m/>
    <m/>
    <n v="0"/>
    <n v="0"/>
    <n v="0"/>
    <m/>
    <m/>
    <m/>
    <n v="0"/>
    <s v="Finalizada"/>
    <d v="2023-01-28T00:00:00"/>
    <d v="2023-02-23T00:00:00"/>
    <s v="NULL"/>
    <n v="80800"/>
    <n v="80800"/>
    <n v="80800"/>
    <n v="0"/>
    <n v="0"/>
    <n v="0"/>
    <n v="0"/>
    <n v="0"/>
    <n v="0"/>
    <n v="0"/>
    <m/>
    <n v="0"/>
    <n v="0"/>
    <m/>
    <m/>
    <m/>
    <n v="80800"/>
  </r>
  <r>
    <n v="891411663"/>
    <s v="ESE HOSPITAL SANTA MONICA"/>
    <s v="HSM"/>
    <n v="1256565"/>
    <s v="HSM1256565"/>
    <s v="891411663_HSM1256565"/>
    <d v="2023-02-24T00:00:00"/>
    <d v="2023-03-18T00:00:00"/>
    <n v="93800"/>
    <n v="87702"/>
    <s v="EVENTO SUBSIDIADO"/>
    <s v="DOSQUEBRADAS"/>
    <s v="Factura pendiente en programacion de pago"/>
    <x v="10"/>
    <n v="87702"/>
    <n v="1222505876"/>
    <s v="ESTADO DOS"/>
    <m/>
    <n v="0"/>
    <n v="93800"/>
    <n v="0"/>
    <n v="0"/>
    <m/>
    <m/>
    <m/>
    <n v="0"/>
    <n v="0"/>
    <n v="0"/>
    <m/>
    <m/>
    <m/>
    <n v="0"/>
    <n v="0"/>
    <n v="0"/>
    <m/>
    <m/>
    <m/>
    <n v="0"/>
    <s v="Finalizada"/>
    <d v="2023-02-24T00:00:00"/>
    <d v="2024-07-02T00:00:00"/>
    <s v="NULL"/>
    <n v="93800"/>
    <n v="87702"/>
    <n v="87702"/>
    <n v="0"/>
    <n v="0"/>
    <n v="0"/>
    <n v="0"/>
    <n v="0"/>
    <n v="0"/>
    <n v="0"/>
    <m/>
    <n v="6098"/>
    <n v="0"/>
    <m/>
    <m/>
    <m/>
    <n v="81604"/>
  </r>
  <r>
    <n v="891411663"/>
    <s v="ESE HOSPITAL SANTA MONICA"/>
    <s v="HSM"/>
    <n v="1282421"/>
    <s v="HSM1282421"/>
    <s v="891411663_HSM1282421"/>
    <d v="2023-05-24T00:00:00"/>
    <d v="2023-06-22T00:00:00"/>
    <n v="70300"/>
    <n v="70300"/>
    <s v="EVENTO SUBSIDIADO"/>
    <s v="DOSQUEBRADAS"/>
    <s v="Factura pendiente en programacion de pago (Covid-19)"/>
    <x v="10"/>
    <n v="70300"/>
    <n v="1222280315"/>
    <s v="ESTADO DOS"/>
    <m/>
    <n v="0"/>
    <n v="0"/>
    <n v="0"/>
    <n v="0"/>
    <m/>
    <m/>
    <m/>
    <n v="0"/>
    <n v="0"/>
    <n v="0"/>
    <m/>
    <m/>
    <m/>
    <n v="0"/>
    <n v="0"/>
    <n v="0"/>
    <m/>
    <m/>
    <m/>
    <n v="0"/>
    <s v="Finalizada"/>
    <d v="2023-05-24T00:00:00"/>
    <d v="2023-06-23T00:00:00"/>
    <s v="NULL"/>
    <n v="70300"/>
    <n v="70300"/>
    <n v="70300"/>
    <n v="0"/>
    <n v="0"/>
    <n v="0"/>
    <n v="0"/>
    <n v="0"/>
    <n v="0"/>
    <n v="0"/>
    <m/>
    <n v="0"/>
    <n v="0"/>
    <m/>
    <m/>
    <m/>
    <n v="70300"/>
  </r>
  <r>
    <n v="891411663"/>
    <s v="ESE HOSPITAL SANTA MONICA"/>
    <s v="HSM"/>
    <n v="1249607"/>
    <s v="HSM1249607"/>
    <s v="891411663_HSM1249607"/>
    <d v="2023-01-27T00:00:00"/>
    <d v="2023-02-20T00:00:00"/>
    <n v="8058190"/>
    <n v="84388"/>
    <s v="EVENTO SUBSIDIADO"/>
    <s v="DOSQUEBRADAS"/>
    <s v="Glosa por contestar IPS"/>
    <x v="11"/>
    <n v="0"/>
    <m/>
    <m/>
    <m/>
    <n v="0"/>
    <n v="0"/>
    <n v="0"/>
    <n v="0"/>
    <m/>
    <m/>
    <m/>
    <n v="0"/>
    <n v="0"/>
    <n v="0"/>
    <m/>
    <m/>
    <m/>
    <n v="0"/>
    <n v="7973802"/>
    <n v="0"/>
    <n v="4800059490"/>
    <d v="2023-04-18T00:00:00"/>
    <s v="PAGO DIRECTO REGIMEN SUBSIDIADO MARZO 2023"/>
    <n v="38304465"/>
    <s v="Para respuesta prestador"/>
    <d v="2023-01-27T00:00:00"/>
    <d v="2023-02-20T00:00:00"/>
    <d v="2023-03-02T00:00:00"/>
    <n v="8058190"/>
    <n v="8058190"/>
    <n v="7973802"/>
    <n v="0"/>
    <n v="0"/>
    <n v="0"/>
    <n v="0"/>
    <n v="84388"/>
    <n v="0"/>
    <n v="0"/>
    <m/>
    <n v="0"/>
    <n v="84388"/>
    <s v="GLOSA"/>
    <s v="TARIFA: SE REALIZA OBJECCION MAYOR VALOR COBRADO EN MATERIAL CASSETE SE RECONOCE FACTURA DE COMPRA +12% VALOR A RECONOCER $572.152 SE OBJETA DIFERENCIA POR $84.388.SE VALIDA FACTURAY EL VALOR 510.850 SIN INCREMENTO. ELIZABETH FERNANDEZ"/>
    <s v="TARIFA"/>
    <n v="7973802"/>
  </r>
  <r>
    <n v="891411663"/>
    <s v="ESE HOSPITAL SANTA MONICA"/>
    <s v="HSM"/>
    <n v="1238529"/>
    <s v="HSM1238529"/>
    <s v="891411663_HSM1238529"/>
    <d v="2022-12-16T00:00:00"/>
    <d v="2023-01-16T00:00:00"/>
    <n v="3379550"/>
    <n v="237500"/>
    <s v="EVENTO SUBSIDIADO"/>
    <s v="DOSQUEBRADAS"/>
    <s v="Glosa por contestar IPS"/>
    <x v="11"/>
    <n v="0"/>
    <m/>
    <m/>
    <m/>
    <n v="0"/>
    <n v="0"/>
    <n v="0"/>
    <n v="0"/>
    <m/>
    <m/>
    <m/>
    <n v="0"/>
    <n v="0"/>
    <n v="0"/>
    <m/>
    <m/>
    <m/>
    <n v="0"/>
    <n v="2535275"/>
    <n v="0"/>
    <n v="4800058860"/>
    <d v="2023-02-15T00:00:00"/>
    <s v="PAGO GIRO PREV REGIMEN SUBSIDIADO ENERO 2023"/>
    <n v="27690640"/>
    <s v="Para respuesta prestador"/>
    <d v="2022-12-16T00:00:00"/>
    <d v="2023-01-16T00:00:00"/>
    <s v="NULL"/>
    <n v="3379550"/>
    <n v="3379550"/>
    <n v="2535275"/>
    <n v="0"/>
    <n v="11459520"/>
    <n v="0"/>
    <n v="0"/>
    <n v="844275"/>
    <n v="0"/>
    <n v="0"/>
    <m/>
    <n v="0"/>
    <n v="844275"/>
    <s v="GLOSA"/>
    <s v=".AUT: SE REALIZA OBJECCION PROCEDIMIENTO CUPS 835500 BURSECTO MIA NO SE ENCUENTRA AUTORIZADO FAVOR SOLICITAR PARA DAR TRITE.JENNIFER REBOLLEDO                                                                                                                                                                                                                                                                                                                                                                                                                                                                                                                                                                                                  "/>
    <s v="AUTORIZACION"/>
    <n v="2535275"/>
  </r>
  <r>
    <n v="891411663"/>
    <s v="ESE HOSPITAL SANTA MONICA"/>
    <s v="HSM"/>
    <n v="1213795"/>
    <s v="HSM1213795"/>
    <s v="891411663_HSM1213795"/>
    <d v="2022-08-31T00:00:00"/>
    <d v="2022-10-19T00:00:00"/>
    <n v="2737280"/>
    <n v="272924"/>
    <s v="EVENTO CONTRIBUTIVO"/>
    <s v="DOSQUEBRADAS"/>
    <s v="Glosa por contestar IPS"/>
    <x v="11"/>
    <n v="0"/>
    <m/>
    <m/>
    <m/>
    <n v="0"/>
    <n v="0"/>
    <n v="0"/>
    <n v="0"/>
    <m/>
    <m/>
    <m/>
    <n v="0"/>
    <n v="0"/>
    <n v="0"/>
    <m/>
    <m/>
    <m/>
    <n v="0"/>
    <n v="2464356"/>
    <n v="0"/>
    <n v="2201351123"/>
    <d v="2023-01-30T00:00:00"/>
    <s v="(en blanco)"/>
    <n v="26302626"/>
    <s v="Para respuesta prestador"/>
    <d v="2022-08-31T00:00:00"/>
    <d v="2022-10-19T00:00:00"/>
    <d v="2022-10-28T00:00:00"/>
    <n v="2737280"/>
    <n v="2737280"/>
    <n v="2464356"/>
    <n v="0"/>
    <n v="5006017"/>
    <n v="0"/>
    <n v="0"/>
    <n v="272924"/>
    <n v="0"/>
    <n v="0"/>
    <m/>
    <n v="0"/>
    <n v="272924"/>
    <s v="GLOSA"/>
    <s v="se sotiene CMODERADORA/COPAGO SE REALIZA OBJECCION COPAGONO RECAUDADEN SERVICIO PACIENTE BENF RANGO 1 FAVOR VALIDARANDRES FERNANDEZ"/>
    <s v="COPAGO/CUOTA MODERADORA"/>
    <n v="2464356"/>
  </r>
  <r>
    <n v="891411663"/>
    <s v="ESE HOSPITAL SANTA MONICA"/>
    <s v="HSM"/>
    <n v="1280998"/>
    <s v="HSM1280998"/>
    <s v="891411663_HSM1280998"/>
    <d v="2023-05-18T00:00:00"/>
    <d v="2023-06-22T00:00:00"/>
    <n v="975800"/>
    <n v="112200"/>
    <s v="EVENTO SUBSIDIADO"/>
    <s v="DOSQUEBRADAS"/>
    <s v="Glosa por contestar IPS"/>
    <x v="11"/>
    <n v="0"/>
    <m/>
    <m/>
    <m/>
    <n v="0"/>
    <n v="0"/>
    <n v="0"/>
    <n v="0"/>
    <m/>
    <m/>
    <m/>
    <n v="0"/>
    <n v="0"/>
    <n v="0"/>
    <m/>
    <m/>
    <m/>
    <n v="0"/>
    <n v="863600"/>
    <n v="0"/>
    <n v="4800060840"/>
    <d v="2023-08-17T00:00:00"/>
    <s v="PAGO DIRECTO REGIMEN SUBSIDIADO JULIO 2023"/>
    <n v="3517301"/>
    <s v="Para respuesta prestador"/>
    <d v="2023-05-18T00:00:00"/>
    <d v="2023-06-22T00:00:00"/>
    <s v="NULL"/>
    <n v="975800"/>
    <n v="975800"/>
    <n v="863600"/>
    <n v="0"/>
    <n v="652305"/>
    <n v="0"/>
    <n v="0"/>
    <n v="112200"/>
    <n v="0"/>
    <n v="0"/>
    <m/>
    <n v="0"/>
    <n v="112200"/>
    <s v="GLOSA"/>
    <s v=".C.MODERADORA/COPAGO: SE REALIZA OBJECCION RECIBO DE PAGO COM PARTIDO DEJADO DE RECAUDAR EN SERVICIO.JENNIFER REBOLLEDO                                                                                                                                                                                                                                                                                                                                                                                                                                                                                                                                                                                                                         PAC: 43441214 LILIA MARGARITA HENAO OSP                                                                                                                                                                                                                                                                                                                                                                                                                                                                                                                                                                                                                                                                                                                                                                     "/>
    <s v="COPAGO/CUOTA MODERADORA"/>
    <n v="863600"/>
  </r>
  <r>
    <n v="891411663"/>
    <s v="ESE HOSPITAL SANTA MONICA"/>
    <s v="HSM"/>
    <n v="1249610"/>
    <s v="HSM1249610"/>
    <s v="891411663_HSM1249610"/>
    <d v="2023-01-27T00:00:00"/>
    <d v="2023-02-20T00:00:00"/>
    <n v="1061400"/>
    <n v="29775"/>
    <s v="EVENTO SUBSIDIADO"/>
    <s v="DOSQUEBRADAS"/>
    <s v="Glosa por contestar IPS"/>
    <x v="11"/>
    <n v="0"/>
    <m/>
    <m/>
    <m/>
    <n v="0"/>
    <n v="0"/>
    <n v="0"/>
    <n v="0"/>
    <m/>
    <m/>
    <m/>
    <n v="0"/>
    <n v="0"/>
    <n v="0"/>
    <m/>
    <m/>
    <m/>
    <n v="0"/>
    <n v="766575"/>
    <n v="0"/>
    <n v="4800059490"/>
    <d v="2023-04-18T00:00:00"/>
    <s v="PAGO DIRECTO REGIMEN SUBSIDIADO MARZO 2023"/>
    <n v="38304465"/>
    <s v="Para respuesta prestador"/>
    <d v="2023-01-27T00:00:00"/>
    <d v="2023-02-20T00:00:00"/>
    <d v="2023-02-27T00:00:00"/>
    <n v="1061400"/>
    <n v="1061400"/>
    <n v="766575"/>
    <n v="0"/>
    <n v="992148"/>
    <n v="0"/>
    <n v="0"/>
    <n v="294825"/>
    <n v="0"/>
    <n v="0"/>
    <m/>
    <n v="0"/>
    <n v="294825"/>
    <s v="GLOSA"/>
    <s v="TARIFA: SE REALIZA OBJECCION MAYOR VALOR COBRADO EN CUPS 936100 SOAT-25% SE OBJETA LA DIFERENCIA.JENNIFER REBOLLEDO"/>
    <s v="TARIFA"/>
    <n v="766575"/>
  </r>
  <r>
    <n v="891411663"/>
    <s v="ESE HOSPITAL SANTA MONICA"/>
    <s v="HSM"/>
    <n v="1212693"/>
    <s v="HSM1212693"/>
    <s v="891411663_HSM1212693"/>
    <d v="2022-08-30T00:00:00"/>
    <d v="2022-10-19T00:00:00"/>
    <n v="897400"/>
    <n v="155250"/>
    <s v="EVENTO CONTRIBUTIVO"/>
    <s v="DOSQUEBRADAS"/>
    <s v="Glosa por contestar IPS"/>
    <x v="11"/>
    <n v="0"/>
    <m/>
    <m/>
    <m/>
    <n v="0"/>
    <n v="0"/>
    <n v="0"/>
    <n v="0"/>
    <m/>
    <m/>
    <m/>
    <n v="0"/>
    <n v="0"/>
    <n v="0"/>
    <m/>
    <m/>
    <m/>
    <n v="0"/>
    <n v="685950"/>
    <n v="0"/>
    <n v="2201351123"/>
    <d v="2023-01-30T00:00:00"/>
    <s v="(en blanco)"/>
    <n v="26302626"/>
    <s v="Para respuesta prestador"/>
    <d v="2022-08-30T00:00:00"/>
    <d v="2022-10-19T00:00:00"/>
    <d v="2022-10-28T00:00:00"/>
    <n v="897400"/>
    <n v="897400"/>
    <n v="685950"/>
    <n v="0"/>
    <n v="1893726"/>
    <n v="0"/>
    <n v="0"/>
    <n v="211450"/>
    <n v="0"/>
    <n v="0"/>
    <m/>
    <n v="0"/>
    <n v="211450"/>
    <s v="GLOSA"/>
    <s v="SE SOSTIENE GLOSA C.MODERADORA/COPAGO/FACTURACION/TARIFA:SEREALIZA OBJECCION NO SE EVIDENCIA RECIBO DE PAGO COMPARTIDORECUADADO PACIENTE ORRAFIA UMBILICAL VP $841.200 DIFERENCIAPOR $56.200, FAVORORRAFIA UMBILICAL VP $841.200 DIFERENCIA P"/>
    <s v="FACTURACION"/>
    <n v="685950"/>
  </r>
  <r>
    <n v="891411663"/>
    <s v="ESE HOSPITAL SANTA MONICA"/>
    <s v="HSM"/>
    <n v="1256566"/>
    <s v="HSM1256566"/>
    <s v="891411663_HSM1256566"/>
    <d v="2023-02-24T00:00:00"/>
    <d v="2023-03-18T00:00:00"/>
    <n v="1680400"/>
    <n v="650100"/>
    <s v="EVENTO SUBSIDIADO"/>
    <s v="DOSQUEBRADAS"/>
    <s v="Glosa por contestar IPS"/>
    <x v="11"/>
    <n v="0"/>
    <m/>
    <m/>
    <m/>
    <n v="0"/>
    <n v="0"/>
    <n v="0"/>
    <n v="0"/>
    <m/>
    <m/>
    <m/>
    <n v="0"/>
    <n v="0"/>
    <n v="0"/>
    <m/>
    <m/>
    <m/>
    <n v="0"/>
    <n v="610200"/>
    <n v="0"/>
    <n v="4800059768"/>
    <d v="2023-05-12T00:00:00"/>
    <s v="PAGO DIRECTO REGIMEN SUBSIDIADO ABRIL 2023"/>
    <n v="12594918"/>
    <s v="Para respuesta prestador"/>
    <d v="2023-02-24T00:00:00"/>
    <d v="2023-03-18T00:00:00"/>
    <d v="2023-03-25T00:00:00"/>
    <n v="1680400"/>
    <n v="1680400"/>
    <n v="610200"/>
    <n v="0"/>
    <n v="432717"/>
    <n v="0"/>
    <n v="0"/>
    <n v="1070200"/>
    <n v="0"/>
    <n v="0"/>
    <m/>
    <n v="0"/>
    <n v="1070200"/>
    <s v="GLOSA"/>
    <s v="TARIFA: SE REALIZA OBJECCION MAYOR VALOR COBRADO EN CUPS 786201 VALOR PACTADO $610200 VALOR COBRADO $1680400 SE OBJETA L A DIFERENCIA POR $1070200 FAVOR VALIDAR.JENNIFER REBOLLEDO"/>
    <s v="TARIFA"/>
    <n v="610200"/>
  </r>
  <r>
    <n v="891411663"/>
    <s v="ESE HOSPITAL SANTA MONICA"/>
    <s v="HSM"/>
    <n v="1247221"/>
    <s v="HSM1247221"/>
    <s v="891411663_HSM1247221"/>
    <d v="2023-01-19T00:00:00"/>
    <d v="2023-02-20T00:00:00"/>
    <n v="914950"/>
    <n v="101650"/>
    <s v="EVENTO SUBSIDIADO"/>
    <s v="DOSQUEBRADAS"/>
    <s v="Glosa por contestar IPS"/>
    <x v="11"/>
    <n v="0"/>
    <m/>
    <m/>
    <m/>
    <n v="0"/>
    <n v="0"/>
    <n v="0"/>
    <n v="0"/>
    <m/>
    <m/>
    <m/>
    <n v="0"/>
    <n v="0"/>
    <n v="0"/>
    <m/>
    <m/>
    <m/>
    <n v="0"/>
    <n v="610200"/>
    <n v="0"/>
    <n v="4800059490"/>
    <d v="2023-04-18T00:00:00"/>
    <s v="PAGO DIRECTO REGIMEN SUBSIDIADO MARZO 2023"/>
    <n v="38304465"/>
    <s v="Para respuesta prestador"/>
    <d v="2023-01-19T00:00:00"/>
    <d v="2023-02-20T00:00:00"/>
    <d v="2023-02-27T00:00:00"/>
    <n v="914950"/>
    <n v="914950"/>
    <n v="610200"/>
    <n v="0"/>
    <n v="381948"/>
    <n v="0"/>
    <n v="0"/>
    <n v="304750"/>
    <n v="0"/>
    <n v="0"/>
    <m/>
    <n v="0"/>
    <n v="304750"/>
    <s v="GLOSA"/>
    <s v="AUT/TARIFA: SE REALIZA OBJECCION MAYOR VALOR COBRADO EN CUPS 786301 VP$610.200 DIF  $203.100,2- NO SE EVIDENCIA AUTORIZA CION POR EL CUPS 936.100 FAVOR VALIDAR Y SOLICITAR, SE RECON OCE SOAT-25%.JENNIFER REBOLLEDO"/>
    <s v="TARIFA"/>
    <n v="610200"/>
  </r>
  <r>
    <n v="891411663"/>
    <s v="ESE HOSPITAL SANTA MONICA"/>
    <s v="HSM"/>
    <n v="1279807"/>
    <s v="HSM1279807"/>
    <s v="891411663_HSM1279807"/>
    <d v="2023-05-15T00:00:00"/>
    <d v="2023-06-22T00:00:00"/>
    <n v="664540"/>
    <n v="53900"/>
    <s v="EVENTO SUBSIDIADO"/>
    <s v="DOSQUEBRADAS"/>
    <s v="Glosa por contestar IPS"/>
    <x v="11"/>
    <n v="0"/>
    <m/>
    <m/>
    <m/>
    <n v="0"/>
    <n v="0"/>
    <n v="0"/>
    <n v="0"/>
    <m/>
    <m/>
    <m/>
    <n v="0"/>
    <n v="0"/>
    <n v="0"/>
    <m/>
    <m/>
    <m/>
    <n v="0"/>
    <n v="563040"/>
    <n v="0"/>
    <n v="4800060840"/>
    <d v="2023-08-17T00:00:00"/>
    <s v="PAGO DIRECTO REGIMEN SUBSIDIADO JULIO 2023"/>
    <n v="3517301"/>
    <s v="Para respuesta prestador"/>
    <d v="2023-05-15T00:00:00"/>
    <d v="2023-06-22T00:00:00"/>
    <s v="NULL"/>
    <n v="664540"/>
    <n v="664540"/>
    <n v="563040"/>
    <n v="0"/>
    <n v="329227"/>
    <n v="0"/>
    <n v="0"/>
    <n v="101500"/>
    <n v="0"/>
    <n v="0"/>
    <m/>
    <n v="0"/>
    <n v="101500"/>
    <s v="GLOSA"/>
    <s v=".SPTE.INCOMPLETO: SE REALIZA OBJECCION PARACLINICO NO SOPORTA DO GASES $53.9000 EKG NO INTERPRETADO EN HISTORIA CLINICA7.600 . JENNIFER REBOLLEDO                                                                                                                                                                                                                                                                                                                                                                                                                                                                                                                                                                                              PAC: 3566052 OCTAVIO DE JESUS OSORIO C                                                                                                                                                                                                                                                                                                                                                                                                                                                                                                                                                                                                                                                                                                                                                                      "/>
    <s v="SOPORTE"/>
    <n v="563040"/>
  </r>
  <r>
    <n v="891411663"/>
    <s v="ESE HOSPITAL SANTA MONICA"/>
    <s v="HSM"/>
    <n v="1257763"/>
    <s v="HSM1257763"/>
    <s v="891411663_HSM1257763"/>
    <d v="2023-02-27T00:00:00"/>
    <d v="2023-03-18T00:00:00"/>
    <n v="516900"/>
    <n v="66900"/>
    <s v="EVENTO SUBSIDIADO"/>
    <s v="DOSQUEBRADAS"/>
    <s v="Glosa por contestar IPS"/>
    <x v="11"/>
    <n v="0"/>
    <m/>
    <m/>
    <m/>
    <n v="0"/>
    <n v="0"/>
    <n v="0"/>
    <n v="0"/>
    <m/>
    <m/>
    <m/>
    <n v="0"/>
    <n v="0"/>
    <n v="0"/>
    <m/>
    <m/>
    <m/>
    <n v="0"/>
    <n v="450000"/>
    <n v="0"/>
    <n v="4800059768"/>
    <d v="2023-05-12T00:00:00"/>
    <s v="PAGO DIRECTO REGIMEN SUBSIDIADO ABRIL 2023"/>
    <n v="12594918"/>
    <s v="Para respuesta prestador"/>
    <d v="2023-02-27T00:00:00"/>
    <d v="2023-03-18T00:00:00"/>
    <d v="2023-03-25T00:00:00"/>
    <n v="516900"/>
    <n v="516900"/>
    <n v="450000"/>
    <n v="0"/>
    <n v="450000"/>
    <n v="0"/>
    <n v="0"/>
    <n v="66900"/>
    <n v="0"/>
    <n v="0"/>
    <m/>
    <n v="0"/>
    <n v="66900"/>
    <s v="GLOSA"/>
    <s v="TARIFA: SE REALIZA OBJECCION MAYOR VALOR COBRADO EN CUPS 452305 VALOR PACTADO $450000 VALOR COBRADO $516900 SE OBJETA LA  DIFERENCIA POR $66900 FAVOR VALIDAR.JENNIFER REBOLLEDO"/>
    <s v="TARIFA"/>
    <n v="450000"/>
  </r>
  <r>
    <n v="891411663"/>
    <s v="ESE HOSPITAL SANTA MONICA"/>
    <s v="HSM"/>
    <n v="1262561"/>
    <s v="HSM1262561"/>
    <s v="891411663_HSM1262561"/>
    <d v="2023-03-22T00:00:00"/>
    <d v="2023-04-18T00:00:00"/>
    <n v="610100"/>
    <n v="52550"/>
    <s v="EVENTO SUBSIDIADO"/>
    <s v="DOSQUEBRADAS"/>
    <s v="Glosa por contestar IPS"/>
    <x v="11"/>
    <n v="0"/>
    <m/>
    <m/>
    <m/>
    <n v="0"/>
    <n v="0"/>
    <n v="0"/>
    <n v="0"/>
    <m/>
    <m/>
    <m/>
    <n v="0"/>
    <n v="0"/>
    <n v="0"/>
    <m/>
    <m/>
    <m/>
    <n v="0"/>
    <n v="430450"/>
    <n v="0"/>
    <n v="4800060161"/>
    <d v="2023-06-14T00:00:00"/>
    <s v="PAGO DIRECTO REGIMEN SUBSIDIADO MAYO 2023"/>
    <n v="31182847"/>
    <s v="Para respuesta prestador"/>
    <d v="2023-03-22T00:00:00"/>
    <d v="2023-04-18T00:00:00"/>
    <s v="NULL"/>
    <n v="610100"/>
    <n v="610100"/>
    <n v="430450"/>
    <n v="0"/>
    <n v="483003"/>
    <n v="0"/>
    <n v="0"/>
    <n v="179650"/>
    <n v="0"/>
    <n v="0"/>
    <m/>
    <n v="0"/>
    <n v="179650"/>
    <s v="GLOSA"/>
    <s v=".TARIFA: SE REALIZA OBJECCION MAYOR VALOR COBRADO EN CUPS 903 426 VALOR PACTADO $45750 VALOR COBRADO $70800 DIFERENCIA P $25050 FAVOR VALIDAR.JENNIFER REBOLLEDO                                                                                                                                                                                                                                                                                                                                                                                                                                                                                                                                                                                PAC: 1088008586 MARIA SALOME VILLA AGUILA                                                                                                                                                                                                                                                                                                                                                                                                                                                                                                                                                                                                                                                                                                                                                                   "/>
    <s v="TARIFA"/>
    <n v="430450"/>
  </r>
  <r>
    <n v="891411663"/>
    <s v="ESE HOSPITAL SANTA MONICA"/>
    <s v="HSM"/>
    <n v="1256561"/>
    <s v="HSM1256561"/>
    <s v="891411663_HSM1256561"/>
    <d v="2023-02-24T00:00:00"/>
    <d v="2023-03-18T00:00:00"/>
    <n v="591900"/>
    <n v="58425"/>
    <s v="EVENTO SUBSIDIADO"/>
    <s v="DOSQUEBRADAS"/>
    <s v="Glosa por contestar IPS"/>
    <x v="11"/>
    <n v="0"/>
    <m/>
    <m/>
    <m/>
    <n v="0"/>
    <n v="0"/>
    <n v="0"/>
    <n v="0"/>
    <m/>
    <m/>
    <m/>
    <n v="0"/>
    <n v="0"/>
    <n v="0"/>
    <m/>
    <m/>
    <m/>
    <n v="0"/>
    <n v="385500"/>
    <n v="0"/>
    <n v="4800059768"/>
    <d v="2023-05-12T00:00:00"/>
    <s v="PAGO DIRECTO REGIMEN SUBSIDIADO ABRIL 2023"/>
    <n v="12594918"/>
    <s v="Para respuesta prestador"/>
    <d v="2023-02-24T00:00:00"/>
    <d v="2023-03-18T00:00:00"/>
    <d v="2023-03-25T00:00:00"/>
    <n v="591900"/>
    <n v="591900"/>
    <n v="385500"/>
    <n v="0"/>
    <n v="19275"/>
    <n v="0"/>
    <n v="0"/>
    <n v="206400"/>
    <n v="0"/>
    <n v="0"/>
    <m/>
    <n v="0"/>
    <n v="206400"/>
    <s v="GLOSA"/>
    <s v="TARIFA: SE REALIZA OBJECCION MAYOR VALOR COBRADO EN TERAPIAFISICA VP$19.275 SE OBJETA LA DIFERENCIA POR 20 SS .JENNIFER REBOLLEDO"/>
    <s v="TARIFA"/>
    <n v="385500"/>
  </r>
  <r>
    <n v="891411663"/>
    <s v="ESE HOSPITAL SANTA MONICA"/>
    <s v="HSM"/>
    <n v="1257566"/>
    <s v="HSM1257566"/>
    <s v="891411663_HSM1257566"/>
    <d v="2023-02-27T00:00:00"/>
    <d v="2023-03-18T00:00:00"/>
    <n v="593300"/>
    <n v="85399"/>
    <s v="EVENTO SUBSIDIADO"/>
    <s v="DOSQUEBRADAS"/>
    <s v="Glosa por contestar IPS"/>
    <x v="11"/>
    <n v="0"/>
    <m/>
    <m/>
    <m/>
    <n v="0"/>
    <n v="0"/>
    <n v="0"/>
    <n v="0"/>
    <m/>
    <m/>
    <m/>
    <n v="0"/>
    <n v="0"/>
    <n v="0"/>
    <m/>
    <m/>
    <m/>
    <n v="0"/>
    <n v="363001"/>
    <n v="0"/>
    <n v="4800059768"/>
    <d v="2023-05-12T00:00:00"/>
    <s v="PAGO DIRECTO REGIMEN SUBSIDIADO ABRIL 2023"/>
    <n v="12594918"/>
    <s v="Para respuesta prestador"/>
    <d v="2023-02-27T00:00:00"/>
    <d v="2023-03-18T00:00:00"/>
    <d v="2023-03-25T00:00:00"/>
    <n v="593300"/>
    <n v="593300"/>
    <n v="363001"/>
    <n v="0"/>
    <n v="383754"/>
    <n v="0"/>
    <n v="0"/>
    <n v="230299"/>
    <n v="0"/>
    <n v="0"/>
    <m/>
    <n v="0"/>
    <n v="230299"/>
    <s v="GLOSA"/>
    <s v="TARIFA: SE REALIZA OBJECCION MAYOR VALOR COBRADO EN CUPS 904601 VALOR PACTADO $71750 VALOR COBRADO $110900 SE OBJETA LA DIFERENCIA POR $39150 FAVOR VALIDAR.JENNIFER REBOLLEDO"/>
    <s v="TARIFA"/>
    <n v="363001"/>
  </r>
  <r>
    <n v="891411663"/>
    <s v="ESE HOSPITAL SANTA MONICA"/>
    <s v="HSM"/>
    <n v="1213841"/>
    <s v="HSM1213841"/>
    <s v="891411663_HSM1213841"/>
    <d v="2022-09-05T00:00:00"/>
    <d v="2022-10-14T00:00:00"/>
    <n v="958300"/>
    <n v="475900"/>
    <s v="EVENTO SUBSIDIADO"/>
    <s v="DOSQUEBRADAS"/>
    <s v="Glosa por contestar IPS"/>
    <x v="11"/>
    <n v="0"/>
    <m/>
    <m/>
    <m/>
    <n v="0"/>
    <n v="0"/>
    <n v="0"/>
    <n v="0"/>
    <m/>
    <m/>
    <m/>
    <n v="0"/>
    <n v="0"/>
    <n v="0"/>
    <m/>
    <m/>
    <m/>
    <n v="0"/>
    <n v="348001"/>
    <n v="0"/>
    <n v="2201317748"/>
    <d v="2022-11-17T00:00:00"/>
    <s v="(en blanco)"/>
    <n v="11238079"/>
    <s v="Para respuesta prestador"/>
    <d v="2022-09-05T00:00:00"/>
    <d v="2022-10-15T00:00:00"/>
    <d v="2022-10-25T00:00:00"/>
    <n v="958300"/>
    <n v="958300"/>
    <n v="348001"/>
    <n v="0"/>
    <n v="384042"/>
    <n v="0"/>
    <n v="0"/>
    <n v="610299"/>
    <n v="0"/>
    <n v="0"/>
    <m/>
    <n v="0"/>
    <n v="610299"/>
    <s v="GLOSA"/>
    <s v=".PGP/FACTURACION/TARIFA: SE REALIZA OBJECCION LOS SIGUIENTESSERVICIOS SE ENCUENTRAN INCLUIDOS DENTRO DE LA CAPITA:LACTAORINGER $16.000, INTERNACION 4 CAMAS$195.700,CUIDADO MANEJOHOOSPITALARIO $134.000,BILIRRUBINA TOTAL $30.000,HEMOGRAMA 27.27.700,RECUENTO DE PLAQUETAS $11.300,GLUCOSA $5.700, MAYOR VALOR COBRADO EN LOS SIGUIENTES LAB Y IMAGENOLOGIA: ULTRASONGRAFIA VP$97.250 DIF$32.450,TRANSAMINASAS VP$21.750 DIF$29.000 CANT:2 ,LEPTOSPIRA VP$30.250 DIF$10.050,CITOMEGALOVIRUS OPACTADO NO SE EVIDENCIAN COTIZACION $74.000,FOSFATASA VP$1 5.250 DIF$5.050,PTT VP$29.500 DIF$9.800,DENGUE VP$88.751 DI$29.549 TOTAL GLOSA $617.549.ANDRES FERNANDEZ"/>
    <s v="FACTURACION"/>
    <n v="348001"/>
  </r>
  <r>
    <n v="891411663"/>
    <s v="ESE HOSPITAL SANTA MONICA"/>
    <s v="HSM"/>
    <n v="1228627"/>
    <s v="HSM1228627"/>
    <s v="891411663_HSM1228627"/>
    <d v="2022-10-31T00:00:00"/>
    <d v="2023-05-13T00:00:00"/>
    <n v="687300"/>
    <n v="437300"/>
    <s v="EVENTO SUBSIDIADO"/>
    <s v="DOSQUEBRADAS"/>
    <s v="Glosa por contestar IPS"/>
    <x v="11"/>
    <n v="0"/>
    <m/>
    <m/>
    <m/>
    <n v="0"/>
    <n v="0"/>
    <n v="0"/>
    <n v="0"/>
    <m/>
    <m/>
    <m/>
    <n v="0"/>
    <n v="0"/>
    <n v="0"/>
    <m/>
    <m/>
    <m/>
    <n v="0"/>
    <n v="250000"/>
    <n v="0"/>
    <n v="4800060161"/>
    <d v="2023-06-14T00:00:00"/>
    <s v="PAGO DIRECTO REGIMEN SUBSIDIADO MAYO 2023"/>
    <n v="31182847"/>
    <s v="Para respuesta prestador"/>
    <d v="2022-10-31T00:00:00"/>
    <d v="2023-05-13T00:00:00"/>
    <d v="2023-05-19T00:00:00"/>
    <n v="687300"/>
    <n v="437300"/>
    <n v="0"/>
    <n v="0"/>
    <n v="250000"/>
    <n v="0"/>
    <n v="0"/>
    <n v="437300"/>
    <n v="0"/>
    <n v="0"/>
    <m/>
    <n v="0"/>
    <n v="437300"/>
    <s v="GLOSA"/>
    <s v="TARIFA: SE REALIZA OBJECCION MAYOR VALOR COBRADO EN CUPS 881202 VALOR PACTADO $250000 VALOR COBRADO$687300 DIFERENCIA PO R $437300 FAVOR VALIDAR.JENNIFER REBOLLEDO"/>
    <s v="TARIFA"/>
    <n v="0"/>
  </r>
  <r>
    <n v="891411663"/>
    <s v="ESE HOSPITAL SANTA MONICA"/>
    <s v="HSM"/>
    <n v="1215390"/>
    <s v="HSM1215390"/>
    <s v="891411663_HSM1215390"/>
    <d v="2022-09-14T00:00:00"/>
    <d v="2022-11-02T00:00:00"/>
    <n v="246300"/>
    <n v="25100"/>
    <s v="EVENTO CONTRIBUTIVO"/>
    <s v="DOSQUEBRADAS"/>
    <s v="Glosa por contestar IPS"/>
    <x v="11"/>
    <n v="0"/>
    <m/>
    <m/>
    <m/>
    <n v="0"/>
    <n v="0"/>
    <n v="0"/>
    <n v="0"/>
    <m/>
    <m/>
    <m/>
    <n v="0"/>
    <n v="3700"/>
    <n v="0"/>
    <n v="2201520954"/>
    <d v="2024-06-26T00:00:00"/>
    <s v="(en blanco)"/>
    <n v="690140"/>
    <n v="221200"/>
    <n v="0"/>
    <n v="2201351123"/>
    <d v="2023-01-30T00:00:00"/>
    <s v="(en blanco)"/>
    <n v="26302626"/>
    <s v="Para respuesta prestador"/>
    <d v="2022-09-14T00:00:00"/>
    <d v="2022-11-02T00:00:00"/>
    <d v="2022-11-04T00:00:00"/>
    <n v="250000"/>
    <n v="246300"/>
    <n v="253700"/>
    <n v="3700"/>
    <n v="250000"/>
    <n v="0"/>
    <n v="0"/>
    <n v="25100"/>
    <n v="0"/>
    <n v="0"/>
    <m/>
    <n v="0"/>
    <n v="50200"/>
    <s v="GLOSA"/>
    <s v="C.MODERADORA/COPAGO: SE REALIZA OBJECCION MENOR VALOR RECAUDADO POR SERVICIO DE ESOFAGOGASTRODUODENOSCOPIA VALOR A COBRA R PACIENTE RANGO 1 $28.800 VALOR COBRADO $3.700 SE OBJETA LA  DIFERENCIA.JENNIFER REBOLLEDO"/>
    <s v="TARIFA"/>
    <n v="250000"/>
  </r>
  <r>
    <n v="891411663"/>
    <s v="ESE HOSPITAL SANTA MONICA"/>
    <s v="HSM"/>
    <n v="1262570"/>
    <s v="HSM1262570"/>
    <s v="891411663_HSM1262570"/>
    <d v="2023-03-22T00:00:00"/>
    <d v="2023-04-18T00:00:00"/>
    <n v="327100"/>
    <n v="33900"/>
    <s v="EVENTO SUBSIDIADO"/>
    <s v="DOSQUEBRADAS"/>
    <s v="Glosa por contestar IPS"/>
    <x v="11"/>
    <n v="0"/>
    <m/>
    <m/>
    <m/>
    <n v="0"/>
    <n v="0"/>
    <n v="0"/>
    <n v="0"/>
    <m/>
    <m/>
    <m/>
    <n v="0"/>
    <n v="0"/>
    <n v="0"/>
    <m/>
    <m/>
    <m/>
    <n v="0"/>
    <n v="211500"/>
    <n v="0"/>
    <n v="4800060161"/>
    <d v="2023-06-14T00:00:00"/>
    <s v="PAGO DIRECTO REGIMEN SUBSIDIADO MAYO 2023"/>
    <n v="31182847"/>
    <s v="Para respuesta prestador"/>
    <d v="2023-03-22T00:00:00"/>
    <d v="2023-04-18T00:00:00"/>
    <s v="NULL"/>
    <n v="327100"/>
    <n v="327100"/>
    <n v="211500"/>
    <n v="0"/>
    <n v="211501"/>
    <n v="0"/>
    <n v="0"/>
    <n v="115600"/>
    <n v="0"/>
    <n v="0"/>
    <m/>
    <n v="0"/>
    <n v="115600"/>
    <s v="GLOSA"/>
    <s v=".TARIFA: SE REALIZA OBJECCION MAYOR VALOR COBRADO EN CUPS 903 026 VALOR PACTADO $38000 VALOR COBRADO $58700 DIFERENCIA P $20700 FAVOR VALIDAR.JENNIFER REBOLLEDO                                                                                                                                                                                                                                                                                                                                                                                                                                                                                                                                                                                PAC: 24414161 ELVIA DE JESUS JIMENEZ QU                                                                                                                                                                                                                                                                                                                                                                                                                                                                                                                                                                                                                                                                                                                                                                     "/>
    <s v="TARIFA"/>
    <n v="211500"/>
  </r>
  <r>
    <n v="891411663"/>
    <s v="ESE HOSPITAL SANTA MONICA"/>
    <s v="HSM"/>
    <n v="1235744"/>
    <s v="HSM1235744"/>
    <s v="891411663_HSM1235744"/>
    <d v="2022-11-30T00:00:00"/>
    <d v="2022-12-17T00:00:00"/>
    <n v="250000"/>
    <n v="43300"/>
    <s v="EVENTO CONTRIBUTIVO"/>
    <s v="DOSQUEBRADAS"/>
    <s v="Glosa por contestar IPS"/>
    <x v="11"/>
    <n v="0"/>
    <m/>
    <m/>
    <m/>
    <n v="0"/>
    <n v="0"/>
    <n v="0"/>
    <n v="0"/>
    <m/>
    <m/>
    <m/>
    <n v="0"/>
    <n v="0"/>
    <n v="0"/>
    <m/>
    <m/>
    <m/>
    <n v="0"/>
    <n v="206700"/>
    <n v="0"/>
    <n v="2201351123"/>
    <d v="2023-01-30T00:00:00"/>
    <s v="(en blanco)"/>
    <n v="26302626"/>
    <s v="Para respuesta prestador"/>
    <d v="2022-11-30T00:00:00"/>
    <d v="2022-12-17T00:00:00"/>
    <d v="2022-12-23T00:00:00"/>
    <n v="250000"/>
    <n v="250000"/>
    <n v="206700"/>
    <n v="0"/>
    <n v="250000"/>
    <n v="0"/>
    <n v="0"/>
    <n v="43300"/>
    <n v="0"/>
    <n v="0"/>
    <m/>
    <n v="0"/>
    <n v="43300"/>
    <s v="GLOSA"/>
    <s v="C.MODERADORA/COOPAGO: SE GLOSA FACTURA POR COOPAGONO DESCONTADO .USUARIO DEBE PAGAR $43300 DEL SERVICIO Y NO FUE DESCONTADO DELA FACTURA. YUFREY HERNANDEZ"/>
    <s v="COPAGO/CUOTA MODERADORA"/>
    <n v="206700"/>
  </r>
  <r>
    <n v="891411663"/>
    <s v="ESE HOSPITAL SANTA MONICA"/>
    <s v="HSM"/>
    <n v="1258699"/>
    <s v="HSM1258699"/>
    <s v="891411663_HSM1258699"/>
    <d v="2023-02-28T00:00:00"/>
    <d v="2023-03-18T00:00:00"/>
    <n v="310400"/>
    <n v="37998"/>
    <s v="EVENTO SUBSIDIADO"/>
    <s v="DOSQUEBRADAS"/>
    <s v="Glosa por contestar IPS"/>
    <x v="11"/>
    <n v="0"/>
    <m/>
    <m/>
    <m/>
    <n v="0"/>
    <n v="0"/>
    <n v="0"/>
    <n v="0"/>
    <m/>
    <m/>
    <m/>
    <n v="0"/>
    <n v="0"/>
    <n v="0"/>
    <m/>
    <m/>
    <m/>
    <n v="0"/>
    <n v="194752"/>
    <n v="0"/>
    <n v="4800059768"/>
    <d v="2023-05-12T00:00:00"/>
    <s v="PAGO DIRECTO REGIMEN SUBSIDIADO ABRIL 2023"/>
    <n v="12594918"/>
    <s v="Para respuesta prestador"/>
    <d v="2023-02-28T00:00:00"/>
    <d v="2023-03-18T00:00:00"/>
    <d v="2023-03-25T00:00:00"/>
    <n v="310400"/>
    <n v="310400"/>
    <n v="194752"/>
    <n v="0"/>
    <n v="115501"/>
    <n v="0"/>
    <n v="0"/>
    <n v="115648"/>
    <n v="0"/>
    <n v="0"/>
    <m/>
    <n v="0"/>
    <n v="115648"/>
    <s v="GLOSA"/>
    <s v="TARIFA: SE REALIZA OBJECCION MAYOR VALOR COBRADO EN CUPS 902045 VALOR PACTADO $30250 VALOR COBRADO $46800 SE OBJETA LA D IFERENCIA POR $16550 FAVOR VALIDAR.JENNIFER REBOLLEDO"/>
    <s v="TARIFA"/>
    <n v="194752"/>
  </r>
  <r>
    <n v="891411663"/>
    <s v="ESE HOSPITAL SANTA MONICA"/>
    <s v="HSM"/>
    <n v="1257519"/>
    <s v="HSM1257519"/>
    <s v="891411663_HSM1257519"/>
    <d v="2023-02-27T00:00:00"/>
    <d v="2023-03-18T00:00:00"/>
    <n v="298000"/>
    <n v="30750"/>
    <s v="EVENTO SUBSIDIADO"/>
    <s v="DOSQUEBRADAS"/>
    <s v="Glosa por contestar IPS"/>
    <x v="11"/>
    <n v="0"/>
    <m/>
    <m/>
    <m/>
    <n v="0"/>
    <n v="0"/>
    <n v="0"/>
    <n v="0"/>
    <m/>
    <m/>
    <m/>
    <n v="0"/>
    <n v="0"/>
    <n v="0"/>
    <m/>
    <m/>
    <m/>
    <n v="0"/>
    <n v="192750"/>
    <n v="0"/>
    <n v="4800059768"/>
    <d v="2023-05-12T00:00:00"/>
    <s v="PAGO DIRECTO REGIMEN SUBSIDIADO ABRIL 2023"/>
    <n v="12594918"/>
    <s v="Para respuesta prestador"/>
    <d v="2023-02-27T00:00:00"/>
    <d v="2023-03-18T00:00:00"/>
    <d v="2023-03-25T00:00:00"/>
    <n v="298000"/>
    <n v="298000"/>
    <n v="192750"/>
    <n v="0"/>
    <n v="19275"/>
    <n v="0"/>
    <n v="0"/>
    <n v="105250"/>
    <n v="0"/>
    <n v="0"/>
    <m/>
    <n v="0"/>
    <n v="105250"/>
    <s v="GLOSA"/>
    <s v="TARIFA: SE REALIZA OBJECCION MAYOR VALOR COBRADO EN TERAPIAFISICA VP$19.275 SE OBJETA LA DIFERENCIA POR 10 SS .JENNIFER REBOLLEDO"/>
    <s v="TARIFA"/>
    <n v="192750"/>
  </r>
  <r>
    <n v="891411663"/>
    <s v="ESE HOSPITAL SANTA MONICA"/>
    <s v="HSM"/>
    <n v="1262557"/>
    <s v="HSM1262557"/>
    <s v="891411663_HSM1262557"/>
    <d v="2023-03-22T00:00:00"/>
    <d v="2023-04-18T00:00:00"/>
    <n v="298000"/>
    <n v="30750"/>
    <s v="EVENTO SUBSIDIADO"/>
    <s v="DOSQUEBRADAS"/>
    <s v="Glosa por contestar IPS"/>
    <x v="11"/>
    <n v="0"/>
    <m/>
    <m/>
    <m/>
    <n v="0"/>
    <n v="0"/>
    <n v="0"/>
    <n v="0"/>
    <m/>
    <m/>
    <m/>
    <n v="0"/>
    <n v="0"/>
    <n v="0"/>
    <m/>
    <m/>
    <m/>
    <n v="0"/>
    <n v="192750"/>
    <n v="0"/>
    <n v="4800060161"/>
    <d v="2023-06-14T00:00:00"/>
    <s v="PAGO DIRECTO REGIMEN SUBSIDIADO MAYO 2023"/>
    <n v="31182847"/>
    <s v="Para respuesta prestador"/>
    <d v="2023-03-22T00:00:00"/>
    <d v="2023-04-18T00:00:00"/>
    <s v="NULL"/>
    <n v="298000"/>
    <n v="298000"/>
    <n v="192750"/>
    <n v="0"/>
    <n v="19275"/>
    <n v="0"/>
    <n v="0"/>
    <n v="105250"/>
    <n v="0"/>
    <n v="0"/>
    <m/>
    <n v="0"/>
    <n v="105250"/>
    <s v="GLOSA"/>
    <s v=".TARIFA: SE REALIZA OBJECCION MAYOR VALOR COBRADO EN CUPS 931 001 VALOR PACTADO $19275 VALOR COBRADO $298000 DIFERENCIA R $105250 FAVOR VALIDAR.JENNIFER REBOLLEDO                                                                                                                                                                                                                                                                                                                                                                                                                                                                                                                                                                              PAC: 34940966 AMADA STELLA OTERO OJEDA                                                                                                                                                                                                                                                                                                                                                                                                                                                                                                                                                                                                                                                                                                                                                                      "/>
    <s v="TARIFA"/>
    <n v="192750"/>
  </r>
  <r>
    <n v="891411663"/>
    <s v="ESE HOSPITAL SANTA MONICA"/>
    <s v="HSM"/>
    <n v="1258725"/>
    <s v="HSM1258725"/>
    <s v="891411663_HSM1258725"/>
    <d v="2023-02-28T00:00:00"/>
    <d v="2023-03-18T00:00:00"/>
    <n v="239700"/>
    <n v="14250"/>
    <s v="EVENTO SUBSIDIADO"/>
    <s v="DOSQUEBRADAS"/>
    <s v="Glosa por contestar IPS"/>
    <x v="11"/>
    <n v="0"/>
    <m/>
    <m/>
    <m/>
    <n v="0"/>
    <n v="0"/>
    <n v="0"/>
    <n v="0"/>
    <m/>
    <m/>
    <m/>
    <n v="0"/>
    <n v="0"/>
    <n v="0"/>
    <m/>
    <m/>
    <m/>
    <n v="0"/>
    <n v="190950"/>
    <n v="0"/>
    <n v="4800059768"/>
    <d v="2023-05-12T00:00:00"/>
    <s v="PAGO DIRECTO REGIMEN SUBSIDIADO ABRIL 2023"/>
    <n v="12594918"/>
    <s v="Para respuesta prestador"/>
    <d v="2023-02-28T00:00:00"/>
    <d v="2023-03-18T00:00:00"/>
    <d v="2023-03-25T00:00:00"/>
    <n v="239700"/>
    <n v="239700"/>
    <n v="190950"/>
    <n v="0"/>
    <n v="283252"/>
    <n v="0"/>
    <n v="11850"/>
    <n v="36900"/>
    <n v="0"/>
    <n v="0"/>
    <m/>
    <n v="0"/>
    <n v="36900"/>
    <s v="GLOSA"/>
    <s v="TARIFA: SE REALIZA OBJECCION MAYOR VALOR COBRADO EN CUPS 903867 VALOR PACTADO $21750 VALOR COBRADO $33600 SE OBJETA LA D IFERENCIA POR $11850 FAVOR VALIDAR.JENNIFER REBOLLEDO"/>
    <s v="TARIFA"/>
    <n v="190950"/>
  </r>
  <r>
    <n v="891411663"/>
    <s v="ESE HOSPITAL SANTA MONICA"/>
    <s v="HSM"/>
    <n v="1273877"/>
    <s v="HSM1273877"/>
    <s v="891411663_HSM1273877"/>
    <d v="2023-04-24T00:00:00"/>
    <d v="2023-05-13T00:00:00"/>
    <n v="188100"/>
    <n v="28050"/>
    <s v="EVENTO SUBSIDIADO"/>
    <s v="DOSQUEBRADAS"/>
    <s v="Glosa por contestar IPS"/>
    <x v="11"/>
    <n v="0"/>
    <m/>
    <m/>
    <m/>
    <n v="0"/>
    <n v="0"/>
    <n v="0"/>
    <n v="0"/>
    <m/>
    <m/>
    <m/>
    <n v="0"/>
    <n v="0"/>
    <n v="0"/>
    <m/>
    <m/>
    <m/>
    <n v="0"/>
    <n v="160050"/>
    <n v="0"/>
    <n v="4800060161"/>
    <d v="2023-06-14T00:00:00"/>
    <s v="PAGO DIRECTO REGIMEN SUBSIDIADO MAYO 2023"/>
    <n v="31182847"/>
    <s v="Para respuesta prestador"/>
    <d v="2023-04-24T00:00:00"/>
    <d v="2023-05-13T00:00:00"/>
    <d v="2023-05-19T00:00:00"/>
    <n v="188100"/>
    <n v="28050"/>
    <n v="0"/>
    <n v="0"/>
    <n v="299502"/>
    <n v="0"/>
    <n v="14600"/>
    <n v="13450"/>
    <n v="0"/>
    <n v="0"/>
    <m/>
    <n v="0"/>
    <n v="34150"/>
    <s v="GLOSA"/>
    <s v="TARIFA: SE REALIZA OBJECCION MAYOR VALOR COBRADO EN CUPS 903426 VALOR PACTADO $45750 VALOR COBRADO$53100 DIFERENCIA POR $7350 FAVOR VALIDAR.JENNIFER REBOLLEDO"/>
    <s v="TARIFA"/>
    <n v="0"/>
  </r>
  <r>
    <n v="891411663"/>
    <s v="ESE HOSPITAL SANTA MONICA"/>
    <s v="HSM"/>
    <n v="1247270"/>
    <s v="HSM1247270"/>
    <s v="891411663_HSM1247270"/>
    <d v="2023-01-19T00:00:00"/>
    <d v="2023-02-20T00:00:00"/>
    <n v="218500"/>
    <n v="12100"/>
    <s v="EVENTO SUBSIDIADO"/>
    <s v="DOSQUEBRADAS"/>
    <s v="Glosa por contestar IPS"/>
    <x v="11"/>
    <n v="0"/>
    <m/>
    <m/>
    <m/>
    <n v="0"/>
    <n v="0"/>
    <n v="0"/>
    <n v="0"/>
    <m/>
    <m/>
    <m/>
    <n v="0"/>
    <n v="0"/>
    <n v="0"/>
    <m/>
    <m/>
    <m/>
    <n v="0"/>
    <n v="151775"/>
    <n v="0"/>
    <n v="4800059490"/>
    <d v="2023-04-18T00:00:00"/>
    <s v="PAGO DIRECTO REGIMEN SUBSIDIADO MARZO 2023"/>
    <n v="38304465"/>
    <s v="Para respuesta prestador"/>
    <d v="2023-01-19T00:00:00"/>
    <d v="2023-02-20T00:00:00"/>
    <d v="2023-02-27T00:00:00"/>
    <n v="218500"/>
    <n v="218500"/>
    <n v="151775"/>
    <n v="0"/>
    <n v="291252"/>
    <n v="0"/>
    <n v="0"/>
    <n v="66725"/>
    <n v="0"/>
    <n v="0"/>
    <m/>
    <n v="0"/>
    <n v="66725"/>
    <s v="GLOSA"/>
    <s v="TARIFA: SE REALIZA OBJECCION MAYOR VALOR COBRADO EN CUPS 903859 VALOR PACTADO $29750 VALOR COBRADO $46000 SE OBJETA LA D IFERENCIA POR $16250 .JENNIFER REBOLLEDO"/>
    <s v="TARIFA"/>
    <n v="151775"/>
  </r>
  <r>
    <n v="891411663"/>
    <s v="ESE HOSPITAL SANTA MONICA"/>
    <s v="HSM"/>
    <n v="1258720"/>
    <s v="HSM1258720"/>
    <s v="891411663_HSM1258720"/>
    <d v="2023-02-28T00:00:00"/>
    <d v="2023-03-18T00:00:00"/>
    <n v="244600"/>
    <n v="43575"/>
    <s v="EVENTO SUBSIDIADO"/>
    <s v="DOSQUEBRADAS"/>
    <s v="Glosa por contestar IPS"/>
    <x v="11"/>
    <n v="0"/>
    <m/>
    <m/>
    <m/>
    <n v="0"/>
    <n v="0"/>
    <n v="0"/>
    <n v="0"/>
    <m/>
    <m/>
    <m/>
    <n v="0"/>
    <n v="0"/>
    <n v="0"/>
    <m/>
    <m/>
    <m/>
    <n v="0"/>
    <n v="145000"/>
    <n v="0"/>
    <n v="4800059768"/>
    <d v="2023-05-12T00:00:00"/>
    <s v="PAGO DIRECTO REGIMEN SUBSIDIADO ABRIL 2023"/>
    <n v="12594918"/>
    <s v="Para respuesta prestador"/>
    <d v="2023-02-28T00:00:00"/>
    <d v="2023-03-18T00:00:00"/>
    <d v="2023-03-25T00:00:00"/>
    <n v="244600"/>
    <n v="244600"/>
    <n v="145000"/>
    <n v="0"/>
    <n v="136501"/>
    <n v="0"/>
    <n v="56025"/>
    <n v="20500"/>
    <n v="0"/>
    <n v="0"/>
    <m/>
    <n v="0"/>
    <n v="108250"/>
    <s v="GLOSA"/>
    <s v="TARIFA: SE REALIZA OBJECCION MAYOR VALOR COBRADO EN CUPS 903866 VALOR PACTADO $21750 VALOR COBRADO $33600 SE OBJETA LA D IFERENCIA POR $11850 FAVOR VALIDAR.JENNIFER REBOLLEDO"/>
    <s v="TARIFA"/>
    <n v="145000"/>
  </r>
  <r>
    <n v="891411663"/>
    <s v="ESE HOSPITAL SANTA MONICA"/>
    <s v="HSM"/>
    <n v="1281255"/>
    <s v="HSM1281255"/>
    <s v="891411663_HSM1281255"/>
    <d v="2023-05-18T00:00:00"/>
    <d v="2023-06-22T00:00:00"/>
    <n v="208600"/>
    <n v="13300"/>
    <s v="EVENTO SUBSIDIADO"/>
    <s v="DOSQUEBRADAS"/>
    <s v="Glosa por contestar IPS"/>
    <x v="11"/>
    <n v="0"/>
    <m/>
    <m/>
    <m/>
    <n v="0"/>
    <n v="0"/>
    <n v="0"/>
    <n v="0"/>
    <m/>
    <m/>
    <m/>
    <n v="0"/>
    <n v="0"/>
    <n v="0"/>
    <m/>
    <m/>
    <m/>
    <n v="0"/>
    <n v="143150"/>
    <n v="0"/>
    <n v="4800060509"/>
    <d v="2023-07-18T00:00:00"/>
    <s v="PAGO DIRECTO REGIMEN SUBSIDIADO JUNIO 2023"/>
    <n v="7408230"/>
    <s v="Para respuesta prestador"/>
    <d v="2023-05-18T00:00:00"/>
    <d v="2023-06-22T00:00:00"/>
    <s v="NULL"/>
    <n v="208600"/>
    <n v="208600"/>
    <n v="143150"/>
    <n v="0"/>
    <n v="19275"/>
    <n v="0"/>
    <n v="52150"/>
    <n v="13300"/>
    <n v="0"/>
    <n v="0"/>
    <m/>
    <n v="0"/>
    <n v="13300"/>
    <s v="GLOSA"/>
    <s v="TARIFA/C.MODERADORA/COPAGO: SE REALIZA OBJECCION MAYOR VALORCOBRADO EN TERAPIA FISICA VP$22.350 DIFERENCIA POR 7SS $52.1 50 , RECIBO DE PAGO COMPARTIDO NO RECAUDADO $13.300 .JENNIFE R REBOLLEDO"/>
    <s v="TARIFA"/>
    <n v="143150"/>
  </r>
  <r>
    <n v="891411663"/>
    <s v="ESE HOSPITAL SANTA MONICA"/>
    <s v="HSM"/>
    <n v="1257585"/>
    <s v="HSM1257585"/>
    <s v="891411663_HSM1257585"/>
    <d v="2023-02-27T00:00:00"/>
    <d v="2023-03-18T00:00:00"/>
    <n v="880315"/>
    <n v="725765"/>
    <s v="EVENTO SUBSIDIADO"/>
    <s v="DOSQUEBRADAS"/>
    <s v="Glosa por contestar IPS"/>
    <x v="11"/>
    <n v="0"/>
    <m/>
    <m/>
    <m/>
    <n v="0"/>
    <n v="0"/>
    <n v="0"/>
    <n v="0"/>
    <m/>
    <m/>
    <m/>
    <n v="0"/>
    <n v="0"/>
    <n v="0"/>
    <m/>
    <m/>
    <m/>
    <n v="0"/>
    <n v="126825"/>
    <n v="0"/>
    <n v="4800059768"/>
    <d v="2023-05-12T00:00:00"/>
    <s v="PAGO DIRECTO REGIMEN SUBSIDIADO ABRIL 2023"/>
    <n v="12594918"/>
    <s v="Para respuesta prestador"/>
    <d v="2023-02-27T00:00:00"/>
    <d v="2023-03-18T00:00:00"/>
    <d v="2023-03-25T00:00:00"/>
    <n v="880315"/>
    <n v="880315"/>
    <n v="126825"/>
    <n v="0"/>
    <n v="283506"/>
    <n v="0"/>
    <n v="0"/>
    <n v="753490"/>
    <n v="0"/>
    <n v="0"/>
    <m/>
    <n v="0"/>
    <n v="753490"/>
    <s v="GLOSA"/>
    <s v="AUT/TARIFA: SE REALIZA OBJECCION NO CUENTA CON AUTORIZACIONPARA EL CUPS 306001 NASOLARINGOSCOPIA, MAYOR VALOR COBRADO E N SERVICIOS CUPS 180302 VP$33.750 DIF$5.400,MATERIALES VALOR  A RECONOCER SOAT-25% DIF$22.325, NASOLARINGOSCOPIA SOAT-25 CUPS NO PACTADO FAVOR VALIDAR Y ANEXAR COTIZACION.JENNIFER R EBOLLEDO"/>
    <s v="TARIFA"/>
    <n v="126825"/>
  </r>
  <r>
    <n v="891411663"/>
    <s v="ESE HOSPITAL SANTA MONICA"/>
    <s v="HSM"/>
    <n v="1247263"/>
    <s v="HSM1247263"/>
    <s v="891411663_HSM1247263"/>
    <d v="2023-01-19T00:00:00"/>
    <d v="2023-02-20T00:00:00"/>
    <n v="179000"/>
    <n v="7975"/>
    <s v="EVENTO SUBSIDIADO"/>
    <s v="DOSQUEBRADAS"/>
    <s v="Glosa por contestar IPS"/>
    <x v="11"/>
    <n v="0"/>
    <m/>
    <m/>
    <m/>
    <n v="0"/>
    <n v="0"/>
    <n v="0"/>
    <n v="0"/>
    <m/>
    <m/>
    <m/>
    <n v="0"/>
    <n v="0"/>
    <n v="0"/>
    <m/>
    <m/>
    <m/>
    <n v="0"/>
    <n v="126275"/>
    <n v="0"/>
    <n v="4800059490"/>
    <d v="2023-04-18T00:00:00"/>
    <s v="PAGO DIRECTO REGIMEN SUBSIDIADO MARZO 2023"/>
    <n v="38304465"/>
    <s v="Para respuesta prestador"/>
    <d v="2023-01-19T00:00:00"/>
    <d v="2023-02-20T00:00:00"/>
    <d v="2023-02-27T00:00:00"/>
    <n v="179000"/>
    <n v="179000"/>
    <n v="126275"/>
    <n v="0"/>
    <n v="265752"/>
    <n v="0"/>
    <n v="0"/>
    <n v="52725"/>
    <n v="0"/>
    <n v="0"/>
    <m/>
    <n v="0"/>
    <n v="52725"/>
    <s v="GLOSA"/>
    <s v="TARIFA: SE REALIZA OBJECCION MAYOR VALOR COBRADO EN CUPS 904921 VALOR PACTADO $50000 VALOR COBRADO $77300 SE OBJETA LA D IFERENCIA POR $27300 .JENNIFER REBOLLEDO"/>
    <s v="TARIFA"/>
    <n v="126275"/>
  </r>
  <r>
    <n v="891411663"/>
    <s v="ESE HOSPITAL SANTA MONICA"/>
    <s v="HSM"/>
    <n v="1247301"/>
    <s v="HSM1247301"/>
    <s v="891411663_HSM1247301"/>
    <d v="2023-01-19T00:00:00"/>
    <d v="2023-02-20T00:00:00"/>
    <n v="154400"/>
    <n v="25"/>
    <s v="EVENTO SUBSIDIADO"/>
    <s v="DOSQUEBRADAS"/>
    <s v="Glosa por contestar IPS"/>
    <x v="11"/>
    <n v="0"/>
    <m/>
    <m/>
    <m/>
    <n v="0"/>
    <n v="0"/>
    <n v="0"/>
    <n v="0"/>
    <m/>
    <m/>
    <m/>
    <n v="0"/>
    <n v="0"/>
    <n v="0"/>
    <m/>
    <m/>
    <m/>
    <n v="0"/>
    <n v="126275"/>
    <n v="0"/>
    <n v="4800059490"/>
    <d v="2023-04-18T00:00:00"/>
    <s v="PAGO DIRECTO REGIMEN SUBSIDIADO MARZO 2023"/>
    <n v="38304465"/>
    <s v="Para respuesta prestador"/>
    <d v="2023-01-19T00:00:00"/>
    <d v="2023-02-20T00:00:00"/>
    <d v="2023-02-27T00:00:00"/>
    <n v="154400"/>
    <n v="154400"/>
    <n v="126275"/>
    <n v="0"/>
    <n v="265752"/>
    <n v="0"/>
    <n v="0"/>
    <n v="28125"/>
    <n v="0"/>
    <n v="0"/>
    <m/>
    <n v="0"/>
    <n v="28125"/>
    <s v="GLOSA"/>
    <s v="TARIFA: SE REALIZA OBJECCION MAYOR VALOR COBRADO EN CUPS 904904 VALOR PACTADO $76275 VALOR COBRADO $87700 SE OBJETA LA D IFERENCIA POR $11425 .JENNIFER REBOLLEDO"/>
    <s v="TARIFA"/>
    <n v="126275"/>
  </r>
  <r>
    <n v="891411663"/>
    <s v="ESE HOSPITAL SANTA MONICA"/>
    <s v="HSM"/>
    <n v="1267071"/>
    <s v="HSM1267071"/>
    <s v="891411663_HSM1267071"/>
    <d v="2023-03-30T00:00:00"/>
    <d v="2023-04-18T00:00:00"/>
    <n v="190200"/>
    <n v="23775"/>
    <s v="EVENTO SUBSIDIADO"/>
    <s v="DOSQUEBRADAS"/>
    <s v="Glosa por contestar IPS"/>
    <x v="11"/>
    <n v="0"/>
    <m/>
    <m/>
    <m/>
    <n v="0"/>
    <n v="0"/>
    <n v="0"/>
    <n v="0"/>
    <m/>
    <m/>
    <m/>
    <n v="0"/>
    <n v="19650"/>
    <n v="0"/>
    <n v="4800062054"/>
    <d v="2023-12-20T00:00:00"/>
    <s v="PAGO DIRECTO REGIMEN SUBSIDIADO NOVIEMBRE 2023"/>
    <n v="1615829"/>
    <n v="123000"/>
    <n v="0"/>
    <n v="4800060161"/>
    <d v="2023-06-14T00:00:00"/>
    <s v="PAGO DIRECTO REGIMEN SUBSIDIADO MAYO 2023"/>
    <n v="31182847"/>
    <s v="Para respuesta prestador"/>
    <d v="2023-03-30T00:00:00"/>
    <d v="2023-04-18T00:00:00"/>
    <s v="NULL"/>
    <n v="190200"/>
    <n v="190200"/>
    <n v="123000"/>
    <n v="0"/>
    <n v="102900"/>
    <n v="0"/>
    <n v="23775"/>
    <n v="23775"/>
    <n v="0"/>
    <n v="0"/>
    <m/>
    <n v="0"/>
    <n v="23775"/>
    <s v="GLOSA"/>
    <s v="TARIFA: SE REALIZA OBJECCION MAYOR VALOR COBRADO EN CUPS 906462 VALOR PACTADO $61500 VALOR COBRADO $95100 DIFERENCIA POR  $33600 FAVOR VALIDAR.JENNIFER REBOLLEDO"/>
    <s v="TARIFA"/>
    <n v="123000"/>
  </r>
  <r>
    <n v="891411663"/>
    <s v="ESE HOSPITAL SANTA MONICA"/>
    <s v="HSM"/>
    <n v="1249618"/>
    <s v="HSM1249618"/>
    <s v="891411663_HSM1249618"/>
    <d v="2023-01-27T00:00:00"/>
    <d v="2023-02-20T00:00:00"/>
    <n v="172500"/>
    <n v="7350"/>
    <s v="EVENTO SUBSIDIADO"/>
    <s v="DOSQUEBRADAS"/>
    <s v="Glosa por contestar IPS"/>
    <x v="11"/>
    <n v="0"/>
    <m/>
    <m/>
    <m/>
    <n v="0"/>
    <n v="0"/>
    <n v="0"/>
    <n v="0"/>
    <m/>
    <m/>
    <m/>
    <n v="0"/>
    <n v="0"/>
    <n v="0"/>
    <m/>
    <m/>
    <m/>
    <n v="0"/>
    <n v="122025"/>
    <n v="0"/>
    <n v="4800059490"/>
    <d v="2023-04-18T00:00:00"/>
    <s v="PAGO DIRECTO REGIMEN SUBSIDIADO MARZO 2023"/>
    <n v="38304465"/>
    <s v="Para respuesta prestador"/>
    <d v="2023-01-27T00:00:00"/>
    <d v="2023-02-20T00:00:00"/>
    <d v="2023-02-27T00:00:00"/>
    <n v="172500"/>
    <n v="172500"/>
    <n v="122025"/>
    <n v="0"/>
    <n v="261502"/>
    <n v="0"/>
    <n v="0"/>
    <n v="50475"/>
    <n v="0"/>
    <n v="0"/>
    <m/>
    <n v="0"/>
    <n v="50475"/>
    <s v="GLOSA"/>
    <s v="TARIFA: SE REALIZA OBJECCION MAYOR VALOR COBRADO EN CUPS 903426 VALOR PACTADO $45750 VALOR COBRADO $70800 SE OBJETA LA D IFERENCIA POR $25050 .JENNIFER REBOLLEDO"/>
    <s v="TARIFA"/>
    <n v="122025"/>
  </r>
  <r>
    <n v="891411663"/>
    <s v="ESE HOSPITAL SANTA MONICA"/>
    <s v="HSM"/>
    <n v="1221243"/>
    <s v="HSM1221243"/>
    <s v="891411663_HSM1221243"/>
    <d v="2022-10-14T00:00:00"/>
    <d v="2022-11-16T00:00:00"/>
    <n v="303000"/>
    <n v="144500"/>
    <s v="EVENTO SUBSIDIADO"/>
    <s v="DOSQUEBRADAS"/>
    <s v="Glosa por contestar IPS"/>
    <x v="11"/>
    <n v="0"/>
    <m/>
    <m/>
    <m/>
    <n v="0"/>
    <n v="0"/>
    <n v="0"/>
    <n v="0"/>
    <m/>
    <m/>
    <m/>
    <n v="0"/>
    <n v="0"/>
    <n v="0"/>
    <m/>
    <m/>
    <m/>
    <n v="0"/>
    <n v="121800"/>
    <n v="0"/>
    <n v="4800058651"/>
    <d v="2023-01-27T00:00:00"/>
    <s v="PAGO GIRO PREV REGIMEN SUBSIDIADO DICIEMBRE 2022"/>
    <n v="35717258"/>
    <s v="Para respuesta prestador"/>
    <d v="2022-10-14T00:00:00"/>
    <d v="2022-11-16T00:00:00"/>
    <d v="2022-11-25T00:00:00"/>
    <n v="303000"/>
    <n v="303000"/>
    <n v="121800"/>
    <n v="0"/>
    <n v="81750"/>
    <n v="0"/>
    <n v="0"/>
    <n v="181200"/>
    <n v="0"/>
    <n v="0"/>
    <m/>
    <n v="0"/>
    <n v="181200"/>
    <s v="GLOSA"/>
    <s v="SPTE INCOMPLETO/TARIFA: SE REALIZA OBJECCION MAYOR VALOR COBRADO EN VITAMIDA D25, VP$110.000 VC$146.700 NO SE EVIDENCIA OPORTE DEL PARACLINICO FAVOR VALIDAR.JENNIFER REBOLLEDO"/>
    <s v="TARIFA"/>
    <n v="121800"/>
  </r>
  <r>
    <n v="891411663"/>
    <s v="ESE HOSPITAL SANTA MONICA"/>
    <s v="HSM"/>
    <n v="1249603"/>
    <s v="HSM1249603"/>
    <s v="891411663_HSM1249603"/>
    <d v="2023-01-27T00:00:00"/>
    <d v="2023-02-20T00:00:00"/>
    <n v="183200"/>
    <n v="18075"/>
    <s v="EVENTO SUBSIDIADO"/>
    <s v="DOSQUEBRADAS"/>
    <s v="Glosa por contestar IPS"/>
    <x v="11"/>
    <n v="0"/>
    <m/>
    <m/>
    <m/>
    <n v="0"/>
    <n v="0"/>
    <n v="0"/>
    <n v="0"/>
    <m/>
    <m/>
    <m/>
    <n v="0"/>
    <n v="0"/>
    <n v="0"/>
    <m/>
    <m/>
    <m/>
    <n v="0"/>
    <n v="120000"/>
    <n v="0"/>
    <n v="4800059490"/>
    <d v="2023-04-18T00:00:00"/>
    <s v="PAGO DIRECTO REGIMEN SUBSIDIADO MARZO 2023"/>
    <n v="38304465"/>
    <s v="Para respuesta prestador"/>
    <d v="2023-01-27T00:00:00"/>
    <d v="2023-02-20T00:00:00"/>
    <d v="2023-02-27T00:00:00"/>
    <n v="183200"/>
    <n v="183200"/>
    <n v="120000"/>
    <n v="0"/>
    <n v="98250"/>
    <n v="0"/>
    <n v="0"/>
    <n v="63200"/>
    <n v="0"/>
    <n v="0"/>
    <m/>
    <n v="0"/>
    <n v="63200"/>
    <s v="GLOSA"/>
    <s v="TARIFA: SE REALIZA OBJECCION MAYOR VALOR COBRADO EN CUPS 902048 VALOR PACTADO $9250 VALOR COBRADO $14300 SE OBJETA LA DI FERENCIA POR $5050 .JENNIFER REBOLLEDO"/>
    <s v="TARIFA"/>
    <n v="120000"/>
  </r>
  <r>
    <n v="891411663"/>
    <s v="ESE HOSPITAL SANTA MONICA"/>
    <s v="HSM"/>
    <n v="1242216"/>
    <s v="HSM1242216"/>
    <s v="891411663_HSM1242216"/>
    <d v="2022-12-28T00:00:00"/>
    <d v="2023-02-20T00:00:00"/>
    <n v="200500"/>
    <n v="42600"/>
    <s v="EVENTO SUBSIDIADO"/>
    <s v="DOSQUEBRADAS"/>
    <s v="Glosa por contestar IPS"/>
    <x v="11"/>
    <n v="0"/>
    <m/>
    <m/>
    <m/>
    <n v="0"/>
    <n v="0"/>
    <n v="0"/>
    <n v="0"/>
    <m/>
    <m/>
    <m/>
    <n v="0"/>
    <n v="0"/>
    <n v="0"/>
    <m/>
    <m/>
    <m/>
    <n v="0"/>
    <n v="118500"/>
    <n v="0"/>
    <n v="4800059490"/>
    <d v="2023-04-18T00:00:00"/>
    <s v="PAGO DIRECTO REGIMEN SUBSIDIADO MARZO 2023"/>
    <n v="38304465"/>
    <s v="Para respuesta prestador"/>
    <d v="2022-12-28T00:00:00"/>
    <d v="2023-02-20T00:00:00"/>
    <d v="2023-02-27T00:00:00"/>
    <n v="200500"/>
    <n v="200500"/>
    <n v="118500"/>
    <n v="0"/>
    <n v="117500"/>
    <n v="0"/>
    <n v="0"/>
    <n v="82000"/>
    <n v="0"/>
    <n v="0"/>
    <m/>
    <n v="0"/>
    <n v="82000"/>
    <s v="GLOSA"/>
    <s v="TARIFA/CAPITA: SE REALIZA OBJECCION MAYOR VALOR COBRADO EN P RACLINICOS SE RECONOCE SOAT-25% TRANSAMINASAS DIFERE 725FOSFATASA DIF5050 PT DIF10050 PTT DIF9800 PARACLINI OS INCLUIDOS DENTRO DE LA CAPITA HEMOGRAMA 27600"/>
    <s v="TARIFA"/>
    <n v="118500"/>
  </r>
  <r>
    <n v="891411663"/>
    <s v="ESE HOSPITAL SANTA MONICA"/>
    <s v="HSM"/>
    <n v="1250368"/>
    <s v="HSM1250368"/>
    <s v="891411663_HSM1250368"/>
    <d v="2023-01-27T00:00:00"/>
    <d v="2023-02-20T00:00:00"/>
    <n v="317800"/>
    <n v="135600"/>
    <s v="EVENTO SUBSIDIADO"/>
    <s v="DOSQUEBRADAS"/>
    <s v="Glosa por contestar IPS"/>
    <x v="11"/>
    <n v="0"/>
    <m/>
    <m/>
    <m/>
    <n v="0"/>
    <n v="0"/>
    <n v="0"/>
    <n v="0"/>
    <m/>
    <m/>
    <m/>
    <n v="0"/>
    <n v="0"/>
    <n v="0"/>
    <m/>
    <m/>
    <m/>
    <n v="0"/>
    <n v="102750"/>
    <n v="0"/>
    <n v="4800059490"/>
    <d v="2023-04-18T00:00:00"/>
    <s v="PAGO DIRECTO REGIMEN SUBSIDIADO MARZO 2023"/>
    <n v="38304465"/>
    <s v="Para respuesta prestador"/>
    <d v="2023-01-27T00:00:00"/>
    <d v="2023-02-20T00:00:00"/>
    <d v="2023-02-27T00:00:00"/>
    <n v="317800"/>
    <n v="317800"/>
    <n v="102750"/>
    <n v="0"/>
    <n v="418500"/>
    <n v="0"/>
    <n v="0"/>
    <n v="215050"/>
    <n v="0"/>
    <n v="0"/>
    <m/>
    <n v="0"/>
    <n v="215050"/>
    <s v="GLOSA"/>
    <s v="TARIFA: SE REALIZA OBJECCION MAYOR VALOR COBRADO EN CUPS 881360 VALOR PACTADO $0 VALOR COBRADO $158900 SE OBJETA LA DIFE RENCIA POR $158900 .JENNIFER REBOLLEDO"/>
    <s v="TARIFA"/>
    <n v="102750"/>
  </r>
  <r>
    <n v="891411663"/>
    <s v="ESE HOSPITAL SANTA MONICA"/>
    <s v="HSM"/>
    <n v="1263386"/>
    <s v="HSM1263386"/>
    <s v="891411663_HSM1263386"/>
    <d v="2023-03-23T00:00:00"/>
    <d v="2023-04-18T00:00:00"/>
    <n v="224700"/>
    <n v="91300"/>
    <s v="EVENTO SUBSIDIADO"/>
    <s v="DOSQUEBRADAS"/>
    <s v="Glosa por contestar IPS"/>
    <x v="11"/>
    <n v="0"/>
    <m/>
    <m/>
    <m/>
    <n v="0"/>
    <n v="0"/>
    <n v="0"/>
    <n v="0"/>
    <m/>
    <m/>
    <m/>
    <n v="0"/>
    <n v="0"/>
    <n v="0"/>
    <m/>
    <m/>
    <m/>
    <n v="0"/>
    <n v="100000"/>
    <n v="0"/>
    <n v="4800060161"/>
    <d v="2023-06-14T00:00:00"/>
    <s v="PAGO DIRECTO REGIMEN SUBSIDIADO MAYO 2023"/>
    <n v="31182847"/>
    <s v="Para respuesta prestador"/>
    <d v="2023-03-23T00:00:00"/>
    <d v="2023-04-18T00:00:00"/>
    <s v="NULL"/>
    <n v="224700"/>
    <n v="224700"/>
    <n v="100000"/>
    <n v="0"/>
    <n v="100000"/>
    <n v="0"/>
    <n v="33400"/>
    <n v="91300"/>
    <n v="0"/>
    <n v="0"/>
    <m/>
    <n v="0"/>
    <n v="91300"/>
    <s v="GLOSA"/>
    <s v="PGP/CAPITA: SE REALIZA OBJECCION SERVICIOS INCLUIDOS DENTROE LA CAPITA: 903895 CREATININA ,903815 COLESTEROL HDL,903818 COLESTEROL TOTAL,903856 NITROGENO. JENNIFER REBOLLEDO"/>
    <s v="PGP"/>
    <n v="100000"/>
  </r>
  <r>
    <n v="891411663"/>
    <s v="ESE HOSPITAL SANTA MONICA"/>
    <s v="HSM"/>
    <n v="1247254"/>
    <s v="HSM1247254"/>
    <s v="891411663_HSM1247254"/>
    <d v="2023-01-19T00:00:00"/>
    <d v="2023-02-20T00:00:00"/>
    <n v="136800"/>
    <n v="14250"/>
    <s v="EVENTO SUBSIDIADO"/>
    <s v="DOSQUEBRADAS"/>
    <s v="Glosa por contestar IPS"/>
    <x v="11"/>
    <n v="0"/>
    <m/>
    <m/>
    <m/>
    <n v="0"/>
    <n v="0"/>
    <n v="0"/>
    <n v="0"/>
    <m/>
    <m/>
    <m/>
    <n v="0"/>
    <n v="0"/>
    <n v="0"/>
    <m/>
    <m/>
    <m/>
    <n v="0"/>
    <n v="88500"/>
    <n v="0"/>
    <n v="4800059490"/>
    <d v="2023-04-18T00:00:00"/>
    <s v="PAGO DIRECTO REGIMEN SUBSIDIADO MARZO 2023"/>
    <n v="38304465"/>
    <s v="Para respuesta prestador"/>
    <d v="2023-01-19T00:00:00"/>
    <d v="2023-02-20T00:00:00"/>
    <d v="2023-02-27T00:00:00"/>
    <n v="136800"/>
    <n v="136800"/>
    <n v="88500"/>
    <n v="0"/>
    <n v="66750"/>
    <n v="0"/>
    <n v="0"/>
    <n v="48300"/>
    <n v="0"/>
    <n v="0"/>
    <m/>
    <n v="0"/>
    <n v="48300"/>
    <s v="GLOSA"/>
    <s v="TARIFA: SE REALIZA OBJECCION MAYOR VALOR COBRADO EN CUPS 903866 VALOR PACTADO $21750 VALOR COBRADO $33600 SE OBJETA LA D IFERENCIA POR $11850 .JENNIFER REBOLLEDO"/>
    <s v="TARIFA"/>
    <n v="88500"/>
  </r>
  <r>
    <n v="891411663"/>
    <s v="ESE HOSPITAL SANTA MONICA"/>
    <s v="HSM"/>
    <n v="1251025"/>
    <s v="HSM1251025"/>
    <s v="891411663_HSM1251025"/>
    <d v="2023-01-30T00:00:00"/>
    <d v="2023-02-20T00:00:00"/>
    <n v="156500"/>
    <n v="20500"/>
    <s v="EVENTO SUBSIDIADO"/>
    <s v="DOSQUEBRADAS"/>
    <s v="Glosa por contestar IPS"/>
    <x v="11"/>
    <n v="0"/>
    <m/>
    <m/>
    <m/>
    <n v="0"/>
    <n v="0"/>
    <n v="0"/>
    <n v="0"/>
    <m/>
    <m/>
    <m/>
    <n v="0"/>
    <n v="7200"/>
    <n v="0"/>
    <n v="4800062054"/>
    <d v="2023-12-20T00:00:00"/>
    <s v="PAGO DIRECTO REGIMEN SUBSIDIADO NOVIEMBRE 2023"/>
    <n v="1615829"/>
    <n v="88000"/>
    <n v="0"/>
    <n v="4800059490"/>
    <d v="2023-04-18T00:00:00"/>
    <s v="PAGO DIRECTO REGIMEN SUBSIDIADO MARZO 2023"/>
    <n v="38304465"/>
    <s v="Para respuesta prestador"/>
    <d v="2023-01-30T00:00:00"/>
    <d v="2023-02-20T00:00:00"/>
    <d v="2023-02-27T00:00:00"/>
    <n v="156500"/>
    <n v="156500"/>
    <n v="88000"/>
    <n v="0"/>
    <n v="117001"/>
    <n v="0"/>
    <n v="34000"/>
    <n v="20500"/>
    <n v="0"/>
    <n v="0"/>
    <m/>
    <n v="0"/>
    <n v="20500"/>
    <s v="GLOSA"/>
    <s v="TARIFA: SE REALIZA OBJECCION MAYOR VALOR COBRADO EN TIROXINALIBRE VP%50.000 SE OBJETA LA DIFERENCIA.JENNIFER REBOLLEDO"/>
    <s v="TARIFA"/>
    <n v="88000"/>
  </r>
  <r>
    <n v="891411663"/>
    <s v="ESE HOSPITAL SANTA MONICA"/>
    <s v="HSM"/>
    <n v="1240706"/>
    <s v="HSM1240706"/>
    <s v="891411663_HSM1240706"/>
    <d v="2022-12-23T00:00:00"/>
    <d v="2023-01-16T00:00:00"/>
    <n v="157900"/>
    <n v="43600"/>
    <s v="EVENTO SUBSIDIADO"/>
    <s v="DOSQUEBRADAS"/>
    <s v="Glosa por contestar IPS"/>
    <x v="11"/>
    <n v="0"/>
    <m/>
    <m/>
    <m/>
    <n v="0"/>
    <n v="0"/>
    <n v="0"/>
    <n v="0"/>
    <m/>
    <m/>
    <m/>
    <n v="0"/>
    <n v="0"/>
    <n v="0"/>
    <m/>
    <m/>
    <m/>
    <n v="0"/>
    <n v="85750"/>
    <n v="0"/>
    <n v="4800058860"/>
    <d v="2023-02-15T00:00:00"/>
    <s v="PAGO GIRO PREV REGIMEN SUBSIDIADO ENERO 2023"/>
    <n v="27690640"/>
    <s v="Para respuesta prestador"/>
    <d v="2022-12-23T00:00:00"/>
    <d v="2023-01-16T00:00:00"/>
    <s v="NULL"/>
    <n v="157900"/>
    <n v="157900"/>
    <n v="85750"/>
    <n v="0"/>
    <n v="64000"/>
    <n v="0"/>
    <n v="0"/>
    <n v="72150"/>
    <n v="0"/>
    <n v="0"/>
    <m/>
    <n v="0"/>
    <n v="72150"/>
    <s v="GLOSA"/>
    <s v=".PGP/CAPITA: SE REALIZA OBJECCION LOS SERVICIOS FACTURADOS SE  ENCUENTRAN INCLUIDOS DENTRO DE LA CAPITA: HEMOGRAMA $27.6,CREATININA $16.000 FAVOR VALIDAR.JENNIFER REBOLLEDO                                                                                                                                                                                                                                                                                                                                                                                                                                                                                                                                                                    "/>
    <s v="PGP"/>
    <n v="85750"/>
  </r>
  <r>
    <n v="891411663"/>
    <s v="ESE HOSPITAL SANTA MONICA"/>
    <s v="HSM"/>
    <n v="1227988"/>
    <s v="HSM1227988"/>
    <s v="891411663_HSM1227988"/>
    <d v="2022-10-31T00:00:00"/>
    <d v="2022-11-16T00:00:00"/>
    <n v="87700"/>
    <n v="3700"/>
    <s v="EVENTO SUBSIDIADO"/>
    <s v="DOSQUEBRADAS"/>
    <s v="Glosa por contestar IPS"/>
    <x v="11"/>
    <n v="0"/>
    <m/>
    <m/>
    <m/>
    <n v="0"/>
    <n v="0"/>
    <n v="0"/>
    <n v="0"/>
    <m/>
    <m/>
    <m/>
    <n v="0"/>
    <n v="0"/>
    <n v="0"/>
    <m/>
    <m/>
    <m/>
    <n v="0"/>
    <n v="84000"/>
    <n v="0"/>
    <n v="2201351123"/>
    <d v="2023-01-30T00:00:00"/>
    <s v="(en blanco)"/>
    <n v="26302626"/>
    <s v="Para respuesta prestador"/>
    <d v="2022-10-31T00:00:00"/>
    <d v="2022-11-23T00:00:00"/>
    <s v="NULL"/>
    <n v="87700"/>
    <n v="87700"/>
    <n v="84000"/>
    <n v="0"/>
    <n v="215752"/>
    <n v="0"/>
    <n v="0"/>
    <n v="3700"/>
    <n v="0"/>
    <n v="0"/>
    <m/>
    <n v="0"/>
    <n v="3700"/>
    <s v="GLOSA"/>
    <s v=".C.MODERADORA/COPAGO: SE REALIZA OBJECCION RECIBO DE PAGO COM PARTIDO NO RECAUDADO EN SERVICIO.JENNIFER REBOLLEDO                                                                                                                                                                                                                                                                                                                                                                                                                                                                                                                                                                                                                               "/>
    <s v="COPAGO/CUOTA MODERADORA"/>
    <n v="84000"/>
  </r>
  <r>
    <n v="891411663"/>
    <s v="ESE HOSPITAL SANTA MONICA"/>
    <s v="HSM"/>
    <n v="1258716"/>
    <s v="HSM1258716"/>
    <s v="891411663_HSM1258716"/>
    <d v="2023-02-28T00:00:00"/>
    <d v="2023-03-18T00:00:00"/>
    <n v="143700"/>
    <n v="43525"/>
    <s v="EVENTO SUBSIDIADO"/>
    <s v="DOSQUEBRADAS"/>
    <s v="Glosa por contestar IPS"/>
    <x v="11"/>
    <n v="0"/>
    <m/>
    <m/>
    <m/>
    <n v="0"/>
    <n v="0"/>
    <n v="0"/>
    <n v="0"/>
    <m/>
    <m/>
    <m/>
    <n v="0"/>
    <n v="0"/>
    <n v="0"/>
    <m/>
    <m/>
    <m/>
    <n v="0"/>
    <n v="72250"/>
    <n v="0"/>
    <n v="4800059768"/>
    <d v="2023-05-12T00:00:00"/>
    <s v="PAGO DIRECTO REGIMEN SUBSIDIADO ABRIL 2023"/>
    <n v="12594918"/>
    <s v="Para respuesta prestador"/>
    <d v="2023-02-28T00:00:00"/>
    <d v="2023-03-18T00:00:00"/>
    <d v="2023-03-25T00:00:00"/>
    <n v="143700"/>
    <n v="143700"/>
    <n v="72250"/>
    <n v="0"/>
    <n v="93000"/>
    <n v="0"/>
    <n v="27925"/>
    <n v="32000"/>
    <n v="0"/>
    <n v="0"/>
    <m/>
    <n v="0"/>
    <n v="87350"/>
    <s v="GLOSA"/>
    <s v="TARIFA: SE REALIZA OBJECCION MAYOR VALOR COBRADO EN CUPS 902049 VALOR PACTADO $29500 VALOR COBRADO $45600 SE OBJETA LA D IFERENCIA POR $16100 FAVOR VALIDAR.JENNIFER REBOLLEDO"/>
    <s v="TARIFA"/>
    <n v="72250"/>
  </r>
  <r>
    <n v="891411663"/>
    <s v="ESE HOSPITAL SANTA MONICA"/>
    <s v="HSM"/>
    <n v="1250292"/>
    <s v="HSM1250292"/>
    <s v="891411663_HSM1250292"/>
    <d v="2023-01-27T00:00:00"/>
    <d v="2023-02-20T00:00:00"/>
    <n v="94200"/>
    <n v="7675"/>
    <s v="EVENTO SUBSIDIADO"/>
    <s v="DOSQUEBRADAS"/>
    <s v="Glosa por contestar IPS"/>
    <x v="11"/>
    <n v="0"/>
    <m/>
    <m/>
    <m/>
    <n v="0"/>
    <n v="0"/>
    <n v="0"/>
    <n v="0"/>
    <m/>
    <m/>
    <m/>
    <n v="0"/>
    <n v="0"/>
    <n v="0"/>
    <m/>
    <m/>
    <m/>
    <n v="0"/>
    <n v="68050"/>
    <n v="0"/>
    <n v="4800059490"/>
    <d v="2023-04-18T00:00:00"/>
    <s v="PAGO DIRECTO REGIMEN SUBSIDIADO MARZO 2023"/>
    <n v="38304465"/>
    <s v="Para respuesta prestador"/>
    <d v="2023-01-27T00:00:00"/>
    <d v="2023-02-20T00:00:00"/>
    <d v="2023-02-27T00:00:00"/>
    <n v="94200"/>
    <n v="94200"/>
    <n v="68050"/>
    <n v="0"/>
    <n v="122501"/>
    <n v="0"/>
    <n v="0"/>
    <n v="26150"/>
    <n v="0"/>
    <n v="0"/>
    <m/>
    <n v="0"/>
    <n v="26150"/>
    <s v="GLOSA"/>
    <s v="TARIFA: SE REALIZA OBJECCION MAYOR VALOR COBRADO EN FERRITINVP$45.750 SE OBJETA LA DIFERENCIA.JENNIFER REBOLLEDO"/>
    <s v="TARIFA"/>
    <n v="68050"/>
  </r>
  <r>
    <n v="891411663"/>
    <s v="ESE HOSPITAL SANTA MONICA"/>
    <s v="HSM"/>
    <n v="1213249"/>
    <s v="HSM1213249"/>
    <s v="891411663_HSM1213249"/>
    <d v="2022-08-31T00:00:00"/>
    <d v="2022-10-19T00:00:00"/>
    <n v="79600"/>
    <n v="9925"/>
    <s v="EVENTO SUBSIDIADO"/>
    <s v="DOSQUEBRADAS"/>
    <s v="Glosa por contestar IPS"/>
    <x v="11"/>
    <n v="0"/>
    <m/>
    <m/>
    <m/>
    <n v="0"/>
    <n v="0"/>
    <n v="0"/>
    <n v="0"/>
    <m/>
    <m/>
    <m/>
    <n v="0"/>
    <n v="0"/>
    <n v="0"/>
    <m/>
    <m/>
    <m/>
    <n v="0"/>
    <n v="59850"/>
    <n v="0"/>
    <n v="2201317748"/>
    <d v="2022-11-17T00:00:00"/>
    <s v="(en blanco)"/>
    <n v="11238079"/>
    <s v="Para respuesta prestador"/>
    <d v="2022-08-31T00:00:00"/>
    <d v="2022-10-15T00:00:00"/>
    <d v="2022-10-25T00:00:00"/>
    <n v="79600"/>
    <n v="79600"/>
    <n v="59850"/>
    <n v="0"/>
    <n v="59750"/>
    <n v="0"/>
    <n v="0"/>
    <n v="9925"/>
    <n v="0"/>
    <n v="0"/>
    <m/>
    <n v="0"/>
    <n v="9925"/>
    <s v="GLOSA"/>
    <s v="TARIFA: SE REALIZA OBJECCION MAYOR VALOR COBRADO EN PARACLINICO PTT CUPS 902049 VP$30.250 VC$39.300 SE OBJETA LA DIFEREN A.JENNIFER REBOLLEDO"/>
    <s v="TARIFA"/>
    <n v="59850"/>
  </r>
  <r>
    <n v="891411663"/>
    <s v="ESE HOSPITAL SANTA MONICA"/>
    <s v="HSM"/>
    <n v="1212652"/>
    <s v="HSM1212652"/>
    <s v="891411663_HSM1212652"/>
    <d v="2022-08-30T00:00:00"/>
    <d v="2022-10-19T00:00:00"/>
    <n v="140000"/>
    <n v="80250"/>
    <s v="EVENTO SUBSIDIADO"/>
    <s v="DOSQUEBRADAS"/>
    <s v="Glosa por contestar IPS"/>
    <x v="11"/>
    <n v="0"/>
    <m/>
    <m/>
    <m/>
    <n v="0"/>
    <n v="0"/>
    <n v="0"/>
    <n v="0"/>
    <m/>
    <m/>
    <m/>
    <n v="0"/>
    <n v="0"/>
    <n v="0"/>
    <m/>
    <m/>
    <m/>
    <n v="0"/>
    <n v="59750"/>
    <n v="0"/>
    <n v="2201317748"/>
    <d v="2022-11-17T00:00:00"/>
    <s v="(en blanco)"/>
    <n v="11238079"/>
    <s v="Para respuesta prestador"/>
    <d v="2022-08-30T00:00:00"/>
    <d v="2022-10-15T00:00:00"/>
    <d v="2022-10-25T00:00:00"/>
    <n v="140000"/>
    <n v="140000"/>
    <n v="59750"/>
    <n v="0"/>
    <n v="59750"/>
    <n v="0"/>
    <n v="0"/>
    <n v="80250"/>
    <n v="0"/>
    <n v="0"/>
    <m/>
    <n v="0"/>
    <n v="80250"/>
    <s v="GLOSA"/>
    <s v="TARIFA: SE REALIZA OBJECCION MAYOR VALOR COBRADO EN PARACLINICO TIEMPO DE PROTROMBINA VP $30.250 VC$40.300 SE OBJETA LA IFERENCIA.JENNIFER REBOLEDO"/>
    <s v="TARIFA"/>
    <n v="59750"/>
  </r>
  <r>
    <n v="891411663"/>
    <s v="ESE HOSPITAL SANTA MONICA"/>
    <s v="HSM"/>
    <n v="1242204"/>
    <s v="HSM1242204"/>
    <s v="891411663_HSM1242204"/>
    <d v="2022-12-28T00:00:00"/>
    <d v="2023-01-16T00:00:00"/>
    <n v="120500"/>
    <n v="40900"/>
    <s v="EVENTO SUBSIDIADO"/>
    <s v="DOSQUEBRADAS"/>
    <s v="Glosa por contestar IPS"/>
    <x v="11"/>
    <n v="0"/>
    <m/>
    <m/>
    <m/>
    <n v="0"/>
    <n v="0"/>
    <n v="0"/>
    <n v="0"/>
    <m/>
    <m/>
    <m/>
    <n v="0"/>
    <n v="0"/>
    <n v="0"/>
    <m/>
    <m/>
    <m/>
    <n v="0"/>
    <n v="59750"/>
    <n v="0"/>
    <n v="4800058860"/>
    <d v="2023-02-15T00:00:00"/>
    <s v="PAGO GIRO PREV REGIMEN SUBSIDIADO ENERO 2023"/>
    <n v="27690640"/>
    <s v="Para respuesta prestador"/>
    <d v="2022-12-28T00:00:00"/>
    <d v="2023-01-16T00:00:00"/>
    <s v="NULL"/>
    <n v="120500"/>
    <n v="120500"/>
    <n v="59750"/>
    <n v="0"/>
    <n v="59750"/>
    <n v="0"/>
    <n v="0"/>
    <n v="60750"/>
    <n v="0"/>
    <n v="0"/>
    <m/>
    <n v="0"/>
    <n v="60750"/>
    <s v="GLOSA"/>
    <s v=".PGP/CAPITA: SE REALIZA OBJECCION SERVICIO AMBULATORIOS FACTU RADOS SE ENCUENTRA INCLUIDO DENTRO DE LA CAPITA HEMOGRAMA 7.600 NITROGENO $13.300.JENNIFER REBOLLEDO                                                                                                                                                                                                                                                                                                                                                                                                                                                                                                                                                                              "/>
    <s v="PGP"/>
    <n v="59750"/>
  </r>
  <r>
    <n v="891411663"/>
    <s v="ESE HOSPITAL SANTA MONICA"/>
    <s v="HSM"/>
    <n v="1258568"/>
    <s v="HSM1258568"/>
    <s v="891411663_HSM1258568"/>
    <d v="2023-02-28T00:00:00"/>
    <d v="2023-03-18T00:00:00"/>
    <n v="124400"/>
    <n v="41550"/>
    <s v="EVENTO SUBSIDIADO"/>
    <s v="DOSQUEBRADAS"/>
    <s v="Glosa por contestar IPS"/>
    <x v="11"/>
    <n v="0"/>
    <m/>
    <m/>
    <m/>
    <n v="0"/>
    <n v="0"/>
    <n v="0"/>
    <n v="0"/>
    <m/>
    <m/>
    <m/>
    <n v="0"/>
    <n v="0"/>
    <n v="0"/>
    <m/>
    <m/>
    <m/>
    <n v="0"/>
    <n v="59750"/>
    <n v="0"/>
    <n v="4800059768"/>
    <d v="2023-05-12T00:00:00"/>
    <s v="PAGO DIRECTO REGIMEN SUBSIDIADO ABRIL 2023"/>
    <n v="12594918"/>
    <s v="Para respuesta prestador"/>
    <d v="2023-02-28T00:00:00"/>
    <d v="2023-03-18T00:00:00"/>
    <d v="2023-03-25T00:00:00"/>
    <n v="124400"/>
    <n v="124400"/>
    <n v="59750"/>
    <n v="0"/>
    <n v="80500"/>
    <n v="0"/>
    <n v="23100"/>
    <n v="32000"/>
    <n v="0"/>
    <n v="0"/>
    <m/>
    <n v="0"/>
    <n v="64650"/>
    <s v="GLOSA"/>
    <s v="PGP/CAPITA/TARIFA: SE REALIZA OBJECCION HEMOGRAMA SE ENCUENTRA INCLUIDO DENTRO DE LA CAPITA , MAYOR VALOR COBRADO SOAT-2 5%.JENNIFER REBOLLEDO"/>
    <s v="TARIFA"/>
    <n v="59750"/>
  </r>
  <r>
    <n v="891411663"/>
    <s v="ESE HOSPITAL SANTA MONICA"/>
    <s v="HSM"/>
    <n v="1215568"/>
    <s v="HSM1215568"/>
    <s v="891411663_HSM1215568"/>
    <d v="2022-09-14T00:00:00"/>
    <d v="2023-05-13T00:00:00"/>
    <n v="79600"/>
    <n v="19850"/>
    <s v="EVENTO SUBSIDIADO"/>
    <s v="DOSQUEBRADAS"/>
    <s v="Glosa por contestar IPS"/>
    <x v="11"/>
    <n v="0"/>
    <m/>
    <m/>
    <m/>
    <n v="0"/>
    <n v="0"/>
    <n v="0"/>
    <n v="0"/>
    <m/>
    <m/>
    <m/>
    <n v="0"/>
    <n v="0"/>
    <n v="0"/>
    <m/>
    <m/>
    <m/>
    <n v="0"/>
    <n v="59750"/>
    <n v="0"/>
    <n v="4800060161"/>
    <d v="2023-06-14T00:00:00"/>
    <s v="PAGO DIRECTO REGIMEN SUBSIDIADO MAYO 2023"/>
    <n v="31182847"/>
    <s v="Para respuesta prestador"/>
    <d v="2022-09-14T00:00:00"/>
    <d v="2023-05-13T00:00:00"/>
    <d v="2023-05-19T00:00:00"/>
    <n v="79600"/>
    <n v="19850"/>
    <n v="0"/>
    <n v="0"/>
    <n v="59750"/>
    <n v="0"/>
    <n v="0"/>
    <n v="19850"/>
    <n v="0"/>
    <n v="0"/>
    <m/>
    <n v="0"/>
    <n v="19850"/>
    <s v="GLOSA"/>
    <s v="TARIFA: SE REALIZA OBJECCION MAYOR VALOR COBRADO EN CUPS 902045 VALOR PACTADO $30250 VALOR COBRADO$40300 DIFERENCIA POR $10050 FAVOR VALIDAR.JENNIFER REBOLLEDO"/>
    <s v="TARIFA"/>
    <n v="0"/>
  </r>
  <r>
    <n v="891411663"/>
    <s v="ESE HOSPITAL SANTA MONICA"/>
    <s v="HSM"/>
    <n v="1229642"/>
    <s v="HSM1229642"/>
    <s v="891411663_HSM1229642"/>
    <d v="2022-11-02T00:00:00"/>
    <d v="2022-12-17T00:00:00"/>
    <n v="208600"/>
    <n v="130300"/>
    <s v="EVENTO SUBSIDIADO"/>
    <s v="DOSQUEBRADAS"/>
    <s v="Glosa por contestar IPS"/>
    <x v="11"/>
    <n v="0"/>
    <m/>
    <m/>
    <m/>
    <n v="0"/>
    <n v="0"/>
    <n v="0"/>
    <n v="0"/>
    <m/>
    <m/>
    <m/>
    <n v="0"/>
    <n v="0"/>
    <n v="0"/>
    <m/>
    <m/>
    <m/>
    <n v="0"/>
    <n v="58750"/>
    <n v="0"/>
    <n v="4800058860"/>
    <d v="2023-02-15T00:00:00"/>
    <s v="PAGO GIRO PREV REGIMEN SUBSIDIADO ENERO 2023"/>
    <n v="27690640"/>
    <s v="Para respuesta prestador"/>
    <d v="2022-11-02T00:00:00"/>
    <d v="2022-12-17T00:00:00"/>
    <d v="2022-12-26T00:00:00"/>
    <n v="208600"/>
    <n v="208600"/>
    <n v="58750"/>
    <n v="0"/>
    <n v="37000"/>
    <n v="0"/>
    <n v="0"/>
    <n v="149850"/>
    <n v="0"/>
    <n v="0"/>
    <m/>
    <n v="0"/>
    <n v="149850"/>
    <s v="GLOSA"/>
    <s v="PGP/CAPITA: SE REALIZA OBJECCION AL VALIDAR LOS SIGUIENTES SERVICIOS SE ENCUENTRAN INCLUIDOS DENTRO DE LA CAPITA: COLEST ROL ALTA DENSIDAD $28.000,COLESTEROL BAJA DENSIDAD $32.900, COLESTEROL TOTAL $34.000,TRIGLICERIDOS $18.700,GLUCOSA $16.7 00, FAVOR VALIDAR.JENNIFER REBOLLEDO"/>
    <s v="PGP"/>
    <n v="58750"/>
  </r>
  <r>
    <n v="891411663"/>
    <s v="ESE HOSPITAL SANTA MONICA"/>
    <s v="HSM"/>
    <n v="1247281"/>
    <s v="HSM1247281"/>
    <s v="891411663_HSM1247281"/>
    <d v="2023-01-19T00:00:00"/>
    <d v="2023-02-20T00:00:00"/>
    <n v="90800"/>
    <n v="9500"/>
    <s v="EVENTO SUBSIDIADO"/>
    <s v="DOSQUEBRADAS"/>
    <s v="Glosa por contestar IPS"/>
    <x v="11"/>
    <n v="0"/>
    <m/>
    <m/>
    <m/>
    <n v="0"/>
    <n v="0"/>
    <n v="0"/>
    <n v="0"/>
    <m/>
    <m/>
    <m/>
    <n v="0"/>
    <n v="0"/>
    <n v="0"/>
    <m/>
    <m/>
    <m/>
    <n v="0"/>
    <n v="58750"/>
    <n v="0"/>
    <n v="4800059490"/>
    <d v="2023-04-18T00:00:00"/>
    <s v="PAGO DIRECTO REGIMEN SUBSIDIADO MARZO 2023"/>
    <n v="38304465"/>
    <s v="Para respuesta prestador"/>
    <d v="2023-01-19T00:00:00"/>
    <d v="2023-02-20T00:00:00"/>
    <d v="2023-02-27T00:00:00"/>
    <n v="90800"/>
    <n v="90800"/>
    <n v="58750"/>
    <n v="0"/>
    <n v="37000"/>
    <n v="0"/>
    <n v="0"/>
    <n v="32050"/>
    <n v="0"/>
    <n v="0"/>
    <m/>
    <n v="0"/>
    <n v="32050"/>
    <s v="GLOSA"/>
    <s v="TARIFA: SE REALIZA OBJECCION MAYOR VALOR COBRADO EN CUPS 903866 VALOR PACTADO $21750 VALOR COBRADO $33600 SE OBJETA LA D IFERENCIA POR $11850 .JENNIFER REBOLLEDO"/>
    <s v="TARIFA"/>
    <n v="58750"/>
  </r>
  <r>
    <n v="891411663"/>
    <s v="ESE HOSPITAL SANTA MONICA"/>
    <s v="HSM"/>
    <n v="1221246"/>
    <s v="HSM1221246"/>
    <s v="891411663_HSM1221246"/>
    <d v="2022-10-14T00:00:00"/>
    <d v="2022-11-16T00:00:00"/>
    <n v="154400"/>
    <n v="65751"/>
    <s v="EVENTO SUBSIDIADO"/>
    <s v="DOSQUEBRADAS"/>
    <s v="Glosa por contestar IPS"/>
    <x v="11"/>
    <n v="0"/>
    <m/>
    <m/>
    <m/>
    <n v="0"/>
    <n v="0"/>
    <n v="0"/>
    <n v="0"/>
    <m/>
    <m/>
    <m/>
    <n v="0"/>
    <n v="0"/>
    <n v="0"/>
    <m/>
    <m/>
    <m/>
    <n v="0"/>
    <n v="50000"/>
    <n v="0"/>
    <n v="4800058651"/>
    <d v="2023-01-27T00:00:00"/>
    <s v="PAGO GIRO PREV REGIMEN SUBSIDIADO DICIEMBRE 2022"/>
    <n v="35717258"/>
    <s v="Para respuesta prestador"/>
    <d v="2022-10-14T00:00:00"/>
    <d v="2022-11-16T00:00:00"/>
    <d v="2022-11-25T00:00:00"/>
    <n v="154400"/>
    <n v="154400"/>
    <n v="50000"/>
    <n v="0"/>
    <n v="50000"/>
    <n v="0"/>
    <n v="0"/>
    <n v="104400"/>
    <n v="0"/>
    <n v="0"/>
    <m/>
    <n v="0"/>
    <n v="104400"/>
    <s v="GLOSA"/>
    <s v="AUT/FACTURACION: SE REALIZA OBJECCION CUPS FACTURADO 904904TSH NO CORRESPONDE AL AUTORIZADO ,NAP AUTORIZA CUPS 904902 Y  POR ESTE PARACLINICO EL VALOR PACTADO ES $65.751 FAVOR VALI AR.JENNIFER REBOLLEDO"/>
    <s v="AUTORIZACION"/>
    <n v="50000"/>
  </r>
  <r>
    <n v="891411663"/>
    <s v="ESE HOSPITAL SANTA MONICA"/>
    <s v="HSM"/>
    <n v="1262563"/>
    <s v="HSM1262563"/>
    <s v="891411663_HSM1262563"/>
    <d v="2023-03-22T00:00:00"/>
    <d v="2023-04-18T00:00:00"/>
    <n v="797300"/>
    <n v="432000"/>
    <s v="EVENTO SUBSIDIADO"/>
    <s v="DOSQUEBRADAS"/>
    <s v="Glosa por contestar IPS"/>
    <x v="11"/>
    <n v="0"/>
    <m/>
    <m/>
    <m/>
    <n v="0"/>
    <n v="0"/>
    <n v="0"/>
    <n v="0"/>
    <m/>
    <m/>
    <m/>
    <n v="0"/>
    <n v="0"/>
    <n v="0"/>
    <m/>
    <m/>
    <m/>
    <n v="0"/>
    <n v="48000"/>
    <n v="0"/>
    <n v="4800060161"/>
    <d v="2023-06-14T00:00:00"/>
    <s v="PAGO DIRECTO REGIMEN SUBSIDIADO MAYO 2023"/>
    <n v="31182847"/>
    <s v="Para respuesta prestador"/>
    <d v="2023-03-22T00:00:00"/>
    <d v="2023-04-18T00:00:00"/>
    <s v="NULL"/>
    <n v="797300"/>
    <n v="797300"/>
    <n v="48000"/>
    <n v="0"/>
    <n v="480000"/>
    <n v="0"/>
    <n v="0"/>
    <n v="749300"/>
    <n v="0"/>
    <n v="0"/>
    <m/>
    <n v="0"/>
    <n v="749300"/>
    <s v="GLOSA"/>
    <s v=".TARIFA: SE REALIZA OBJECCION MAYOR VALOR COBRADO EN CUPS 881 210 VALOR PACTADO $48000 VALOR COBRADO $797300 DIFERENCIA R $749300 FAVOR VALIDAR.JENNIFER REBOLLEDO                                                                                                                                                                                                                                                                                                                                                                                                                                                                                                                                                                              PAC: 1090149135 HENRY PULGARIN MORA                                                                                                                                                                                                                                                                                                                                                                                                                                                                                                                                                                                                                                                                                                                                                                         "/>
    <s v="TARIFA"/>
    <n v="48000"/>
  </r>
  <r>
    <n v="891411663"/>
    <s v="ESE HOSPITAL SANTA MONICA"/>
    <s v="HSM"/>
    <n v="1265482"/>
    <s v="HSM1265482"/>
    <s v="891411663_HSM1265482"/>
    <d v="2023-03-28T00:00:00"/>
    <d v="2023-04-18T00:00:00"/>
    <n v="797300"/>
    <n v="432000"/>
    <s v="EVENTO SUBSIDIADO"/>
    <s v="DOSQUEBRADAS"/>
    <s v="Glosa por contestar IPS"/>
    <x v="11"/>
    <n v="0"/>
    <m/>
    <m/>
    <m/>
    <n v="0"/>
    <n v="0"/>
    <n v="0"/>
    <n v="0"/>
    <m/>
    <m/>
    <m/>
    <n v="0"/>
    <n v="0"/>
    <n v="0"/>
    <m/>
    <m/>
    <m/>
    <n v="0"/>
    <n v="48000"/>
    <n v="0"/>
    <n v="4800060161"/>
    <d v="2023-06-14T00:00:00"/>
    <s v="PAGO DIRECTO REGIMEN SUBSIDIADO MAYO 2023"/>
    <n v="31182847"/>
    <s v="Para respuesta prestador"/>
    <d v="2023-03-28T00:00:00"/>
    <d v="2023-04-18T00:00:00"/>
    <s v="NULL"/>
    <n v="797300"/>
    <n v="797300"/>
    <n v="48000"/>
    <n v="0"/>
    <n v="480000"/>
    <n v="0"/>
    <n v="0"/>
    <n v="749300"/>
    <n v="0"/>
    <n v="0"/>
    <m/>
    <n v="0"/>
    <n v="749300"/>
    <s v="GLOSA"/>
    <s v=".TARIFA: SE REALIZA OBJECCION MAYOR VALOR COBRADO EN CUPS 881 210 VALOR PACTADO $48000 VALOR COBRADO $797300 DIFERENCIA R $749300 FAVOR VALIDAR.JENNIFER REBOLLEDO                                                                                                                                                                                                                                                                                                                                                                                                                                                                                                                                                                              PAC: 4591073 GERMAN TULIO HURTADO                                                                                                                                                                                                                                                                                                                                                                                                                                                                                                                                                                                                                                                                                                                                                                           "/>
    <s v="TARIFA"/>
    <n v="48000"/>
  </r>
  <r>
    <n v="891411663"/>
    <s v="ESE HOSPITAL SANTA MONICA"/>
    <s v="HSM"/>
    <n v="1271148"/>
    <s v="HSM1271148"/>
    <s v="891411663_HSM1271148"/>
    <d v="2023-04-20T00:00:00"/>
    <d v="2023-05-13T00:00:00"/>
    <n v="50200"/>
    <n v="4100"/>
    <s v="EVENTO SUBSIDIADO"/>
    <s v="DOSQUEBRADAS"/>
    <s v="Glosa por contestar IPS"/>
    <x v="11"/>
    <n v="0"/>
    <m/>
    <m/>
    <m/>
    <n v="0"/>
    <n v="0"/>
    <n v="0"/>
    <n v="0"/>
    <m/>
    <m/>
    <m/>
    <n v="0"/>
    <n v="0"/>
    <n v="0"/>
    <m/>
    <m/>
    <m/>
    <n v="0"/>
    <n v="46100"/>
    <n v="0"/>
    <n v="2201429380"/>
    <d v="2023-08-31T00:00:00"/>
    <s v="(en blanco)"/>
    <n v="4732505"/>
    <s v="Para respuesta prestador"/>
    <d v="2023-04-20T00:00:00"/>
    <d v="2023-05-18T00:00:00"/>
    <d v="2023-05-24T00:00:00"/>
    <n v="50200"/>
    <n v="50200"/>
    <n v="46100"/>
    <n v="0"/>
    <n v="51930"/>
    <n v="0"/>
    <n v="0"/>
    <n v="4100"/>
    <n v="0"/>
    <n v="0"/>
    <m/>
    <n v="0"/>
    <n v="4100"/>
    <s v="GLOSA"/>
    <s v="C.MODERADORA/COPAGO: SE REALIZA OBJECCION RECIBO DE PAGO COMPARTIDO NO RECAUDADO EN SERVICIO.JENNIFER REBOLLEDO"/>
    <s v="COPAGO/CUOTA MODERADORA"/>
    <n v="46100"/>
  </r>
  <r>
    <n v="891411663"/>
    <s v="ESE HOSPITAL SANTA MONICA"/>
    <s v="HSM"/>
    <n v="1192339"/>
    <s v="HSM1192339"/>
    <s v="891411663_HSM1192339"/>
    <d v="2022-05-28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5-28T00:00:00"/>
    <d v="2022-07-21T00:00:00"/>
    <d v="2022-07-25T00:00:00"/>
    <n v="57700"/>
    <n v="57700"/>
    <n v="43275"/>
    <n v="0"/>
    <n v="51930"/>
    <n v="0"/>
    <n v="0"/>
    <n v="14425"/>
    <n v="0"/>
    <n v="0"/>
    <m/>
    <n v="0"/>
    <n v="14425"/>
    <s v="GLOSA"/>
    <s v="TARIFA: se glosa factura por mayor valor cobrado en cita decups 890235 modalidad -25% cirujano yufrey hernnsadez"/>
    <s v="TARIFA"/>
    <n v="43275"/>
  </r>
  <r>
    <n v="891411663"/>
    <s v="ESE HOSPITAL SANTA MONICA"/>
    <s v="HSM"/>
    <n v="1192322"/>
    <s v="HSM1192322"/>
    <s v="891411663_HSM1192322"/>
    <d v="2022-05-28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5-28T00:00:00"/>
    <d v="2022-07-21T00:00:00"/>
    <d v="2022-07-25T00:00:00"/>
    <n v="57700"/>
    <n v="57700"/>
    <n v="43275"/>
    <n v="0"/>
    <n v="51930"/>
    <n v="0"/>
    <n v="0"/>
    <n v="14425"/>
    <n v="0"/>
    <n v="0"/>
    <m/>
    <n v="0"/>
    <n v="14425"/>
    <s v="GLOSA"/>
    <s v="TARIFA: SE glosa factura por mayor valor cobrado en citaginecologia convenio esta menos 25% yufrey hermnnadez"/>
    <s v="TARIFA"/>
    <n v="43275"/>
  </r>
  <r>
    <n v="891411663"/>
    <s v="ESE HOSPITAL SANTA MONICA"/>
    <s v="HSM"/>
    <n v="1192329"/>
    <s v="HSM1192329"/>
    <s v="891411663_HSM1192329"/>
    <d v="2022-05-28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5-28T00:00:00"/>
    <d v="2022-07-21T00:00:00"/>
    <d v="2022-07-25T00:00:00"/>
    <n v="57700"/>
    <n v="57700"/>
    <n v="43275"/>
    <n v="0"/>
    <n v="51930"/>
    <n v="0"/>
    <n v="0"/>
    <n v="14425"/>
    <n v="0"/>
    <n v="0"/>
    <m/>
    <n v="0"/>
    <n v="14425"/>
    <s v="GLOSA"/>
    <s v="TARIFA:se glosa factura por mayor valor cobrado en citacirujano convenio -25% para evento yufrey hernnadez"/>
    <s v="TARIFA"/>
    <n v="43275"/>
  </r>
  <r>
    <n v="891411663"/>
    <s v="ESE HOSPITAL SANTA MONICA"/>
    <s v="HSM"/>
    <n v="1192324"/>
    <s v="HSM1192324"/>
    <s v="891411663_HSM1192324"/>
    <d v="2022-05-28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5-28T00:00:00"/>
    <d v="2022-07-21T00:00:00"/>
    <d v="2022-07-25T00:00:00"/>
    <n v="57700"/>
    <n v="57700"/>
    <n v="43275"/>
    <n v="0"/>
    <n v="51930"/>
    <n v="0"/>
    <n v="0"/>
    <n v="14425"/>
    <n v="0"/>
    <n v="0"/>
    <m/>
    <n v="0"/>
    <n v="14425"/>
    <s v="GLOSA"/>
    <s v="TARIFA; SE GLOSA FACTURA POR VALOR COBRADO EN CITA DE PEDIATRIA CONVENIO Soat menos 25% YUFREY HERNNADEZ"/>
    <s v="TARIFA"/>
    <n v="43275"/>
  </r>
  <r>
    <n v="891411663"/>
    <s v="ESE HOSPITAL SANTA MONICA"/>
    <s v="HSM"/>
    <n v="1194379"/>
    <s v="HSM1194379"/>
    <s v="891411663_HSM1194379"/>
    <d v="2022-06-09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6-09T00:00:00"/>
    <d v="2022-07-21T00:00:00"/>
    <d v="2022-07-25T00:00:00"/>
    <n v="57700"/>
    <n v="57700"/>
    <n v="43275"/>
    <n v="0"/>
    <n v="51930"/>
    <n v="0"/>
    <n v="0"/>
    <n v="14425"/>
    <n v="0"/>
    <n v="0"/>
    <m/>
    <n v="0"/>
    <n v="14425"/>
    <s v="GLOSA"/>
    <s v="TARIFA : SE GLOSA FACTURA POR MAYOR VALOR COBRADOCITA DE UROLOGIA 890394 Modalidad Contrato  Soat menos 25% YUFREY HERNANDEZ"/>
    <s v="TARIFA"/>
    <n v="43275"/>
  </r>
  <r>
    <n v="891411663"/>
    <s v="ESE HOSPITAL SANTA MONICA"/>
    <s v="HSM"/>
    <n v="1194391"/>
    <s v="HSM1194391"/>
    <s v="891411663_HSM1194391"/>
    <d v="2022-06-09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6-09T00:00:00"/>
    <d v="2022-07-21T00:00:00"/>
    <d v="2022-07-25T00:00:00"/>
    <n v="57700"/>
    <n v="57700"/>
    <n v="43275"/>
    <n v="0"/>
    <n v="51930"/>
    <n v="0"/>
    <n v="0"/>
    <n v="14425"/>
    <n v="0"/>
    <n v="0"/>
    <m/>
    <n v="0"/>
    <n v="14425"/>
    <s v="GLOSA"/>
    <s v="TARIFA: SE GLOSA FACTURA MAYOR VALOR COBRADO EN CITA DE ESPECIALISTA Modalidad Contrato: Soat menos 25% YUFREY HERNNADEZ"/>
    <s v="TARIFA"/>
    <n v="43275"/>
  </r>
  <r>
    <n v="891411663"/>
    <s v="ESE HOSPITAL SANTA MONICA"/>
    <s v="HSM"/>
    <n v="1194381"/>
    <s v="HSM1194381"/>
    <s v="891411663_HSM1194381"/>
    <d v="2022-06-09T00:00:00"/>
    <d v="2022-07-21T00:00:00"/>
    <n v="57700"/>
    <n v="8655"/>
    <s v="EVENTO SUBSIDIADO"/>
    <s v="DOSQUEBRADAS"/>
    <s v="Glosa por contestar IPS"/>
    <x v="11"/>
    <n v="0"/>
    <m/>
    <m/>
    <m/>
    <n v="0"/>
    <n v="57700"/>
    <n v="0"/>
    <n v="0"/>
    <m/>
    <m/>
    <m/>
    <n v="0"/>
    <n v="0"/>
    <n v="0"/>
    <m/>
    <m/>
    <m/>
    <n v="0"/>
    <n v="43275"/>
    <n v="0"/>
    <n v="4800057177"/>
    <d v="2022-09-14T00:00:00"/>
    <s v="PAGO GIRO PREV REGIMEN SUBSIDIADO AGOSTO 2022"/>
    <n v="14789240"/>
    <s v="Para respuesta prestador"/>
    <d v="2022-06-09T00:00:00"/>
    <d v="2022-07-21T00:00:00"/>
    <d v="2022-07-25T00:00:00"/>
    <n v="57700"/>
    <n v="57700"/>
    <n v="43275"/>
    <n v="0"/>
    <n v="51930"/>
    <n v="0"/>
    <n v="0"/>
    <n v="14425"/>
    <n v="0"/>
    <n v="0"/>
    <m/>
    <n v="0"/>
    <n v="14425"/>
    <s v="GLOSA"/>
    <s v="TARIFA: SE GLOSA FACTURA POR MAYOR VALOR COBRADO EN CITACUPS :890250 GINECOLOGIA Modalidad Contrato:  Soat menos 25% YUFREYH HERNNADEZ"/>
    <s v="TARIFA"/>
    <n v="43275"/>
  </r>
  <r>
    <n v="891411663"/>
    <s v="ESE HOSPITAL SANTA MONICA"/>
    <s v="HSM"/>
    <n v="1240053"/>
    <s v="HSM1240053"/>
    <s v="891411663_HSM1240053"/>
    <d v="2022-12-22T00:00:00"/>
    <d v="2023-01-16T00:00:00"/>
    <n v="27300"/>
    <n v="2905"/>
    <s v="EVENTO SUBSIDIADO"/>
    <s v="DOSQUEBRADAS"/>
    <s v="Glosa por contestar IPS"/>
    <x v="11"/>
    <n v="0"/>
    <m/>
    <m/>
    <m/>
    <n v="0"/>
    <n v="0"/>
    <n v="0"/>
    <n v="0"/>
    <m/>
    <m/>
    <m/>
    <n v="0"/>
    <n v="0"/>
    <n v="0"/>
    <m/>
    <m/>
    <m/>
    <n v="0"/>
    <n v="20870"/>
    <n v="0"/>
    <n v="2201365967"/>
    <d v="2023-03-22T00:00:00"/>
    <s v="(en blanco)"/>
    <n v="3743566"/>
    <s v="Para respuesta prestador"/>
    <d v="2022-12-22T00:00:00"/>
    <d v="2023-01-24T00:00:00"/>
    <d v="2023-01-27T00:00:00"/>
    <n v="27300"/>
    <n v="27300"/>
    <n v="20870"/>
    <n v="0"/>
    <n v="24570"/>
    <n v="0"/>
    <n v="0"/>
    <n v="6430"/>
    <n v="0"/>
    <n v="0"/>
    <m/>
    <n v="0"/>
    <n v="6430"/>
    <s v="GLOSA"/>
    <s v="TARIFA/C.MODERADORA/COPAGO: SE REALIZA OBJECCION MAYOR VALOR COBRADO EN CONSULTA DE PSICOLOGIA VP$24.570 VC$27.300 ,RECI BO DE PAGO COMPARTIDO NO RECAUDADO EN SERVICIO FAVOR VALIDAR .JENNIFER REBOLLEDO"/>
    <s v="TARIFA"/>
    <n v="20870"/>
  </r>
  <r>
    <n v="891411663"/>
    <s v="ESE HOSPITAL SANTA MONICA"/>
    <s v="HSM"/>
    <n v="1276226"/>
    <s v="HSM1276226"/>
    <s v="891411663_HSM1276226"/>
    <d v="2023-04-28T00:00:00"/>
    <d v="2023-05-13T00:00:00"/>
    <n v="273600"/>
    <n v="15200"/>
    <s v="EVENTO SUBSIDIADO"/>
    <s v="DOSQUEBRADAS"/>
    <s v="Glosa por contestar IPS"/>
    <x v="11"/>
    <n v="0"/>
    <m/>
    <m/>
    <m/>
    <n v="0"/>
    <n v="0"/>
    <n v="22950"/>
    <n v="0"/>
    <n v="4800060840"/>
    <d v="2023-08-17T00:00:00"/>
    <s v="PAGO DIRECTO REGIMEN SUBSIDIADO JULIO 2023"/>
    <n v="3517301"/>
    <n v="173750"/>
    <n v="0"/>
    <n v="4800060161"/>
    <d v="2023-06-14T00:00:00"/>
    <s v="PAGO DIRECTO REGIMEN SUBSIDIADO MAYO 2023"/>
    <n v="31182847"/>
    <n v="9550"/>
    <n v="0"/>
    <n v="2201481860"/>
    <d v="2024-02-19T00:00:00"/>
    <s v="(en blanco)"/>
    <n v="162310"/>
    <s v="Para respuesta prestador"/>
    <d v="2023-04-28T00:00:00"/>
    <d v="2023-05-13T00:00:00"/>
    <s v="NULL"/>
    <n v="275500"/>
    <n v="273600"/>
    <n v="175650"/>
    <n v="1900"/>
    <n v="19275"/>
    <n v="0"/>
    <n v="52150"/>
    <n v="17100"/>
    <n v="0"/>
    <n v="0"/>
    <m/>
    <n v="0"/>
    <n v="17100"/>
    <s v="GLOSA"/>
    <s v="TARIFA/C.MODERADORA/COPAGO: SE REALIZA OBJECCION MAYOR VALOR COBRADO EN TERAPIA FONOAUDIOLOGICA VP$19.275 SE OBJETA LA D IFERENCIA POR 10 SS $82.750,2-RECIBO DE PAGO COMPARTIDO A RE CAUDAR POR 10 SS 19.000 SOLO SE EVIDENCIA RECAUDO DE$1.900 SE OBJETA LA DIFERENCIA $17.100. JENNIFER REBOLLEDO"/>
    <s v="TARIFA"/>
    <n v="173750"/>
  </r>
  <r>
    <n v="891411663"/>
    <s v="ESE HOSPITAL SANTA MONICA"/>
    <s v="HSM"/>
    <n v="1273874"/>
    <s v="HSM1273874"/>
    <s v="891411663_HSM1273874"/>
    <d v="2023-04-24T00:00:00"/>
    <d v="2023-05-13T00:00:00"/>
    <n v="111800"/>
    <n v="28050"/>
    <s v="EVENTO SUBSIDIADO"/>
    <s v="DOSQUEBRADAS"/>
    <s v="Glosa por contestar IPS"/>
    <x v="12"/>
    <n v="0"/>
    <m/>
    <m/>
    <m/>
    <n v="0"/>
    <n v="0"/>
    <n v="0"/>
    <n v="0"/>
    <m/>
    <m/>
    <m/>
    <n v="0"/>
    <n v="0"/>
    <n v="0"/>
    <m/>
    <m/>
    <m/>
    <n v="0"/>
    <n v="83750"/>
    <n v="0"/>
    <n v="4800060161"/>
    <d v="2023-06-14T00:00:00"/>
    <s v="PAGO DIRECTO REGIMEN SUBSIDIADO MAYO 2023"/>
    <n v="31182847"/>
    <s v="Para respuesta prestador"/>
    <d v="2023-04-24T00:00:00"/>
    <d v="2023-05-13T00:00:00"/>
    <d v="2023-05-19T00:00:00"/>
    <n v="111800"/>
    <n v="111800"/>
    <n v="83750"/>
    <n v="0"/>
    <n v="83750"/>
    <n v="0"/>
    <n v="14600"/>
    <n v="13450"/>
    <n v="0"/>
    <n v="0"/>
    <m/>
    <n v="0"/>
    <n v="20800"/>
    <s v="GLOSA"/>
    <s v="TARIFA: SE REALIZA OBJECCION MAYOR VALOR COBRADO EN CUPS 903426 VALOR PACTADO $45750 VALOR COBRADO$53100 DIFERENCIA POR $7350 FAVOR VALIDAR.JENNIFER REBOLLEDO"/>
    <s v="TARIFA"/>
    <n v="83750"/>
  </r>
  <r>
    <n v="891411663"/>
    <s v="ESE HOSPITAL SANTA MONICA"/>
    <s v="HSM"/>
    <n v="1276647"/>
    <s v="HSM1276647"/>
    <s v="891411663_HSM1276647"/>
    <d v="2023-04-28T00:00:00"/>
    <d v="2023-05-13T00:00:00"/>
    <n v="111800"/>
    <n v="28050"/>
    <s v="EVENTO SUBSIDIADO"/>
    <s v="DOSQUEBRADAS"/>
    <s v="Glosa por contestar IPS"/>
    <x v="12"/>
    <n v="0"/>
    <m/>
    <m/>
    <m/>
    <n v="0"/>
    <n v="0"/>
    <n v="0"/>
    <n v="0"/>
    <m/>
    <m/>
    <m/>
    <n v="0"/>
    <n v="0"/>
    <n v="0"/>
    <m/>
    <m/>
    <m/>
    <n v="0"/>
    <n v="83750"/>
    <n v="0"/>
    <n v="4800060161"/>
    <d v="2023-06-14T00:00:00"/>
    <s v="PAGO DIRECTO REGIMEN SUBSIDIADO MAYO 2023"/>
    <n v="31182847"/>
    <s v="Para respuesta prestador"/>
    <d v="2023-04-28T00:00:00"/>
    <d v="2023-05-13T00:00:00"/>
    <d v="2023-05-19T00:00:00"/>
    <n v="111800"/>
    <n v="111800"/>
    <n v="83750"/>
    <n v="0"/>
    <n v="83750"/>
    <n v="0"/>
    <n v="14600"/>
    <n v="13450"/>
    <n v="0"/>
    <n v="0"/>
    <m/>
    <n v="0"/>
    <n v="20800"/>
    <s v="GLOSA"/>
    <s v="TARIFA: SE REALIZA OBJECCION MAYOR VALOR COBRADO EN CUPS 903426 VALOR PACTADO $45750 VALOR COBRADO$53100 DIFERENCIA POR $7350 FAVOR VALIDAR.JENNIFER REBOLLEDO"/>
    <s v="TARIFA"/>
    <n v="837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7" firstHeaderRow="0" firstDataRow="1" firstDataCol="1"/>
  <pivotFields count="5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4">
        <item x="0"/>
        <item x="1"/>
        <item x="2"/>
        <item x="3"/>
        <item x="4"/>
        <item x="5"/>
        <item x="6"/>
        <item x="7"/>
        <item m="1" x="13"/>
        <item x="8"/>
        <item x="9"/>
        <item x="10"/>
        <item x="11"/>
        <item x="12"/>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3"/>
  </rowFields>
  <rowItems count="14">
    <i>
      <x/>
    </i>
    <i>
      <x v="1"/>
    </i>
    <i>
      <x v="2"/>
    </i>
    <i>
      <x v="3"/>
    </i>
    <i>
      <x v="4"/>
    </i>
    <i>
      <x v="5"/>
    </i>
    <i>
      <x v="6"/>
    </i>
    <i>
      <x v="7"/>
    </i>
    <i>
      <x v="9"/>
    </i>
    <i>
      <x v="10"/>
    </i>
    <i>
      <x v="11"/>
    </i>
    <i>
      <x v="12"/>
    </i>
    <i>
      <x v="13"/>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48" baseField="0" baseItem="0" numFmtId="164"/>
    <dataField name="GLOSA PDTE" fld="49" baseField="0" baseItem="0" numFmtId="164"/>
    <dataField name="DEVOLUCION" fld="50" baseField="0" baseItem="0" numFmtId="164"/>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J1642"/>
  <sheetViews>
    <sheetView workbookViewId="0"/>
  </sheetViews>
  <sheetFormatPr baseColWidth="10" defaultRowHeight="14.5" x14ac:dyDescent="0.35"/>
  <cols>
    <col min="16" max="16" width="17.81640625" style="6" bestFit="1" customWidth="1"/>
  </cols>
  <sheetData>
    <row r="1" spans="1:36" x14ac:dyDescent="0.35">
      <c r="A1" t="s">
        <v>12</v>
      </c>
      <c r="B1" t="s">
        <v>13</v>
      </c>
      <c r="C1" t="s">
        <v>14</v>
      </c>
      <c r="D1" t="s">
        <v>15</v>
      </c>
      <c r="E1" t="s">
        <v>16</v>
      </c>
      <c r="F1" t="s">
        <v>17</v>
      </c>
      <c r="G1" t="s">
        <v>18</v>
      </c>
      <c r="H1" t="s">
        <v>19</v>
      </c>
      <c r="I1" t="s">
        <v>20</v>
      </c>
      <c r="J1" t="s">
        <v>21</v>
      </c>
      <c r="K1" t="s">
        <v>22</v>
      </c>
      <c r="L1" t="s">
        <v>23</v>
      </c>
      <c r="M1" t="s">
        <v>24</v>
      </c>
      <c r="N1" t="s">
        <v>25</v>
      </c>
      <c r="O1" t="s">
        <v>26</v>
      </c>
      <c r="P1" s="6" t="s">
        <v>27</v>
      </c>
      <c r="Q1" t="s">
        <v>28</v>
      </c>
      <c r="R1" t="s">
        <v>29</v>
      </c>
      <c r="S1" t="s">
        <v>30</v>
      </c>
      <c r="T1" t="s">
        <v>31</v>
      </c>
      <c r="U1" t="s">
        <v>32</v>
      </c>
      <c r="V1" t="s">
        <v>33</v>
      </c>
      <c r="W1" t="s">
        <v>34</v>
      </c>
      <c r="X1" t="s">
        <v>35</v>
      </c>
      <c r="Y1" t="s">
        <v>36</v>
      </c>
      <c r="Z1" t="s">
        <v>37</v>
      </c>
      <c r="AA1" t="s">
        <v>38</v>
      </c>
      <c r="AB1" t="s">
        <v>39</v>
      </c>
      <c r="AC1" t="s">
        <v>40</v>
      </c>
      <c r="AD1" t="s">
        <v>41</v>
      </c>
      <c r="AE1" t="s">
        <v>42</v>
      </c>
      <c r="AF1" t="s">
        <v>43</v>
      </c>
      <c r="AG1" t="s">
        <v>44</v>
      </c>
      <c r="AH1" t="s">
        <v>45</v>
      </c>
      <c r="AI1" t="s">
        <v>46</v>
      </c>
      <c r="AJ1" t="s">
        <v>47</v>
      </c>
    </row>
    <row r="2" spans="1:36" x14ac:dyDescent="0.35">
      <c r="A2">
        <v>890303093</v>
      </c>
      <c r="B2">
        <v>5</v>
      </c>
      <c r="C2" t="s">
        <v>48</v>
      </c>
      <c r="D2">
        <v>200</v>
      </c>
      <c r="E2" t="s">
        <v>48</v>
      </c>
      <c r="F2" t="s">
        <v>49</v>
      </c>
      <c r="G2">
        <v>500</v>
      </c>
      <c r="H2" t="s">
        <v>50</v>
      </c>
      <c r="I2">
        <v>2</v>
      </c>
      <c r="J2" t="s">
        <v>51</v>
      </c>
      <c r="K2" t="s">
        <v>52</v>
      </c>
      <c r="L2" t="s">
        <v>53</v>
      </c>
      <c r="M2" t="s">
        <v>54</v>
      </c>
      <c r="N2">
        <v>1143166</v>
      </c>
      <c r="O2" s="4">
        <v>44527.512829398147</v>
      </c>
      <c r="P2" s="6">
        <v>44539</v>
      </c>
      <c r="Q2">
        <v>2811</v>
      </c>
      <c r="R2" t="s">
        <v>55</v>
      </c>
      <c r="S2" s="4">
        <v>45568.654936574072</v>
      </c>
      <c r="T2" s="5">
        <v>44561.897222222222</v>
      </c>
      <c r="U2">
        <v>1338100</v>
      </c>
      <c r="V2">
        <v>0</v>
      </c>
      <c r="W2">
        <v>0</v>
      </c>
      <c r="X2">
        <v>0</v>
      </c>
      <c r="Y2">
        <v>1338100</v>
      </c>
      <c r="Z2">
        <v>0</v>
      </c>
      <c r="AA2">
        <v>0</v>
      </c>
      <c r="AB2">
        <v>0</v>
      </c>
      <c r="AC2">
        <v>0</v>
      </c>
      <c r="AD2">
        <v>0</v>
      </c>
      <c r="AE2">
        <v>0</v>
      </c>
      <c r="AF2">
        <v>1338100</v>
      </c>
      <c r="AG2">
        <v>1338100</v>
      </c>
      <c r="AH2" t="s">
        <v>56</v>
      </c>
      <c r="AI2" t="s">
        <v>57</v>
      </c>
      <c r="AJ2">
        <v>0</v>
      </c>
    </row>
    <row r="3" spans="1:36" x14ac:dyDescent="0.35">
      <c r="A3">
        <v>890303093</v>
      </c>
      <c r="B3">
        <v>5</v>
      </c>
      <c r="C3" t="s">
        <v>48</v>
      </c>
      <c r="D3">
        <v>200</v>
      </c>
      <c r="E3" t="s">
        <v>48</v>
      </c>
      <c r="F3" t="s">
        <v>49</v>
      </c>
      <c r="G3">
        <v>500</v>
      </c>
      <c r="H3" t="s">
        <v>50</v>
      </c>
      <c r="I3">
        <v>2</v>
      </c>
      <c r="J3" t="s">
        <v>51</v>
      </c>
      <c r="K3" t="s">
        <v>58</v>
      </c>
      <c r="L3" t="s">
        <v>53</v>
      </c>
      <c r="M3" t="s">
        <v>54</v>
      </c>
      <c r="N3">
        <v>1146283</v>
      </c>
      <c r="O3" s="4">
        <v>44537.409401817131</v>
      </c>
      <c r="P3" s="6">
        <v>44575</v>
      </c>
      <c r="Q3">
        <v>2994</v>
      </c>
      <c r="R3" t="s">
        <v>55</v>
      </c>
      <c r="S3" s="4">
        <v>45568.654936574072</v>
      </c>
      <c r="T3" s="5">
        <v>44597.435416666667</v>
      </c>
      <c r="U3">
        <v>126400</v>
      </c>
      <c r="V3">
        <v>0</v>
      </c>
      <c r="W3">
        <v>0</v>
      </c>
      <c r="X3">
        <v>0</v>
      </c>
      <c r="Y3">
        <v>126400</v>
      </c>
      <c r="Z3">
        <v>0</v>
      </c>
      <c r="AA3">
        <v>0</v>
      </c>
      <c r="AB3">
        <v>0</v>
      </c>
      <c r="AC3">
        <v>0</v>
      </c>
      <c r="AD3">
        <v>0</v>
      </c>
      <c r="AE3">
        <v>0</v>
      </c>
      <c r="AF3">
        <v>126400</v>
      </c>
      <c r="AG3">
        <v>126400</v>
      </c>
      <c r="AH3" t="s">
        <v>56</v>
      </c>
      <c r="AI3" t="s">
        <v>57</v>
      </c>
      <c r="AJ3">
        <v>0</v>
      </c>
    </row>
    <row r="4" spans="1:36" x14ac:dyDescent="0.35">
      <c r="A4">
        <v>890303093</v>
      </c>
      <c r="B4">
        <v>5</v>
      </c>
      <c r="C4" t="s">
        <v>48</v>
      </c>
      <c r="D4">
        <v>200</v>
      </c>
      <c r="E4" t="s">
        <v>48</v>
      </c>
      <c r="F4" t="s">
        <v>49</v>
      </c>
      <c r="G4">
        <v>500</v>
      </c>
      <c r="H4" t="s">
        <v>50</v>
      </c>
      <c r="I4">
        <v>2</v>
      </c>
      <c r="J4" t="s">
        <v>51</v>
      </c>
      <c r="K4" t="s">
        <v>59</v>
      </c>
      <c r="L4" t="s">
        <v>53</v>
      </c>
      <c r="M4" t="s">
        <v>54</v>
      </c>
      <c r="N4">
        <v>1179960</v>
      </c>
      <c r="O4" s="4">
        <v>44651.386418287038</v>
      </c>
      <c r="P4" s="6">
        <v>44763</v>
      </c>
      <c r="Q4">
        <v>3969</v>
      </c>
      <c r="R4" t="s">
        <v>60</v>
      </c>
      <c r="S4" s="4">
        <v>45568.654936574072</v>
      </c>
      <c r="T4" s="5">
        <v>44688.305555555555</v>
      </c>
      <c r="U4">
        <v>429890</v>
      </c>
      <c r="V4">
        <v>429890</v>
      </c>
      <c r="W4">
        <v>0</v>
      </c>
      <c r="X4">
        <v>0</v>
      </c>
      <c r="Y4">
        <v>429890</v>
      </c>
      <c r="Z4">
        <v>0</v>
      </c>
      <c r="AA4">
        <v>0</v>
      </c>
      <c r="AB4">
        <v>0</v>
      </c>
      <c r="AC4">
        <v>0</v>
      </c>
      <c r="AD4">
        <v>0</v>
      </c>
      <c r="AE4">
        <v>0</v>
      </c>
      <c r="AF4">
        <v>429890</v>
      </c>
      <c r="AG4">
        <v>0</v>
      </c>
      <c r="AH4" t="s">
        <v>56</v>
      </c>
      <c r="AI4" t="s">
        <v>57</v>
      </c>
      <c r="AJ4">
        <v>0</v>
      </c>
    </row>
    <row r="5" spans="1:36" x14ac:dyDescent="0.35">
      <c r="A5">
        <v>890303093</v>
      </c>
      <c r="B5">
        <v>5</v>
      </c>
      <c r="C5" t="s">
        <v>48</v>
      </c>
      <c r="D5">
        <v>200</v>
      </c>
      <c r="E5" t="s">
        <v>48</v>
      </c>
      <c r="F5" t="s">
        <v>49</v>
      </c>
      <c r="G5">
        <v>500</v>
      </c>
      <c r="H5" t="s">
        <v>50</v>
      </c>
      <c r="I5">
        <v>2</v>
      </c>
      <c r="J5" t="s">
        <v>51</v>
      </c>
      <c r="K5" t="s">
        <v>61</v>
      </c>
      <c r="L5" t="s">
        <v>53</v>
      </c>
      <c r="M5" t="s">
        <v>54</v>
      </c>
      <c r="N5">
        <v>1181098</v>
      </c>
      <c r="O5" s="4">
        <v>44651.877537187502</v>
      </c>
      <c r="P5" s="6">
        <v>44763</v>
      </c>
      <c r="Q5">
        <v>3969</v>
      </c>
      <c r="R5" t="s">
        <v>55</v>
      </c>
      <c r="S5" s="4">
        <v>45568.654936574072</v>
      </c>
      <c r="T5" s="5">
        <v>44688.305555555555</v>
      </c>
      <c r="U5">
        <v>56300</v>
      </c>
      <c r="V5">
        <v>0</v>
      </c>
      <c r="W5">
        <v>0</v>
      </c>
      <c r="X5">
        <v>0</v>
      </c>
      <c r="Y5">
        <v>56300</v>
      </c>
      <c r="Z5">
        <v>0</v>
      </c>
      <c r="AA5">
        <v>0</v>
      </c>
      <c r="AB5">
        <v>0</v>
      </c>
      <c r="AC5">
        <v>0</v>
      </c>
      <c r="AD5">
        <v>0</v>
      </c>
      <c r="AE5">
        <v>0</v>
      </c>
      <c r="AF5">
        <v>56300</v>
      </c>
      <c r="AG5">
        <v>56300</v>
      </c>
      <c r="AH5" t="s">
        <v>56</v>
      </c>
      <c r="AI5" t="s">
        <v>57</v>
      </c>
      <c r="AJ5">
        <v>0</v>
      </c>
    </row>
    <row r="6" spans="1:36" x14ac:dyDescent="0.35">
      <c r="A6">
        <v>890303093</v>
      </c>
      <c r="B6">
        <v>5</v>
      </c>
      <c r="C6" t="s">
        <v>48</v>
      </c>
      <c r="D6">
        <v>200</v>
      </c>
      <c r="E6" t="s">
        <v>48</v>
      </c>
      <c r="F6" t="s">
        <v>49</v>
      </c>
      <c r="G6">
        <v>500</v>
      </c>
      <c r="H6" t="s">
        <v>50</v>
      </c>
      <c r="I6">
        <v>2</v>
      </c>
      <c r="J6" t="s">
        <v>51</v>
      </c>
      <c r="K6" t="s">
        <v>62</v>
      </c>
      <c r="L6" t="s">
        <v>53</v>
      </c>
      <c r="M6" t="s">
        <v>54</v>
      </c>
      <c r="N6">
        <v>1182305</v>
      </c>
      <c r="O6" s="4">
        <v>44663.651223726854</v>
      </c>
      <c r="P6" s="6">
        <v>44763</v>
      </c>
      <c r="Q6">
        <v>3971</v>
      </c>
      <c r="R6" t="s">
        <v>55</v>
      </c>
      <c r="S6" s="4">
        <v>45568.654936574072</v>
      </c>
      <c r="T6" s="5">
        <v>44713.798611111109</v>
      </c>
      <c r="U6">
        <v>58000</v>
      </c>
      <c r="V6">
        <v>0</v>
      </c>
      <c r="W6">
        <v>0</v>
      </c>
      <c r="X6">
        <v>0</v>
      </c>
      <c r="Y6">
        <v>58000</v>
      </c>
      <c r="Z6">
        <v>0</v>
      </c>
      <c r="AA6">
        <v>0</v>
      </c>
      <c r="AB6">
        <v>0</v>
      </c>
      <c r="AC6">
        <v>0</v>
      </c>
      <c r="AD6">
        <v>0</v>
      </c>
      <c r="AE6">
        <v>0</v>
      </c>
      <c r="AF6">
        <v>58000</v>
      </c>
      <c r="AG6">
        <v>58000</v>
      </c>
      <c r="AH6" t="s">
        <v>56</v>
      </c>
      <c r="AI6" t="s">
        <v>57</v>
      </c>
      <c r="AJ6">
        <v>0</v>
      </c>
    </row>
    <row r="7" spans="1:36" x14ac:dyDescent="0.35">
      <c r="A7">
        <v>890303093</v>
      </c>
      <c r="B7">
        <v>5</v>
      </c>
      <c r="C7" t="s">
        <v>48</v>
      </c>
      <c r="D7">
        <v>200</v>
      </c>
      <c r="E7" t="s">
        <v>48</v>
      </c>
      <c r="F7" t="s">
        <v>49</v>
      </c>
      <c r="G7">
        <v>500</v>
      </c>
      <c r="H7" t="s">
        <v>50</v>
      </c>
      <c r="I7">
        <v>2</v>
      </c>
      <c r="J7" t="s">
        <v>51</v>
      </c>
      <c r="K7" t="s">
        <v>63</v>
      </c>
      <c r="L7" t="s">
        <v>53</v>
      </c>
      <c r="M7" t="s">
        <v>54</v>
      </c>
      <c r="N7">
        <v>1182306</v>
      </c>
      <c r="O7" s="4">
        <v>44663.651731134261</v>
      </c>
      <c r="P7" s="6">
        <v>44763</v>
      </c>
      <c r="Q7">
        <v>3971</v>
      </c>
      <c r="R7" t="s">
        <v>55</v>
      </c>
      <c r="S7" s="4">
        <v>45568.654936574072</v>
      </c>
      <c r="T7" s="5">
        <v>44713.798611111109</v>
      </c>
      <c r="U7">
        <v>56300</v>
      </c>
      <c r="V7">
        <v>0</v>
      </c>
      <c r="W7">
        <v>0</v>
      </c>
      <c r="X7">
        <v>0</v>
      </c>
      <c r="Y7">
        <v>56300</v>
      </c>
      <c r="Z7">
        <v>0</v>
      </c>
      <c r="AA7">
        <v>0</v>
      </c>
      <c r="AB7">
        <v>0</v>
      </c>
      <c r="AC7">
        <v>0</v>
      </c>
      <c r="AD7">
        <v>0</v>
      </c>
      <c r="AE7">
        <v>0</v>
      </c>
      <c r="AF7">
        <v>56300</v>
      </c>
      <c r="AG7">
        <v>56300</v>
      </c>
      <c r="AH7" t="s">
        <v>56</v>
      </c>
      <c r="AI7" t="s">
        <v>57</v>
      </c>
      <c r="AJ7">
        <v>0</v>
      </c>
    </row>
    <row r="8" spans="1:36" x14ac:dyDescent="0.35">
      <c r="A8">
        <v>890303093</v>
      </c>
      <c r="B8">
        <v>5</v>
      </c>
      <c r="C8" t="s">
        <v>48</v>
      </c>
      <c r="D8">
        <v>200</v>
      </c>
      <c r="E8" t="s">
        <v>48</v>
      </c>
      <c r="F8" t="s">
        <v>49</v>
      </c>
      <c r="G8">
        <v>500</v>
      </c>
      <c r="H8" t="s">
        <v>50</v>
      </c>
      <c r="I8">
        <v>2</v>
      </c>
      <c r="J8" t="s">
        <v>51</v>
      </c>
      <c r="K8" t="s">
        <v>64</v>
      </c>
      <c r="L8" t="s">
        <v>53</v>
      </c>
      <c r="M8" t="s">
        <v>54</v>
      </c>
      <c r="N8">
        <v>1183076</v>
      </c>
      <c r="O8" s="4">
        <v>44671.706452002312</v>
      </c>
      <c r="P8" s="6">
        <v>44763</v>
      </c>
      <c r="Q8">
        <v>3971</v>
      </c>
      <c r="R8" t="s">
        <v>55</v>
      </c>
      <c r="S8" s="4">
        <v>45568.654936574072</v>
      </c>
      <c r="T8" s="5">
        <v>44713.798611111109</v>
      </c>
      <c r="U8">
        <v>162000</v>
      </c>
      <c r="V8">
        <v>0</v>
      </c>
      <c r="W8">
        <v>0</v>
      </c>
      <c r="X8">
        <v>0</v>
      </c>
      <c r="Y8">
        <v>162000</v>
      </c>
      <c r="Z8">
        <v>0</v>
      </c>
      <c r="AA8">
        <v>0</v>
      </c>
      <c r="AB8">
        <v>0</v>
      </c>
      <c r="AC8">
        <v>0</v>
      </c>
      <c r="AD8">
        <v>0</v>
      </c>
      <c r="AE8">
        <v>0</v>
      </c>
      <c r="AF8">
        <v>162000</v>
      </c>
      <c r="AG8">
        <v>162000</v>
      </c>
      <c r="AH8" t="s">
        <v>56</v>
      </c>
      <c r="AI8" t="s">
        <v>57</v>
      </c>
      <c r="AJ8">
        <v>0</v>
      </c>
    </row>
    <row r="9" spans="1:36" x14ac:dyDescent="0.35">
      <c r="A9">
        <v>890303093</v>
      </c>
      <c r="B9">
        <v>5</v>
      </c>
      <c r="C9" t="s">
        <v>48</v>
      </c>
      <c r="D9">
        <v>200</v>
      </c>
      <c r="E9" t="s">
        <v>48</v>
      </c>
      <c r="F9" t="s">
        <v>49</v>
      </c>
      <c r="G9">
        <v>500</v>
      </c>
      <c r="H9" t="s">
        <v>50</v>
      </c>
      <c r="I9">
        <v>2</v>
      </c>
      <c r="J9" t="s">
        <v>51</v>
      </c>
      <c r="K9" t="s">
        <v>65</v>
      </c>
      <c r="L9" t="s">
        <v>53</v>
      </c>
      <c r="M9" t="s">
        <v>54</v>
      </c>
      <c r="N9">
        <v>1185040</v>
      </c>
      <c r="O9" s="4">
        <v>44678.645334062501</v>
      </c>
      <c r="P9" s="6">
        <v>44763</v>
      </c>
      <c r="Q9">
        <v>3971</v>
      </c>
      <c r="R9" t="s">
        <v>55</v>
      </c>
      <c r="S9" s="4">
        <v>45568.654936574072</v>
      </c>
      <c r="T9" s="5">
        <v>44713.798611111109</v>
      </c>
      <c r="U9">
        <v>259000</v>
      </c>
      <c r="V9">
        <v>0</v>
      </c>
      <c r="W9">
        <v>0</v>
      </c>
      <c r="X9">
        <v>0</v>
      </c>
      <c r="Y9">
        <v>259000</v>
      </c>
      <c r="Z9">
        <v>0</v>
      </c>
      <c r="AA9">
        <v>0</v>
      </c>
      <c r="AB9">
        <v>0</v>
      </c>
      <c r="AC9">
        <v>0</v>
      </c>
      <c r="AD9">
        <v>0</v>
      </c>
      <c r="AE9">
        <v>0</v>
      </c>
      <c r="AF9">
        <v>259000</v>
      </c>
      <c r="AG9">
        <v>259000</v>
      </c>
      <c r="AH9" t="s">
        <v>56</v>
      </c>
      <c r="AI9" t="s">
        <v>57</v>
      </c>
      <c r="AJ9">
        <v>0</v>
      </c>
    </row>
    <row r="10" spans="1:36" x14ac:dyDescent="0.35">
      <c r="A10">
        <v>890303093</v>
      </c>
      <c r="B10">
        <v>5</v>
      </c>
      <c r="C10" t="s">
        <v>48</v>
      </c>
      <c r="D10">
        <v>200</v>
      </c>
      <c r="E10" t="s">
        <v>48</v>
      </c>
      <c r="F10" t="s">
        <v>49</v>
      </c>
      <c r="G10">
        <v>500</v>
      </c>
      <c r="H10" t="s">
        <v>50</v>
      </c>
      <c r="I10">
        <v>2</v>
      </c>
      <c r="J10" t="s">
        <v>51</v>
      </c>
      <c r="K10" t="s">
        <v>66</v>
      </c>
      <c r="L10" t="s">
        <v>53</v>
      </c>
      <c r="M10" t="s">
        <v>54</v>
      </c>
      <c r="N10">
        <v>1185045</v>
      </c>
      <c r="O10" s="4">
        <v>44678.647775729165</v>
      </c>
      <c r="P10" s="6">
        <v>44763</v>
      </c>
      <c r="Q10">
        <v>3971</v>
      </c>
      <c r="R10" t="s">
        <v>55</v>
      </c>
      <c r="S10" s="4">
        <v>45568.654936574072</v>
      </c>
      <c r="T10" s="5">
        <v>44713.798611111109</v>
      </c>
      <c r="U10">
        <v>56300</v>
      </c>
      <c r="V10">
        <v>0</v>
      </c>
      <c r="W10">
        <v>0</v>
      </c>
      <c r="X10">
        <v>0</v>
      </c>
      <c r="Y10">
        <v>56300</v>
      </c>
      <c r="Z10">
        <v>0</v>
      </c>
      <c r="AA10">
        <v>0</v>
      </c>
      <c r="AB10">
        <v>0</v>
      </c>
      <c r="AC10">
        <v>0</v>
      </c>
      <c r="AD10">
        <v>0</v>
      </c>
      <c r="AE10">
        <v>0</v>
      </c>
      <c r="AF10">
        <v>56300</v>
      </c>
      <c r="AG10">
        <v>56300</v>
      </c>
      <c r="AH10" t="s">
        <v>56</v>
      </c>
      <c r="AI10" t="s">
        <v>57</v>
      </c>
      <c r="AJ10">
        <v>0</v>
      </c>
    </row>
    <row r="11" spans="1:36" x14ac:dyDescent="0.35">
      <c r="A11">
        <v>890303093</v>
      </c>
      <c r="B11">
        <v>5</v>
      </c>
      <c r="C11" t="s">
        <v>48</v>
      </c>
      <c r="D11">
        <v>200</v>
      </c>
      <c r="E11" t="s">
        <v>48</v>
      </c>
      <c r="F11" t="s">
        <v>49</v>
      </c>
      <c r="G11">
        <v>500</v>
      </c>
      <c r="H11" t="s">
        <v>50</v>
      </c>
      <c r="I11">
        <v>2</v>
      </c>
      <c r="J11" t="s">
        <v>51</v>
      </c>
      <c r="K11" t="s">
        <v>67</v>
      </c>
      <c r="L11" t="s">
        <v>53</v>
      </c>
      <c r="M11" t="s">
        <v>54</v>
      </c>
      <c r="N11">
        <v>1186163</v>
      </c>
      <c r="O11" s="4">
        <v>44681.486977858796</v>
      </c>
      <c r="P11" s="6">
        <v>44763</v>
      </c>
      <c r="Q11">
        <v>3971</v>
      </c>
      <c r="R11" t="s">
        <v>60</v>
      </c>
      <c r="S11" s="4">
        <v>45568.654936574072</v>
      </c>
      <c r="T11" s="5">
        <v>44713.798611111109</v>
      </c>
      <c r="U11">
        <v>169200</v>
      </c>
      <c r="V11">
        <v>169200</v>
      </c>
      <c r="W11">
        <v>0</v>
      </c>
      <c r="X11">
        <v>0</v>
      </c>
      <c r="Y11">
        <v>169200</v>
      </c>
      <c r="Z11">
        <v>0</v>
      </c>
      <c r="AA11">
        <v>0</v>
      </c>
      <c r="AB11">
        <v>0</v>
      </c>
      <c r="AC11">
        <v>0</v>
      </c>
      <c r="AD11">
        <v>0</v>
      </c>
      <c r="AE11">
        <v>0</v>
      </c>
      <c r="AF11">
        <v>169200</v>
      </c>
      <c r="AG11">
        <v>0</v>
      </c>
      <c r="AH11" t="s">
        <v>56</v>
      </c>
      <c r="AI11" t="s">
        <v>57</v>
      </c>
      <c r="AJ11">
        <v>0</v>
      </c>
    </row>
    <row r="12" spans="1:36" x14ac:dyDescent="0.35">
      <c r="A12">
        <v>890303093</v>
      </c>
      <c r="B12">
        <v>5</v>
      </c>
      <c r="C12" t="s">
        <v>48</v>
      </c>
      <c r="D12">
        <v>200</v>
      </c>
      <c r="E12" t="s">
        <v>48</v>
      </c>
      <c r="F12" t="s">
        <v>49</v>
      </c>
      <c r="G12">
        <v>500</v>
      </c>
      <c r="H12" t="s">
        <v>50</v>
      </c>
      <c r="I12">
        <v>2</v>
      </c>
      <c r="J12" t="s">
        <v>51</v>
      </c>
      <c r="K12" t="s">
        <v>68</v>
      </c>
      <c r="L12" t="s">
        <v>53</v>
      </c>
      <c r="M12" t="s">
        <v>54</v>
      </c>
      <c r="N12">
        <v>1186435</v>
      </c>
      <c r="O12" s="4">
        <v>44681.554325266203</v>
      </c>
      <c r="P12" s="6">
        <v>44763</v>
      </c>
      <c r="Q12">
        <v>3971</v>
      </c>
      <c r="R12" t="s">
        <v>60</v>
      </c>
      <c r="S12" s="4">
        <v>45568.654936574072</v>
      </c>
      <c r="T12" s="5">
        <v>44713.798611111109</v>
      </c>
      <c r="U12">
        <v>56300</v>
      </c>
      <c r="V12">
        <v>56300</v>
      </c>
      <c r="W12">
        <v>0</v>
      </c>
      <c r="X12">
        <v>0</v>
      </c>
      <c r="Y12">
        <v>56300</v>
      </c>
      <c r="Z12">
        <v>0</v>
      </c>
      <c r="AA12">
        <v>0</v>
      </c>
      <c r="AB12">
        <v>0</v>
      </c>
      <c r="AC12">
        <v>0</v>
      </c>
      <c r="AD12">
        <v>0</v>
      </c>
      <c r="AE12">
        <v>0</v>
      </c>
      <c r="AF12">
        <v>56300</v>
      </c>
      <c r="AG12">
        <v>0</v>
      </c>
      <c r="AH12" t="s">
        <v>56</v>
      </c>
      <c r="AI12" t="s">
        <v>57</v>
      </c>
      <c r="AJ12">
        <v>0</v>
      </c>
    </row>
    <row r="13" spans="1:36" x14ac:dyDescent="0.35">
      <c r="A13">
        <v>890303093</v>
      </c>
      <c r="B13">
        <v>5</v>
      </c>
      <c r="C13" t="s">
        <v>48</v>
      </c>
      <c r="D13">
        <v>200</v>
      </c>
      <c r="E13" t="s">
        <v>48</v>
      </c>
      <c r="F13" t="s">
        <v>49</v>
      </c>
      <c r="G13">
        <v>500</v>
      </c>
      <c r="H13" t="s">
        <v>50</v>
      </c>
      <c r="I13">
        <v>2</v>
      </c>
      <c r="J13" t="s">
        <v>51</v>
      </c>
      <c r="K13">
        <v>1020190</v>
      </c>
      <c r="L13" t="s">
        <v>53</v>
      </c>
      <c r="M13" t="s">
        <v>54</v>
      </c>
      <c r="N13">
        <v>1020190</v>
      </c>
      <c r="O13" s="4">
        <v>44084.282595798613</v>
      </c>
      <c r="P13" s="6">
        <v>44124</v>
      </c>
      <c r="Q13">
        <v>863</v>
      </c>
      <c r="R13" t="s">
        <v>55</v>
      </c>
      <c r="S13" s="4">
        <v>45568.654936574072</v>
      </c>
      <c r="T13" s="5">
        <v>44150.363888888889</v>
      </c>
      <c r="U13">
        <v>102600</v>
      </c>
      <c r="V13">
        <v>0</v>
      </c>
      <c r="W13">
        <v>0</v>
      </c>
      <c r="X13">
        <v>0</v>
      </c>
      <c r="Y13">
        <v>102600</v>
      </c>
      <c r="Z13">
        <v>0</v>
      </c>
      <c r="AA13">
        <v>0</v>
      </c>
      <c r="AB13">
        <v>0</v>
      </c>
      <c r="AC13">
        <v>0</v>
      </c>
      <c r="AD13">
        <v>0</v>
      </c>
      <c r="AE13">
        <v>0</v>
      </c>
      <c r="AF13">
        <v>102600</v>
      </c>
      <c r="AG13">
        <v>102600</v>
      </c>
      <c r="AH13" t="s">
        <v>56</v>
      </c>
      <c r="AI13" t="s">
        <v>57</v>
      </c>
      <c r="AJ13">
        <v>0</v>
      </c>
    </row>
    <row r="14" spans="1:36" x14ac:dyDescent="0.35">
      <c r="A14">
        <v>890303093</v>
      </c>
      <c r="B14">
        <v>5</v>
      </c>
      <c r="C14" t="s">
        <v>48</v>
      </c>
      <c r="D14">
        <v>200</v>
      </c>
      <c r="E14" t="s">
        <v>48</v>
      </c>
      <c r="F14" t="s">
        <v>49</v>
      </c>
      <c r="G14">
        <v>500</v>
      </c>
      <c r="H14" t="s">
        <v>50</v>
      </c>
      <c r="I14">
        <v>2</v>
      </c>
      <c r="J14" t="s">
        <v>51</v>
      </c>
      <c r="K14" t="s">
        <v>69</v>
      </c>
      <c r="L14" t="s">
        <v>53</v>
      </c>
      <c r="M14" t="s">
        <v>54</v>
      </c>
      <c r="N14">
        <v>1039097</v>
      </c>
      <c r="O14" s="4">
        <v>44158.277258831018</v>
      </c>
      <c r="P14" s="6">
        <v>44168</v>
      </c>
      <c r="Q14">
        <v>1128</v>
      </c>
      <c r="R14" t="s">
        <v>55</v>
      </c>
      <c r="S14" s="4">
        <v>45568.654936574072</v>
      </c>
      <c r="T14" s="5">
        <v>44197.411111111112</v>
      </c>
      <c r="U14">
        <v>595000</v>
      </c>
      <c r="V14">
        <v>0</v>
      </c>
      <c r="W14">
        <v>0</v>
      </c>
      <c r="X14">
        <v>0</v>
      </c>
      <c r="Y14">
        <v>595000</v>
      </c>
      <c r="Z14">
        <v>0</v>
      </c>
      <c r="AA14">
        <v>0</v>
      </c>
      <c r="AB14">
        <v>0</v>
      </c>
      <c r="AC14">
        <v>0</v>
      </c>
      <c r="AD14">
        <v>0</v>
      </c>
      <c r="AE14">
        <v>0</v>
      </c>
      <c r="AF14">
        <v>595000</v>
      </c>
      <c r="AG14">
        <v>595000</v>
      </c>
      <c r="AH14" t="s">
        <v>56</v>
      </c>
      <c r="AI14" t="s">
        <v>57</v>
      </c>
      <c r="AJ14">
        <v>0</v>
      </c>
    </row>
    <row r="15" spans="1:36" x14ac:dyDescent="0.35">
      <c r="A15">
        <v>890303093</v>
      </c>
      <c r="B15">
        <v>5</v>
      </c>
      <c r="C15" t="s">
        <v>48</v>
      </c>
      <c r="D15">
        <v>200</v>
      </c>
      <c r="E15" t="s">
        <v>48</v>
      </c>
      <c r="F15" t="s">
        <v>49</v>
      </c>
      <c r="G15">
        <v>500</v>
      </c>
      <c r="H15" t="s">
        <v>50</v>
      </c>
      <c r="I15">
        <v>2</v>
      </c>
      <c r="J15" t="s">
        <v>51</v>
      </c>
      <c r="K15" t="s">
        <v>70</v>
      </c>
      <c r="L15" t="s">
        <v>53</v>
      </c>
      <c r="M15" t="s">
        <v>54</v>
      </c>
      <c r="N15">
        <v>1143825</v>
      </c>
      <c r="O15" s="4">
        <v>44529.69502673611</v>
      </c>
      <c r="P15" s="6">
        <v>44539</v>
      </c>
      <c r="Q15">
        <v>2811</v>
      </c>
      <c r="R15" t="s">
        <v>55</v>
      </c>
      <c r="S15" s="4">
        <v>45568.654936574072</v>
      </c>
      <c r="T15" s="5">
        <v>44561.897222222222</v>
      </c>
      <c r="U15">
        <v>284800</v>
      </c>
      <c r="V15">
        <v>0</v>
      </c>
      <c r="W15">
        <v>0</v>
      </c>
      <c r="X15">
        <v>0</v>
      </c>
      <c r="Y15">
        <v>284800</v>
      </c>
      <c r="Z15">
        <v>0</v>
      </c>
      <c r="AA15">
        <v>0</v>
      </c>
      <c r="AB15">
        <v>0</v>
      </c>
      <c r="AC15">
        <v>0</v>
      </c>
      <c r="AD15">
        <v>0</v>
      </c>
      <c r="AE15">
        <v>0</v>
      </c>
      <c r="AF15">
        <v>284800</v>
      </c>
      <c r="AG15">
        <v>284800</v>
      </c>
      <c r="AH15" t="s">
        <v>56</v>
      </c>
      <c r="AI15" t="s">
        <v>57</v>
      </c>
      <c r="AJ15">
        <v>0</v>
      </c>
    </row>
    <row r="16" spans="1:36" x14ac:dyDescent="0.35">
      <c r="A16">
        <v>890303093</v>
      </c>
      <c r="B16">
        <v>5</v>
      </c>
      <c r="C16" t="s">
        <v>48</v>
      </c>
      <c r="D16">
        <v>200</v>
      </c>
      <c r="E16" t="s">
        <v>48</v>
      </c>
      <c r="F16" t="s">
        <v>49</v>
      </c>
      <c r="G16">
        <v>500</v>
      </c>
      <c r="H16" t="s">
        <v>50</v>
      </c>
      <c r="I16">
        <v>2</v>
      </c>
      <c r="J16" t="s">
        <v>51</v>
      </c>
      <c r="K16" t="s">
        <v>71</v>
      </c>
      <c r="L16" t="s">
        <v>53</v>
      </c>
      <c r="M16" t="s">
        <v>54</v>
      </c>
      <c r="N16">
        <v>1148266</v>
      </c>
      <c r="O16" s="4">
        <v>44545.437200196757</v>
      </c>
      <c r="P16" s="6">
        <v>44575</v>
      </c>
      <c r="Q16">
        <v>2994</v>
      </c>
      <c r="R16" t="s">
        <v>55</v>
      </c>
      <c r="S16" s="4">
        <v>45568.654936574072</v>
      </c>
      <c r="T16" s="5">
        <v>44597.435416666667</v>
      </c>
      <c r="U16">
        <v>1077590</v>
      </c>
      <c r="V16">
        <v>0</v>
      </c>
      <c r="W16">
        <v>0</v>
      </c>
      <c r="X16">
        <v>0</v>
      </c>
      <c r="Y16">
        <v>1077590</v>
      </c>
      <c r="Z16">
        <v>0</v>
      </c>
      <c r="AA16">
        <v>0</v>
      </c>
      <c r="AB16">
        <v>0</v>
      </c>
      <c r="AC16">
        <v>0</v>
      </c>
      <c r="AD16">
        <v>0</v>
      </c>
      <c r="AE16">
        <v>0</v>
      </c>
      <c r="AF16">
        <v>1077590</v>
      </c>
      <c r="AG16">
        <v>1077590</v>
      </c>
      <c r="AH16" t="s">
        <v>56</v>
      </c>
      <c r="AI16" t="s">
        <v>57</v>
      </c>
      <c r="AJ16">
        <v>0</v>
      </c>
    </row>
    <row r="17" spans="1:36" x14ac:dyDescent="0.35">
      <c r="A17">
        <v>890303093</v>
      </c>
      <c r="B17">
        <v>5</v>
      </c>
      <c r="C17" t="s">
        <v>48</v>
      </c>
      <c r="D17">
        <v>200</v>
      </c>
      <c r="E17" t="s">
        <v>48</v>
      </c>
      <c r="F17" t="s">
        <v>49</v>
      </c>
      <c r="G17">
        <v>500</v>
      </c>
      <c r="H17" t="s">
        <v>50</v>
      </c>
      <c r="I17">
        <v>2</v>
      </c>
      <c r="J17" t="s">
        <v>51</v>
      </c>
      <c r="K17" t="s">
        <v>72</v>
      </c>
      <c r="L17" t="s">
        <v>53</v>
      </c>
      <c r="M17" t="s">
        <v>54</v>
      </c>
      <c r="N17">
        <v>1169374</v>
      </c>
      <c r="O17" s="4">
        <v>44616.290556018517</v>
      </c>
      <c r="P17" s="6">
        <v>44763</v>
      </c>
      <c r="Q17">
        <v>3968</v>
      </c>
      <c r="R17" t="s">
        <v>60</v>
      </c>
      <c r="S17" s="4">
        <v>45568.654936574072</v>
      </c>
      <c r="T17" s="5">
        <v>44654.489583333336</v>
      </c>
      <c r="U17">
        <v>382420</v>
      </c>
      <c r="V17">
        <v>382420</v>
      </c>
      <c r="W17">
        <v>0</v>
      </c>
      <c r="X17">
        <v>0</v>
      </c>
      <c r="Y17">
        <v>382420</v>
      </c>
      <c r="Z17">
        <v>0</v>
      </c>
      <c r="AA17">
        <v>0</v>
      </c>
      <c r="AB17">
        <v>0</v>
      </c>
      <c r="AC17">
        <v>0</v>
      </c>
      <c r="AD17">
        <v>0</v>
      </c>
      <c r="AE17">
        <v>0</v>
      </c>
      <c r="AF17">
        <v>382420</v>
      </c>
      <c r="AG17">
        <v>0</v>
      </c>
      <c r="AH17" t="s">
        <v>56</v>
      </c>
      <c r="AI17" t="s">
        <v>57</v>
      </c>
      <c r="AJ17">
        <v>0</v>
      </c>
    </row>
    <row r="18" spans="1:36" x14ac:dyDescent="0.35">
      <c r="A18">
        <v>890303093</v>
      </c>
      <c r="B18">
        <v>5</v>
      </c>
      <c r="C18" t="s">
        <v>48</v>
      </c>
      <c r="D18">
        <v>200</v>
      </c>
      <c r="E18" t="s">
        <v>48</v>
      </c>
      <c r="F18" t="s">
        <v>49</v>
      </c>
      <c r="G18">
        <v>500</v>
      </c>
      <c r="H18" t="s">
        <v>50</v>
      </c>
      <c r="I18">
        <v>2</v>
      </c>
      <c r="J18" t="s">
        <v>51</v>
      </c>
      <c r="K18" t="s">
        <v>73</v>
      </c>
      <c r="L18" t="s">
        <v>53</v>
      </c>
      <c r="M18" t="s">
        <v>54</v>
      </c>
      <c r="N18">
        <v>1178507</v>
      </c>
      <c r="O18" s="4">
        <v>44648.622519675926</v>
      </c>
      <c r="P18" s="6">
        <v>44763</v>
      </c>
      <c r="Q18">
        <v>3970</v>
      </c>
      <c r="R18" t="s">
        <v>55</v>
      </c>
      <c r="S18" s="4">
        <v>45568.654936574072</v>
      </c>
      <c r="T18" s="5">
        <v>44688.321527777778</v>
      </c>
      <c r="U18">
        <v>13600</v>
      </c>
      <c r="V18">
        <v>0</v>
      </c>
      <c r="W18">
        <v>0</v>
      </c>
      <c r="X18">
        <v>0</v>
      </c>
      <c r="Y18">
        <v>13600</v>
      </c>
      <c r="Z18">
        <v>0</v>
      </c>
      <c r="AA18">
        <v>0</v>
      </c>
      <c r="AB18">
        <v>0</v>
      </c>
      <c r="AC18">
        <v>0</v>
      </c>
      <c r="AD18">
        <v>0</v>
      </c>
      <c r="AE18">
        <v>0</v>
      </c>
      <c r="AF18">
        <v>13600</v>
      </c>
      <c r="AG18">
        <v>13600</v>
      </c>
      <c r="AH18" t="s">
        <v>56</v>
      </c>
      <c r="AI18" t="s">
        <v>57</v>
      </c>
      <c r="AJ18">
        <v>0</v>
      </c>
    </row>
    <row r="19" spans="1:36" x14ac:dyDescent="0.35">
      <c r="A19">
        <v>890303093</v>
      </c>
      <c r="B19">
        <v>5</v>
      </c>
      <c r="C19" t="s">
        <v>48</v>
      </c>
      <c r="D19">
        <v>200</v>
      </c>
      <c r="E19" t="s">
        <v>48</v>
      </c>
      <c r="F19" t="s">
        <v>49</v>
      </c>
      <c r="G19">
        <v>500</v>
      </c>
      <c r="H19" t="s">
        <v>50</v>
      </c>
      <c r="I19">
        <v>2</v>
      </c>
      <c r="J19" t="s">
        <v>51</v>
      </c>
      <c r="K19" t="s">
        <v>74</v>
      </c>
      <c r="L19" t="s">
        <v>53</v>
      </c>
      <c r="M19" t="s">
        <v>54</v>
      </c>
      <c r="N19">
        <v>1184184</v>
      </c>
      <c r="O19" s="4">
        <v>44674.46956646991</v>
      </c>
      <c r="P19" s="6">
        <v>44763</v>
      </c>
      <c r="Q19">
        <v>3971</v>
      </c>
      <c r="R19" t="s">
        <v>60</v>
      </c>
      <c r="S19" s="4">
        <v>45568.654936574072</v>
      </c>
      <c r="T19" s="5">
        <v>44713.798611111109</v>
      </c>
      <c r="U19">
        <v>143100</v>
      </c>
      <c r="V19">
        <v>143100</v>
      </c>
      <c r="W19">
        <v>0</v>
      </c>
      <c r="X19">
        <v>0</v>
      </c>
      <c r="Y19">
        <v>143100</v>
      </c>
      <c r="Z19">
        <v>0</v>
      </c>
      <c r="AA19">
        <v>0</v>
      </c>
      <c r="AB19">
        <v>0</v>
      </c>
      <c r="AC19">
        <v>0</v>
      </c>
      <c r="AD19">
        <v>0</v>
      </c>
      <c r="AE19">
        <v>0</v>
      </c>
      <c r="AF19">
        <v>143100</v>
      </c>
      <c r="AG19">
        <v>0</v>
      </c>
      <c r="AH19" t="s">
        <v>56</v>
      </c>
      <c r="AI19" t="s">
        <v>57</v>
      </c>
      <c r="AJ19">
        <v>0</v>
      </c>
    </row>
    <row r="20" spans="1:36" x14ac:dyDescent="0.35">
      <c r="A20">
        <v>890303093</v>
      </c>
      <c r="B20">
        <v>5</v>
      </c>
      <c r="C20" t="s">
        <v>48</v>
      </c>
      <c r="D20">
        <v>200</v>
      </c>
      <c r="E20" t="s">
        <v>48</v>
      </c>
      <c r="F20" t="s">
        <v>49</v>
      </c>
      <c r="G20">
        <v>500</v>
      </c>
      <c r="H20" t="s">
        <v>50</v>
      </c>
      <c r="I20">
        <v>2</v>
      </c>
      <c r="J20" t="s">
        <v>51</v>
      </c>
      <c r="K20" t="s">
        <v>75</v>
      </c>
      <c r="L20" t="s">
        <v>53</v>
      </c>
      <c r="M20" t="s">
        <v>54</v>
      </c>
      <c r="N20">
        <v>1184538</v>
      </c>
      <c r="O20" s="4">
        <v>44676.66172369213</v>
      </c>
      <c r="P20" s="6">
        <v>44763</v>
      </c>
      <c r="Q20">
        <v>3971</v>
      </c>
      <c r="R20" t="s">
        <v>60</v>
      </c>
      <c r="S20" s="4">
        <v>45568.654936574072</v>
      </c>
      <c r="T20" s="5">
        <v>44713.798611111109</v>
      </c>
      <c r="U20">
        <v>244170</v>
      </c>
      <c r="V20">
        <v>244170</v>
      </c>
      <c r="W20">
        <v>0</v>
      </c>
      <c r="X20">
        <v>0</v>
      </c>
      <c r="Y20">
        <v>244170</v>
      </c>
      <c r="Z20">
        <v>0</v>
      </c>
      <c r="AA20">
        <v>0</v>
      </c>
      <c r="AB20">
        <v>0</v>
      </c>
      <c r="AC20">
        <v>0</v>
      </c>
      <c r="AD20">
        <v>0</v>
      </c>
      <c r="AE20">
        <v>0</v>
      </c>
      <c r="AF20">
        <v>244170</v>
      </c>
      <c r="AG20">
        <v>0</v>
      </c>
      <c r="AH20" t="s">
        <v>56</v>
      </c>
      <c r="AI20" t="s">
        <v>57</v>
      </c>
      <c r="AJ20">
        <v>0</v>
      </c>
    </row>
    <row r="21" spans="1:36" x14ac:dyDescent="0.35">
      <c r="A21">
        <v>890303093</v>
      </c>
      <c r="B21">
        <v>5</v>
      </c>
      <c r="C21" t="s">
        <v>48</v>
      </c>
      <c r="D21">
        <v>200</v>
      </c>
      <c r="E21" t="s">
        <v>48</v>
      </c>
      <c r="F21" t="s">
        <v>49</v>
      </c>
      <c r="G21">
        <v>500</v>
      </c>
      <c r="H21" t="s">
        <v>50</v>
      </c>
      <c r="I21">
        <v>2</v>
      </c>
      <c r="J21" t="s">
        <v>51</v>
      </c>
      <c r="K21" t="s">
        <v>76</v>
      </c>
      <c r="L21" t="s">
        <v>53</v>
      </c>
      <c r="M21" t="s">
        <v>54</v>
      </c>
      <c r="N21">
        <v>1184540</v>
      </c>
      <c r="O21" s="4">
        <v>44676.662775659723</v>
      </c>
      <c r="P21" s="6">
        <v>44763</v>
      </c>
      <c r="Q21">
        <v>3971</v>
      </c>
      <c r="R21" t="s">
        <v>55</v>
      </c>
      <c r="S21" s="4">
        <v>45568.654936574072</v>
      </c>
      <c r="T21" s="5">
        <v>44713.798611111109</v>
      </c>
      <c r="U21">
        <v>56300</v>
      </c>
      <c r="V21">
        <v>0</v>
      </c>
      <c r="W21">
        <v>0</v>
      </c>
      <c r="X21">
        <v>0</v>
      </c>
      <c r="Y21">
        <v>56300</v>
      </c>
      <c r="Z21">
        <v>0</v>
      </c>
      <c r="AA21">
        <v>0</v>
      </c>
      <c r="AB21">
        <v>0</v>
      </c>
      <c r="AC21">
        <v>0</v>
      </c>
      <c r="AD21">
        <v>0</v>
      </c>
      <c r="AE21">
        <v>0</v>
      </c>
      <c r="AF21">
        <v>56300</v>
      </c>
      <c r="AG21">
        <v>56300</v>
      </c>
      <c r="AH21" t="s">
        <v>56</v>
      </c>
      <c r="AI21" t="s">
        <v>57</v>
      </c>
      <c r="AJ21">
        <v>0</v>
      </c>
    </row>
    <row r="22" spans="1:36" x14ac:dyDescent="0.35">
      <c r="A22">
        <v>890303093</v>
      </c>
      <c r="B22">
        <v>5</v>
      </c>
      <c r="C22" t="s">
        <v>48</v>
      </c>
      <c r="D22">
        <v>200</v>
      </c>
      <c r="E22" t="s">
        <v>48</v>
      </c>
      <c r="F22" t="s">
        <v>49</v>
      </c>
      <c r="G22">
        <v>500</v>
      </c>
      <c r="H22" t="s">
        <v>50</v>
      </c>
      <c r="I22">
        <v>2</v>
      </c>
      <c r="J22" t="s">
        <v>51</v>
      </c>
      <c r="K22" t="s">
        <v>77</v>
      </c>
      <c r="L22" t="s">
        <v>53</v>
      </c>
      <c r="M22" t="s">
        <v>54</v>
      </c>
      <c r="N22">
        <v>1185041</v>
      </c>
      <c r="O22" s="4">
        <v>44678.645759606479</v>
      </c>
      <c r="P22" s="6">
        <v>44763</v>
      </c>
      <c r="Q22">
        <v>3971</v>
      </c>
      <c r="R22" t="s">
        <v>55</v>
      </c>
      <c r="S22" s="4">
        <v>45568.654936574072</v>
      </c>
      <c r="T22" s="5">
        <v>44713.798611111109</v>
      </c>
      <c r="U22">
        <v>119000</v>
      </c>
      <c r="V22">
        <v>0</v>
      </c>
      <c r="W22">
        <v>0</v>
      </c>
      <c r="X22">
        <v>0</v>
      </c>
      <c r="Y22">
        <v>119000</v>
      </c>
      <c r="Z22">
        <v>0</v>
      </c>
      <c r="AA22">
        <v>0</v>
      </c>
      <c r="AB22">
        <v>0</v>
      </c>
      <c r="AC22">
        <v>0</v>
      </c>
      <c r="AD22">
        <v>0</v>
      </c>
      <c r="AE22">
        <v>0</v>
      </c>
      <c r="AF22">
        <v>119000</v>
      </c>
      <c r="AG22">
        <v>119000</v>
      </c>
      <c r="AH22" t="s">
        <v>56</v>
      </c>
      <c r="AI22" t="s">
        <v>57</v>
      </c>
      <c r="AJ22">
        <v>0</v>
      </c>
    </row>
    <row r="23" spans="1:36" x14ac:dyDescent="0.35">
      <c r="A23">
        <v>890303093</v>
      </c>
      <c r="B23">
        <v>5</v>
      </c>
      <c r="C23" t="s">
        <v>48</v>
      </c>
      <c r="D23">
        <v>200</v>
      </c>
      <c r="E23" t="s">
        <v>48</v>
      </c>
      <c r="F23" t="s">
        <v>49</v>
      </c>
      <c r="G23">
        <v>500</v>
      </c>
      <c r="H23" t="s">
        <v>50</v>
      </c>
      <c r="I23">
        <v>2</v>
      </c>
      <c r="J23" t="s">
        <v>51</v>
      </c>
      <c r="K23" t="s">
        <v>78</v>
      </c>
      <c r="L23" t="s">
        <v>53</v>
      </c>
      <c r="M23" t="s">
        <v>54</v>
      </c>
      <c r="N23">
        <v>1185043</v>
      </c>
      <c r="O23" s="4">
        <v>44678.646711655092</v>
      </c>
      <c r="P23" s="6">
        <v>44763</v>
      </c>
      <c r="Q23">
        <v>3971</v>
      </c>
      <c r="R23" t="s">
        <v>55</v>
      </c>
      <c r="S23" s="4">
        <v>45568.654936574072</v>
      </c>
      <c r="T23" s="5">
        <v>44713.798611111109</v>
      </c>
      <c r="U23">
        <v>120000</v>
      </c>
      <c r="V23">
        <v>0</v>
      </c>
      <c r="W23">
        <v>0</v>
      </c>
      <c r="X23">
        <v>0</v>
      </c>
      <c r="Y23">
        <v>120000</v>
      </c>
      <c r="Z23">
        <v>0</v>
      </c>
      <c r="AA23">
        <v>0</v>
      </c>
      <c r="AB23">
        <v>0</v>
      </c>
      <c r="AC23">
        <v>0</v>
      </c>
      <c r="AD23">
        <v>0</v>
      </c>
      <c r="AE23">
        <v>0</v>
      </c>
      <c r="AF23">
        <v>120000</v>
      </c>
      <c r="AG23">
        <v>120000</v>
      </c>
      <c r="AH23" t="s">
        <v>56</v>
      </c>
      <c r="AI23" t="s">
        <v>57</v>
      </c>
      <c r="AJ23">
        <v>0</v>
      </c>
    </row>
    <row r="24" spans="1:36" x14ac:dyDescent="0.35">
      <c r="A24">
        <v>890303093</v>
      </c>
      <c r="B24">
        <v>5</v>
      </c>
      <c r="C24" t="s">
        <v>48</v>
      </c>
      <c r="D24">
        <v>200</v>
      </c>
      <c r="E24" t="s">
        <v>48</v>
      </c>
      <c r="F24" t="s">
        <v>49</v>
      </c>
      <c r="G24">
        <v>500</v>
      </c>
      <c r="H24" t="s">
        <v>50</v>
      </c>
      <c r="I24">
        <v>2</v>
      </c>
      <c r="J24" t="s">
        <v>51</v>
      </c>
      <c r="K24" t="s">
        <v>79</v>
      </c>
      <c r="L24" t="s">
        <v>53</v>
      </c>
      <c r="M24" t="s">
        <v>54</v>
      </c>
      <c r="N24">
        <v>1143162</v>
      </c>
      <c r="O24" s="4">
        <v>44527.512041817128</v>
      </c>
      <c r="P24" s="6">
        <v>44539</v>
      </c>
      <c r="Q24">
        <v>2811</v>
      </c>
      <c r="R24" t="s">
        <v>55</v>
      </c>
      <c r="S24" s="4">
        <v>45568.654936574072</v>
      </c>
      <c r="T24" s="5">
        <v>44561.897222222222</v>
      </c>
      <c r="U24">
        <v>80800</v>
      </c>
      <c r="V24">
        <v>0</v>
      </c>
      <c r="W24">
        <v>0</v>
      </c>
      <c r="X24">
        <v>0</v>
      </c>
      <c r="Y24">
        <v>80800</v>
      </c>
      <c r="Z24">
        <v>0</v>
      </c>
      <c r="AA24">
        <v>0</v>
      </c>
      <c r="AB24">
        <v>0</v>
      </c>
      <c r="AC24">
        <v>0</v>
      </c>
      <c r="AD24">
        <v>0</v>
      </c>
      <c r="AE24">
        <v>0</v>
      </c>
      <c r="AF24">
        <v>80800</v>
      </c>
      <c r="AG24">
        <v>80800</v>
      </c>
      <c r="AH24" t="s">
        <v>56</v>
      </c>
      <c r="AI24" t="s">
        <v>57</v>
      </c>
      <c r="AJ24">
        <v>0</v>
      </c>
    </row>
    <row r="25" spans="1:36" x14ac:dyDescent="0.35">
      <c r="A25">
        <v>890303093</v>
      </c>
      <c r="B25">
        <v>5</v>
      </c>
      <c r="C25" t="s">
        <v>48</v>
      </c>
      <c r="D25">
        <v>200</v>
      </c>
      <c r="E25" t="s">
        <v>48</v>
      </c>
      <c r="F25" t="s">
        <v>49</v>
      </c>
      <c r="G25">
        <v>500</v>
      </c>
      <c r="H25" t="s">
        <v>50</v>
      </c>
      <c r="I25">
        <v>2</v>
      </c>
      <c r="J25" t="s">
        <v>51</v>
      </c>
      <c r="K25" t="s">
        <v>80</v>
      </c>
      <c r="L25" t="s">
        <v>53</v>
      </c>
      <c r="M25" t="s">
        <v>54</v>
      </c>
      <c r="N25">
        <v>1180603</v>
      </c>
      <c r="O25" s="4">
        <v>44651.706233217592</v>
      </c>
      <c r="P25" s="6">
        <v>44763</v>
      </c>
      <c r="Q25">
        <v>3969</v>
      </c>
      <c r="R25" t="s">
        <v>60</v>
      </c>
      <c r="S25" s="4">
        <v>45568.654936574072</v>
      </c>
      <c r="T25" s="5">
        <v>44688.305555555555</v>
      </c>
      <c r="U25">
        <v>200400</v>
      </c>
      <c r="V25">
        <v>200400</v>
      </c>
      <c r="W25">
        <v>0</v>
      </c>
      <c r="X25">
        <v>0</v>
      </c>
      <c r="Y25">
        <v>200400</v>
      </c>
      <c r="Z25">
        <v>0</v>
      </c>
      <c r="AA25">
        <v>0</v>
      </c>
      <c r="AB25">
        <v>0</v>
      </c>
      <c r="AC25">
        <v>0</v>
      </c>
      <c r="AD25">
        <v>0</v>
      </c>
      <c r="AE25">
        <v>0</v>
      </c>
      <c r="AF25">
        <v>200400</v>
      </c>
      <c r="AG25">
        <v>0</v>
      </c>
      <c r="AH25" t="s">
        <v>56</v>
      </c>
      <c r="AI25" t="s">
        <v>57</v>
      </c>
      <c r="AJ25">
        <v>0</v>
      </c>
    </row>
    <row r="26" spans="1:36" x14ac:dyDescent="0.35">
      <c r="A26">
        <v>890303093</v>
      </c>
      <c r="B26">
        <v>5</v>
      </c>
      <c r="C26" t="s">
        <v>48</v>
      </c>
      <c r="D26">
        <v>200</v>
      </c>
      <c r="E26" t="s">
        <v>48</v>
      </c>
      <c r="F26" t="s">
        <v>49</v>
      </c>
      <c r="G26">
        <v>500</v>
      </c>
      <c r="H26" t="s">
        <v>50</v>
      </c>
      <c r="I26">
        <v>2</v>
      </c>
      <c r="J26" t="s">
        <v>51</v>
      </c>
      <c r="K26" t="s">
        <v>81</v>
      </c>
      <c r="L26" t="s">
        <v>53</v>
      </c>
      <c r="M26" t="s">
        <v>54</v>
      </c>
      <c r="N26">
        <v>1181746</v>
      </c>
      <c r="O26" s="4">
        <v>44658.492051620371</v>
      </c>
      <c r="P26" s="6">
        <v>44763</v>
      </c>
      <c r="Q26">
        <v>3971</v>
      </c>
      <c r="R26" t="s">
        <v>60</v>
      </c>
      <c r="S26" s="4">
        <v>45568.654936574072</v>
      </c>
      <c r="T26" s="5">
        <v>44713.798611111109</v>
      </c>
      <c r="U26">
        <v>1101290</v>
      </c>
      <c r="V26">
        <v>1101290</v>
      </c>
      <c r="W26">
        <v>0</v>
      </c>
      <c r="X26">
        <v>0</v>
      </c>
      <c r="Y26">
        <v>1101290</v>
      </c>
      <c r="Z26">
        <v>0</v>
      </c>
      <c r="AA26">
        <v>0</v>
      </c>
      <c r="AB26">
        <v>0</v>
      </c>
      <c r="AC26">
        <v>0</v>
      </c>
      <c r="AD26">
        <v>0</v>
      </c>
      <c r="AE26">
        <v>0</v>
      </c>
      <c r="AF26">
        <v>1101290</v>
      </c>
      <c r="AG26">
        <v>0</v>
      </c>
      <c r="AH26" t="s">
        <v>56</v>
      </c>
      <c r="AI26" t="s">
        <v>57</v>
      </c>
      <c r="AJ26">
        <v>0</v>
      </c>
    </row>
    <row r="27" spans="1:36" x14ac:dyDescent="0.35">
      <c r="A27">
        <v>890303093</v>
      </c>
      <c r="B27">
        <v>5</v>
      </c>
      <c r="C27" t="s">
        <v>48</v>
      </c>
      <c r="D27">
        <v>200</v>
      </c>
      <c r="E27" t="s">
        <v>48</v>
      </c>
      <c r="F27" t="s">
        <v>49</v>
      </c>
      <c r="G27">
        <v>500</v>
      </c>
      <c r="H27" t="s">
        <v>50</v>
      </c>
      <c r="I27">
        <v>2</v>
      </c>
      <c r="J27" t="s">
        <v>51</v>
      </c>
      <c r="K27" t="s">
        <v>82</v>
      </c>
      <c r="L27" t="s">
        <v>53</v>
      </c>
      <c r="M27" t="s">
        <v>54</v>
      </c>
      <c r="N27">
        <v>1182020</v>
      </c>
      <c r="O27" s="4">
        <v>44660.495440659724</v>
      </c>
      <c r="P27" s="6">
        <v>44763</v>
      </c>
      <c r="Q27">
        <v>3971</v>
      </c>
      <c r="R27" t="s">
        <v>55</v>
      </c>
      <c r="S27" s="4">
        <v>45568.654936574072</v>
      </c>
      <c r="T27" s="5">
        <v>44713.798611111109</v>
      </c>
      <c r="U27">
        <v>65700</v>
      </c>
      <c r="V27">
        <v>0</v>
      </c>
      <c r="W27">
        <v>0</v>
      </c>
      <c r="X27">
        <v>0</v>
      </c>
      <c r="Y27">
        <v>65700</v>
      </c>
      <c r="Z27">
        <v>0</v>
      </c>
      <c r="AA27">
        <v>0</v>
      </c>
      <c r="AB27">
        <v>0</v>
      </c>
      <c r="AC27">
        <v>0</v>
      </c>
      <c r="AD27">
        <v>0</v>
      </c>
      <c r="AE27">
        <v>0</v>
      </c>
      <c r="AF27">
        <v>65700</v>
      </c>
      <c r="AG27">
        <v>65700</v>
      </c>
      <c r="AH27" t="s">
        <v>56</v>
      </c>
      <c r="AI27" t="s">
        <v>57</v>
      </c>
      <c r="AJ27">
        <v>0</v>
      </c>
    </row>
    <row r="28" spans="1:36" x14ac:dyDescent="0.35">
      <c r="A28">
        <v>890303093</v>
      </c>
      <c r="B28">
        <v>5</v>
      </c>
      <c r="C28" t="s">
        <v>48</v>
      </c>
      <c r="D28">
        <v>200</v>
      </c>
      <c r="E28" t="s">
        <v>48</v>
      </c>
      <c r="F28" t="s">
        <v>49</v>
      </c>
      <c r="G28">
        <v>500</v>
      </c>
      <c r="H28" t="s">
        <v>50</v>
      </c>
      <c r="I28">
        <v>2</v>
      </c>
      <c r="J28" t="s">
        <v>51</v>
      </c>
      <c r="K28" t="s">
        <v>83</v>
      </c>
      <c r="L28" t="s">
        <v>53</v>
      </c>
      <c r="M28" t="s">
        <v>54</v>
      </c>
      <c r="N28">
        <v>1182304</v>
      </c>
      <c r="O28" s="4">
        <v>44663.650506284721</v>
      </c>
      <c r="P28" s="6">
        <v>44763</v>
      </c>
      <c r="Q28">
        <v>3971</v>
      </c>
      <c r="R28" t="s">
        <v>55</v>
      </c>
      <c r="S28" s="4">
        <v>45568.654936574072</v>
      </c>
      <c r="T28" s="5">
        <v>44713.798611111109</v>
      </c>
      <c r="U28">
        <v>217000</v>
      </c>
      <c r="V28">
        <v>0</v>
      </c>
      <c r="W28">
        <v>0</v>
      </c>
      <c r="X28">
        <v>0</v>
      </c>
      <c r="Y28">
        <v>217000</v>
      </c>
      <c r="Z28">
        <v>0</v>
      </c>
      <c r="AA28">
        <v>0</v>
      </c>
      <c r="AB28">
        <v>0</v>
      </c>
      <c r="AC28">
        <v>0</v>
      </c>
      <c r="AD28">
        <v>0</v>
      </c>
      <c r="AE28">
        <v>0</v>
      </c>
      <c r="AF28">
        <v>217000</v>
      </c>
      <c r="AG28">
        <v>217000</v>
      </c>
      <c r="AH28" t="s">
        <v>56</v>
      </c>
      <c r="AI28" t="s">
        <v>57</v>
      </c>
      <c r="AJ28">
        <v>0</v>
      </c>
    </row>
    <row r="29" spans="1:36" x14ac:dyDescent="0.35">
      <c r="A29">
        <v>890303093</v>
      </c>
      <c r="B29">
        <v>5</v>
      </c>
      <c r="C29" t="s">
        <v>48</v>
      </c>
      <c r="D29">
        <v>200</v>
      </c>
      <c r="E29" t="s">
        <v>48</v>
      </c>
      <c r="F29" t="s">
        <v>49</v>
      </c>
      <c r="G29">
        <v>500</v>
      </c>
      <c r="H29" t="s">
        <v>50</v>
      </c>
      <c r="I29">
        <v>2</v>
      </c>
      <c r="J29" t="s">
        <v>51</v>
      </c>
      <c r="K29" t="s">
        <v>84</v>
      </c>
      <c r="L29" t="s">
        <v>53</v>
      </c>
      <c r="M29" t="s">
        <v>54</v>
      </c>
      <c r="N29">
        <v>1184539</v>
      </c>
      <c r="O29" s="4">
        <v>44676.662297488423</v>
      </c>
      <c r="P29" s="6">
        <v>44763</v>
      </c>
      <c r="Q29">
        <v>3971</v>
      </c>
      <c r="R29" t="s">
        <v>60</v>
      </c>
      <c r="S29" s="4">
        <v>45568.654936574072</v>
      </c>
      <c r="T29" s="5">
        <v>44713.798611111109</v>
      </c>
      <c r="U29">
        <v>795600</v>
      </c>
      <c r="V29">
        <v>795600</v>
      </c>
      <c r="W29">
        <v>0</v>
      </c>
      <c r="X29">
        <v>0</v>
      </c>
      <c r="Y29">
        <v>795600</v>
      </c>
      <c r="Z29">
        <v>0</v>
      </c>
      <c r="AA29">
        <v>0</v>
      </c>
      <c r="AB29">
        <v>0</v>
      </c>
      <c r="AC29">
        <v>0</v>
      </c>
      <c r="AD29">
        <v>0</v>
      </c>
      <c r="AE29">
        <v>0</v>
      </c>
      <c r="AF29">
        <v>795600</v>
      </c>
      <c r="AG29">
        <v>0</v>
      </c>
      <c r="AH29" t="s">
        <v>56</v>
      </c>
      <c r="AI29" t="s">
        <v>57</v>
      </c>
      <c r="AJ29">
        <v>0</v>
      </c>
    </row>
    <row r="30" spans="1:36" x14ac:dyDescent="0.35">
      <c r="A30">
        <v>890303093</v>
      </c>
      <c r="B30">
        <v>5</v>
      </c>
      <c r="C30" t="s">
        <v>48</v>
      </c>
      <c r="D30">
        <v>200</v>
      </c>
      <c r="E30" t="s">
        <v>48</v>
      </c>
      <c r="F30" t="s">
        <v>49</v>
      </c>
      <c r="G30">
        <v>500</v>
      </c>
      <c r="H30" t="s">
        <v>50</v>
      </c>
      <c r="I30">
        <v>2</v>
      </c>
      <c r="J30" t="s">
        <v>51</v>
      </c>
      <c r="K30" t="s">
        <v>85</v>
      </c>
      <c r="L30" t="s">
        <v>53</v>
      </c>
      <c r="M30" t="s">
        <v>54</v>
      </c>
      <c r="N30">
        <v>1185047</v>
      </c>
      <c r="O30" s="4">
        <v>44678.648772222223</v>
      </c>
      <c r="P30" s="6">
        <v>44763</v>
      </c>
      <c r="Q30">
        <v>3971</v>
      </c>
      <c r="R30" t="s">
        <v>55</v>
      </c>
      <c r="S30" s="4">
        <v>45568.654936574072</v>
      </c>
      <c r="T30" s="5">
        <v>44713.798611111109</v>
      </c>
      <c r="U30">
        <v>264940</v>
      </c>
      <c r="V30">
        <v>0</v>
      </c>
      <c r="W30">
        <v>0</v>
      </c>
      <c r="X30">
        <v>0</v>
      </c>
      <c r="Y30">
        <v>264940</v>
      </c>
      <c r="Z30">
        <v>0</v>
      </c>
      <c r="AA30">
        <v>0</v>
      </c>
      <c r="AB30">
        <v>0</v>
      </c>
      <c r="AC30">
        <v>0</v>
      </c>
      <c r="AD30">
        <v>0</v>
      </c>
      <c r="AE30">
        <v>0</v>
      </c>
      <c r="AF30">
        <v>264940</v>
      </c>
      <c r="AG30">
        <v>264940</v>
      </c>
      <c r="AH30" t="s">
        <v>56</v>
      </c>
      <c r="AI30" t="s">
        <v>57</v>
      </c>
      <c r="AJ30">
        <v>0</v>
      </c>
    </row>
    <row r="31" spans="1:36" x14ac:dyDescent="0.35">
      <c r="A31">
        <v>890303093</v>
      </c>
      <c r="B31">
        <v>5</v>
      </c>
      <c r="C31" t="s">
        <v>48</v>
      </c>
      <c r="D31">
        <v>200</v>
      </c>
      <c r="E31" t="s">
        <v>48</v>
      </c>
      <c r="F31" t="s">
        <v>49</v>
      </c>
      <c r="G31">
        <v>500</v>
      </c>
      <c r="H31" t="s">
        <v>50</v>
      </c>
      <c r="I31">
        <v>2</v>
      </c>
      <c r="J31" t="s">
        <v>51</v>
      </c>
      <c r="K31" t="s">
        <v>86</v>
      </c>
      <c r="L31" t="s">
        <v>53</v>
      </c>
      <c r="M31" t="s">
        <v>54</v>
      </c>
      <c r="N31">
        <v>1185697</v>
      </c>
      <c r="O31" s="4">
        <v>44681.359926273151</v>
      </c>
      <c r="P31" s="6">
        <v>44763</v>
      </c>
      <c r="Q31">
        <v>3971</v>
      </c>
      <c r="R31" t="s">
        <v>87</v>
      </c>
      <c r="S31" s="4">
        <v>45568.654936574072</v>
      </c>
      <c r="T31" s="5">
        <v>44713.798611111109</v>
      </c>
      <c r="U31">
        <v>10345</v>
      </c>
      <c r="V31">
        <v>10345</v>
      </c>
      <c r="W31">
        <v>0</v>
      </c>
      <c r="X31">
        <v>0</v>
      </c>
      <c r="Y31">
        <v>187490</v>
      </c>
      <c r="Z31">
        <v>0</v>
      </c>
      <c r="AA31">
        <v>0</v>
      </c>
      <c r="AB31">
        <v>0</v>
      </c>
      <c r="AC31">
        <v>0</v>
      </c>
      <c r="AD31">
        <v>0</v>
      </c>
      <c r="AE31">
        <v>0</v>
      </c>
      <c r="AF31">
        <v>10345</v>
      </c>
      <c r="AG31">
        <v>0</v>
      </c>
      <c r="AH31" t="s">
        <v>56</v>
      </c>
      <c r="AI31" t="s">
        <v>57</v>
      </c>
      <c r="AJ31">
        <v>0</v>
      </c>
    </row>
    <row r="32" spans="1:36" x14ac:dyDescent="0.35">
      <c r="A32">
        <v>890303093</v>
      </c>
      <c r="B32">
        <v>5</v>
      </c>
      <c r="C32" t="s">
        <v>48</v>
      </c>
      <c r="D32">
        <v>200</v>
      </c>
      <c r="E32" t="s">
        <v>48</v>
      </c>
      <c r="F32" t="s">
        <v>49</v>
      </c>
      <c r="G32">
        <v>500</v>
      </c>
      <c r="H32" t="s">
        <v>50</v>
      </c>
      <c r="I32">
        <v>2</v>
      </c>
      <c r="J32" t="s">
        <v>51</v>
      </c>
      <c r="K32" t="s">
        <v>88</v>
      </c>
      <c r="L32" t="s">
        <v>53</v>
      </c>
      <c r="M32" t="s">
        <v>54</v>
      </c>
      <c r="N32">
        <v>1185800</v>
      </c>
      <c r="O32" s="4">
        <v>44681.38526959491</v>
      </c>
      <c r="P32" s="6">
        <v>44763</v>
      </c>
      <c r="Q32">
        <v>3972</v>
      </c>
      <c r="R32" t="s">
        <v>60</v>
      </c>
      <c r="S32" s="4">
        <v>45568.654936574072</v>
      </c>
      <c r="T32" s="5">
        <v>44713.803472222222</v>
      </c>
      <c r="U32">
        <v>80800</v>
      </c>
      <c r="V32">
        <v>80800</v>
      </c>
      <c r="W32">
        <v>0</v>
      </c>
      <c r="X32">
        <v>0</v>
      </c>
      <c r="Y32">
        <v>80800</v>
      </c>
      <c r="Z32">
        <v>0</v>
      </c>
      <c r="AA32">
        <v>0</v>
      </c>
      <c r="AB32">
        <v>0</v>
      </c>
      <c r="AC32">
        <v>0</v>
      </c>
      <c r="AD32">
        <v>0</v>
      </c>
      <c r="AE32">
        <v>0</v>
      </c>
      <c r="AF32">
        <v>80800</v>
      </c>
      <c r="AG32">
        <v>0</v>
      </c>
      <c r="AH32" t="s">
        <v>56</v>
      </c>
      <c r="AI32" t="s">
        <v>57</v>
      </c>
      <c r="AJ32">
        <v>0</v>
      </c>
    </row>
    <row r="33" spans="1:36" x14ac:dyDescent="0.35">
      <c r="A33">
        <v>890303093</v>
      </c>
      <c r="B33">
        <v>5</v>
      </c>
      <c r="C33" t="s">
        <v>48</v>
      </c>
      <c r="D33">
        <v>200</v>
      </c>
      <c r="E33" t="s">
        <v>48</v>
      </c>
      <c r="F33" t="s">
        <v>49</v>
      </c>
      <c r="G33">
        <v>500</v>
      </c>
      <c r="H33" t="s">
        <v>50</v>
      </c>
      <c r="I33">
        <v>2</v>
      </c>
      <c r="J33" t="s">
        <v>51</v>
      </c>
      <c r="K33" t="s">
        <v>89</v>
      </c>
      <c r="L33" t="s">
        <v>53</v>
      </c>
      <c r="M33" t="s">
        <v>54</v>
      </c>
      <c r="N33">
        <v>1185809</v>
      </c>
      <c r="O33" s="4">
        <v>44681.397564270832</v>
      </c>
      <c r="P33" s="6">
        <v>44763</v>
      </c>
      <c r="Q33">
        <v>3971</v>
      </c>
      <c r="R33" t="s">
        <v>55</v>
      </c>
      <c r="S33" s="4">
        <v>45568.654936574072</v>
      </c>
      <c r="T33" s="5">
        <v>44713.798611111109</v>
      </c>
      <c r="U33">
        <v>315300</v>
      </c>
      <c r="V33">
        <v>0</v>
      </c>
      <c r="W33">
        <v>0</v>
      </c>
      <c r="X33">
        <v>0</v>
      </c>
      <c r="Y33">
        <v>315300</v>
      </c>
      <c r="Z33">
        <v>0</v>
      </c>
      <c r="AA33">
        <v>0</v>
      </c>
      <c r="AB33">
        <v>0</v>
      </c>
      <c r="AC33">
        <v>0</v>
      </c>
      <c r="AD33">
        <v>0</v>
      </c>
      <c r="AE33">
        <v>0</v>
      </c>
      <c r="AF33">
        <v>315300</v>
      </c>
      <c r="AG33">
        <v>315300</v>
      </c>
      <c r="AH33" t="s">
        <v>56</v>
      </c>
      <c r="AI33" t="s">
        <v>57</v>
      </c>
      <c r="AJ33">
        <v>0</v>
      </c>
    </row>
    <row r="34" spans="1:36" x14ac:dyDescent="0.35">
      <c r="A34">
        <v>890303093</v>
      </c>
      <c r="B34">
        <v>5</v>
      </c>
      <c r="C34" t="s">
        <v>48</v>
      </c>
      <c r="D34">
        <v>200</v>
      </c>
      <c r="E34" t="s">
        <v>48</v>
      </c>
      <c r="F34" t="s">
        <v>49</v>
      </c>
      <c r="G34">
        <v>500</v>
      </c>
      <c r="H34" t="s">
        <v>50</v>
      </c>
      <c r="I34">
        <v>2</v>
      </c>
      <c r="J34" t="s">
        <v>51</v>
      </c>
      <c r="K34" t="s">
        <v>90</v>
      </c>
      <c r="L34" t="s">
        <v>53</v>
      </c>
      <c r="M34" t="s">
        <v>54</v>
      </c>
      <c r="N34">
        <v>1186259</v>
      </c>
      <c r="O34" s="4">
        <v>44681.51603017361</v>
      </c>
      <c r="P34" s="6">
        <v>44763</v>
      </c>
      <c r="Q34">
        <v>3971</v>
      </c>
      <c r="R34" t="s">
        <v>60</v>
      </c>
      <c r="S34" s="4">
        <v>45568.654936574072</v>
      </c>
      <c r="T34" s="5">
        <v>44713.798611111109</v>
      </c>
      <c r="U34">
        <v>409630</v>
      </c>
      <c r="V34">
        <v>409630</v>
      </c>
      <c r="W34">
        <v>0</v>
      </c>
      <c r="X34">
        <v>0</v>
      </c>
      <c r="Y34">
        <v>409630</v>
      </c>
      <c r="Z34">
        <v>0</v>
      </c>
      <c r="AA34">
        <v>0</v>
      </c>
      <c r="AB34">
        <v>0</v>
      </c>
      <c r="AC34">
        <v>0</v>
      </c>
      <c r="AD34">
        <v>0</v>
      </c>
      <c r="AE34">
        <v>0</v>
      </c>
      <c r="AF34">
        <v>409630</v>
      </c>
      <c r="AG34">
        <v>0</v>
      </c>
      <c r="AH34" t="s">
        <v>56</v>
      </c>
      <c r="AI34" t="s">
        <v>57</v>
      </c>
      <c r="AJ34">
        <v>0</v>
      </c>
    </row>
    <row r="35" spans="1:36" x14ac:dyDescent="0.35">
      <c r="A35">
        <v>890303093</v>
      </c>
      <c r="B35">
        <v>5</v>
      </c>
      <c r="C35" t="s">
        <v>48</v>
      </c>
      <c r="D35">
        <v>200</v>
      </c>
      <c r="E35" t="s">
        <v>48</v>
      </c>
      <c r="F35" t="s">
        <v>49</v>
      </c>
      <c r="G35">
        <v>500</v>
      </c>
      <c r="H35" t="s">
        <v>50</v>
      </c>
      <c r="I35">
        <v>2</v>
      </c>
      <c r="J35" t="s">
        <v>51</v>
      </c>
      <c r="K35">
        <v>1020700</v>
      </c>
      <c r="L35" t="s">
        <v>53</v>
      </c>
      <c r="M35" t="s">
        <v>54</v>
      </c>
      <c r="N35">
        <v>1020700</v>
      </c>
      <c r="O35" s="4">
        <v>44085.303437037037</v>
      </c>
      <c r="P35" s="6">
        <v>44124</v>
      </c>
      <c r="Q35">
        <v>863</v>
      </c>
      <c r="R35" t="s">
        <v>55</v>
      </c>
      <c r="S35" s="4">
        <v>45568.654936574072</v>
      </c>
      <c r="T35" s="5">
        <v>44150.363888888889</v>
      </c>
      <c r="U35">
        <v>3502610</v>
      </c>
      <c r="V35">
        <v>0</v>
      </c>
      <c r="W35">
        <v>0</v>
      </c>
      <c r="X35">
        <v>0</v>
      </c>
      <c r="Y35">
        <v>3502610</v>
      </c>
      <c r="Z35">
        <v>0</v>
      </c>
      <c r="AA35">
        <v>0</v>
      </c>
      <c r="AB35">
        <v>0</v>
      </c>
      <c r="AC35">
        <v>0</v>
      </c>
      <c r="AD35">
        <v>0</v>
      </c>
      <c r="AE35">
        <v>0</v>
      </c>
      <c r="AF35">
        <v>3502610</v>
      </c>
      <c r="AG35">
        <v>3502610</v>
      </c>
      <c r="AH35" t="s">
        <v>56</v>
      </c>
      <c r="AI35" t="s">
        <v>57</v>
      </c>
      <c r="AJ35">
        <v>0</v>
      </c>
    </row>
    <row r="36" spans="1:36" x14ac:dyDescent="0.35">
      <c r="A36">
        <v>890303093</v>
      </c>
      <c r="B36">
        <v>5</v>
      </c>
      <c r="C36" t="s">
        <v>48</v>
      </c>
      <c r="D36">
        <v>200</v>
      </c>
      <c r="E36" t="s">
        <v>48</v>
      </c>
      <c r="F36" t="s">
        <v>49</v>
      </c>
      <c r="G36">
        <v>500</v>
      </c>
      <c r="H36" t="s">
        <v>50</v>
      </c>
      <c r="I36">
        <v>2</v>
      </c>
      <c r="J36" t="s">
        <v>51</v>
      </c>
      <c r="K36" t="s">
        <v>91</v>
      </c>
      <c r="L36" t="s">
        <v>53</v>
      </c>
      <c r="M36" t="s">
        <v>54</v>
      </c>
      <c r="N36">
        <v>1133338</v>
      </c>
      <c r="O36" s="4">
        <v>44496.734784340275</v>
      </c>
      <c r="P36" s="6">
        <v>44539</v>
      </c>
      <c r="Q36">
        <v>2811</v>
      </c>
      <c r="R36" t="s">
        <v>55</v>
      </c>
      <c r="S36" s="4">
        <v>45568.654936574072</v>
      </c>
      <c r="T36" s="5">
        <v>44561.897222222222</v>
      </c>
      <c r="U36">
        <v>329230</v>
      </c>
      <c r="V36">
        <v>0</v>
      </c>
      <c r="W36">
        <v>0</v>
      </c>
      <c r="X36">
        <v>0</v>
      </c>
      <c r="Y36">
        <v>329230</v>
      </c>
      <c r="Z36">
        <v>0</v>
      </c>
      <c r="AA36">
        <v>0</v>
      </c>
      <c r="AB36">
        <v>0</v>
      </c>
      <c r="AC36">
        <v>0</v>
      </c>
      <c r="AD36">
        <v>0</v>
      </c>
      <c r="AE36">
        <v>0</v>
      </c>
      <c r="AF36">
        <v>329230</v>
      </c>
      <c r="AG36">
        <v>329230</v>
      </c>
      <c r="AH36" t="s">
        <v>56</v>
      </c>
      <c r="AI36" t="s">
        <v>57</v>
      </c>
      <c r="AJ36">
        <v>0</v>
      </c>
    </row>
    <row r="37" spans="1:36" x14ac:dyDescent="0.35">
      <c r="A37">
        <v>890303093</v>
      </c>
      <c r="B37">
        <v>5</v>
      </c>
      <c r="C37" t="s">
        <v>48</v>
      </c>
      <c r="D37">
        <v>200</v>
      </c>
      <c r="E37" t="s">
        <v>48</v>
      </c>
      <c r="F37" t="s">
        <v>49</v>
      </c>
      <c r="G37">
        <v>500</v>
      </c>
      <c r="H37" t="s">
        <v>50</v>
      </c>
      <c r="I37">
        <v>2</v>
      </c>
      <c r="J37" t="s">
        <v>51</v>
      </c>
      <c r="K37" t="s">
        <v>92</v>
      </c>
      <c r="L37" t="s">
        <v>53</v>
      </c>
      <c r="M37" t="s">
        <v>54</v>
      </c>
      <c r="N37">
        <v>1179203</v>
      </c>
      <c r="O37" s="4">
        <v>44649.789237268516</v>
      </c>
      <c r="P37" s="6">
        <v>44763</v>
      </c>
      <c r="Q37">
        <v>3970</v>
      </c>
      <c r="R37" t="s">
        <v>55</v>
      </c>
      <c r="S37" s="4">
        <v>45568.654936574072</v>
      </c>
      <c r="T37" s="5">
        <v>44688.321527777778</v>
      </c>
      <c r="U37">
        <v>139100</v>
      </c>
      <c r="V37">
        <v>0</v>
      </c>
      <c r="W37">
        <v>0</v>
      </c>
      <c r="X37">
        <v>0</v>
      </c>
      <c r="Y37">
        <v>139100</v>
      </c>
      <c r="Z37">
        <v>0</v>
      </c>
      <c r="AA37">
        <v>0</v>
      </c>
      <c r="AB37">
        <v>0</v>
      </c>
      <c r="AC37">
        <v>0</v>
      </c>
      <c r="AD37">
        <v>0</v>
      </c>
      <c r="AE37">
        <v>0</v>
      </c>
      <c r="AF37">
        <v>139100</v>
      </c>
      <c r="AG37">
        <v>139100</v>
      </c>
      <c r="AH37" t="s">
        <v>56</v>
      </c>
      <c r="AI37" t="s">
        <v>57</v>
      </c>
      <c r="AJ37">
        <v>0</v>
      </c>
    </row>
    <row r="38" spans="1:36" x14ac:dyDescent="0.35">
      <c r="A38">
        <v>890303093</v>
      </c>
      <c r="B38">
        <v>5</v>
      </c>
      <c r="C38" t="s">
        <v>48</v>
      </c>
      <c r="D38">
        <v>200</v>
      </c>
      <c r="E38" t="s">
        <v>48</v>
      </c>
      <c r="F38" t="s">
        <v>49</v>
      </c>
      <c r="G38">
        <v>500</v>
      </c>
      <c r="H38" t="s">
        <v>50</v>
      </c>
      <c r="I38">
        <v>2</v>
      </c>
      <c r="J38" t="s">
        <v>51</v>
      </c>
      <c r="K38" t="s">
        <v>93</v>
      </c>
      <c r="L38" t="s">
        <v>53</v>
      </c>
      <c r="M38" t="s">
        <v>54</v>
      </c>
      <c r="N38">
        <v>1180574</v>
      </c>
      <c r="O38" s="4">
        <v>44651.701632291668</v>
      </c>
      <c r="P38" s="6">
        <v>44763</v>
      </c>
      <c r="Q38">
        <v>3969</v>
      </c>
      <c r="R38" t="s">
        <v>60</v>
      </c>
      <c r="S38" s="4">
        <v>45568.654936574072</v>
      </c>
      <c r="T38" s="5">
        <v>44688.305555555555</v>
      </c>
      <c r="U38">
        <v>80800</v>
      </c>
      <c r="V38">
        <v>80800</v>
      </c>
      <c r="W38">
        <v>0</v>
      </c>
      <c r="X38">
        <v>0</v>
      </c>
      <c r="Y38">
        <v>80800</v>
      </c>
      <c r="Z38">
        <v>0</v>
      </c>
      <c r="AA38">
        <v>0</v>
      </c>
      <c r="AB38">
        <v>0</v>
      </c>
      <c r="AC38">
        <v>0</v>
      </c>
      <c r="AD38">
        <v>0</v>
      </c>
      <c r="AE38">
        <v>0</v>
      </c>
      <c r="AF38">
        <v>80800</v>
      </c>
      <c r="AG38">
        <v>0</v>
      </c>
      <c r="AH38" t="s">
        <v>56</v>
      </c>
      <c r="AI38" t="s">
        <v>57</v>
      </c>
      <c r="AJ38">
        <v>0</v>
      </c>
    </row>
    <row r="39" spans="1:36" x14ac:dyDescent="0.35">
      <c r="A39">
        <v>890303093</v>
      </c>
      <c r="B39">
        <v>5</v>
      </c>
      <c r="C39" t="s">
        <v>48</v>
      </c>
      <c r="D39">
        <v>200</v>
      </c>
      <c r="E39" t="s">
        <v>48</v>
      </c>
      <c r="F39" t="s">
        <v>49</v>
      </c>
      <c r="G39">
        <v>500</v>
      </c>
      <c r="H39" t="s">
        <v>50</v>
      </c>
      <c r="I39">
        <v>2</v>
      </c>
      <c r="J39" t="s">
        <v>51</v>
      </c>
      <c r="K39" t="s">
        <v>94</v>
      </c>
      <c r="L39" t="s">
        <v>53</v>
      </c>
      <c r="M39" t="s">
        <v>54</v>
      </c>
      <c r="N39">
        <v>1181160</v>
      </c>
      <c r="O39" s="4">
        <v>44651.892098414355</v>
      </c>
      <c r="P39" s="6">
        <v>44763</v>
      </c>
      <c r="Q39">
        <v>3969</v>
      </c>
      <c r="R39" t="s">
        <v>60</v>
      </c>
      <c r="S39" s="4">
        <v>45568.654936574072</v>
      </c>
      <c r="T39" s="5">
        <v>44688.305555555555</v>
      </c>
      <c r="U39">
        <v>405270</v>
      </c>
      <c r="V39">
        <v>405270</v>
      </c>
      <c r="W39">
        <v>0</v>
      </c>
      <c r="X39">
        <v>0</v>
      </c>
      <c r="Y39">
        <v>405270</v>
      </c>
      <c r="Z39">
        <v>0</v>
      </c>
      <c r="AA39">
        <v>0</v>
      </c>
      <c r="AB39">
        <v>0</v>
      </c>
      <c r="AC39">
        <v>0</v>
      </c>
      <c r="AD39">
        <v>0</v>
      </c>
      <c r="AE39">
        <v>0</v>
      </c>
      <c r="AF39">
        <v>405270</v>
      </c>
      <c r="AG39">
        <v>0</v>
      </c>
      <c r="AH39" t="s">
        <v>56</v>
      </c>
      <c r="AI39" t="s">
        <v>57</v>
      </c>
      <c r="AJ39">
        <v>0</v>
      </c>
    </row>
    <row r="40" spans="1:36" x14ac:dyDescent="0.35">
      <c r="A40">
        <v>890303093</v>
      </c>
      <c r="B40">
        <v>5</v>
      </c>
      <c r="C40" t="s">
        <v>48</v>
      </c>
      <c r="D40">
        <v>200</v>
      </c>
      <c r="E40" t="s">
        <v>48</v>
      </c>
      <c r="F40" t="s">
        <v>49</v>
      </c>
      <c r="G40">
        <v>500</v>
      </c>
      <c r="H40" t="s">
        <v>50</v>
      </c>
      <c r="I40">
        <v>2</v>
      </c>
      <c r="J40" t="s">
        <v>51</v>
      </c>
      <c r="K40" t="s">
        <v>95</v>
      </c>
      <c r="L40" t="s">
        <v>53</v>
      </c>
      <c r="M40" t="s">
        <v>54</v>
      </c>
      <c r="N40">
        <v>1184198</v>
      </c>
      <c r="O40" s="4">
        <v>44674.477962812503</v>
      </c>
      <c r="P40" s="6">
        <v>44763</v>
      </c>
      <c r="Q40">
        <v>3971</v>
      </c>
      <c r="R40" t="s">
        <v>60</v>
      </c>
      <c r="S40" s="4">
        <v>45568.654936574072</v>
      </c>
      <c r="T40" s="5">
        <v>44713.798611111109</v>
      </c>
      <c r="U40">
        <v>431190</v>
      </c>
      <c r="V40">
        <v>431190</v>
      </c>
      <c r="W40">
        <v>0</v>
      </c>
      <c r="X40">
        <v>0</v>
      </c>
      <c r="Y40">
        <v>431190</v>
      </c>
      <c r="Z40">
        <v>0</v>
      </c>
      <c r="AA40">
        <v>0</v>
      </c>
      <c r="AB40">
        <v>0</v>
      </c>
      <c r="AC40">
        <v>0</v>
      </c>
      <c r="AD40">
        <v>0</v>
      </c>
      <c r="AE40">
        <v>0</v>
      </c>
      <c r="AF40">
        <v>431190</v>
      </c>
      <c r="AG40">
        <v>0</v>
      </c>
      <c r="AH40" t="s">
        <v>56</v>
      </c>
      <c r="AI40" t="s">
        <v>57</v>
      </c>
      <c r="AJ40">
        <v>0</v>
      </c>
    </row>
    <row r="41" spans="1:36" x14ac:dyDescent="0.35">
      <c r="A41">
        <v>890303093</v>
      </c>
      <c r="B41">
        <v>5</v>
      </c>
      <c r="C41" t="s">
        <v>48</v>
      </c>
      <c r="D41">
        <v>200</v>
      </c>
      <c r="E41" t="s">
        <v>48</v>
      </c>
      <c r="F41" t="s">
        <v>49</v>
      </c>
      <c r="G41">
        <v>500</v>
      </c>
      <c r="H41" t="s">
        <v>50</v>
      </c>
      <c r="I41">
        <v>2</v>
      </c>
      <c r="J41" t="s">
        <v>51</v>
      </c>
      <c r="K41" t="s">
        <v>96</v>
      </c>
      <c r="L41" t="s">
        <v>53</v>
      </c>
      <c r="M41" t="s">
        <v>54</v>
      </c>
      <c r="N41">
        <v>1185039</v>
      </c>
      <c r="O41" s="4">
        <v>44678.644757604168</v>
      </c>
      <c r="P41" s="6">
        <v>44763</v>
      </c>
      <c r="Q41">
        <v>3971</v>
      </c>
      <c r="R41" t="s">
        <v>55</v>
      </c>
      <c r="S41" s="4">
        <v>45568.654936574072</v>
      </c>
      <c r="T41" s="5">
        <v>44713.798611111109</v>
      </c>
      <c r="U41">
        <v>85300</v>
      </c>
      <c r="V41">
        <v>0</v>
      </c>
      <c r="W41">
        <v>0</v>
      </c>
      <c r="X41">
        <v>0</v>
      </c>
      <c r="Y41">
        <v>85300</v>
      </c>
      <c r="Z41">
        <v>0</v>
      </c>
      <c r="AA41">
        <v>0</v>
      </c>
      <c r="AB41">
        <v>0</v>
      </c>
      <c r="AC41">
        <v>0</v>
      </c>
      <c r="AD41">
        <v>0</v>
      </c>
      <c r="AE41">
        <v>0</v>
      </c>
      <c r="AF41">
        <v>85300</v>
      </c>
      <c r="AG41">
        <v>85300</v>
      </c>
      <c r="AH41" t="s">
        <v>56</v>
      </c>
      <c r="AI41" t="s">
        <v>57</v>
      </c>
      <c r="AJ41">
        <v>0</v>
      </c>
    </row>
    <row r="42" spans="1:36" x14ac:dyDescent="0.35">
      <c r="A42">
        <v>890303093</v>
      </c>
      <c r="B42">
        <v>5</v>
      </c>
      <c r="C42" t="s">
        <v>48</v>
      </c>
      <c r="D42">
        <v>200</v>
      </c>
      <c r="E42" t="s">
        <v>48</v>
      </c>
      <c r="F42" t="s">
        <v>49</v>
      </c>
      <c r="G42">
        <v>500</v>
      </c>
      <c r="H42" t="s">
        <v>50</v>
      </c>
      <c r="I42">
        <v>2</v>
      </c>
      <c r="J42" t="s">
        <v>51</v>
      </c>
      <c r="K42" t="s">
        <v>97</v>
      </c>
      <c r="L42" t="s">
        <v>53</v>
      </c>
      <c r="M42" t="s">
        <v>54</v>
      </c>
      <c r="N42">
        <v>1185042</v>
      </c>
      <c r="O42" s="4">
        <v>44678.646127118052</v>
      </c>
      <c r="P42" s="6">
        <v>44763</v>
      </c>
      <c r="Q42">
        <v>3971</v>
      </c>
      <c r="R42" t="s">
        <v>55</v>
      </c>
      <c r="S42" s="4">
        <v>45568.654936574072</v>
      </c>
      <c r="T42" s="5">
        <v>44713.798611111109</v>
      </c>
      <c r="U42">
        <v>56300</v>
      </c>
      <c r="V42">
        <v>0</v>
      </c>
      <c r="W42">
        <v>0</v>
      </c>
      <c r="X42">
        <v>0</v>
      </c>
      <c r="Y42">
        <v>56300</v>
      </c>
      <c r="Z42">
        <v>0</v>
      </c>
      <c r="AA42">
        <v>0</v>
      </c>
      <c r="AB42">
        <v>0</v>
      </c>
      <c r="AC42">
        <v>0</v>
      </c>
      <c r="AD42">
        <v>0</v>
      </c>
      <c r="AE42">
        <v>0</v>
      </c>
      <c r="AF42">
        <v>56300</v>
      </c>
      <c r="AG42">
        <v>56300</v>
      </c>
      <c r="AH42" t="s">
        <v>56</v>
      </c>
      <c r="AI42" t="s">
        <v>57</v>
      </c>
      <c r="AJ42">
        <v>0</v>
      </c>
    </row>
    <row r="43" spans="1:36" x14ac:dyDescent="0.35">
      <c r="A43">
        <v>890303093</v>
      </c>
      <c r="B43">
        <v>5</v>
      </c>
      <c r="C43" t="s">
        <v>48</v>
      </c>
      <c r="D43">
        <v>200</v>
      </c>
      <c r="E43" t="s">
        <v>48</v>
      </c>
      <c r="F43" t="s">
        <v>49</v>
      </c>
      <c r="G43">
        <v>500</v>
      </c>
      <c r="H43" t="s">
        <v>50</v>
      </c>
      <c r="I43">
        <v>2</v>
      </c>
      <c r="J43" t="s">
        <v>51</v>
      </c>
      <c r="K43" t="s">
        <v>98</v>
      </c>
      <c r="L43" t="s">
        <v>53</v>
      </c>
      <c r="M43" t="s">
        <v>54</v>
      </c>
      <c r="N43">
        <v>1185048</v>
      </c>
      <c r="O43" s="4">
        <v>44678.649339270836</v>
      </c>
      <c r="P43" s="6">
        <v>44763</v>
      </c>
      <c r="Q43">
        <v>3971</v>
      </c>
      <c r="R43" t="s">
        <v>55</v>
      </c>
      <c r="S43" s="4">
        <v>45568.654936574072</v>
      </c>
      <c r="T43" s="5">
        <v>44713.798611111109</v>
      </c>
      <c r="U43">
        <v>259000</v>
      </c>
      <c r="V43">
        <v>0</v>
      </c>
      <c r="W43">
        <v>0</v>
      </c>
      <c r="X43">
        <v>0</v>
      </c>
      <c r="Y43">
        <v>259000</v>
      </c>
      <c r="Z43">
        <v>0</v>
      </c>
      <c r="AA43">
        <v>0</v>
      </c>
      <c r="AB43">
        <v>0</v>
      </c>
      <c r="AC43">
        <v>0</v>
      </c>
      <c r="AD43">
        <v>0</v>
      </c>
      <c r="AE43">
        <v>0</v>
      </c>
      <c r="AF43">
        <v>259000</v>
      </c>
      <c r="AG43">
        <v>259000</v>
      </c>
      <c r="AH43" t="s">
        <v>56</v>
      </c>
      <c r="AI43" t="s">
        <v>57</v>
      </c>
      <c r="AJ43">
        <v>0</v>
      </c>
    </row>
    <row r="44" spans="1:36" x14ac:dyDescent="0.35">
      <c r="A44">
        <v>890303093</v>
      </c>
      <c r="B44">
        <v>5</v>
      </c>
      <c r="C44" t="s">
        <v>48</v>
      </c>
      <c r="D44">
        <v>200</v>
      </c>
      <c r="E44" t="s">
        <v>48</v>
      </c>
      <c r="F44" t="s">
        <v>49</v>
      </c>
      <c r="G44">
        <v>500</v>
      </c>
      <c r="H44" t="s">
        <v>50</v>
      </c>
      <c r="I44">
        <v>2</v>
      </c>
      <c r="J44" t="s">
        <v>51</v>
      </c>
      <c r="K44" t="s">
        <v>99</v>
      </c>
      <c r="L44" t="s">
        <v>53</v>
      </c>
      <c r="M44" t="s">
        <v>54</v>
      </c>
      <c r="N44">
        <v>1185794</v>
      </c>
      <c r="O44" s="4">
        <v>44681.383722025465</v>
      </c>
      <c r="P44" s="6">
        <v>44763</v>
      </c>
      <c r="Q44">
        <v>3971</v>
      </c>
      <c r="R44" t="s">
        <v>55</v>
      </c>
      <c r="S44" s="4">
        <v>45568.654936574072</v>
      </c>
      <c r="T44" s="5">
        <v>44713.798611111109</v>
      </c>
      <c r="U44">
        <v>216490</v>
      </c>
      <c r="V44">
        <v>0</v>
      </c>
      <c r="W44">
        <v>0</v>
      </c>
      <c r="X44">
        <v>0</v>
      </c>
      <c r="Y44">
        <v>216490</v>
      </c>
      <c r="Z44">
        <v>0</v>
      </c>
      <c r="AA44">
        <v>0</v>
      </c>
      <c r="AB44">
        <v>0</v>
      </c>
      <c r="AC44">
        <v>0</v>
      </c>
      <c r="AD44">
        <v>0</v>
      </c>
      <c r="AE44">
        <v>0</v>
      </c>
      <c r="AF44">
        <v>216490</v>
      </c>
      <c r="AG44">
        <v>216490</v>
      </c>
      <c r="AH44" t="s">
        <v>56</v>
      </c>
      <c r="AI44" t="s">
        <v>57</v>
      </c>
      <c r="AJ44">
        <v>0</v>
      </c>
    </row>
    <row r="45" spans="1:36" x14ac:dyDescent="0.35">
      <c r="A45">
        <v>890303093</v>
      </c>
      <c r="B45">
        <v>5</v>
      </c>
      <c r="C45" t="s">
        <v>48</v>
      </c>
      <c r="D45">
        <v>200</v>
      </c>
      <c r="E45" t="s">
        <v>48</v>
      </c>
      <c r="F45" t="s">
        <v>49</v>
      </c>
      <c r="G45">
        <v>500</v>
      </c>
      <c r="H45" t="s">
        <v>50</v>
      </c>
      <c r="I45">
        <v>2</v>
      </c>
      <c r="J45" t="s">
        <v>51</v>
      </c>
      <c r="K45" t="s">
        <v>100</v>
      </c>
      <c r="L45" t="s">
        <v>53</v>
      </c>
      <c r="M45" t="s">
        <v>54</v>
      </c>
      <c r="N45">
        <v>1185863</v>
      </c>
      <c r="O45" s="4">
        <v>44681.414750960648</v>
      </c>
      <c r="P45" s="6">
        <v>44763</v>
      </c>
      <c r="Q45">
        <v>3971</v>
      </c>
      <c r="R45" t="s">
        <v>60</v>
      </c>
      <c r="S45" s="4">
        <v>45568.654936574072</v>
      </c>
      <c r="T45" s="5">
        <v>44713.798611111109</v>
      </c>
      <c r="U45">
        <v>56300</v>
      </c>
      <c r="V45">
        <v>56300</v>
      </c>
      <c r="W45">
        <v>0</v>
      </c>
      <c r="X45">
        <v>0</v>
      </c>
      <c r="Y45">
        <v>56300</v>
      </c>
      <c r="Z45">
        <v>0</v>
      </c>
      <c r="AA45">
        <v>0</v>
      </c>
      <c r="AB45">
        <v>0</v>
      </c>
      <c r="AC45">
        <v>0</v>
      </c>
      <c r="AD45">
        <v>0</v>
      </c>
      <c r="AE45">
        <v>0</v>
      </c>
      <c r="AF45">
        <v>56300</v>
      </c>
      <c r="AG45">
        <v>0</v>
      </c>
      <c r="AH45" t="s">
        <v>56</v>
      </c>
      <c r="AI45" t="s">
        <v>57</v>
      </c>
      <c r="AJ45">
        <v>0</v>
      </c>
    </row>
    <row r="46" spans="1:36" x14ac:dyDescent="0.35">
      <c r="A46">
        <v>890303093</v>
      </c>
      <c r="B46">
        <v>5</v>
      </c>
      <c r="C46" t="s">
        <v>48</v>
      </c>
      <c r="D46">
        <v>200</v>
      </c>
      <c r="E46" t="s">
        <v>48</v>
      </c>
      <c r="F46" t="s">
        <v>49</v>
      </c>
      <c r="G46">
        <v>500</v>
      </c>
      <c r="H46" t="s">
        <v>50</v>
      </c>
      <c r="I46">
        <v>2</v>
      </c>
      <c r="J46" t="s">
        <v>51</v>
      </c>
      <c r="K46" t="s">
        <v>101</v>
      </c>
      <c r="L46" t="s">
        <v>53</v>
      </c>
      <c r="M46" t="s">
        <v>54</v>
      </c>
      <c r="N46">
        <v>1187922</v>
      </c>
      <c r="O46" s="4">
        <v>44688.574797766203</v>
      </c>
      <c r="P46" s="6">
        <v>44763</v>
      </c>
      <c r="Q46">
        <v>3973</v>
      </c>
      <c r="R46" t="s">
        <v>60</v>
      </c>
      <c r="S46" s="4">
        <v>45568.654936574072</v>
      </c>
      <c r="T46" s="5">
        <v>44756.432638888888</v>
      </c>
      <c r="U46">
        <v>170600</v>
      </c>
      <c r="V46">
        <v>170600</v>
      </c>
      <c r="W46">
        <v>0</v>
      </c>
      <c r="X46">
        <v>0</v>
      </c>
      <c r="Y46">
        <v>170600</v>
      </c>
      <c r="Z46">
        <v>0</v>
      </c>
      <c r="AA46">
        <v>0</v>
      </c>
      <c r="AB46">
        <v>0</v>
      </c>
      <c r="AC46">
        <v>0</v>
      </c>
      <c r="AD46">
        <v>0</v>
      </c>
      <c r="AE46">
        <v>0</v>
      </c>
      <c r="AF46">
        <v>170600</v>
      </c>
      <c r="AG46">
        <v>0</v>
      </c>
      <c r="AH46" t="s">
        <v>56</v>
      </c>
      <c r="AI46" t="s">
        <v>57</v>
      </c>
      <c r="AJ46">
        <v>0</v>
      </c>
    </row>
    <row r="47" spans="1:36" x14ac:dyDescent="0.35">
      <c r="A47">
        <v>890303093</v>
      </c>
      <c r="B47">
        <v>5</v>
      </c>
      <c r="C47" t="s">
        <v>48</v>
      </c>
      <c r="D47">
        <v>200</v>
      </c>
      <c r="E47" t="s">
        <v>48</v>
      </c>
      <c r="F47" t="s">
        <v>49</v>
      </c>
      <c r="G47">
        <v>500</v>
      </c>
      <c r="H47" t="s">
        <v>50</v>
      </c>
      <c r="I47">
        <v>2</v>
      </c>
      <c r="J47" t="s">
        <v>51</v>
      </c>
      <c r="K47" t="s">
        <v>102</v>
      </c>
      <c r="L47" t="s">
        <v>53</v>
      </c>
      <c r="M47" t="s">
        <v>54</v>
      </c>
      <c r="N47">
        <v>1187927</v>
      </c>
      <c r="O47" s="4">
        <v>44688.577220289349</v>
      </c>
      <c r="P47" s="6">
        <v>44763</v>
      </c>
      <c r="Q47">
        <v>3973</v>
      </c>
      <c r="R47" t="s">
        <v>87</v>
      </c>
      <c r="S47" s="4">
        <v>45568.654936574072</v>
      </c>
      <c r="T47" s="5">
        <v>44756.432638888888</v>
      </c>
      <c r="U47">
        <v>5770</v>
      </c>
      <c r="V47">
        <v>5770</v>
      </c>
      <c r="W47">
        <v>0</v>
      </c>
      <c r="X47">
        <v>0</v>
      </c>
      <c r="Y47">
        <v>57700</v>
      </c>
      <c r="Z47">
        <v>0</v>
      </c>
      <c r="AA47">
        <v>0</v>
      </c>
      <c r="AB47">
        <v>0</v>
      </c>
      <c r="AC47">
        <v>0</v>
      </c>
      <c r="AD47">
        <v>0</v>
      </c>
      <c r="AE47">
        <v>0</v>
      </c>
      <c r="AF47">
        <v>5770</v>
      </c>
      <c r="AG47">
        <v>0</v>
      </c>
      <c r="AH47" t="s">
        <v>56</v>
      </c>
      <c r="AI47" t="s">
        <v>57</v>
      </c>
      <c r="AJ47">
        <v>0</v>
      </c>
    </row>
    <row r="48" spans="1:36" x14ac:dyDescent="0.35">
      <c r="A48">
        <v>890303093</v>
      </c>
      <c r="B48">
        <v>5</v>
      </c>
      <c r="C48" t="s">
        <v>48</v>
      </c>
      <c r="D48">
        <v>200</v>
      </c>
      <c r="E48" t="s">
        <v>48</v>
      </c>
      <c r="F48" t="s">
        <v>49</v>
      </c>
      <c r="G48">
        <v>500</v>
      </c>
      <c r="H48" t="s">
        <v>50</v>
      </c>
      <c r="I48">
        <v>2</v>
      </c>
      <c r="J48" t="s">
        <v>51</v>
      </c>
      <c r="K48" t="s">
        <v>103</v>
      </c>
      <c r="L48" t="s">
        <v>53</v>
      </c>
      <c r="M48" t="s">
        <v>54</v>
      </c>
      <c r="N48">
        <v>1187929</v>
      </c>
      <c r="O48" s="4">
        <v>44688.579014699077</v>
      </c>
      <c r="P48" s="6">
        <v>44763</v>
      </c>
      <c r="Q48">
        <v>3973</v>
      </c>
      <c r="R48" t="s">
        <v>87</v>
      </c>
      <c r="S48" s="4">
        <v>45568.654936574072</v>
      </c>
      <c r="T48" s="5">
        <v>44756.432638888888</v>
      </c>
      <c r="U48">
        <v>5770</v>
      </c>
      <c r="V48">
        <v>5770</v>
      </c>
      <c r="W48">
        <v>0</v>
      </c>
      <c r="X48">
        <v>0</v>
      </c>
      <c r="Y48">
        <v>57700</v>
      </c>
      <c r="Z48">
        <v>0</v>
      </c>
      <c r="AA48">
        <v>0</v>
      </c>
      <c r="AB48">
        <v>0</v>
      </c>
      <c r="AC48">
        <v>0</v>
      </c>
      <c r="AD48">
        <v>0</v>
      </c>
      <c r="AE48">
        <v>0</v>
      </c>
      <c r="AF48">
        <v>5770</v>
      </c>
      <c r="AG48">
        <v>0</v>
      </c>
      <c r="AH48" t="s">
        <v>56</v>
      </c>
      <c r="AI48" t="s">
        <v>57</v>
      </c>
      <c r="AJ48">
        <v>0</v>
      </c>
    </row>
    <row r="49" spans="1:36" x14ac:dyDescent="0.35">
      <c r="A49">
        <v>890303093</v>
      </c>
      <c r="B49">
        <v>5</v>
      </c>
      <c r="C49" t="s">
        <v>48</v>
      </c>
      <c r="D49">
        <v>200</v>
      </c>
      <c r="E49" t="s">
        <v>48</v>
      </c>
      <c r="F49" t="s">
        <v>49</v>
      </c>
      <c r="G49">
        <v>500</v>
      </c>
      <c r="H49" t="s">
        <v>50</v>
      </c>
      <c r="I49">
        <v>2</v>
      </c>
      <c r="J49" t="s">
        <v>51</v>
      </c>
      <c r="K49" t="s">
        <v>104</v>
      </c>
      <c r="L49" t="s">
        <v>53</v>
      </c>
      <c r="M49" t="s">
        <v>54</v>
      </c>
      <c r="N49">
        <v>1187938</v>
      </c>
      <c r="O49" s="4">
        <v>44688.585821145833</v>
      </c>
      <c r="P49" s="6">
        <v>44763</v>
      </c>
      <c r="Q49">
        <v>3973</v>
      </c>
      <c r="R49" t="s">
        <v>87</v>
      </c>
      <c r="S49" s="4">
        <v>45568.654936574072</v>
      </c>
      <c r="T49" s="5">
        <v>44756.432638888888</v>
      </c>
      <c r="U49">
        <v>46575</v>
      </c>
      <c r="V49">
        <v>46575</v>
      </c>
      <c r="W49">
        <v>0</v>
      </c>
      <c r="X49">
        <v>0</v>
      </c>
      <c r="Y49">
        <v>186300</v>
      </c>
      <c r="Z49">
        <v>0</v>
      </c>
      <c r="AA49">
        <v>0</v>
      </c>
      <c r="AB49">
        <v>0</v>
      </c>
      <c r="AC49">
        <v>0</v>
      </c>
      <c r="AD49">
        <v>0</v>
      </c>
      <c r="AE49">
        <v>0</v>
      </c>
      <c r="AF49">
        <v>46575</v>
      </c>
      <c r="AG49">
        <v>0</v>
      </c>
      <c r="AH49" t="s">
        <v>56</v>
      </c>
      <c r="AI49" t="s">
        <v>57</v>
      </c>
      <c r="AJ49">
        <v>0</v>
      </c>
    </row>
    <row r="50" spans="1:36" x14ac:dyDescent="0.35">
      <c r="A50">
        <v>890303093</v>
      </c>
      <c r="B50">
        <v>5</v>
      </c>
      <c r="C50" t="s">
        <v>48</v>
      </c>
      <c r="D50">
        <v>200</v>
      </c>
      <c r="E50" t="s">
        <v>48</v>
      </c>
      <c r="F50" t="s">
        <v>49</v>
      </c>
      <c r="G50">
        <v>500</v>
      </c>
      <c r="H50" t="s">
        <v>50</v>
      </c>
      <c r="I50">
        <v>2</v>
      </c>
      <c r="J50" t="s">
        <v>51</v>
      </c>
      <c r="K50" t="s">
        <v>105</v>
      </c>
      <c r="L50" t="s">
        <v>53</v>
      </c>
      <c r="M50" t="s">
        <v>54</v>
      </c>
      <c r="N50">
        <v>1187944</v>
      </c>
      <c r="O50" s="4">
        <v>44688.593266782409</v>
      </c>
      <c r="P50" s="6">
        <v>44763</v>
      </c>
      <c r="Q50">
        <v>3973</v>
      </c>
      <c r="R50" t="s">
        <v>87</v>
      </c>
      <c r="S50" s="4">
        <v>45568.654936574072</v>
      </c>
      <c r="T50" s="5">
        <v>44756.432638888888</v>
      </c>
      <c r="U50">
        <v>5770</v>
      </c>
      <c r="V50">
        <v>5770</v>
      </c>
      <c r="W50">
        <v>0</v>
      </c>
      <c r="X50">
        <v>0</v>
      </c>
      <c r="Y50">
        <v>57700</v>
      </c>
      <c r="Z50">
        <v>0</v>
      </c>
      <c r="AA50">
        <v>0</v>
      </c>
      <c r="AB50">
        <v>0</v>
      </c>
      <c r="AC50">
        <v>0</v>
      </c>
      <c r="AD50">
        <v>0</v>
      </c>
      <c r="AE50">
        <v>0</v>
      </c>
      <c r="AF50">
        <v>5770</v>
      </c>
      <c r="AG50">
        <v>0</v>
      </c>
      <c r="AH50" t="s">
        <v>56</v>
      </c>
      <c r="AI50" t="s">
        <v>57</v>
      </c>
      <c r="AJ50">
        <v>0</v>
      </c>
    </row>
    <row r="51" spans="1:36" x14ac:dyDescent="0.35">
      <c r="A51">
        <v>890303093</v>
      </c>
      <c r="B51">
        <v>5</v>
      </c>
      <c r="C51" t="s">
        <v>48</v>
      </c>
      <c r="D51">
        <v>200</v>
      </c>
      <c r="E51" t="s">
        <v>48</v>
      </c>
      <c r="F51" t="s">
        <v>49</v>
      </c>
      <c r="G51">
        <v>500</v>
      </c>
      <c r="H51" t="s">
        <v>50</v>
      </c>
      <c r="I51">
        <v>2</v>
      </c>
      <c r="J51" t="s">
        <v>51</v>
      </c>
      <c r="K51" t="s">
        <v>106</v>
      </c>
      <c r="L51" t="s">
        <v>53</v>
      </c>
      <c r="M51" t="s">
        <v>54</v>
      </c>
      <c r="N51">
        <v>1187947</v>
      </c>
      <c r="O51" s="4">
        <v>44688.594391932871</v>
      </c>
      <c r="P51" s="6">
        <v>44763</v>
      </c>
      <c r="Q51">
        <v>3973</v>
      </c>
      <c r="R51" t="s">
        <v>87</v>
      </c>
      <c r="S51" s="4">
        <v>45568.654936574072</v>
      </c>
      <c r="T51" s="5">
        <v>44756.432638888888</v>
      </c>
      <c r="U51">
        <v>5770</v>
      </c>
      <c r="V51">
        <v>5770</v>
      </c>
      <c r="W51">
        <v>0</v>
      </c>
      <c r="X51">
        <v>0</v>
      </c>
      <c r="Y51">
        <v>57700</v>
      </c>
      <c r="Z51">
        <v>0</v>
      </c>
      <c r="AA51">
        <v>0</v>
      </c>
      <c r="AB51">
        <v>0</v>
      </c>
      <c r="AC51">
        <v>0</v>
      </c>
      <c r="AD51">
        <v>0</v>
      </c>
      <c r="AE51">
        <v>0</v>
      </c>
      <c r="AF51">
        <v>5770</v>
      </c>
      <c r="AG51">
        <v>0</v>
      </c>
      <c r="AH51" t="s">
        <v>56</v>
      </c>
      <c r="AI51" t="s">
        <v>57</v>
      </c>
      <c r="AJ51">
        <v>0</v>
      </c>
    </row>
    <row r="52" spans="1:36" x14ac:dyDescent="0.35">
      <c r="A52">
        <v>890303093</v>
      </c>
      <c r="B52">
        <v>5</v>
      </c>
      <c r="C52" t="s">
        <v>48</v>
      </c>
      <c r="D52">
        <v>200</v>
      </c>
      <c r="E52" t="s">
        <v>48</v>
      </c>
      <c r="F52" t="s">
        <v>49</v>
      </c>
      <c r="G52">
        <v>500</v>
      </c>
      <c r="H52" t="s">
        <v>50</v>
      </c>
      <c r="I52">
        <v>2</v>
      </c>
      <c r="J52" t="s">
        <v>51</v>
      </c>
      <c r="K52" t="s">
        <v>107</v>
      </c>
      <c r="L52" t="s">
        <v>53</v>
      </c>
      <c r="M52" t="s">
        <v>54</v>
      </c>
      <c r="N52">
        <v>1187952</v>
      </c>
      <c r="O52" s="4">
        <v>44688.596930752312</v>
      </c>
      <c r="P52" s="6">
        <v>44763</v>
      </c>
      <c r="Q52">
        <v>3973</v>
      </c>
      <c r="R52" t="s">
        <v>87</v>
      </c>
      <c r="S52" s="4">
        <v>45568.654936574072</v>
      </c>
      <c r="T52" s="5">
        <v>44756.432638888888</v>
      </c>
      <c r="U52">
        <v>5770</v>
      </c>
      <c r="V52">
        <v>5770</v>
      </c>
      <c r="W52">
        <v>0</v>
      </c>
      <c r="X52">
        <v>0</v>
      </c>
      <c r="Y52">
        <v>57700</v>
      </c>
      <c r="Z52">
        <v>0</v>
      </c>
      <c r="AA52">
        <v>0</v>
      </c>
      <c r="AB52">
        <v>0</v>
      </c>
      <c r="AC52">
        <v>0</v>
      </c>
      <c r="AD52">
        <v>0</v>
      </c>
      <c r="AE52">
        <v>0</v>
      </c>
      <c r="AF52">
        <v>5770</v>
      </c>
      <c r="AG52">
        <v>0</v>
      </c>
      <c r="AH52" t="s">
        <v>56</v>
      </c>
      <c r="AI52" t="s">
        <v>57</v>
      </c>
      <c r="AJ52">
        <v>0</v>
      </c>
    </row>
    <row r="53" spans="1:36" x14ac:dyDescent="0.35">
      <c r="A53">
        <v>890303093</v>
      </c>
      <c r="B53">
        <v>5</v>
      </c>
      <c r="C53" t="s">
        <v>48</v>
      </c>
      <c r="D53">
        <v>200</v>
      </c>
      <c r="E53" t="s">
        <v>48</v>
      </c>
      <c r="F53" t="s">
        <v>49</v>
      </c>
      <c r="G53">
        <v>500</v>
      </c>
      <c r="H53" t="s">
        <v>50</v>
      </c>
      <c r="I53">
        <v>2</v>
      </c>
      <c r="J53" t="s">
        <v>51</v>
      </c>
      <c r="K53" t="s">
        <v>108</v>
      </c>
      <c r="L53" t="s">
        <v>53</v>
      </c>
      <c r="M53" t="s">
        <v>54</v>
      </c>
      <c r="N53">
        <v>1187955</v>
      </c>
      <c r="O53" s="4">
        <v>44688.598086493053</v>
      </c>
      <c r="P53" s="6">
        <v>44763</v>
      </c>
      <c r="Q53">
        <v>3973</v>
      </c>
      <c r="R53" t="s">
        <v>87</v>
      </c>
      <c r="S53" s="4">
        <v>45568.654936574072</v>
      </c>
      <c r="T53" s="5">
        <v>44756.432638888888</v>
      </c>
      <c r="U53">
        <v>5770</v>
      </c>
      <c r="V53">
        <v>5770</v>
      </c>
      <c r="W53">
        <v>0</v>
      </c>
      <c r="X53">
        <v>0</v>
      </c>
      <c r="Y53">
        <v>57700</v>
      </c>
      <c r="Z53">
        <v>0</v>
      </c>
      <c r="AA53">
        <v>0</v>
      </c>
      <c r="AB53">
        <v>0</v>
      </c>
      <c r="AC53">
        <v>0</v>
      </c>
      <c r="AD53">
        <v>0</v>
      </c>
      <c r="AE53">
        <v>0</v>
      </c>
      <c r="AF53">
        <v>5770</v>
      </c>
      <c r="AG53">
        <v>0</v>
      </c>
      <c r="AH53" t="s">
        <v>56</v>
      </c>
      <c r="AI53" t="s">
        <v>57</v>
      </c>
      <c r="AJ53">
        <v>0</v>
      </c>
    </row>
    <row r="54" spans="1:36" x14ac:dyDescent="0.35">
      <c r="A54">
        <v>890303093</v>
      </c>
      <c r="B54">
        <v>5</v>
      </c>
      <c r="C54" t="s">
        <v>48</v>
      </c>
      <c r="D54">
        <v>200</v>
      </c>
      <c r="E54" t="s">
        <v>48</v>
      </c>
      <c r="F54" t="s">
        <v>49</v>
      </c>
      <c r="G54">
        <v>500</v>
      </c>
      <c r="H54" t="s">
        <v>50</v>
      </c>
      <c r="I54">
        <v>2</v>
      </c>
      <c r="J54" t="s">
        <v>51</v>
      </c>
      <c r="K54" t="s">
        <v>109</v>
      </c>
      <c r="L54" t="s">
        <v>53</v>
      </c>
      <c r="M54" t="s">
        <v>54</v>
      </c>
      <c r="N54">
        <v>1187965</v>
      </c>
      <c r="O54" s="4">
        <v>44688.603694826386</v>
      </c>
      <c r="P54" s="6">
        <v>44763</v>
      </c>
      <c r="Q54">
        <v>3973</v>
      </c>
      <c r="R54" t="s">
        <v>87</v>
      </c>
      <c r="S54" s="4">
        <v>45568.654936574072</v>
      </c>
      <c r="T54" s="5">
        <v>44756.432638888888</v>
      </c>
      <c r="U54">
        <v>5770</v>
      </c>
      <c r="V54">
        <v>5770</v>
      </c>
      <c r="W54">
        <v>0</v>
      </c>
      <c r="X54">
        <v>0</v>
      </c>
      <c r="Y54">
        <v>57700</v>
      </c>
      <c r="Z54">
        <v>0</v>
      </c>
      <c r="AA54">
        <v>0</v>
      </c>
      <c r="AB54">
        <v>0</v>
      </c>
      <c r="AC54">
        <v>0</v>
      </c>
      <c r="AD54">
        <v>0</v>
      </c>
      <c r="AE54">
        <v>0</v>
      </c>
      <c r="AF54">
        <v>5770</v>
      </c>
      <c r="AG54">
        <v>0</v>
      </c>
      <c r="AH54" t="s">
        <v>56</v>
      </c>
      <c r="AI54" t="s">
        <v>57</v>
      </c>
      <c r="AJ54">
        <v>0</v>
      </c>
    </row>
    <row r="55" spans="1:36" x14ac:dyDescent="0.35">
      <c r="A55">
        <v>890303093</v>
      </c>
      <c r="B55">
        <v>5</v>
      </c>
      <c r="C55" t="s">
        <v>48</v>
      </c>
      <c r="D55">
        <v>200</v>
      </c>
      <c r="E55" t="s">
        <v>48</v>
      </c>
      <c r="F55" t="s">
        <v>49</v>
      </c>
      <c r="G55">
        <v>500</v>
      </c>
      <c r="H55" t="s">
        <v>50</v>
      </c>
      <c r="I55">
        <v>2</v>
      </c>
      <c r="J55" t="s">
        <v>51</v>
      </c>
      <c r="K55" t="s">
        <v>110</v>
      </c>
      <c r="L55" t="s">
        <v>53</v>
      </c>
      <c r="M55" t="s">
        <v>54</v>
      </c>
      <c r="N55">
        <v>1187970</v>
      </c>
      <c r="O55" s="4">
        <v>44688.605895370369</v>
      </c>
      <c r="P55" s="6">
        <v>44763</v>
      </c>
      <c r="Q55">
        <v>3973</v>
      </c>
      <c r="R55" t="s">
        <v>87</v>
      </c>
      <c r="S55" s="4">
        <v>45568.654936574072</v>
      </c>
      <c r="T55" s="5">
        <v>44756.432638888888</v>
      </c>
      <c r="U55">
        <v>5770</v>
      </c>
      <c r="V55">
        <v>5770</v>
      </c>
      <c r="W55">
        <v>0</v>
      </c>
      <c r="X55">
        <v>0</v>
      </c>
      <c r="Y55">
        <v>57700</v>
      </c>
      <c r="Z55">
        <v>0</v>
      </c>
      <c r="AA55">
        <v>0</v>
      </c>
      <c r="AB55">
        <v>0</v>
      </c>
      <c r="AC55">
        <v>0</v>
      </c>
      <c r="AD55">
        <v>0</v>
      </c>
      <c r="AE55">
        <v>0</v>
      </c>
      <c r="AF55">
        <v>5770</v>
      </c>
      <c r="AG55">
        <v>0</v>
      </c>
      <c r="AH55" t="s">
        <v>56</v>
      </c>
      <c r="AI55" t="s">
        <v>57</v>
      </c>
      <c r="AJ55">
        <v>0</v>
      </c>
    </row>
    <row r="56" spans="1:36" x14ac:dyDescent="0.35">
      <c r="A56">
        <v>890303093</v>
      </c>
      <c r="B56">
        <v>5</v>
      </c>
      <c r="C56" t="s">
        <v>48</v>
      </c>
      <c r="D56">
        <v>200</v>
      </c>
      <c r="E56" t="s">
        <v>48</v>
      </c>
      <c r="F56" t="s">
        <v>49</v>
      </c>
      <c r="G56">
        <v>500</v>
      </c>
      <c r="H56" t="s">
        <v>50</v>
      </c>
      <c r="I56">
        <v>2</v>
      </c>
      <c r="J56" t="s">
        <v>51</v>
      </c>
      <c r="K56" t="s">
        <v>111</v>
      </c>
      <c r="L56" t="s">
        <v>53</v>
      </c>
      <c r="M56" t="s">
        <v>54</v>
      </c>
      <c r="N56">
        <v>1188493</v>
      </c>
      <c r="O56" s="4">
        <v>44693.461903622687</v>
      </c>
      <c r="P56" s="6">
        <v>44763</v>
      </c>
      <c r="Q56">
        <v>3973</v>
      </c>
      <c r="R56" t="s">
        <v>87</v>
      </c>
      <c r="S56" s="4">
        <v>45568.654936574072</v>
      </c>
      <c r="T56" s="5">
        <v>44756.432638888888</v>
      </c>
      <c r="U56">
        <v>21979</v>
      </c>
      <c r="V56">
        <v>21979</v>
      </c>
      <c r="W56">
        <v>0</v>
      </c>
      <c r="X56">
        <v>0</v>
      </c>
      <c r="Y56">
        <v>87700</v>
      </c>
      <c r="Z56">
        <v>0</v>
      </c>
      <c r="AA56">
        <v>0</v>
      </c>
      <c r="AB56">
        <v>0</v>
      </c>
      <c r="AC56">
        <v>0</v>
      </c>
      <c r="AD56">
        <v>0</v>
      </c>
      <c r="AE56">
        <v>0</v>
      </c>
      <c r="AF56">
        <v>21979</v>
      </c>
      <c r="AG56">
        <v>0</v>
      </c>
      <c r="AH56" t="s">
        <v>56</v>
      </c>
      <c r="AI56" t="s">
        <v>57</v>
      </c>
      <c r="AJ56">
        <v>0</v>
      </c>
    </row>
    <row r="57" spans="1:36" x14ac:dyDescent="0.35">
      <c r="A57">
        <v>890303093</v>
      </c>
      <c r="B57">
        <v>5</v>
      </c>
      <c r="C57" t="s">
        <v>48</v>
      </c>
      <c r="D57">
        <v>200</v>
      </c>
      <c r="E57" t="s">
        <v>48</v>
      </c>
      <c r="F57" t="s">
        <v>49</v>
      </c>
      <c r="G57">
        <v>500</v>
      </c>
      <c r="H57" t="s">
        <v>50</v>
      </c>
      <c r="I57">
        <v>2</v>
      </c>
      <c r="J57" t="s">
        <v>51</v>
      </c>
      <c r="K57" t="s">
        <v>112</v>
      </c>
      <c r="L57" t="s">
        <v>53</v>
      </c>
      <c r="M57" t="s">
        <v>54</v>
      </c>
      <c r="N57">
        <v>1185046</v>
      </c>
      <c r="O57" s="4">
        <v>44678.648218668983</v>
      </c>
      <c r="P57" s="6">
        <v>44763</v>
      </c>
      <c r="Q57">
        <v>3971</v>
      </c>
      <c r="R57" t="s">
        <v>55</v>
      </c>
      <c r="S57" s="4">
        <v>45568.654936574072</v>
      </c>
      <c r="T57" s="5">
        <v>44713.798611111109</v>
      </c>
      <c r="U57">
        <v>157000</v>
      </c>
      <c r="V57">
        <v>0</v>
      </c>
      <c r="W57">
        <v>0</v>
      </c>
      <c r="X57">
        <v>0</v>
      </c>
      <c r="Y57">
        <v>157000</v>
      </c>
      <c r="Z57">
        <v>0</v>
      </c>
      <c r="AA57">
        <v>0</v>
      </c>
      <c r="AB57">
        <v>0</v>
      </c>
      <c r="AC57">
        <v>0</v>
      </c>
      <c r="AD57">
        <v>0</v>
      </c>
      <c r="AE57">
        <v>0</v>
      </c>
      <c r="AF57">
        <v>157000</v>
      </c>
      <c r="AG57">
        <v>157000</v>
      </c>
      <c r="AH57" t="s">
        <v>56</v>
      </c>
      <c r="AI57" t="s">
        <v>57</v>
      </c>
      <c r="AJ57">
        <v>0</v>
      </c>
    </row>
    <row r="58" spans="1:36" x14ac:dyDescent="0.35">
      <c r="A58">
        <v>890303093</v>
      </c>
      <c r="B58">
        <v>5</v>
      </c>
      <c r="C58" t="s">
        <v>48</v>
      </c>
      <c r="D58">
        <v>200</v>
      </c>
      <c r="E58" t="s">
        <v>48</v>
      </c>
      <c r="F58" t="s">
        <v>49</v>
      </c>
      <c r="G58">
        <v>500</v>
      </c>
      <c r="H58" t="s">
        <v>50</v>
      </c>
      <c r="I58">
        <v>2</v>
      </c>
      <c r="J58" t="s">
        <v>51</v>
      </c>
      <c r="K58" t="s">
        <v>113</v>
      </c>
      <c r="L58" t="s">
        <v>53</v>
      </c>
      <c r="M58" t="s">
        <v>54</v>
      </c>
      <c r="N58">
        <v>1185049</v>
      </c>
      <c r="O58" s="4">
        <v>44678.649727465279</v>
      </c>
      <c r="P58" s="6">
        <v>44763</v>
      </c>
      <c r="Q58">
        <v>3971</v>
      </c>
      <c r="R58" t="s">
        <v>55</v>
      </c>
      <c r="S58" s="4">
        <v>45568.654936574072</v>
      </c>
      <c r="T58" s="5">
        <v>44713.798611111109</v>
      </c>
      <c r="U58">
        <v>137000</v>
      </c>
      <c r="V58">
        <v>0</v>
      </c>
      <c r="W58">
        <v>0</v>
      </c>
      <c r="X58">
        <v>0</v>
      </c>
      <c r="Y58">
        <v>137000</v>
      </c>
      <c r="Z58">
        <v>0</v>
      </c>
      <c r="AA58">
        <v>0</v>
      </c>
      <c r="AB58">
        <v>0</v>
      </c>
      <c r="AC58">
        <v>0</v>
      </c>
      <c r="AD58">
        <v>0</v>
      </c>
      <c r="AE58">
        <v>0</v>
      </c>
      <c r="AF58">
        <v>137000</v>
      </c>
      <c r="AG58">
        <v>137000</v>
      </c>
      <c r="AH58" t="s">
        <v>56</v>
      </c>
      <c r="AI58" t="s">
        <v>57</v>
      </c>
      <c r="AJ58">
        <v>0</v>
      </c>
    </row>
    <row r="59" spans="1:36" x14ac:dyDescent="0.35">
      <c r="A59">
        <v>890303093</v>
      </c>
      <c r="B59">
        <v>5</v>
      </c>
      <c r="C59" t="s">
        <v>48</v>
      </c>
      <c r="D59">
        <v>200</v>
      </c>
      <c r="E59" t="s">
        <v>48</v>
      </c>
      <c r="F59" t="s">
        <v>49</v>
      </c>
      <c r="G59">
        <v>500</v>
      </c>
      <c r="H59" t="s">
        <v>50</v>
      </c>
      <c r="I59">
        <v>2</v>
      </c>
      <c r="J59" t="s">
        <v>51</v>
      </c>
      <c r="K59" t="s">
        <v>114</v>
      </c>
      <c r="L59" t="s">
        <v>53</v>
      </c>
      <c r="M59" t="s">
        <v>54</v>
      </c>
      <c r="N59">
        <v>1185623</v>
      </c>
      <c r="O59" s="4">
        <v>44681.330502511577</v>
      </c>
      <c r="P59" s="6">
        <v>44763</v>
      </c>
      <c r="Q59">
        <v>3971</v>
      </c>
      <c r="R59" t="s">
        <v>60</v>
      </c>
      <c r="S59" s="4">
        <v>45568.654936574072</v>
      </c>
      <c r="T59" s="5">
        <v>44713.798611111109</v>
      </c>
      <c r="U59">
        <v>1691900</v>
      </c>
      <c r="V59">
        <v>1691900</v>
      </c>
      <c r="W59">
        <v>0</v>
      </c>
      <c r="X59">
        <v>0</v>
      </c>
      <c r="Y59">
        <v>1691900</v>
      </c>
      <c r="Z59">
        <v>0</v>
      </c>
      <c r="AA59">
        <v>0</v>
      </c>
      <c r="AB59">
        <v>0</v>
      </c>
      <c r="AC59">
        <v>0</v>
      </c>
      <c r="AD59">
        <v>0</v>
      </c>
      <c r="AE59">
        <v>0</v>
      </c>
      <c r="AF59">
        <v>1691900</v>
      </c>
      <c r="AG59">
        <v>0</v>
      </c>
      <c r="AH59" t="s">
        <v>56</v>
      </c>
      <c r="AI59" t="s">
        <v>57</v>
      </c>
      <c r="AJ59">
        <v>0</v>
      </c>
    </row>
    <row r="60" spans="1:36" x14ac:dyDescent="0.35">
      <c r="A60">
        <v>890303093</v>
      </c>
      <c r="B60">
        <v>5</v>
      </c>
      <c r="C60" t="s">
        <v>48</v>
      </c>
      <c r="D60">
        <v>200</v>
      </c>
      <c r="E60" t="s">
        <v>48</v>
      </c>
      <c r="F60" t="s">
        <v>49</v>
      </c>
      <c r="G60">
        <v>500</v>
      </c>
      <c r="H60" t="s">
        <v>50</v>
      </c>
      <c r="I60">
        <v>2</v>
      </c>
      <c r="J60" t="s">
        <v>51</v>
      </c>
      <c r="K60" t="s">
        <v>115</v>
      </c>
      <c r="L60" t="s">
        <v>53</v>
      </c>
      <c r="M60" t="s">
        <v>54</v>
      </c>
      <c r="N60">
        <v>1185735</v>
      </c>
      <c r="O60" s="4">
        <v>44681.369808020834</v>
      </c>
      <c r="P60" s="6">
        <v>44763</v>
      </c>
      <c r="Q60">
        <v>3973</v>
      </c>
      <c r="R60" t="s">
        <v>87</v>
      </c>
      <c r="S60" s="4">
        <v>45568.654936574072</v>
      </c>
      <c r="T60" s="5">
        <v>44756.432638888888</v>
      </c>
      <c r="U60">
        <v>34250</v>
      </c>
      <c r="V60">
        <v>34250</v>
      </c>
      <c r="W60">
        <v>0</v>
      </c>
      <c r="X60">
        <v>0</v>
      </c>
      <c r="Y60">
        <v>137000</v>
      </c>
      <c r="Z60">
        <v>0</v>
      </c>
      <c r="AA60">
        <v>0</v>
      </c>
      <c r="AB60">
        <v>0</v>
      </c>
      <c r="AC60">
        <v>0</v>
      </c>
      <c r="AD60">
        <v>0</v>
      </c>
      <c r="AE60">
        <v>0</v>
      </c>
      <c r="AF60">
        <v>34250</v>
      </c>
      <c r="AG60">
        <v>0</v>
      </c>
      <c r="AH60" t="s">
        <v>56</v>
      </c>
      <c r="AI60" t="s">
        <v>57</v>
      </c>
      <c r="AJ60">
        <v>0</v>
      </c>
    </row>
    <row r="61" spans="1:36" x14ac:dyDescent="0.35">
      <c r="A61">
        <v>890303093</v>
      </c>
      <c r="B61">
        <v>5</v>
      </c>
      <c r="C61" t="s">
        <v>48</v>
      </c>
      <c r="D61">
        <v>200</v>
      </c>
      <c r="E61" t="s">
        <v>48</v>
      </c>
      <c r="F61" t="s">
        <v>49</v>
      </c>
      <c r="G61">
        <v>500</v>
      </c>
      <c r="H61" t="s">
        <v>50</v>
      </c>
      <c r="I61">
        <v>2</v>
      </c>
      <c r="J61" t="s">
        <v>51</v>
      </c>
      <c r="K61" t="s">
        <v>116</v>
      </c>
      <c r="L61" t="s">
        <v>53</v>
      </c>
      <c r="M61" t="s">
        <v>54</v>
      </c>
      <c r="N61">
        <v>1185805</v>
      </c>
      <c r="O61" s="4">
        <v>44681.386240081018</v>
      </c>
      <c r="P61" s="6">
        <v>44763</v>
      </c>
      <c r="Q61">
        <v>3971</v>
      </c>
      <c r="R61" t="s">
        <v>55</v>
      </c>
      <c r="S61" s="4">
        <v>45568.654936574072</v>
      </c>
      <c r="T61" s="5">
        <v>44713.798611111109</v>
      </c>
      <c r="U61">
        <v>72400</v>
      </c>
      <c r="V61">
        <v>0</v>
      </c>
      <c r="W61">
        <v>0</v>
      </c>
      <c r="X61">
        <v>0</v>
      </c>
      <c r="Y61">
        <v>72400</v>
      </c>
      <c r="Z61">
        <v>0</v>
      </c>
      <c r="AA61">
        <v>0</v>
      </c>
      <c r="AB61">
        <v>0</v>
      </c>
      <c r="AC61">
        <v>0</v>
      </c>
      <c r="AD61">
        <v>0</v>
      </c>
      <c r="AE61">
        <v>0</v>
      </c>
      <c r="AF61">
        <v>72400</v>
      </c>
      <c r="AG61">
        <v>72400</v>
      </c>
      <c r="AH61" t="s">
        <v>56</v>
      </c>
      <c r="AI61" t="s">
        <v>57</v>
      </c>
      <c r="AJ61">
        <v>0</v>
      </c>
    </row>
    <row r="62" spans="1:36" x14ac:dyDescent="0.35">
      <c r="A62">
        <v>890303093</v>
      </c>
      <c r="B62">
        <v>5</v>
      </c>
      <c r="C62" t="s">
        <v>48</v>
      </c>
      <c r="D62">
        <v>200</v>
      </c>
      <c r="E62" t="s">
        <v>48</v>
      </c>
      <c r="F62" t="s">
        <v>49</v>
      </c>
      <c r="G62">
        <v>500</v>
      </c>
      <c r="H62" t="s">
        <v>50</v>
      </c>
      <c r="I62">
        <v>2</v>
      </c>
      <c r="J62" t="s">
        <v>51</v>
      </c>
      <c r="K62" t="s">
        <v>117</v>
      </c>
      <c r="L62" t="s">
        <v>53</v>
      </c>
      <c r="M62" t="s">
        <v>54</v>
      </c>
      <c r="N62">
        <v>1187925</v>
      </c>
      <c r="O62" s="4">
        <v>44688.576159259261</v>
      </c>
      <c r="P62" s="6">
        <v>44763</v>
      </c>
      <c r="Q62">
        <v>3973</v>
      </c>
      <c r="R62" t="s">
        <v>60</v>
      </c>
      <c r="S62" s="4">
        <v>45568.654936574072</v>
      </c>
      <c r="T62" s="5">
        <v>44756.432638888888</v>
      </c>
      <c r="U62">
        <v>58000</v>
      </c>
      <c r="V62">
        <v>58000</v>
      </c>
      <c r="W62">
        <v>0</v>
      </c>
      <c r="X62">
        <v>0</v>
      </c>
      <c r="Y62">
        <v>58000</v>
      </c>
      <c r="Z62">
        <v>0</v>
      </c>
      <c r="AA62">
        <v>0</v>
      </c>
      <c r="AB62">
        <v>0</v>
      </c>
      <c r="AC62">
        <v>0</v>
      </c>
      <c r="AD62">
        <v>0</v>
      </c>
      <c r="AE62">
        <v>0</v>
      </c>
      <c r="AF62">
        <v>58000</v>
      </c>
      <c r="AG62">
        <v>0</v>
      </c>
      <c r="AH62" t="s">
        <v>56</v>
      </c>
      <c r="AI62" t="s">
        <v>57</v>
      </c>
      <c r="AJ62">
        <v>0</v>
      </c>
    </row>
    <row r="63" spans="1:36" x14ac:dyDescent="0.35">
      <c r="A63">
        <v>890303093</v>
      </c>
      <c r="B63">
        <v>5</v>
      </c>
      <c r="C63" t="s">
        <v>48</v>
      </c>
      <c r="D63">
        <v>200</v>
      </c>
      <c r="E63" t="s">
        <v>48</v>
      </c>
      <c r="F63" t="s">
        <v>49</v>
      </c>
      <c r="G63">
        <v>500</v>
      </c>
      <c r="H63" t="s">
        <v>50</v>
      </c>
      <c r="I63">
        <v>2</v>
      </c>
      <c r="J63" t="s">
        <v>51</v>
      </c>
      <c r="K63" t="s">
        <v>118</v>
      </c>
      <c r="L63" t="s">
        <v>53</v>
      </c>
      <c r="M63" t="s">
        <v>54</v>
      </c>
      <c r="N63">
        <v>1187939</v>
      </c>
      <c r="O63" s="4">
        <v>44688.587160844909</v>
      </c>
      <c r="P63" s="6">
        <v>44763</v>
      </c>
      <c r="Q63">
        <v>3973</v>
      </c>
      <c r="R63" t="s">
        <v>87</v>
      </c>
      <c r="S63" s="4">
        <v>45568.654936574072</v>
      </c>
      <c r="T63" s="5">
        <v>44756.432638888888</v>
      </c>
      <c r="U63">
        <v>5770</v>
      </c>
      <c r="V63">
        <v>5770</v>
      </c>
      <c r="W63">
        <v>0</v>
      </c>
      <c r="X63">
        <v>0</v>
      </c>
      <c r="Y63">
        <v>57700</v>
      </c>
      <c r="Z63">
        <v>0</v>
      </c>
      <c r="AA63">
        <v>0</v>
      </c>
      <c r="AB63">
        <v>0</v>
      </c>
      <c r="AC63">
        <v>0</v>
      </c>
      <c r="AD63">
        <v>0</v>
      </c>
      <c r="AE63">
        <v>0</v>
      </c>
      <c r="AF63">
        <v>5770</v>
      </c>
      <c r="AG63">
        <v>0</v>
      </c>
      <c r="AH63" t="s">
        <v>56</v>
      </c>
      <c r="AI63" t="s">
        <v>57</v>
      </c>
      <c r="AJ63">
        <v>0</v>
      </c>
    </row>
    <row r="64" spans="1:36" x14ac:dyDescent="0.35">
      <c r="A64">
        <v>890303093</v>
      </c>
      <c r="B64">
        <v>5</v>
      </c>
      <c r="C64" t="s">
        <v>48</v>
      </c>
      <c r="D64">
        <v>200</v>
      </c>
      <c r="E64" t="s">
        <v>48</v>
      </c>
      <c r="F64" t="s">
        <v>49</v>
      </c>
      <c r="G64">
        <v>500</v>
      </c>
      <c r="H64" t="s">
        <v>50</v>
      </c>
      <c r="I64">
        <v>2</v>
      </c>
      <c r="J64" t="s">
        <v>51</v>
      </c>
      <c r="K64" t="s">
        <v>119</v>
      </c>
      <c r="L64" t="s">
        <v>53</v>
      </c>
      <c r="M64" t="s">
        <v>54</v>
      </c>
      <c r="N64">
        <v>1187972</v>
      </c>
      <c r="O64" s="4">
        <v>44688.60680991898</v>
      </c>
      <c r="P64" s="6">
        <v>44763</v>
      </c>
      <c r="Q64">
        <v>3973</v>
      </c>
      <c r="R64" t="s">
        <v>87</v>
      </c>
      <c r="S64" s="4">
        <v>45568.654936574072</v>
      </c>
      <c r="T64" s="5">
        <v>44756.432638888888</v>
      </c>
      <c r="U64">
        <v>5770</v>
      </c>
      <c r="V64">
        <v>5770</v>
      </c>
      <c r="W64">
        <v>0</v>
      </c>
      <c r="X64">
        <v>0</v>
      </c>
      <c r="Y64">
        <v>57700</v>
      </c>
      <c r="Z64">
        <v>0</v>
      </c>
      <c r="AA64">
        <v>0</v>
      </c>
      <c r="AB64">
        <v>0</v>
      </c>
      <c r="AC64">
        <v>0</v>
      </c>
      <c r="AD64">
        <v>0</v>
      </c>
      <c r="AE64">
        <v>0</v>
      </c>
      <c r="AF64">
        <v>5770</v>
      </c>
      <c r="AG64">
        <v>0</v>
      </c>
      <c r="AH64" t="s">
        <v>56</v>
      </c>
      <c r="AI64" t="s">
        <v>57</v>
      </c>
      <c r="AJ64">
        <v>0</v>
      </c>
    </row>
    <row r="65" spans="1:36" x14ac:dyDescent="0.35">
      <c r="A65">
        <v>890303093</v>
      </c>
      <c r="B65">
        <v>5</v>
      </c>
      <c r="C65" t="s">
        <v>48</v>
      </c>
      <c r="D65">
        <v>200</v>
      </c>
      <c r="E65" t="s">
        <v>48</v>
      </c>
      <c r="F65" t="s">
        <v>49</v>
      </c>
      <c r="G65">
        <v>500</v>
      </c>
      <c r="H65" t="s">
        <v>50</v>
      </c>
      <c r="I65">
        <v>2</v>
      </c>
      <c r="J65" t="s">
        <v>51</v>
      </c>
      <c r="K65" t="s">
        <v>120</v>
      </c>
      <c r="L65" t="s">
        <v>53</v>
      </c>
      <c r="M65" t="s">
        <v>54</v>
      </c>
      <c r="N65">
        <v>1189142</v>
      </c>
      <c r="O65" s="4">
        <v>44695.428973576389</v>
      </c>
      <c r="P65" s="6">
        <v>44763</v>
      </c>
      <c r="Q65">
        <v>3973</v>
      </c>
      <c r="R65" t="s">
        <v>87</v>
      </c>
      <c r="S65" s="4">
        <v>45568.654936574072</v>
      </c>
      <c r="T65" s="5">
        <v>44756.432638888888</v>
      </c>
      <c r="U65">
        <v>27900</v>
      </c>
      <c r="V65">
        <v>27900</v>
      </c>
      <c r="W65">
        <v>0</v>
      </c>
      <c r="X65">
        <v>0</v>
      </c>
      <c r="Y65">
        <v>111600</v>
      </c>
      <c r="Z65">
        <v>0</v>
      </c>
      <c r="AA65">
        <v>0</v>
      </c>
      <c r="AB65">
        <v>0</v>
      </c>
      <c r="AC65">
        <v>0</v>
      </c>
      <c r="AD65">
        <v>0</v>
      </c>
      <c r="AE65">
        <v>0</v>
      </c>
      <c r="AF65">
        <v>27900</v>
      </c>
      <c r="AG65">
        <v>0</v>
      </c>
      <c r="AH65" t="s">
        <v>56</v>
      </c>
      <c r="AI65" t="s">
        <v>57</v>
      </c>
      <c r="AJ65">
        <v>0</v>
      </c>
    </row>
    <row r="66" spans="1:36" x14ac:dyDescent="0.35">
      <c r="A66">
        <v>890303093</v>
      </c>
      <c r="B66">
        <v>5</v>
      </c>
      <c r="C66" t="s">
        <v>48</v>
      </c>
      <c r="D66">
        <v>200</v>
      </c>
      <c r="E66" t="s">
        <v>48</v>
      </c>
      <c r="F66" t="s">
        <v>49</v>
      </c>
      <c r="G66">
        <v>500</v>
      </c>
      <c r="H66" t="s">
        <v>50</v>
      </c>
      <c r="I66">
        <v>2</v>
      </c>
      <c r="J66" t="s">
        <v>51</v>
      </c>
      <c r="K66" t="s">
        <v>121</v>
      </c>
      <c r="L66" t="s">
        <v>53</v>
      </c>
      <c r="M66" t="s">
        <v>54</v>
      </c>
      <c r="N66">
        <v>1189144</v>
      </c>
      <c r="O66" s="4">
        <v>44695.429701932873</v>
      </c>
      <c r="P66" s="6">
        <v>44763</v>
      </c>
      <c r="Q66">
        <v>3973</v>
      </c>
      <c r="R66" t="s">
        <v>60</v>
      </c>
      <c r="S66" s="4">
        <v>45568.654936574072</v>
      </c>
      <c r="T66" s="5">
        <v>44756.432638888888</v>
      </c>
      <c r="U66">
        <v>62000</v>
      </c>
      <c r="V66">
        <v>62000</v>
      </c>
      <c r="W66">
        <v>0</v>
      </c>
      <c r="X66">
        <v>0</v>
      </c>
      <c r="Y66">
        <v>62000</v>
      </c>
      <c r="Z66">
        <v>0</v>
      </c>
      <c r="AA66">
        <v>0</v>
      </c>
      <c r="AB66">
        <v>0</v>
      </c>
      <c r="AC66">
        <v>0</v>
      </c>
      <c r="AD66">
        <v>0</v>
      </c>
      <c r="AE66">
        <v>0</v>
      </c>
      <c r="AF66">
        <v>62000</v>
      </c>
      <c r="AG66">
        <v>0</v>
      </c>
      <c r="AH66" t="s">
        <v>56</v>
      </c>
      <c r="AI66" t="s">
        <v>57</v>
      </c>
      <c r="AJ66">
        <v>0</v>
      </c>
    </row>
    <row r="67" spans="1:36" x14ac:dyDescent="0.35">
      <c r="A67">
        <v>890303093</v>
      </c>
      <c r="B67">
        <v>5</v>
      </c>
      <c r="C67" t="s">
        <v>48</v>
      </c>
      <c r="D67">
        <v>200</v>
      </c>
      <c r="E67" t="s">
        <v>48</v>
      </c>
      <c r="F67" t="s">
        <v>49</v>
      </c>
      <c r="G67">
        <v>500</v>
      </c>
      <c r="H67" t="s">
        <v>50</v>
      </c>
      <c r="I67">
        <v>2</v>
      </c>
      <c r="J67" t="s">
        <v>51</v>
      </c>
      <c r="K67" t="s">
        <v>122</v>
      </c>
      <c r="L67" t="s">
        <v>53</v>
      </c>
      <c r="M67" t="s">
        <v>54</v>
      </c>
      <c r="N67">
        <v>1189148</v>
      </c>
      <c r="O67" s="4">
        <v>44695.431177002312</v>
      </c>
      <c r="P67" s="6">
        <v>44763</v>
      </c>
      <c r="Q67">
        <v>3973</v>
      </c>
      <c r="R67" t="s">
        <v>87</v>
      </c>
      <c r="S67" s="4">
        <v>45568.654936574072</v>
      </c>
      <c r="T67" s="5">
        <v>44756.432638888888</v>
      </c>
      <c r="U67">
        <v>5770</v>
      </c>
      <c r="V67">
        <v>5770</v>
      </c>
      <c r="W67">
        <v>0</v>
      </c>
      <c r="X67">
        <v>0</v>
      </c>
      <c r="Y67">
        <v>57700</v>
      </c>
      <c r="Z67">
        <v>0</v>
      </c>
      <c r="AA67">
        <v>0</v>
      </c>
      <c r="AB67">
        <v>0</v>
      </c>
      <c r="AC67">
        <v>0</v>
      </c>
      <c r="AD67">
        <v>0</v>
      </c>
      <c r="AE67">
        <v>0</v>
      </c>
      <c r="AF67">
        <v>5770</v>
      </c>
      <c r="AG67">
        <v>0</v>
      </c>
      <c r="AH67" t="s">
        <v>56</v>
      </c>
      <c r="AI67" t="s">
        <v>57</v>
      </c>
      <c r="AJ67">
        <v>0</v>
      </c>
    </row>
    <row r="68" spans="1:36" x14ac:dyDescent="0.35">
      <c r="A68">
        <v>890303093</v>
      </c>
      <c r="B68">
        <v>5</v>
      </c>
      <c r="C68" t="s">
        <v>48</v>
      </c>
      <c r="D68">
        <v>200</v>
      </c>
      <c r="E68" t="s">
        <v>48</v>
      </c>
      <c r="F68" t="s">
        <v>49</v>
      </c>
      <c r="G68">
        <v>500</v>
      </c>
      <c r="H68" t="s">
        <v>50</v>
      </c>
      <c r="I68">
        <v>2</v>
      </c>
      <c r="J68" t="s">
        <v>51</v>
      </c>
      <c r="K68" t="s">
        <v>123</v>
      </c>
      <c r="L68" t="s">
        <v>53</v>
      </c>
      <c r="M68" t="s">
        <v>54</v>
      </c>
      <c r="N68">
        <v>1187931</v>
      </c>
      <c r="O68" s="4">
        <v>44688.580055937498</v>
      </c>
      <c r="P68" s="6">
        <v>44763</v>
      </c>
      <c r="Q68">
        <v>3973</v>
      </c>
      <c r="R68" t="s">
        <v>87</v>
      </c>
      <c r="S68" s="4">
        <v>45568.654936574072</v>
      </c>
      <c r="T68" s="5">
        <v>44756.432638888888</v>
      </c>
      <c r="U68">
        <v>21949</v>
      </c>
      <c r="V68">
        <v>21979</v>
      </c>
      <c r="W68">
        <v>0</v>
      </c>
      <c r="X68">
        <v>0</v>
      </c>
      <c r="Y68">
        <v>87700</v>
      </c>
      <c r="Z68">
        <v>0</v>
      </c>
      <c r="AA68">
        <v>0</v>
      </c>
      <c r="AB68">
        <v>0</v>
      </c>
      <c r="AC68">
        <v>0</v>
      </c>
      <c r="AD68">
        <v>0</v>
      </c>
      <c r="AE68">
        <v>0</v>
      </c>
      <c r="AF68">
        <v>21949</v>
      </c>
      <c r="AG68">
        <v>-30</v>
      </c>
      <c r="AH68" t="s">
        <v>56</v>
      </c>
      <c r="AI68" t="s">
        <v>57</v>
      </c>
      <c r="AJ68">
        <v>0</v>
      </c>
    </row>
    <row r="69" spans="1:36" x14ac:dyDescent="0.35">
      <c r="A69">
        <v>890303093</v>
      </c>
      <c r="B69">
        <v>5</v>
      </c>
      <c r="C69" t="s">
        <v>48</v>
      </c>
      <c r="D69">
        <v>200</v>
      </c>
      <c r="E69" t="s">
        <v>48</v>
      </c>
      <c r="F69" t="s">
        <v>49</v>
      </c>
      <c r="G69">
        <v>500</v>
      </c>
      <c r="H69" t="s">
        <v>50</v>
      </c>
      <c r="I69">
        <v>2</v>
      </c>
      <c r="J69" t="s">
        <v>51</v>
      </c>
      <c r="K69" t="s">
        <v>124</v>
      </c>
      <c r="L69" t="s">
        <v>53</v>
      </c>
      <c r="M69" t="s">
        <v>54</v>
      </c>
      <c r="N69">
        <v>1187937</v>
      </c>
      <c r="O69" s="4">
        <v>44688.584226932871</v>
      </c>
      <c r="P69" s="6">
        <v>44763</v>
      </c>
      <c r="Q69">
        <v>3973</v>
      </c>
      <c r="R69" t="s">
        <v>87</v>
      </c>
      <c r="S69" s="4">
        <v>45568.654936574072</v>
      </c>
      <c r="T69" s="5">
        <v>44756.432638888888</v>
      </c>
      <c r="U69">
        <v>5770</v>
      </c>
      <c r="V69">
        <v>5770</v>
      </c>
      <c r="W69">
        <v>0</v>
      </c>
      <c r="X69">
        <v>0</v>
      </c>
      <c r="Y69">
        <v>57700</v>
      </c>
      <c r="Z69">
        <v>0</v>
      </c>
      <c r="AA69">
        <v>0</v>
      </c>
      <c r="AB69">
        <v>0</v>
      </c>
      <c r="AC69">
        <v>0</v>
      </c>
      <c r="AD69">
        <v>0</v>
      </c>
      <c r="AE69">
        <v>0</v>
      </c>
      <c r="AF69">
        <v>5770</v>
      </c>
      <c r="AG69">
        <v>0</v>
      </c>
      <c r="AH69" t="s">
        <v>56</v>
      </c>
      <c r="AI69" t="s">
        <v>57</v>
      </c>
      <c r="AJ69">
        <v>0</v>
      </c>
    </row>
    <row r="70" spans="1:36" x14ac:dyDescent="0.35">
      <c r="A70">
        <v>890303093</v>
      </c>
      <c r="B70">
        <v>5</v>
      </c>
      <c r="C70" t="s">
        <v>48</v>
      </c>
      <c r="D70">
        <v>200</v>
      </c>
      <c r="E70" t="s">
        <v>48</v>
      </c>
      <c r="F70" t="s">
        <v>49</v>
      </c>
      <c r="G70">
        <v>500</v>
      </c>
      <c r="H70" t="s">
        <v>50</v>
      </c>
      <c r="I70">
        <v>2</v>
      </c>
      <c r="J70" t="s">
        <v>51</v>
      </c>
      <c r="K70" t="s">
        <v>125</v>
      </c>
      <c r="L70" t="s">
        <v>53</v>
      </c>
      <c r="M70" t="s">
        <v>54</v>
      </c>
      <c r="N70">
        <v>1187941</v>
      </c>
      <c r="O70" s="4">
        <v>44688.591211956016</v>
      </c>
      <c r="P70" s="6">
        <v>44763</v>
      </c>
      <c r="Q70">
        <v>3973</v>
      </c>
      <c r="R70" t="s">
        <v>87</v>
      </c>
      <c r="S70" s="4">
        <v>45568.654936574072</v>
      </c>
      <c r="T70" s="5">
        <v>44756.432638888888</v>
      </c>
      <c r="U70">
        <v>5770</v>
      </c>
      <c r="V70">
        <v>5770</v>
      </c>
      <c r="W70">
        <v>0</v>
      </c>
      <c r="X70">
        <v>0</v>
      </c>
      <c r="Y70">
        <v>57700</v>
      </c>
      <c r="Z70">
        <v>0</v>
      </c>
      <c r="AA70">
        <v>0</v>
      </c>
      <c r="AB70">
        <v>0</v>
      </c>
      <c r="AC70">
        <v>0</v>
      </c>
      <c r="AD70">
        <v>0</v>
      </c>
      <c r="AE70">
        <v>0</v>
      </c>
      <c r="AF70">
        <v>5770</v>
      </c>
      <c r="AG70">
        <v>0</v>
      </c>
      <c r="AH70" t="s">
        <v>56</v>
      </c>
      <c r="AI70" t="s">
        <v>57</v>
      </c>
      <c r="AJ70">
        <v>0</v>
      </c>
    </row>
    <row r="71" spans="1:36" x14ac:dyDescent="0.35">
      <c r="A71">
        <v>890303093</v>
      </c>
      <c r="B71">
        <v>5</v>
      </c>
      <c r="C71" t="s">
        <v>48</v>
      </c>
      <c r="D71">
        <v>200</v>
      </c>
      <c r="E71" t="s">
        <v>48</v>
      </c>
      <c r="F71" t="s">
        <v>49</v>
      </c>
      <c r="G71">
        <v>500</v>
      </c>
      <c r="H71" t="s">
        <v>50</v>
      </c>
      <c r="I71">
        <v>2</v>
      </c>
      <c r="J71" t="s">
        <v>51</v>
      </c>
      <c r="K71" t="s">
        <v>126</v>
      </c>
      <c r="L71" t="s">
        <v>53</v>
      </c>
      <c r="M71" t="s">
        <v>54</v>
      </c>
      <c r="N71">
        <v>1187950</v>
      </c>
      <c r="O71" s="4">
        <v>44688.596061574077</v>
      </c>
      <c r="P71" s="6">
        <v>44763</v>
      </c>
      <c r="Q71">
        <v>3973</v>
      </c>
      <c r="R71" t="s">
        <v>87</v>
      </c>
      <c r="S71" s="4">
        <v>45568.654936574072</v>
      </c>
      <c r="T71" s="5">
        <v>44756.432638888888</v>
      </c>
      <c r="U71">
        <v>15250</v>
      </c>
      <c r="V71">
        <v>15250</v>
      </c>
      <c r="W71">
        <v>0</v>
      </c>
      <c r="X71">
        <v>0</v>
      </c>
      <c r="Y71">
        <v>61000</v>
      </c>
      <c r="Z71">
        <v>0</v>
      </c>
      <c r="AA71">
        <v>0</v>
      </c>
      <c r="AB71">
        <v>0</v>
      </c>
      <c r="AC71">
        <v>0</v>
      </c>
      <c r="AD71">
        <v>0</v>
      </c>
      <c r="AE71">
        <v>0</v>
      </c>
      <c r="AF71">
        <v>15250</v>
      </c>
      <c r="AG71">
        <v>0</v>
      </c>
      <c r="AH71" t="s">
        <v>56</v>
      </c>
      <c r="AI71" t="s">
        <v>57</v>
      </c>
      <c r="AJ71">
        <v>0</v>
      </c>
    </row>
    <row r="72" spans="1:36" x14ac:dyDescent="0.35">
      <c r="A72">
        <v>890303093</v>
      </c>
      <c r="B72">
        <v>5</v>
      </c>
      <c r="C72" t="s">
        <v>48</v>
      </c>
      <c r="D72">
        <v>200</v>
      </c>
      <c r="E72" t="s">
        <v>48</v>
      </c>
      <c r="F72" t="s">
        <v>49</v>
      </c>
      <c r="G72">
        <v>500</v>
      </c>
      <c r="H72" t="s">
        <v>50</v>
      </c>
      <c r="I72">
        <v>2</v>
      </c>
      <c r="J72" t="s">
        <v>51</v>
      </c>
      <c r="K72" t="s">
        <v>127</v>
      </c>
      <c r="L72" t="s">
        <v>53</v>
      </c>
      <c r="M72" t="s">
        <v>54</v>
      </c>
      <c r="N72">
        <v>1187958</v>
      </c>
      <c r="O72" s="4">
        <v>44688.599982326392</v>
      </c>
      <c r="P72" s="6">
        <v>44763</v>
      </c>
      <c r="Q72">
        <v>3973</v>
      </c>
      <c r="R72" t="s">
        <v>87</v>
      </c>
      <c r="S72" s="4">
        <v>45568.654936574072</v>
      </c>
      <c r="T72" s="5">
        <v>44756.432638888888</v>
      </c>
      <c r="U72">
        <v>15250</v>
      </c>
      <c r="V72">
        <v>15250</v>
      </c>
      <c r="W72">
        <v>0</v>
      </c>
      <c r="X72">
        <v>0</v>
      </c>
      <c r="Y72">
        <v>61000</v>
      </c>
      <c r="Z72">
        <v>0</v>
      </c>
      <c r="AA72">
        <v>0</v>
      </c>
      <c r="AB72">
        <v>0</v>
      </c>
      <c r="AC72">
        <v>0</v>
      </c>
      <c r="AD72">
        <v>0</v>
      </c>
      <c r="AE72">
        <v>0</v>
      </c>
      <c r="AF72">
        <v>15250</v>
      </c>
      <c r="AG72">
        <v>0</v>
      </c>
      <c r="AH72" t="s">
        <v>56</v>
      </c>
      <c r="AI72" t="s">
        <v>57</v>
      </c>
      <c r="AJ72">
        <v>0</v>
      </c>
    </row>
    <row r="73" spans="1:36" x14ac:dyDescent="0.35">
      <c r="A73">
        <v>890303093</v>
      </c>
      <c r="B73">
        <v>5</v>
      </c>
      <c r="C73" t="s">
        <v>48</v>
      </c>
      <c r="D73">
        <v>200</v>
      </c>
      <c r="E73" t="s">
        <v>48</v>
      </c>
      <c r="F73" t="s">
        <v>49</v>
      </c>
      <c r="G73">
        <v>500</v>
      </c>
      <c r="H73" t="s">
        <v>50</v>
      </c>
      <c r="I73">
        <v>2</v>
      </c>
      <c r="J73" t="s">
        <v>51</v>
      </c>
      <c r="K73" t="s">
        <v>128</v>
      </c>
      <c r="L73" t="s">
        <v>53</v>
      </c>
      <c r="M73" t="s">
        <v>54</v>
      </c>
      <c r="N73">
        <v>1187959</v>
      </c>
      <c r="O73" s="4">
        <v>44688.601023530093</v>
      </c>
      <c r="P73" s="6">
        <v>44763</v>
      </c>
      <c r="Q73">
        <v>3973</v>
      </c>
      <c r="R73" t="s">
        <v>87</v>
      </c>
      <c r="S73" s="4">
        <v>45568.654936574072</v>
      </c>
      <c r="T73" s="5">
        <v>44756.432638888888</v>
      </c>
      <c r="U73">
        <v>5770</v>
      </c>
      <c r="V73">
        <v>5770</v>
      </c>
      <c r="W73">
        <v>0</v>
      </c>
      <c r="X73">
        <v>0</v>
      </c>
      <c r="Y73">
        <v>57700</v>
      </c>
      <c r="Z73">
        <v>0</v>
      </c>
      <c r="AA73">
        <v>0</v>
      </c>
      <c r="AB73">
        <v>0</v>
      </c>
      <c r="AC73">
        <v>0</v>
      </c>
      <c r="AD73">
        <v>0</v>
      </c>
      <c r="AE73">
        <v>0</v>
      </c>
      <c r="AF73">
        <v>5770</v>
      </c>
      <c r="AG73">
        <v>0</v>
      </c>
      <c r="AH73" t="s">
        <v>56</v>
      </c>
      <c r="AI73" t="s">
        <v>57</v>
      </c>
      <c r="AJ73">
        <v>0</v>
      </c>
    </row>
    <row r="74" spans="1:36" x14ac:dyDescent="0.35">
      <c r="A74">
        <v>890303093</v>
      </c>
      <c r="B74">
        <v>5</v>
      </c>
      <c r="C74" t="s">
        <v>48</v>
      </c>
      <c r="D74">
        <v>200</v>
      </c>
      <c r="E74" t="s">
        <v>48</v>
      </c>
      <c r="F74" t="s">
        <v>49</v>
      </c>
      <c r="G74">
        <v>500</v>
      </c>
      <c r="H74" t="s">
        <v>50</v>
      </c>
      <c r="I74">
        <v>2</v>
      </c>
      <c r="J74" t="s">
        <v>51</v>
      </c>
      <c r="K74" t="s">
        <v>129</v>
      </c>
      <c r="L74" t="s">
        <v>53</v>
      </c>
      <c r="M74" t="s">
        <v>54</v>
      </c>
      <c r="N74">
        <v>1187961</v>
      </c>
      <c r="O74" s="4">
        <v>44688.602012615738</v>
      </c>
      <c r="P74" s="6">
        <v>44763</v>
      </c>
      <c r="Q74">
        <v>3973</v>
      </c>
      <c r="R74" t="s">
        <v>87</v>
      </c>
      <c r="S74" s="4">
        <v>45568.654936574072</v>
      </c>
      <c r="T74" s="5">
        <v>44756.432638888888</v>
      </c>
      <c r="U74">
        <v>5770</v>
      </c>
      <c r="V74">
        <v>5770</v>
      </c>
      <c r="W74">
        <v>0</v>
      </c>
      <c r="X74">
        <v>0</v>
      </c>
      <c r="Y74">
        <v>57700</v>
      </c>
      <c r="Z74">
        <v>0</v>
      </c>
      <c r="AA74">
        <v>0</v>
      </c>
      <c r="AB74">
        <v>0</v>
      </c>
      <c r="AC74">
        <v>0</v>
      </c>
      <c r="AD74">
        <v>0</v>
      </c>
      <c r="AE74">
        <v>0</v>
      </c>
      <c r="AF74">
        <v>5770</v>
      </c>
      <c r="AG74">
        <v>0</v>
      </c>
      <c r="AH74" t="s">
        <v>56</v>
      </c>
      <c r="AI74" t="s">
        <v>57</v>
      </c>
      <c r="AJ74">
        <v>0</v>
      </c>
    </row>
    <row r="75" spans="1:36" x14ac:dyDescent="0.35">
      <c r="A75">
        <v>890303093</v>
      </c>
      <c r="B75">
        <v>5</v>
      </c>
      <c r="C75" t="s">
        <v>48</v>
      </c>
      <c r="D75">
        <v>200</v>
      </c>
      <c r="E75" t="s">
        <v>48</v>
      </c>
      <c r="F75" t="s">
        <v>49</v>
      </c>
      <c r="G75">
        <v>500</v>
      </c>
      <c r="H75" t="s">
        <v>50</v>
      </c>
      <c r="I75">
        <v>2</v>
      </c>
      <c r="J75" t="s">
        <v>51</v>
      </c>
      <c r="K75" t="s">
        <v>130</v>
      </c>
      <c r="L75" t="s">
        <v>53</v>
      </c>
      <c r="M75" t="s">
        <v>54</v>
      </c>
      <c r="N75">
        <v>1187963</v>
      </c>
      <c r="O75" s="4">
        <v>44688.60292445602</v>
      </c>
      <c r="P75" s="6">
        <v>44763</v>
      </c>
      <c r="Q75">
        <v>3973</v>
      </c>
      <c r="R75" t="s">
        <v>87</v>
      </c>
      <c r="S75" s="4">
        <v>45568.654936574072</v>
      </c>
      <c r="T75" s="5">
        <v>44756.432638888888</v>
      </c>
      <c r="U75">
        <v>5770</v>
      </c>
      <c r="V75">
        <v>5770</v>
      </c>
      <c r="W75">
        <v>0</v>
      </c>
      <c r="X75">
        <v>0</v>
      </c>
      <c r="Y75">
        <v>57700</v>
      </c>
      <c r="Z75">
        <v>0</v>
      </c>
      <c r="AA75">
        <v>0</v>
      </c>
      <c r="AB75">
        <v>0</v>
      </c>
      <c r="AC75">
        <v>0</v>
      </c>
      <c r="AD75">
        <v>0</v>
      </c>
      <c r="AE75">
        <v>0</v>
      </c>
      <c r="AF75">
        <v>5770</v>
      </c>
      <c r="AG75">
        <v>0</v>
      </c>
      <c r="AH75" t="s">
        <v>56</v>
      </c>
      <c r="AI75" t="s">
        <v>57</v>
      </c>
      <c r="AJ75">
        <v>0</v>
      </c>
    </row>
    <row r="76" spans="1:36" x14ac:dyDescent="0.35">
      <c r="A76">
        <v>890303093</v>
      </c>
      <c r="B76">
        <v>5</v>
      </c>
      <c r="C76" t="s">
        <v>48</v>
      </c>
      <c r="D76">
        <v>200</v>
      </c>
      <c r="E76" t="s">
        <v>48</v>
      </c>
      <c r="F76" t="s">
        <v>49</v>
      </c>
      <c r="G76">
        <v>500</v>
      </c>
      <c r="H76" t="s">
        <v>50</v>
      </c>
      <c r="I76">
        <v>2</v>
      </c>
      <c r="J76" t="s">
        <v>51</v>
      </c>
      <c r="K76" t="s">
        <v>131</v>
      </c>
      <c r="L76" t="s">
        <v>53</v>
      </c>
      <c r="M76" t="s">
        <v>54</v>
      </c>
      <c r="N76">
        <v>1188121</v>
      </c>
      <c r="O76" s="4">
        <v>44691.303920370374</v>
      </c>
      <c r="P76" s="6">
        <v>44763</v>
      </c>
      <c r="Q76">
        <v>3973</v>
      </c>
      <c r="R76" t="s">
        <v>55</v>
      </c>
      <c r="S76" s="4">
        <v>45568.654936574072</v>
      </c>
      <c r="T76" s="5">
        <v>44756.432638888888</v>
      </c>
      <c r="U76">
        <v>1554440</v>
      </c>
      <c r="V76">
        <v>0</v>
      </c>
      <c r="W76">
        <v>0</v>
      </c>
      <c r="X76">
        <v>0</v>
      </c>
      <c r="Y76">
        <v>1554440</v>
      </c>
      <c r="Z76">
        <v>0</v>
      </c>
      <c r="AA76">
        <v>0</v>
      </c>
      <c r="AB76">
        <v>0</v>
      </c>
      <c r="AC76">
        <v>0</v>
      </c>
      <c r="AD76">
        <v>0</v>
      </c>
      <c r="AE76">
        <v>0</v>
      </c>
      <c r="AF76">
        <v>1554440</v>
      </c>
      <c r="AG76">
        <v>1554440</v>
      </c>
      <c r="AH76" t="s">
        <v>56</v>
      </c>
      <c r="AI76" t="s">
        <v>57</v>
      </c>
      <c r="AJ76">
        <v>0</v>
      </c>
    </row>
    <row r="77" spans="1:36" x14ac:dyDescent="0.35">
      <c r="A77">
        <v>890303093</v>
      </c>
      <c r="B77">
        <v>5</v>
      </c>
      <c r="C77" t="s">
        <v>48</v>
      </c>
      <c r="D77">
        <v>200</v>
      </c>
      <c r="E77" t="s">
        <v>48</v>
      </c>
      <c r="F77" t="s">
        <v>49</v>
      </c>
      <c r="G77">
        <v>500</v>
      </c>
      <c r="H77" t="s">
        <v>50</v>
      </c>
      <c r="I77">
        <v>2</v>
      </c>
      <c r="J77" t="s">
        <v>51</v>
      </c>
      <c r="K77" t="s">
        <v>132</v>
      </c>
      <c r="L77" t="s">
        <v>53</v>
      </c>
      <c r="M77" t="s">
        <v>54</v>
      </c>
      <c r="N77">
        <v>1188494</v>
      </c>
      <c r="O77" s="4">
        <v>44693.462415011571</v>
      </c>
      <c r="P77" s="6">
        <v>44763</v>
      </c>
      <c r="Q77">
        <v>3973</v>
      </c>
      <c r="R77" t="s">
        <v>60</v>
      </c>
      <c r="S77" s="4">
        <v>45568.654936574072</v>
      </c>
      <c r="T77" s="5">
        <v>44756.432638888888</v>
      </c>
      <c r="U77">
        <v>56300</v>
      </c>
      <c r="V77">
        <v>56300</v>
      </c>
      <c r="W77">
        <v>0</v>
      </c>
      <c r="X77">
        <v>0</v>
      </c>
      <c r="Y77">
        <v>56300</v>
      </c>
      <c r="Z77">
        <v>0</v>
      </c>
      <c r="AA77">
        <v>0</v>
      </c>
      <c r="AB77">
        <v>0</v>
      </c>
      <c r="AC77">
        <v>0</v>
      </c>
      <c r="AD77">
        <v>0</v>
      </c>
      <c r="AE77">
        <v>0</v>
      </c>
      <c r="AF77">
        <v>56300</v>
      </c>
      <c r="AG77">
        <v>0</v>
      </c>
      <c r="AH77" t="s">
        <v>56</v>
      </c>
      <c r="AI77" t="s">
        <v>57</v>
      </c>
      <c r="AJ77">
        <v>0</v>
      </c>
    </row>
    <row r="78" spans="1:36" x14ac:dyDescent="0.35">
      <c r="A78">
        <v>890303093</v>
      </c>
      <c r="B78">
        <v>5</v>
      </c>
      <c r="C78" t="s">
        <v>48</v>
      </c>
      <c r="D78">
        <v>200</v>
      </c>
      <c r="E78" t="s">
        <v>48</v>
      </c>
      <c r="F78" t="s">
        <v>49</v>
      </c>
      <c r="G78">
        <v>500</v>
      </c>
      <c r="H78" t="s">
        <v>50</v>
      </c>
      <c r="I78">
        <v>2</v>
      </c>
      <c r="J78" t="s">
        <v>51</v>
      </c>
      <c r="K78" t="s">
        <v>133</v>
      </c>
      <c r="L78" t="s">
        <v>53</v>
      </c>
      <c r="M78" t="s">
        <v>54</v>
      </c>
      <c r="N78">
        <v>1189128</v>
      </c>
      <c r="O78" s="4">
        <v>44695.420650613429</v>
      </c>
      <c r="P78" s="6">
        <v>44763</v>
      </c>
      <c r="Q78">
        <v>3973</v>
      </c>
      <c r="R78" t="s">
        <v>87</v>
      </c>
      <c r="S78" s="4">
        <v>45568.654936574072</v>
      </c>
      <c r="T78" s="5">
        <v>44756.432638888888</v>
      </c>
      <c r="U78">
        <v>21979</v>
      </c>
      <c r="V78">
        <v>21979</v>
      </c>
      <c r="W78">
        <v>0</v>
      </c>
      <c r="X78">
        <v>0</v>
      </c>
      <c r="Y78">
        <v>87700</v>
      </c>
      <c r="Z78">
        <v>0</v>
      </c>
      <c r="AA78">
        <v>0</v>
      </c>
      <c r="AB78">
        <v>0</v>
      </c>
      <c r="AC78">
        <v>0</v>
      </c>
      <c r="AD78">
        <v>0</v>
      </c>
      <c r="AE78">
        <v>0</v>
      </c>
      <c r="AF78">
        <v>21979</v>
      </c>
      <c r="AG78">
        <v>0</v>
      </c>
      <c r="AH78" t="s">
        <v>56</v>
      </c>
      <c r="AI78" t="s">
        <v>57</v>
      </c>
      <c r="AJ78">
        <v>0</v>
      </c>
    </row>
    <row r="79" spans="1:36" x14ac:dyDescent="0.35">
      <c r="A79">
        <v>890303093</v>
      </c>
      <c r="B79">
        <v>5</v>
      </c>
      <c r="C79" t="s">
        <v>48</v>
      </c>
      <c r="D79">
        <v>200</v>
      </c>
      <c r="E79" t="s">
        <v>48</v>
      </c>
      <c r="F79" t="s">
        <v>49</v>
      </c>
      <c r="G79">
        <v>500</v>
      </c>
      <c r="H79" t="s">
        <v>50</v>
      </c>
      <c r="I79">
        <v>2</v>
      </c>
      <c r="J79" t="s">
        <v>51</v>
      </c>
      <c r="K79" t="s">
        <v>134</v>
      </c>
      <c r="L79" t="s">
        <v>53</v>
      </c>
      <c r="M79" t="s">
        <v>54</v>
      </c>
      <c r="N79">
        <v>1187942</v>
      </c>
      <c r="O79" s="4">
        <v>44688.592274386574</v>
      </c>
      <c r="P79" s="6">
        <v>44763</v>
      </c>
      <c r="Q79">
        <v>3973</v>
      </c>
      <c r="R79" t="s">
        <v>87</v>
      </c>
      <c r="S79" s="4">
        <v>45568.654936574072</v>
      </c>
      <c r="T79" s="5">
        <v>44756.432638888888</v>
      </c>
      <c r="U79">
        <v>5770</v>
      </c>
      <c r="V79">
        <v>5770</v>
      </c>
      <c r="W79">
        <v>0</v>
      </c>
      <c r="X79">
        <v>0</v>
      </c>
      <c r="Y79">
        <v>57700</v>
      </c>
      <c r="Z79">
        <v>0</v>
      </c>
      <c r="AA79">
        <v>0</v>
      </c>
      <c r="AB79">
        <v>0</v>
      </c>
      <c r="AC79">
        <v>0</v>
      </c>
      <c r="AD79">
        <v>0</v>
      </c>
      <c r="AE79">
        <v>0</v>
      </c>
      <c r="AF79">
        <v>5770</v>
      </c>
      <c r="AG79">
        <v>0</v>
      </c>
      <c r="AH79" t="s">
        <v>56</v>
      </c>
      <c r="AI79" t="s">
        <v>57</v>
      </c>
      <c r="AJ79">
        <v>0</v>
      </c>
    </row>
    <row r="80" spans="1:36" x14ac:dyDescent="0.35">
      <c r="A80">
        <v>890303093</v>
      </c>
      <c r="B80">
        <v>5</v>
      </c>
      <c r="C80" t="s">
        <v>48</v>
      </c>
      <c r="D80">
        <v>200</v>
      </c>
      <c r="E80" t="s">
        <v>48</v>
      </c>
      <c r="F80" t="s">
        <v>49</v>
      </c>
      <c r="G80">
        <v>500</v>
      </c>
      <c r="H80" t="s">
        <v>50</v>
      </c>
      <c r="I80">
        <v>2</v>
      </c>
      <c r="J80" t="s">
        <v>51</v>
      </c>
      <c r="K80" t="s">
        <v>135</v>
      </c>
      <c r="L80" t="s">
        <v>53</v>
      </c>
      <c r="M80" t="s">
        <v>54</v>
      </c>
      <c r="N80">
        <v>1188480</v>
      </c>
      <c r="O80" s="4">
        <v>44693.457726851855</v>
      </c>
      <c r="P80" s="6">
        <v>44763</v>
      </c>
      <c r="Q80">
        <v>3973</v>
      </c>
      <c r="R80" t="s">
        <v>60</v>
      </c>
      <c r="S80" s="4">
        <v>45568.654936574072</v>
      </c>
      <c r="T80" s="5">
        <v>44756.432638888888</v>
      </c>
      <c r="U80">
        <v>337300</v>
      </c>
      <c r="V80">
        <v>337300</v>
      </c>
      <c r="W80">
        <v>0</v>
      </c>
      <c r="X80">
        <v>0</v>
      </c>
      <c r="Y80">
        <v>337300</v>
      </c>
      <c r="Z80">
        <v>0</v>
      </c>
      <c r="AA80">
        <v>0</v>
      </c>
      <c r="AB80">
        <v>0</v>
      </c>
      <c r="AC80">
        <v>0</v>
      </c>
      <c r="AD80">
        <v>0</v>
      </c>
      <c r="AE80">
        <v>0</v>
      </c>
      <c r="AF80">
        <v>337300</v>
      </c>
      <c r="AG80">
        <v>0</v>
      </c>
      <c r="AH80" t="s">
        <v>56</v>
      </c>
      <c r="AI80" t="s">
        <v>57</v>
      </c>
      <c r="AJ80">
        <v>0</v>
      </c>
    </row>
    <row r="81" spans="1:36" x14ac:dyDescent="0.35">
      <c r="A81">
        <v>890303093</v>
      </c>
      <c r="B81">
        <v>5</v>
      </c>
      <c r="C81" t="s">
        <v>48</v>
      </c>
      <c r="D81">
        <v>200</v>
      </c>
      <c r="E81" t="s">
        <v>48</v>
      </c>
      <c r="F81" t="s">
        <v>49</v>
      </c>
      <c r="G81">
        <v>500</v>
      </c>
      <c r="H81" t="s">
        <v>50</v>
      </c>
      <c r="I81">
        <v>2</v>
      </c>
      <c r="J81" t="s">
        <v>51</v>
      </c>
      <c r="K81" t="s">
        <v>136</v>
      </c>
      <c r="L81" t="s">
        <v>53</v>
      </c>
      <c r="M81" t="s">
        <v>54</v>
      </c>
      <c r="N81">
        <v>1188496</v>
      </c>
      <c r="O81" s="4">
        <v>44693.462844444446</v>
      </c>
      <c r="P81" s="6">
        <v>44763</v>
      </c>
      <c r="Q81">
        <v>3973</v>
      </c>
      <c r="R81" t="s">
        <v>55</v>
      </c>
      <c r="S81" s="4">
        <v>45568.654936574072</v>
      </c>
      <c r="T81" s="5">
        <v>44756.432638888888</v>
      </c>
      <c r="U81">
        <v>65700</v>
      </c>
      <c r="V81">
        <v>0</v>
      </c>
      <c r="W81">
        <v>0</v>
      </c>
      <c r="X81">
        <v>0</v>
      </c>
      <c r="Y81">
        <v>65700</v>
      </c>
      <c r="Z81">
        <v>0</v>
      </c>
      <c r="AA81">
        <v>0</v>
      </c>
      <c r="AB81">
        <v>0</v>
      </c>
      <c r="AC81">
        <v>0</v>
      </c>
      <c r="AD81">
        <v>0</v>
      </c>
      <c r="AE81">
        <v>0</v>
      </c>
      <c r="AF81">
        <v>65700</v>
      </c>
      <c r="AG81">
        <v>65700</v>
      </c>
      <c r="AH81" t="s">
        <v>56</v>
      </c>
      <c r="AI81" t="s">
        <v>57</v>
      </c>
      <c r="AJ81">
        <v>0</v>
      </c>
    </row>
    <row r="82" spans="1:36" x14ac:dyDescent="0.35">
      <c r="A82">
        <v>890303093</v>
      </c>
      <c r="B82">
        <v>5</v>
      </c>
      <c r="C82" t="s">
        <v>48</v>
      </c>
      <c r="D82">
        <v>200</v>
      </c>
      <c r="E82" t="s">
        <v>48</v>
      </c>
      <c r="F82" t="s">
        <v>49</v>
      </c>
      <c r="G82">
        <v>500</v>
      </c>
      <c r="H82" t="s">
        <v>50</v>
      </c>
      <c r="I82">
        <v>2</v>
      </c>
      <c r="J82" t="s">
        <v>51</v>
      </c>
      <c r="K82" t="s">
        <v>137</v>
      </c>
      <c r="L82" t="s">
        <v>53</v>
      </c>
      <c r="M82" t="s">
        <v>54</v>
      </c>
      <c r="N82">
        <v>1189114</v>
      </c>
      <c r="O82" s="4">
        <v>44695.396705868057</v>
      </c>
      <c r="P82" s="6">
        <v>44763</v>
      </c>
      <c r="Q82">
        <v>3973</v>
      </c>
      <c r="R82" t="s">
        <v>87</v>
      </c>
      <c r="S82" s="4">
        <v>45568.654936574072</v>
      </c>
      <c r="T82" s="5">
        <v>44756.432638888888</v>
      </c>
      <c r="U82">
        <v>5770</v>
      </c>
      <c r="V82">
        <v>5770</v>
      </c>
      <c r="W82">
        <v>0</v>
      </c>
      <c r="X82">
        <v>0</v>
      </c>
      <c r="Y82">
        <v>57700</v>
      </c>
      <c r="Z82">
        <v>0</v>
      </c>
      <c r="AA82">
        <v>0</v>
      </c>
      <c r="AB82">
        <v>0</v>
      </c>
      <c r="AC82">
        <v>0</v>
      </c>
      <c r="AD82">
        <v>0</v>
      </c>
      <c r="AE82">
        <v>0</v>
      </c>
      <c r="AF82">
        <v>5770</v>
      </c>
      <c r="AG82">
        <v>0</v>
      </c>
      <c r="AH82" t="s">
        <v>56</v>
      </c>
      <c r="AI82" t="s">
        <v>57</v>
      </c>
      <c r="AJ82">
        <v>0</v>
      </c>
    </row>
    <row r="83" spans="1:36" x14ac:dyDescent="0.35">
      <c r="A83">
        <v>890303093</v>
      </c>
      <c r="B83">
        <v>5</v>
      </c>
      <c r="C83" t="s">
        <v>48</v>
      </c>
      <c r="D83">
        <v>200</v>
      </c>
      <c r="E83" t="s">
        <v>48</v>
      </c>
      <c r="F83" t="s">
        <v>49</v>
      </c>
      <c r="G83">
        <v>500</v>
      </c>
      <c r="H83" t="s">
        <v>50</v>
      </c>
      <c r="I83">
        <v>2</v>
      </c>
      <c r="J83" t="s">
        <v>51</v>
      </c>
      <c r="K83" t="s">
        <v>138</v>
      </c>
      <c r="L83" t="s">
        <v>53</v>
      </c>
      <c r="M83" t="s">
        <v>54</v>
      </c>
      <c r="N83">
        <v>1189125</v>
      </c>
      <c r="O83" s="4">
        <v>44695.419863506948</v>
      </c>
      <c r="P83" s="6">
        <v>44763</v>
      </c>
      <c r="Q83">
        <v>3973</v>
      </c>
      <c r="R83" t="s">
        <v>87</v>
      </c>
      <c r="S83" s="4">
        <v>45568.654936574072</v>
      </c>
      <c r="T83" s="5">
        <v>44756.432638888888</v>
      </c>
      <c r="U83">
        <v>5770</v>
      </c>
      <c r="V83">
        <v>5770</v>
      </c>
      <c r="W83">
        <v>0</v>
      </c>
      <c r="X83">
        <v>0</v>
      </c>
      <c r="Y83">
        <v>57700</v>
      </c>
      <c r="Z83">
        <v>0</v>
      </c>
      <c r="AA83">
        <v>0</v>
      </c>
      <c r="AB83">
        <v>0</v>
      </c>
      <c r="AC83">
        <v>0</v>
      </c>
      <c r="AD83">
        <v>0</v>
      </c>
      <c r="AE83">
        <v>0</v>
      </c>
      <c r="AF83">
        <v>5770</v>
      </c>
      <c r="AG83">
        <v>0</v>
      </c>
      <c r="AH83" t="s">
        <v>56</v>
      </c>
      <c r="AI83" t="s">
        <v>57</v>
      </c>
      <c r="AJ83">
        <v>0</v>
      </c>
    </row>
    <row r="84" spans="1:36" x14ac:dyDescent="0.35">
      <c r="A84">
        <v>890303093</v>
      </c>
      <c r="B84">
        <v>5</v>
      </c>
      <c r="C84" t="s">
        <v>48</v>
      </c>
      <c r="D84">
        <v>200</v>
      </c>
      <c r="E84" t="s">
        <v>48</v>
      </c>
      <c r="F84" t="s">
        <v>49</v>
      </c>
      <c r="G84">
        <v>500</v>
      </c>
      <c r="H84" t="s">
        <v>50</v>
      </c>
      <c r="I84">
        <v>2</v>
      </c>
      <c r="J84" t="s">
        <v>51</v>
      </c>
      <c r="K84" t="s">
        <v>139</v>
      </c>
      <c r="L84" t="s">
        <v>53</v>
      </c>
      <c r="M84" t="s">
        <v>54</v>
      </c>
      <c r="N84">
        <v>1189132</v>
      </c>
      <c r="O84" s="4">
        <v>44695.422843553242</v>
      </c>
      <c r="P84" s="6">
        <v>44763</v>
      </c>
      <c r="Q84">
        <v>3973</v>
      </c>
      <c r="R84" t="s">
        <v>87</v>
      </c>
      <c r="S84" s="4">
        <v>45568.654936574072</v>
      </c>
      <c r="T84" s="5">
        <v>44756.432638888888</v>
      </c>
      <c r="U84">
        <v>21979</v>
      </c>
      <c r="V84">
        <v>21979</v>
      </c>
      <c r="W84">
        <v>0</v>
      </c>
      <c r="X84">
        <v>0</v>
      </c>
      <c r="Y84">
        <v>87700</v>
      </c>
      <c r="Z84">
        <v>0</v>
      </c>
      <c r="AA84">
        <v>0</v>
      </c>
      <c r="AB84">
        <v>0</v>
      </c>
      <c r="AC84">
        <v>0</v>
      </c>
      <c r="AD84">
        <v>0</v>
      </c>
      <c r="AE84">
        <v>0</v>
      </c>
      <c r="AF84">
        <v>21979</v>
      </c>
      <c r="AG84">
        <v>0</v>
      </c>
      <c r="AH84" t="s">
        <v>56</v>
      </c>
      <c r="AI84" t="s">
        <v>57</v>
      </c>
      <c r="AJ84">
        <v>0</v>
      </c>
    </row>
    <row r="85" spans="1:36" x14ac:dyDescent="0.35">
      <c r="A85">
        <v>890303093</v>
      </c>
      <c r="B85">
        <v>5</v>
      </c>
      <c r="C85" t="s">
        <v>48</v>
      </c>
      <c r="D85">
        <v>200</v>
      </c>
      <c r="E85" t="s">
        <v>48</v>
      </c>
      <c r="F85" t="s">
        <v>49</v>
      </c>
      <c r="G85">
        <v>500</v>
      </c>
      <c r="H85" t="s">
        <v>50</v>
      </c>
      <c r="I85">
        <v>2</v>
      </c>
      <c r="J85" t="s">
        <v>51</v>
      </c>
      <c r="K85" t="s">
        <v>140</v>
      </c>
      <c r="L85" t="s">
        <v>53</v>
      </c>
      <c r="M85" t="s">
        <v>54</v>
      </c>
      <c r="N85">
        <v>1189134</v>
      </c>
      <c r="O85" s="4">
        <v>44695.42391258102</v>
      </c>
      <c r="P85" s="6">
        <v>44763</v>
      </c>
      <c r="Q85">
        <v>3973</v>
      </c>
      <c r="R85" t="s">
        <v>87</v>
      </c>
      <c r="S85" s="4">
        <v>45568.654936574072</v>
      </c>
      <c r="T85" s="5">
        <v>44756.432638888888</v>
      </c>
      <c r="U85">
        <v>21979</v>
      </c>
      <c r="V85">
        <v>21979</v>
      </c>
      <c r="W85">
        <v>0</v>
      </c>
      <c r="X85">
        <v>0</v>
      </c>
      <c r="Y85">
        <v>87700</v>
      </c>
      <c r="Z85">
        <v>0</v>
      </c>
      <c r="AA85">
        <v>0</v>
      </c>
      <c r="AB85">
        <v>0</v>
      </c>
      <c r="AC85">
        <v>0</v>
      </c>
      <c r="AD85">
        <v>0</v>
      </c>
      <c r="AE85">
        <v>0</v>
      </c>
      <c r="AF85">
        <v>21979</v>
      </c>
      <c r="AG85">
        <v>0</v>
      </c>
      <c r="AH85" t="s">
        <v>56</v>
      </c>
      <c r="AI85" t="s">
        <v>57</v>
      </c>
      <c r="AJ85">
        <v>0</v>
      </c>
    </row>
    <row r="86" spans="1:36" x14ac:dyDescent="0.35">
      <c r="A86">
        <v>890303093</v>
      </c>
      <c r="B86">
        <v>5</v>
      </c>
      <c r="C86" t="s">
        <v>48</v>
      </c>
      <c r="D86">
        <v>200</v>
      </c>
      <c r="E86" t="s">
        <v>48</v>
      </c>
      <c r="F86" t="s">
        <v>49</v>
      </c>
      <c r="G86">
        <v>500</v>
      </c>
      <c r="H86" t="s">
        <v>50</v>
      </c>
      <c r="I86">
        <v>2</v>
      </c>
      <c r="J86" t="s">
        <v>51</v>
      </c>
      <c r="K86" t="s">
        <v>141</v>
      </c>
      <c r="L86" t="s">
        <v>53</v>
      </c>
      <c r="M86" t="s">
        <v>54</v>
      </c>
      <c r="N86">
        <v>1189136</v>
      </c>
      <c r="O86" s="4">
        <v>44695.425111655095</v>
      </c>
      <c r="P86" s="6">
        <v>44763</v>
      </c>
      <c r="Q86">
        <v>3973</v>
      </c>
      <c r="R86" t="s">
        <v>87</v>
      </c>
      <c r="S86" s="4">
        <v>45568.654936574072</v>
      </c>
      <c r="T86" s="5">
        <v>44756.432638888888</v>
      </c>
      <c r="U86">
        <v>5770</v>
      </c>
      <c r="V86">
        <v>23080</v>
      </c>
      <c r="W86">
        <v>0</v>
      </c>
      <c r="X86">
        <v>0</v>
      </c>
      <c r="Y86">
        <v>57700</v>
      </c>
      <c r="Z86">
        <v>0</v>
      </c>
      <c r="AA86">
        <v>0</v>
      </c>
      <c r="AB86">
        <v>0</v>
      </c>
      <c r="AC86">
        <v>0</v>
      </c>
      <c r="AD86">
        <v>0</v>
      </c>
      <c r="AE86">
        <v>0</v>
      </c>
      <c r="AF86">
        <v>5770</v>
      </c>
      <c r="AG86">
        <v>-17310</v>
      </c>
      <c r="AH86" t="s">
        <v>56</v>
      </c>
      <c r="AI86" t="s">
        <v>57</v>
      </c>
      <c r="AJ86">
        <v>0</v>
      </c>
    </row>
    <row r="87" spans="1:36" x14ac:dyDescent="0.35">
      <c r="A87">
        <v>890303093</v>
      </c>
      <c r="B87">
        <v>5</v>
      </c>
      <c r="C87" t="s">
        <v>48</v>
      </c>
      <c r="D87">
        <v>200</v>
      </c>
      <c r="E87" t="s">
        <v>48</v>
      </c>
      <c r="F87" t="s">
        <v>49</v>
      </c>
      <c r="G87">
        <v>500</v>
      </c>
      <c r="H87" t="s">
        <v>50</v>
      </c>
      <c r="I87">
        <v>2</v>
      </c>
      <c r="J87" t="s">
        <v>51</v>
      </c>
      <c r="K87" t="s">
        <v>142</v>
      </c>
      <c r="L87" t="s">
        <v>53</v>
      </c>
      <c r="M87" t="s">
        <v>54</v>
      </c>
      <c r="N87">
        <v>1189151</v>
      </c>
      <c r="O87" s="4">
        <v>44695.432143668979</v>
      </c>
      <c r="P87" s="6">
        <v>44763</v>
      </c>
      <c r="Q87">
        <v>3973</v>
      </c>
      <c r="R87" t="s">
        <v>87</v>
      </c>
      <c r="S87" s="4">
        <v>45568.654936574072</v>
      </c>
      <c r="T87" s="5">
        <v>44756.432638888888</v>
      </c>
      <c r="U87">
        <v>5770</v>
      </c>
      <c r="V87">
        <v>5770</v>
      </c>
      <c r="W87">
        <v>0</v>
      </c>
      <c r="X87">
        <v>0</v>
      </c>
      <c r="Y87">
        <v>57700</v>
      </c>
      <c r="Z87">
        <v>0</v>
      </c>
      <c r="AA87">
        <v>0</v>
      </c>
      <c r="AB87">
        <v>0</v>
      </c>
      <c r="AC87">
        <v>0</v>
      </c>
      <c r="AD87">
        <v>0</v>
      </c>
      <c r="AE87">
        <v>0</v>
      </c>
      <c r="AF87">
        <v>5770</v>
      </c>
      <c r="AG87">
        <v>0</v>
      </c>
      <c r="AH87" t="s">
        <v>56</v>
      </c>
      <c r="AI87" t="s">
        <v>57</v>
      </c>
      <c r="AJ87">
        <v>0</v>
      </c>
    </row>
    <row r="88" spans="1:36" x14ac:dyDescent="0.35">
      <c r="A88">
        <v>890303093</v>
      </c>
      <c r="B88">
        <v>5</v>
      </c>
      <c r="C88" t="s">
        <v>48</v>
      </c>
      <c r="D88">
        <v>200</v>
      </c>
      <c r="E88" t="s">
        <v>48</v>
      </c>
      <c r="F88" t="s">
        <v>49</v>
      </c>
      <c r="G88">
        <v>500</v>
      </c>
      <c r="H88" t="s">
        <v>50</v>
      </c>
      <c r="I88">
        <v>2</v>
      </c>
      <c r="J88" t="s">
        <v>51</v>
      </c>
      <c r="K88" t="s">
        <v>143</v>
      </c>
      <c r="L88" t="s">
        <v>53</v>
      </c>
      <c r="M88" t="s">
        <v>54</v>
      </c>
      <c r="N88">
        <v>1189171</v>
      </c>
      <c r="O88" s="4">
        <v>44695.438710219911</v>
      </c>
      <c r="P88" s="6">
        <v>44763</v>
      </c>
      <c r="Q88">
        <v>3973</v>
      </c>
      <c r="R88" t="s">
        <v>87</v>
      </c>
      <c r="S88" s="4">
        <v>45568.654936574072</v>
      </c>
      <c r="T88" s="5">
        <v>44756.432638888888</v>
      </c>
      <c r="U88">
        <v>5770</v>
      </c>
      <c r="V88">
        <v>5770</v>
      </c>
      <c r="W88">
        <v>0</v>
      </c>
      <c r="X88">
        <v>0</v>
      </c>
      <c r="Y88">
        <v>57700</v>
      </c>
      <c r="Z88">
        <v>0</v>
      </c>
      <c r="AA88">
        <v>0</v>
      </c>
      <c r="AB88">
        <v>0</v>
      </c>
      <c r="AC88">
        <v>0</v>
      </c>
      <c r="AD88">
        <v>0</v>
      </c>
      <c r="AE88">
        <v>0</v>
      </c>
      <c r="AF88">
        <v>5770</v>
      </c>
      <c r="AG88">
        <v>0</v>
      </c>
      <c r="AH88" t="s">
        <v>56</v>
      </c>
      <c r="AI88" t="s">
        <v>57</v>
      </c>
      <c r="AJ88">
        <v>0</v>
      </c>
    </row>
    <row r="89" spans="1:36" x14ac:dyDescent="0.35">
      <c r="A89">
        <v>890303093</v>
      </c>
      <c r="B89">
        <v>5</v>
      </c>
      <c r="C89" t="s">
        <v>48</v>
      </c>
      <c r="D89">
        <v>200</v>
      </c>
      <c r="E89" t="s">
        <v>48</v>
      </c>
      <c r="F89" t="s">
        <v>49</v>
      </c>
      <c r="G89">
        <v>500</v>
      </c>
      <c r="H89" t="s">
        <v>50</v>
      </c>
      <c r="I89">
        <v>2</v>
      </c>
      <c r="J89" t="s">
        <v>51</v>
      </c>
      <c r="K89" t="s">
        <v>144</v>
      </c>
      <c r="L89" t="s">
        <v>53</v>
      </c>
      <c r="M89" t="s">
        <v>54</v>
      </c>
      <c r="N89">
        <v>1189180</v>
      </c>
      <c r="O89" s="4">
        <v>44695.441928391207</v>
      </c>
      <c r="P89" s="6">
        <v>44763</v>
      </c>
      <c r="Q89">
        <v>3973</v>
      </c>
      <c r="R89" t="s">
        <v>87</v>
      </c>
      <c r="S89" s="4">
        <v>45568.654936574072</v>
      </c>
      <c r="T89" s="5">
        <v>44756.432638888888</v>
      </c>
      <c r="U89">
        <v>39250</v>
      </c>
      <c r="V89">
        <v>39250</v>
      </c>
      <c r="W89">
        <v>0</v>
      </c>
      <c r="X89">
        <v>0</v>
      </c>
      <c r="Y89">
        <v>157000</v>
      </c>
      <c r="Z89">
        <v>0</v>
      </c>
      <c r="AA89">
        <v>0</v>
      </c>
      <c r="AB89">
        <v>0</v>
      </c>
      <c r="AC89">
        <v>0</v>
      </c>
      <c r="AD89">
        <v>0</v>
      </c>
      <c r="AE89">
        <v>0</v>
      </c>
      <c r="AF89">
        <v>39250</v>
      </c>
      <c r="AG89">
        <v>0</v>
      </c>
      <c r="AH89" t="s">
        <v>56</v>
      </c>
      <c r="AI89" t="s">
        <v>57</v>
      </c>
      <c r="AJ89">
        <v>0</v>
      </c>
    </row>
    <row r="90" spans="1:36" x14ac:dyDescent="0.35">
      <c r="A90">
        <v>890303093</v>
      </c>
      <c r="B90">
        <v>5</v>
      </c>
      <c r="C90" t="s">
        <v>48</v>
      </c>
      <c r="D90">
        <v>200</v>
      </c>
      <c r="E90" t="s">
        <v>48</v>
      </c>
      <c r="F90" t="s">
        <v>49</v>
      </c>
      <c r="G90">
        <v>500</v>
      </c>
      <c r="H90" t="s">
        <v>50</v>
      </c>
      <c r="I90">
        <v>2</v>
      </c>
      <c r="J90" t="s">
        <v>51</v>
      </c>
      <c r="K90" t="s">
        <v>145</v>
      </c>
      <c r="L90" t="s">
        <v>53</v>
      </c>
      <c r="M90" t="s">
        <v>54</v>
      </c>
      <c r="N90">
        <v>1189139</v>
      </c>
      <c r="O90" s="4">
        <v>44695.427178206017</v>
      </c>
      <c r="P90" s="6">
        <v>44763</v>
      </c>
      <c r="Q90">
        <v>3973</v>
      </c>
      <c r="R90" t="s">
        <v>87</v>
      </c>
      <c r="S90" s="4">
        <v>45568.654936574072</v>
      </c>
      <c r="T90" s="5">
        <v>44756.432638888888</v>
      </c>
      <c r="U90">
        <v>5770</v>
      </c>
      <c r="V90">
        <v>5770</v>
      </c>
      <c r="W90">
        <v>0</v>
      </c>
      <c r="X90">
        <v>0</v>
      </c>
      <c r="Y90">
        <v>57700</v>
      </c>
      <c r="Z90">
        <v>0</v>
      </c>
      <c r="AA90">
        <v>0</v>
      </c>
      <c r="AB90">
        <v>0</v>
      </c>
      <c r="AC90">
        <v>0</v>
      </c>
      <c r="AD90">
        <v>0</v>
      </c>
      <c r="AE90">
        <v>0</v>
      </c>
      <c r="AF90">
        <v>5770</v>
      </c>
      <c r="AG90">
        <v>0</v>
      </c>
      <c r="AH90" t="s">
        <v>56</v>
      </c>
      <c r="AI90" t="s">
        <v>57</v>
      </c>
      <c r="AJ90">
        <v>0</v>
      </c>
    </row>
    <row r="91" spans="1:36" x14ac:dyDescent="0.35">
      <c r="A91">
        <v>890303093</v>
      </c>
      <c r="B91">
        <v>5</v>
      </c>
      <c r="C91" t="s">
        <v>48</v>
      </c>
      <c r="D91">
        <v>200</v>
      </c>
      <c r="E91" t="s">
        <v>48</v>
      </c>
      <c r="F91" t="s">
        <v>49</v>
      </c>
      <c r="G91">
        <v>500</v>
      </c>
      <c r="H91" t="s">
        <v>50</v>
      </c>
      <c r="I91">
        <v>2</v>
      </c>
      <c r="J91" t="s">
        <v>51</v>
      </c>
      <c r="K91" t="s">
        <v>146</v>
      </c>
      <c r="L91" t="s">
        <v>53</v>
      </c>
      <c r="M91" t="s">
        <v>54</v>
      </c>
      <c r="N91">
        <v>1189141</v>
      </c>
      <c r="O91" s="4">
        <v>44695.428483298609</v>
      </c>
      <c r="P91" s="6">
        <v>44763</v>
      </c>
      <c r="Q91">
        <v>3973</v>
      </c>
      <c r="R91" t="s">
        <v>87</v>
      </c>
      <c r="S91" s="4">
        <v>45568.654936574072</v>
      </c>
      <c r="T91" s="5">
        <v>44756.432638888888</v>
      </c>
      <c r="U91">
        <v>6950</v>
      </c>
      <c r="V91">
        <v>6950</v>
      </c>
      <c r="W91">
        <v>0</v>
      </c>
      <c r="X91">
        <v>0</v>
      </c>
      <c r="Y91">
        <v>27700</v>
      </c>
      <c r="Z91">
        <v>0</v>
      </c>
      <c r="AA91">
        <v>0</v>
      </c>
      <c r="AB91">
        <v>0</v>
      </c>
      <c r="AC91">
        <v>0</v>
      </c>
      <c r="AD91">
        <v>0</v>
      </c>
      <c r="AE91">
        <v>0</v>
      </c>
      <c r="AF91">
        <v>6950</v>
      </c>
      <c r="AG91">
        <v>0</v>
      </c>
      <c r="AH91" t="s">
        <v>56</v>
      </c>
      <c r="AI91" t="s">
        <v>57</v>
      </c>
      <c r="AJ91">
        <v>0</v>
      </c>
    </row>
    <row r="92" spans="1:36" x14ac:dyDescent="0.35">
      <c r="A92">
        <v>890303093</v>
      </c>
      <c r="B92">
        <v>5</v>
      </c>
      <c r="C92" t="s">
        <v>48</v>
      </c>
      <c r="D92">
        <v>200</v>
      </c>
      <c r="E92" t="s">
        <v>48</v>
      </c>
      <c r="F92" t="s">
        <v>49</v>
      </c>
      <c r="G92">
        <v>500</v>
      </c>
      <c r="H92" t="s">
        <v>50</v>
      </c>
      <c r="I92">
        <v>2</v>
      </c>
      <c r="J92" t="s">
        <v>51</v>
      </c>
      <c r="K92" t="s">
        <v>147</v>
      </c>
      <c r="L92" t="s">
        <v>53</v>
      </c>
      <c r="M92" t="s">
        <v>54</v>
      </c>
      <c r="N92">
        <v>1189150</v>
      </c>
      <c r="O92" s="4">
        <v>44695.431718402775</v>
      </c>
      <c r="P92" s="6">
        <v>44763</v>
      </c>
      <c r="Q92">
        <v>3973</v>
      </c>
      <c r="R92" t="s">
        <v>87</v>
      </c>
      <c r="S92" s="4">
        <v>45568.654936574072</v>
      </c>
      <c r="T92" s="5">
        <v>44756.432638888888</v>
      </c>
      <c r="U92">
        <v>5770</v>
      </c>
      <c r="V92">
        <v>5770</v>
      </c>
      <c r="W92">
        <v>0</v>
      </c>
      <c r="X92">
        <v>0</v>
      </c>
      <c r="Y92">
        <v>57700</v>
      </c>
      <c r="Z92">
        <v>0</v>
      </c>
      <c r="AA92">
        <v>0</v>
      </c>
      <c r="AB92">
        <v>0</v>
      </c>
      <c r="AC92">
        <v>0</v>
      </c>
      <c r="AD92">
        <v>0</v>
      </c>
      <c r="AE92">
        <v>0</v>
      </c>
      <c r="AF92">
        <v>5770</v>
      </c>
      <c r="AG92">
        <v>0</v>
      </c>
      <c r="AH92" t="s">
        <v>56</v>
      </c>
      <c r="AI92" t="s">
        <v>57</v>
      </c>
      <c r="AJ92">
        <v>0</v>
      </c>
    </row>
    <row r="93" spans="1:36" x14ac:dyDescent="0.35">
      <c r="A93">
        <v>890303093</v>
      </c>
      <c r="B93">
        <v>5</v>
      </c>
      <c r="C93" t="s">
        <v>48</v>
      </c>
      <c r="D93">
        <v>200</v>
      </c>
      <c r="E93" t="s">
        <v>48</v>
      </c>
      <c r="F93" t="s">
        <v>49</v>
      </c>
      <c r="G93">
        <v>500</v>
      </c>
      <c r="H93" t="s">
        <v>50</v>
      </c>
      <c r="I93">
        <v>2</v>
      </c>
      <c r="J93" t="s">
        <v>51</v>
      </c>
      <c r="K93" t="s">
        <v>148</v>
      </c>
      <c r="L93" t="s">
        <v>53</v>
      </c>
      <c r="M93" t="s">
        <v>54</v>
      </c>
      <c r="N93">
        <v>1189153</v>
      </c>
      <c r="O93" s="4">
        <v>44695.432650347226</v>
      </c>
      <c r="P93" s="6">
        <v>44763</v>
      </c>
      <c r="Q93">
        <v>3973</v>
      </c>
      <c r="R93" t="s">
        <v>87</v>
      </c>
      <c r="S93" s="4">
        <v>45568.654936574072</v>
      </c>
      <c r="T93" s="5">
        <v>44756.432638888888</v>
      </c>
      <c r="U93">
        <v>43199</v>
      </c>
      <c r="V93">
        <v>43199</v>
      </c>
      <c r="W93">
        <v>0</v>
      </c>
      <c r="X93">
        <v>0</v>
      </c>
      <c r="Y93">
        <v>172700</v>
      </c>
      <c r="Z93">
        <v>0</v>
      </c>
      <c r="AA93">
        <v>0</v>
      </c>
      <c r="AB93">
        <v>0</v>
      </c>
      <c r="AC93">
        <v>0</v>
      </c>
      <c r="AD93">
        <v>0</v>
      </c>
      <c r="AE93">
        <v>0</v>
      </c>
      <c r="AF93">
        <v>43199</v>
      </c>
      <c r="AG93">
        <v>0</v>
      </c>
      <c r="AH93" t="s">
        <v>56</v>
      </c>
      <c r="AI93" t="s">
        <v>57</v>
      </c>
      <c r="AJ93">
        <v>0</v>
      </c>
    </row>
    <row r="94" spans="1:36" x14ac:dyDescent="0.35">
      <c r="A94">
        <v>890303093</v>
      </c>
      <c r="B94">
        <v>5</v>
      </c>
      <c r="C94" t="s">
        <v>48</v>
      </c>
      <c r="D94">
        <v>200</v>
      </c>
      <c r="E94" t="s">
        <v>48</v>
      </c>
      <c r="F94" t="s">
        <v>49</v>
      </c>
      <c r="G94">
        <v>500</v>
      </c>
      <c r="H94" t="s">
        <v>50</v>
      </c>
      <c r="I94">
        <v>2</v>
      </c>
      <c r="J94" t="s">
        <v>51</v>
      </c>
      <c r="K94" t="s">
        <v>149</v>
      </c>
      <c r="L94" t="s">
        <v>53</v>
      </c>
      <c r="M94" t="s">
        <v>54</v>
      </c>
      <c r="N94">
        <v>1189157</v>
      </c>
      <c r="O94" s="4">
        <v>44695.434454317132</v>
      </c>
      <c r="P94" s="6">
        <v>44763</v>
      </c>
      <c r="Q94">
        <v>3973</v>
      </c>
      <c r="R94" t="s">
        <v>87</v>
      </c>
      <c r="S94" s="4">
        <v>45568.654936574072</v>
      </c>
      <c r="T94" s="5">
        <v>44756.432638888888</v>
      </c>
      <c r="U94">
        <v>4200</v>
      </c>
      <c r="V94">
        <v>4200</v>
      </c>
      <c r="W94">
        <v>0</v>
      </c>
      <c r="X94">
        <v>0</v>
      </c>
      <c r="Y94">
        <v>16700</v>
      </c>
      <c r="Z94">
        <v>0</v>
      </c>
      <c r="AA94">
        <v>0</v>
      </c>
      <c r="AB94">
        <v>0</v>
      </c>
      <c r="AC94">
        <v>0</v>
      </c>
      <c r="AD94">
        <v>0</v>
      </c>
      <c r="AE94">
        <v>0</v>
      </c>
      <c r="AF94">
        <v>4200</v>
      </c>
      <c r="AG94">
        <v>0</v>
      </c>
      <c r="AH94" t="s">
        <v>56</v>
      </c>
      <c r="AI94" t="s">
        <v>57</v>
      </c>
      <c r="AJ94">
        <v>0</v>
      </c>
    </row>
    <row r="95" spans="1:36" x14ac:dyDescent="0.35">
      <c r="A95">
        <v>890303093</v>
      </c>
      <c r="B95">
        <v>5</v>
      </c>
      <c r="C95" t="s">
        <v>48</v>
      </c>
      <c r="D95">
        <v>200</v>
      </c>
      <c r="E95" t="s">
        <v>48</v>
      </c>
      <c r="F95" t="s">
        <v>49</v>
      </c>
      <c r="G95">
        <v>500</v>
      </c>
      <c r="H95" t="s">
        <v>50</v>
      </c>
      <c r="I95">
        <v>2</v>
      </c>
      <c r="J95" t="s">
        <v>51</v>
      </c>
      <c r="K95" t="s">
        <v>150</v>
      </c>
      <c r="L95" t="s">
        <v>53</v>
      </c>
      <c r="M95" t="s">
        <v>54</v>
      </c>
      <c r="N95">
        <v>1189160</v>
      </c>
      <c r="O95" s="4">
        <v>44695.434877743057</v>
      </c>
      <c r="P95" s="6">
        <v>44763</v>
      </c>
      <c r="Q95">
        <v>3973</v>
      </c>
      <c r="R95" t="s">
        <v>87</v>
      </c>
      <c r="S95" s="4">
        <v>45568.654936574072</v>
      </c>
      <c r="T95" s="5">
        <v>44756.432638888888</v>
      </c>
      <c r="U95">
        <v>21979</v>
      </c>
      <c r="V95">
        <v>21979</v>
      </c>
      <c r="W95">
        <v>0</v>
      </c>
      <c r="X95">
        <v>0</v>
      </c>
      <c r="Y95">
        <v>87700</v>
      </c>
      <c r="Z95">
        <v>0</v>
      </c>
      <c r="AA95">
        <v>0</v>
      </c>
      <c r="AB95">
        <v>0</v>
      </c>
      <c r="AC95">
        <v>0</v>
      </c>
      <c r="AD95">
        <v>0</v>
      </c>
      <c r="AE95">
        <v>0</v>
      </c>
      <c r="AF95">
        <v>21979</v>
      </c>
      <c r="AG95">
        <v>0</v>
      </c>
      <c r="AH95" t="s">
        <v>56</v>
      </c>
      <c r="AI95" t="s">
        <v>57</v>
      </c>
      <c r="AJ95">
        <v>0</v>
      </c>
    </row>
    <row r="96" spans="1:36" x14ac:dyDescent="0.35">
      <c r="A96">
        <v>890303093</v>
      </c>
      <c r="B96">
        <v>5</v>
      </c>
      <c r="C96" t="s">
        <v>48</v>
      </c>
      <c r="D96">
        <v>200</v>
      </c>
      <c r="E96" t="s">
        <v>48</v>
      </c>
      <c r="F96" t="s">
        <v>49</v>
      </c>
      <c r="G96">
        <v>500</v>
      </c>
      <c r="H96" t="s">
        <v>50</v>
      </c>
      <c r="I96">
        <v>2</v>
      </c>
      <c r="J96" t="s">
        <v>51</v>
      </c>
      <c r="K96" t="s">
        <v>151</v>
      </c>
      <c r="L96" t="s">
        <v>53</v>
      </c>
      <c r="M96" t="s">
        <v>54</v>
      </c>
      <c r="N96">
        <v>1189164</v>
      </c>
      <c r="O96" s="4">
        <v>44695.436484224534</v>
      </c>
      <c r="P96" s="6">
        <v>44763</v>
      </c>
      <c r="Q96">
        <v>3973</v>
      </c>
      <c r="R96" t="s">
        <v>87</v>
      </c>
      <c r="S96" s="4">
        <v>45568.654936574072</v>
      </c>
      <c r="T96" s="5">
        <v>44756.432638888888</v>
      </c>
      <c r="U96">
        <v>171175</v>
      </c>
      <c r="V96">
        <v>171175</v>
      </c>
      <c r="W96">
        <v>0</v>
      </c>
      <c r="X96">
        <v>0</v>
      </c>
      <c r="Y96">
        <v>300700</v>
      </c>
      <c r="Z96">
        <v>0</v>
      </c>
      <c r="AA96">
        <v>0</v>
      </c>
      <c r="AB96">
        <v>0</v>
      </c>
      <c r="AC96">
        <v>0</v>
      </c>
      <c r="AD96">
        <v>0</v>
      </c>
      <c r="AE96">
        <v>0</v>
      </c>
      <c r="AF96">
        <v>171175</v>
      </c>
      <c r="AG96">
        <v>0</v>
      </c>
      <c r="AH96" t="s">
        <v>56</v>
      </c>
      <c r="AI96" t="s">
        <v>57</v>
      </c>
      <c r="AJ96">
        <v>0</v>
      </c>
    </row>
    <row r="97" spans="1:36" x14ac:dyDescent="0.35">
      <c r="A97">
        <v>890303093</v>
      </c>
      <c r="B97">
        <v>5</v>
      </c>
      <c r="C97" t="s">
        <v>48</v>
      </c>
      <c r="D97">
        <v>200</v>
      </c>
      <c r="E97" t="s">
        <v>48</v>
      </c>
      <c r="F97" t="s">
        <v>49</v>
      </c>
      <c r="G97">
        <v>500</v>
      </c>
      <c r="H97" t="s">
        <v>50</v>
      </c>
      <c r="I97">
        <v>2</v>
      </c>
      <c r="J97" t="s">
        <v>51</v>
      </c>
      <c r="K97" t="s">
        <v>152</v>
      </c>
      <c r="L97" t="s">
        <v>53</v>
      </c>
      <c r="M97" t="s">
        <v>54</v>
      </c>
      <c r="N97">
        <v>1189174</v>
      </c>
      <c r="O97" s="4">
        <v>44695.439946377315</v>
      </c>
      <c r="P97" s="6">
        <v>44763</v>
      </c>
      <c r="Q97">
        <v>3973</v>
      </c>
      <c r="R97" t="s">
        <v>87</v>
      </c>
      <c r="S97" s="4">
        <v>45568.654936574072</v>
      </c>
      <c r="T97" s="5">
        <v>44756.432638888888</v>
      </c>
      <c r="U97">
        <v>5770</v>
      </c>
      <c r="V97">
        <v>5770</v>
      </c>
      <c r="W97">
        <v>0</v>
      </c>
      <c r="X97">
        <v>0</v>
      </c>
      <c r="Y97">
        <v>57700</v>
      </c>
      <c r="Z97">
        <v>0</v>
      </c>
      <c r="AA97">
        <v>0</v>
      </c>
      <c r="AB97">
        <v>0</v>
      </c>
      <c r="AC97">
        <v>0</v>
      </c>
      <c r="AD97">
        <v>0</v>
      </c>
      <c r="AE97">
        <v>0</v>
      </c>
      <c r="AF97">
        <v>5770</v>
      </c>
      <c r="AG97">
        <v>0</v>
      </c>
      <c r="AH97" t="s">
        <v>56</v>
      </c>
      <c r="AI97" t="s">
        <v>57</v>
      </c>
      <c r="AJ97">
        <v>0</v>
      </c>
    </row>
    <row r="98" spans="1:36" x14ac:dyDescent="0.35">
      <c r="A98">
        <v>890303093</v>
      </c>
      <c r="B98">
        <v>5</v>
      </c>
      <c r="C98" t="s">
        <v>48</v>
      </c>
      <c r="D98">
        <v>200</v>
      </c>
      <c r="E98" t="s">
        <v>48</v>
      </c>
      <c r="F98" t="s">
        <v>49</v>
      </c>
      <c r="G98">
        <v>500</v>
      </c>
      <c r="H98" t="s">
        <v>50</v>
      </c>
      <c r="I98">
        <v>2</v>
      </c>
      <c r="J98" t="s">
        <v>51</v>
      </c>
      <c r="K98" t="s">
        <v>153</v>
      </c>
      <c r="L98" t="s">
        <v>53</v>
      </c>
      <c r="M98" t="s">
        <v>54</v>
      </c>
      <c r="N98">
        <v>1189177</v>
      </c>
      <c r="O98" s="4">
        <v>44695.440471377318</v>
      </c>
      <c r="P98" s="6">
        <v>44763</v>
      </c>
      <c r="Q98">
        <v>3973</v>
      </c>
      <c r="R98" t="s">
        <v>87</v>
      </c>
      <c r="S98" s="4">
        <v>45568.654936574072</v>
      </c>
      <c r="T98" s="5">
        <v>44756.432638888888</v>
      </c>
      <c r="U98">
        <v>34250</v>
      </c>
      <c r="V98">
        <v>34250</v>
      </c>
      <c r="W98">
        <v>0</v>
      </c>
      <c r="X98">
        <v>0</v>
      </c>
      <c r="Y98">
        <v>137000</v>
      </c>
      <c r="Z98">
        <v>0</v>
      </c>
      <c r="AA98">
        <v>0</v>
      </c>
      <c r="AB98">
        <v>0</v>
      </c>
      <c r="AC98">
        <v>0</v>
      </c>
      <c r="AD98">
        <v>0</v>
      </c>
      <c r="AE98">
        <v>0</v>
      </c>
      <c r="AF98">
        <v>34250</v>
      </c>
      <c r="AG98">
        <v>0</v>
      </c>
      <c r="AH98" t="s">
        <v>56</v>
      </c>
      <c r="AI98" t="s">
        <v>57</v>
      </c>
      <c r="AJ98">
        <v>0</v>
      </c>
    </row>
    <row r="99" spans="1:36" x14ac:dyDescent="0.35">
      <c r="A99">
        <v>890303093</v>
      </c>
      <c r="B99">
        <v>5</v>
      </c>
      <c r="C99" t="s">
        <v>48</v>
      </c>
      <c r="D99">
        <v>200</v>
      </c>
      <c r="E99" t="s">
        <v>48</v>
      </c>
      <c r="F99" t="s">
        <v>49</v>
      </c>
      <c r="G99">
        <v>500</v>
      </c>
      <c r="H99" t="s">
        <v>50</v>
      </c>
      <c r="I99">
        <v>2</v>
      </c>
      <c r="J99" t="s">
        <v>51</v>
      </c>
      <c r="K99" t="s">
        <v>154</v>
      </c>
      <c r="L99" t="s">
        <v>53</v>
      </c>
      <c r="M99" t="s">
        <v>54</v>
      </c>
      <c r="N99">
        <v>1189182</v>
      </c>
      <c r="O99" s="4">
        <v>44695.442565509256</v>
      </c>
      <c r="P99" s="6">
        <v>44763</v>
      </c>
      <c r="Q99">
        <v>3973</v>
      </c>
      <c r="R99" t="s">
        <v>87</v>
      </c>
      <c r="S99" s="4">
        <v>45568.654936574072</v>
      </c>
      <c r="T99" s="5">
        <v>44756.432638888888</v>
      </c>
      <c r="U99">
        <v>33300</v>
      </c>
      <c r="V99">
        <v>33300</v>
      </c>
      <c r="W99">
        <v>0</v>
      </c>
      <c r="X99">
        <v>0</v>
      </c>
      <c r="Y99">
        <v>133300</v>
      </c>
      <c r="Z99">
        <v>0</v>
      </c>
      <c r="AA99">
        <v>0</v>
      </c>
      <c r="AB99">
        <v>0</v>
      </c>
      <c r="AC99">
        <v>0</v>
      </c>
      <c r="AD99">
        <v>0</v>
      </c>
      <c r="AE99">
        <v>0</v>
      </c>
      <c r="AF99">
        <v>33300</v>
      </c>
      <c r="AG99">
        <v>0</v>
      </c>
      <c r="AH99" t="s">
        <v>56</v>
      </c>
      <c r="AI99" t="s">
        <v>57</v>
      </c>
      <c r="AJ99">
        <v>0</v>
      </c>
    </row>
    <row r="100" spans="1:36" x14ac:dyDescent="0.35">
      <c r="A100">
        <v>890303093</v>
      </c>
      <c r="B100">
        <v>5</v>
      </c>
      <c r="C100" t="s">
        <v>48</v>
      </c>
      <c r="D100">
        <v>200</v>
      </c>
      <c r="E100" t="s">
        <v>48</v>
      </c>
      <c r="F100" t="s">
        <v>49</v>
      </c>
      <c r="G100">
        <v>500</v>
      </c>
      <c r="H100" t="s">
        <v>50</v>
      </c>
      <c r="I100">
        <v>2</v>
      </c>
      <c r="J100" t="s">
        <v>51</v>
      </c>
      <c r="K100" t="s">
        <v>155</v>
      </c>
      <c r="L100" t="s">
        <v>53</v>
      </c>
      <c r="M100" t="s">
        <v>54</v>
      </c>
      <c r="N100">
        <v>1189186</v>
      </c>
      <c r="O100" s="4">
        <v>44695.444531250003</v>
      </c>
      <c r="P100" s="6">
        <v>44763</v>
      </c>
      <c r="Q100">
        <v>3973</v>
      </c>
      <c r="R100" t="s">
        <v>87</v>
      </c>
      <c r="S100" s="4">
        <v>45568.654936574072</v>
      </c>
      <c r="T100" s="5">
        <v>44756.432638888888</v>
      </c>
      <c r="U100">
        <v>32350</v>
      </c>
      <c r="V100">
        <v>32350</v>
      </c>
      <c r="W100">
        <v>0</v>
      </c>
      <c r="X100">
        <v>0</v>
      </c>
      <c r="Y100">
        <v>74600</v>
      </c>
      <c r="Z100">
        <v>0</v>
      </c>
      <c r="AA100">
        <v>0</v>
      </c>
      <c r="AB100">
        <v>0</v>
      </c>
      <c r="AC100">
        <v>0</v>
      </c>
      <c r="AD100">
        <v>0</v>
      </c>
      <c r="AE100">
        <v>0</v>
      </c>
      <c r="AF100">
        <v>32350</v>
      </c>
      <c r="AG100">
        <v>0</v>
      </c>
      <c r="AH100" t="s">
        <v>56</v>
      </c>
      <c r="AI100" t="s">
        <v>57</v>
      </c>
      <c r="AJ100">
        <v>0</v>
      </c>
    </row>
    <row r="101" spans="1:36" x14ac:dyDescent="0.35">
      <c r="A101">
        <v>890303093</v>
      </c>
      <c r="B101">
        <v>5</v>
      </c>
      <c r="C101" t="s">
        <v>48</v>
      </c>
      <c r="D101">
        <v>200</v>
      </c>
      <c r="E101" t="s">
        <v>48</v>
      </c>
      <c r="F101" t="s">
        <v>49</v>
      </c>
      <c r="G101">
        <v>500</v>
      </c>
      <c r="H101" t="s">
        <v>50</v>
      </c>
      <c r="I101">
        <v>2</v>
      </c>
      <c r="J101" t="s">
        <v>51</v>
      </c>
      <c r="K101" t="s">
        <v>156</v>
      </c>
      <c r="L101" t="s">
        <v>53</v>
      </c>
      <c r="M101" t="s">
        <v>54</v>
      </c>
      <c r="N101">
        <v>1189138</v>
      </c>
      <c r="O101" s="4">
        <v>44695.426417858798</v>
      </c>
      <c r="P101" s="6">
        <v>44763</v>
      </c>
      <c r="Q101">
        <v>3973</v>
      </c>
      <c r="R101" t="s">
        <v>87</v>
      </c>
      <c r="S101" s="4">
        <v>45568.654936574072</v>
      </c>
      <c r="T101" s="5">
        <v>44756.432638888888</v>
      </c>
      <c r="U101">
        <v>12600</v>
      </c>
      <c r="V101">
        <v>12600</v>
      </c>
      <c r="W101">
        <v>0</v>
      </c>
      <c r="X101">
        <v>0</v>
      </c>
      <c r="Y101">
        <v>50600</v>
      </c>
      <c r="Z101">
        <v>0</v>
      </c>
      <c r="AA101">
        <v>0</v>
      </c>
      <c r="AB101">
        <v>0</v>
      </c>
      <c r="AC101">
        <v>0</v>
      </c>
      <c r="AD101">
        <v>0</v>
      </c>
      <c r="AE101">
        <v>0</v>
      </c>
      <c r="AF101">
        <v>12600</v>
      </c>
      <c r="AG101">
        <v>0</v>
      </c>
      <c r="AH101" t="s">
        <v>56</v>
      </c>
      <c r="AI101" t="s">
        <v>57</v>
      </c>
      <c r="AJ101">
        <v>0</v>
      </c>
    </row>
    <row r="102" spans="1:36" x14ac:dyDescent="0.35">
      <c r="A102">
        <v>890303093</v>
      </c>
      <c r="B102">
        <v>5</v>
      </c>
      <c r="C102" t="s">
        <v>48</v>
      </c>
      <c r="D102">
        <v>200</v>
      </c>
      <c r="E102" t="s">
        <v>48</v>
      </c>
      <c r="F102" t="s">
        <v>49</v>
      </c>
      <c r="G102">
        <v>500</v>
      </c>
      <c r="H102" t="s">
        <v>50</v>
      </c>
      <c r="I102">
        <v>2</v>
      </c>
      <c r="J102" t="s">
        <v>51</v>
      </c>
      <c r="K102" t="s">
        <v>157</v>
      </c>
      <c r="L102" t="s">
        <v>53</v>
      </c>
      <c r="M102" t="s">
        <v>54</v>
      </c>
      <c r="N102">
        <v>1189166</v>
      </c>
      <c r="O102" s="4">
        <v>44695.437378206021</v>
      </c>
      <c r="P102" s="6">
        <v>44763</v>
      </c>
      <c r="Q102">
        <v>3973</v>
      </c>
      <c r="R102" t="s">
        <v>87</v>
      </c>
      <c r="S102" s="4">
        <v>45568.654936574072</v>
      </c>
      <c r="T102" s="5">
        <v>44756.432638888888</v>
      </c>
      <c r="U102">
        <v>47950</v>
      </c>
      <c r="V102">
        <v>47950</v>
      </c>
      <c r="W102">
        <v>0</v>
      </c>
      <c r="X102">
        <v>0</v>
      </c>
      <c r="Y102">
        <v>72700</v>
      </c>
      <c r="Z102">
        <v>0</v>
      </c>
      <c r="AA102">
        <v>0</v>
      </c>
      <c r="AB102">
        <v>0</v>
      </c>
      <c r="AC102">
        <v>0</v>
      </c>
      <c r="AD102">
        <v>0</v>
      </c>
      <c r="AE102">
        <v>0</v>
      </c>
      <c r="AF102">
        <v>47950</v>
      </c>
      <c r="AG102">
        <v>0</v>
      </c>
      <c r="AH102" t="s">
        <v>56</v>
      </c>
      <c r="AI102" t="s">
        <v>57</v>
      </c>
      <c r="AJ102">
        <v>0</v>
      </c>
    </row>
    <row r="103" spans="1:36" x14ac:dyDescent="0.35">
      <c r="A103">
        <v>890303093</v>
      </c>
      <c r="B103">
        <v>5</v>
      </c>
      <c r="C103" t="s">
        <v>48</v>
      </c>
      <c r="D103">
        <v>200</v>
      </c>
      <c r="E103" t="s">
        <v>48</v>
      </c>
      <c r="F103" t="s">
        <v>49</v>
      </c>
      <c r="G103">
        <v>500</v>
      </c>
      <c r="H103" t="s">
        <v>50</v>
      </c>
      <c r="I103">
        <v>2</v>
      </c>
      <c r="J103" t="s">
        <v>51</v>
      </c>
      <c r="K103" t="s">
        <v>158</v>
      </c>
      <c r="L103" t="s">
        <v>53</v>
      </c>
      <c r="M103" t="s">
        <v>54</v>
      </c>
      <c r="N103">
        <v>1189169</v>
      </c>
      <c r="O103" s="4">
        <v>44695.438147303241</v>
      </c>
      <c r="P103" s="6">
        <v>44763</v>
      </c>
      <c r="Q103">
        <v>3973</v>
      </c>
      <c r="R103" t="s">
        <v>87</v>
      </c>
      <c r="S103" s="4">
        <v>45568.654936574072</v>
      </c>
      <c r="T103" s="5">
        <v>44756.432638888888</v>
      </c>
      <c r="U103">
        <v>5770</v>
      </c>
      <c r="V103">
        <v>5770</v>
      </c>
      <c r="W103">
        <v>0</v>
      </c>
      <c r="X103">
        <v>0</v>
      </c>
      <c r="Y103">
        <v>57700</v>
      </c>
      <c r="Z103">
        <v>0</v>
      </c>
      <c r="AA103">
        <v>0</v>
      </c>
      <c r="AB103">
        <v>0</v>
      </c>
      <c r="AC103">
        <v>0</v>
      </c>
      <c r="AD103">
        <v>0</v>
      </c>
      <c r="AE103">
        <v>0</v>
      </c>
      <c r="AF103">
        <v>5770</v>
      </c>
      <c r="AG103">
        <v>0</v>
      </c>
      <c r="AH103" t="s">
        <v>56</v>
      </c>
      <c r="AI103" t="s">
        <v>57</v>
      </c>
      <c r="AJ103">
        <v>0</v>
      </c>
    </row>
    <row r="104" spans="1:36" x14ac:dyDescent="0.35">
      <c r="A104">
        <v>890303093</v>
      </c>
      <c r="B104">
        <v>5</v>
      </c>
      <c r="C104" t="s">
        <v>48</v>
      </c>
      <c r="D104">
        <v>200</v>
      </c>
      <c r="E104" t="s">
        <v>48</v>
      </c>
      <c r="F104" t="s">
        <v>49</v>
      </c>
      <c r="G104">
        <v>500</v>
      </c>
      <c r="H104" t="s">
        <v>50</v>
      </c>
      <c r="I104">
        <v>2</v>
      </c>
      <c r="J104" t="s">
        <v>51</v>
      </c>
      <c r="K104" t="s">
        <v>159</v>
      </c>
      <c r="L104" t="s">
        <v>53</v>
      </c>
      <c r="M104" t="s">
        <v>54</v>
      </c>
      <c r="N104">
        <v>1189178</v>
      </c>
      <c r="O104" s="4">
        <v>44695.441288113427</v>
      </c>
      <c r="P104" s="6">
        <v>44763</v>
      </c>
      <c r="Q104">
        <v>3973</v>
      </c>
      <c r="R104" t="s">
        <v>87</v>
      </c>
      <c r="S104" s="4">
        <v>45568.654936574072</v>
      </c>
      <c r="T104" s="5">
        <v>44756.432638888888</v>
      </c>
      <c r="U104">
        <v>64325</v>
      </c>
      <c r="V104">
        <v>64325</v>
      </c>
      <c r="W104">
        <v>0</v>
      </c>
      <c r="X104">
        <v>0</v>
      </c>
      <c r="Y104">
        <v>257300</v>
      </c>
      <c r="Z104">
        <v>0</v>
      </c>
      <c r="AA104">
        <v>0</v>
      </c>
      <c r="AB104">
        <v>0</v>
      </c>
      <c r="AC104">
        <v>0</v>
      </c>
      <c r="AD104">
        <v>0</v>
      </c>
      <c r="AE104">
        <v>0</v>
      </c>
      <c r="AF104">
        <v>64325</v>
      </c>
      <c r="AG104">
        <v>0</v>
      </c>
      <c r="AH104" t="s">
        <v>56</v>
      </c>
      <c r="AI104" t="s">
        <v>57</v>
      </c>
      <c r="AJ104">
        <v>0</v>
      </c>
    </row>
    <row r="105" spans="1:36" x14ac:dyDescent="0.35">
      <c r="A105">
        <v>890303093</v>
      </c>
      <c r="B105">
        <v>5</v>
      </c>
      <c r="C105" t="s">
        <v>48</v>
      </c>
      <c r="D105">
        <v>200</v>
      </c>
      <c r="E105" t="s">
        <v>48</v>
      </c>
      <c r="F105" t="s">
        <v>49</v>
      </c>
      <c r="G105">
        <v>500</v>
      </c>
      <c r="H105" t="s">
        <v>50</v>
      </c>
      <c r="I105">
        <v>2</v>
      </c>
      <c r="J105" t="s">
        <v>51</v>
      </c>
      <c r="K105" t="s">
        <v>160</v>
      </c>
      <c r="L105" t="s">
        <v>53</v>
      </c>
      <c r="M105" t="s">
        <v>54</v>
      </c>
      <c r="N105">
        <v>1189184</v>
      </c>
      <c r="O105" s="4">
        <v>44695.443552164354</v>
      </c>
      <c r="P105" s="6">
        <v>44763</v>
      </c>
      <c r="Q105">
        <v>3973</v>
      </c>
      <c r="R105" t="s">
        <v>87</v>
      </c>
      <c r="S105" s="4">
        <v>45568.654936574072</v>
      </c>
      <c r="T105" s="5">
        <v>44756.432638888888</v>
      </c>
      <c r="U105">
        <v>19850</v>
      </c>
      <c r="V105">
        <v>19850</v>
      </c>
      <c r="W105">
        <v>0</v>
      </c>
      <c r="X105">
        <v>0</v>
      </c>
      <c r="Y105">
        <v>79600</v>
      </c>
      <c r="Z105">
        <v>0</v>
      </c>
      <c r="AA105">
        <v>0</v>
      </c>
      <c r="AB105">
        <v>0</v>
      </c>
      <c r="AC105">
        <v>0</v>
      </c>
      <c r="AD105">
        <v>0</v>
      </c>
      <c r="AE105">
        <v>0</v>
      </c>
      <c r="AF105">
        <v>19850</v>
      </c>
      <c r="AG105">
        <v>0</v>
      </c>
      <c r="AH105" t="s">
        <v>56</v>
      </c>
      <c r="AI105" t="s">
        <v>57</v>
      </c>
      <c r="AJ105">
        <v>0</v>
      </c>
    </row>
    <row r="106" spans="1:36" x14ac:dyDescent="0.35">
      <c r="A106">
        <v>890303093</v>
      </c>
      <c r="B106">
        <v>5</v>
      </c>
      <c r="C106" t="s">
        <v>48</v>
      </c>
      <c r="D106">
        <v>200</v>
      </c>
      <c r="E106" t="s">
        <v>48</v>
      </c>
      <c r="F106" t="s">
        <v>49</v>
      </c>
      <c r="G106">
        <v>500</v>
      </c>
      <c r="H106" t="s">
        <v>50</v>
      </c>
      <c r="I106">
        <v>2</v>
      </c>
      <c r="J106" t="s">
        <v>51</v>
      </c>
      <c r="K106" t="s">
        <v>161</v>
      </c>
      <c r="L106" t="s">
        <v>53</v>
      </c>
      <c r="M106" t="s">
        <v>54</v>
      </c>
      <c r="N106">
        <v>1189443</v>
      </c>
      <c r="O106" s="4">
        <v>44697.421560960647</v>
      </c>
      <c r="P106" s="6">
        <v>44763</v>
      </c>
      <c r="Q106">
        <v>3973</v>
      </c>
      <c r="R106" t="s">
        <v>60</v>
      </c>
      <c r="S106" s="4">
        <v>45568.654936574072</v>
      </c>
      <c r="T106" s="5">
        <v>44756.432638888888</v>
      </c>
      <c r="U106">
        <v>1681030</v>
      </c>
      <c r="V106">
        <v>404300</v>
      </c>
      <c r="W106">
        <v>0</v>
      </c>
      <c r="X106">
        <v>0</v>
      </c>
      <c r="Y106">
        <v>1681030</v>
      </c>
      <c r="Z106">
        <v>0</v>
      </c>
      <c r="AA106">
        <v>0</v>
      </c>
      <c r="AB106">
        <v>0</v>
      </c>
      <c r="AC106">
        <v>0</v>
      </c>
      <c r="AD106">
        <v>0</v>
      </c>
      <c r="AE106">
        <v>0</v>
      </c>
      <c r="AF106">
        <v>1681030</v>
      </c>
      <c r="AG106">
        <v>1276730</v>
      </c>
      <c r="AH106" t="s">
        <v>56</v>
      </c>
      <c r="AI106" t="s">
        <v>57</v>
      </c>
      <c r="AJ106">
        <v>0</v>
      </c>
    </row>
    <row r="107" spans="1:36" x14ac:dyDescent="0.35">
      <c r="A107">
        <v>890303093</v>
      </c>
      <c r="B107">
        <v>5</v>
      </c>
      <c r="C107" t="s">
        <v>48</v>
      </c>
      <c r="D107">
        <v>200</v>
      </c>
      <c r="E107" t="s">
        <v>48</v>
      </c>
      <c r="F107" t="s">
        <v>49</v>
      </c>
      <c r="G107">
        <v>500</v>
      </c>
      <c r="H107" t="s">
        <v>50</v>
      </c>
      <c r="I107">
        <v>2</v>
      </c>
      <c r="J107" t="s">
        <v>51</v>
      </c>
      <c r="K107" t="s">
        <v>162</v>
      </c>
      <c r="L107" t="s">
        <v>53</v>
      </c>
      <c r="M107" t="s">
        <v>54</v>
      </c>
      <c r="N107">
        <v>1189445</v>
      </c>
      <c r="O107" s="4">
        <v>44697.423083761576</v>
      </c>
      <c r="P107" s="6">
        <v>44763</v>
      </c>
      <c r="Q107">
        <v>3973</v>
      </c>
      <c r="R107" t="s">
        <v>60</v>
      </c>
      <c r="S107" s="4">
        <v>45568.654936574072</v>
      </c>
      <c r="T107" s="5">
        <v>44756.432638888888</v>
      </c>
      <c r="U107">
        <v>288900</v>
      </c>
      <c r="V107">
        <v>288900</v>
      </c>
      <c r="W107">
        <v>0</v>
      </c>
      <c r="X107">
        <v>0</v>
      </c>
      <c r="Y107">
        <v>288900</v>
      </c>
      <c r="Z107">
        <v>0</v>
      </c>
      <c r="AA107">
        <v>0</v>
      </c>
      <c r="AB107">
        <v>0</v>
      </c>
      <c r="AC107">
        <v>0</v>
      </c>
      <c r="AD107">
        <v>0</v>
      </c>
      <c r="AE107">
        <v>0</v>
      </c>
      <c r="AF107">
        <v>288900</v>
      </c>
      <c r="AG107">
        <v>0</v>
      </c>
      <c r="AH107" t="s">
        <v>56</v>
      </c>
      <c r="AI107" t="s">
        <v>57</v>
      </c>
      <c r="AJ107">
        <v>0</v>
      </c>
    </row>
    <row r="108" spans="1:36" x14ac:dyDescent="0.35">
      <c r="A108">
        <v>890303093</v>
      </c>
      <c r="B108">
        <v>5</v>
      </c>
      <c r="C108" t="s">
        <v>48</v>
      </c>
      <c r="D108">
        <v>200</v>
      </c>
      <c r="E108" t="s">
        <v>48</v>
      </c>
      <c r="F108" t="s">
        <v>49</v>
      </c>
      <c r="G108">
        <v>500</v>
      </c>
      <c r="H108" t="s">
        <v>50</v>
      </c>
      <c r="I108">
        <v>2</v>
      </c>
      <c r="J108" t="s">
        <v>51</v>
      </c>
      <c r="K108" t="s">
        <v>163</v>
      </c>
      <c r="L108" t="s">
        <v>53</v>
      </c>
      <c r="M108" t="s">
        <v>54</v>
      </c>
      <c r="N108">
        <v>1189804</v>
      </c>
      <c r="O108" s="4">
        <v>44698.510632210651</v>
      </c>
      <c r="P108" s="6">
        <v>44763</v>
      </c>
      <c r="Q108">
        <v>3973</v>
      </c>
      <c r="R108" t="s">
        <v>87</v>
      </c>
      <c r="S108" s="4">
        <v>45568.654936574072</v>
      </c>
      <c r="T108" s="5">
        <v>44756.432638888888</v>
      </c>
      <c r="U108">
        <v>5770</v>
      </c>
      <c r="V108">
        <v>5770</v>
      </c>
      <c r="W108">
        <v>0</v>
      </c>
      <c r="X108">
        <v>0</v>
      </c>
      <c r="Y108">
        <v>57700</v>
      </c>
      <c r="Z108">
        <v>0</v>
      </c>
      <c r="AA108">
        <v>0</v>
      </c>
      <c r="AB108">
        <v>0</v>
      </c>
      <c r="AC108">
        <v>0</v>
      </c>
      <c r="AD108">
        <v>0</v>
      </c>
      <c r="AE108">
        <v>0</v>
      </c>
      <c r="AF108">
        <v>5770</v>
      </c>
      <c r="AG108">
        <v>0</v>
      </c>
      <c r="AH108" t="s">
        <v>56</v>
      </c>
      <c r="AI108" t="s">
        <v>57</v>
      </c>
      <c r="AJ108">
        <v>0</v>
      </c>
    </row>
    <row r="109" spans="1:36" x14ac:dyDescent="0.35">
      <c r="A109">
        <v>890303093</v>
      </c>
      <c r="B109">
        <v>5</v>
      </c>
      <c r="C109" t="s">
        <v>48</v>
      </c>
      <c r="D109">
        <v>200</v>
      </c>
      <c r="E109" t="s">
        <v>48</v>
      </c>
      <c r="F109" t="s">
        <v>49</v>
      </c>
      <c r="G109">
        <v>500</v>
      </c>
      <c r="H109" t="s">
        <v>50</v>
      </c>
      <c r="I109">
        <v>2</v>
      </c>
      <c r="J109" t="s">
        <v>51</v>
      </c>
      <c r="K109" t="s">
        <v>164</v>
      </c>
      <c r="L109" t="s">
        <v>53</v>
      </c>
      <c r="M109" t="s">
        <v>54</v>
      </c>
      <c r="N109">
        <v>1190012</v>
      </c>
      <c r="O109" s="4">
        <v>44698.688329780096</v>
      </c>
      <c r="P109" s="6">
        <v>44763</v>
      </c>
      <c r="Q109">
        <v>3973</v>
      </c>
      <c r="R109" t="s">
        <v>87</v>
      </c>
      <c r="S109" s="4">
        <v>45568.654936574072</v>
      </c>
      <c r="T109" s="5">
        <v>44756.432638888888</v>
      </c>
      <c r="U109">
        <v>2730</v>
      </c>
      <c r="V109">
        <v>2730</v>
      </c>
      <c r="W109">
        <v>0</v>
      </c>
      <c r="X109">
        <v>0</v>
      </c>
      <c r="Y109">
        <v>27300</v>
      </c>
      <c r="Z109">
        <v>0</v>
      </c>
      <c r="AA109">
        <v>0</v>
      </c>
      <c r="AB109">
        <v>0</v>
      </c>
      <c r="AC109">
        <v>0</v>
      </c>
      <c r="AD109">
        <v>0</v>
      </c>
      <c r="AE109">
        <v>0</v>
      </c>
      <c r="AF109">
        <v>2730</v>
      </c>
      <c r="AG109">
        <v>0</v>
      </c>
      <c r="AH109" t="s">
        <v>56</v>
      </c>
      <c r="AI109" t="s">
        <v>57</v>
      </c>
      <c r="AJ109">
        <v>0</v>
      </c>
    </row>
    <row r="110" spans="1:36" x14ac:dyDescent="0.35">
      <c r="A110">
        <v>890303093</v>
      </c>
      <c r="B110">
        <v>5</v>
      </c>
      <c r="C110" t="s">
        <v>48</v>
      </c>
      <c r="D110">
        <v>200</v>
      </c>
      <c r="E110" t="s">
        <v>48</v>
      </c>
      <c r="F110" t="s">
        <v>49</v>
      </c>
      <c r="G110">
        <v>500</v>
      </c>
      <c r="H110" t="s">
        <v>50</v>
      </c>
      <c r="I110">
        <v>2</v>
      </c>
      <c r="J110" t="s">
        <v>51</v>
      </c>
      <c r="K110" t="s">
        <v>165</v>
      </c>
      <c r="L110" t="s">
        <v>53</v>
      </c>
      <c r="M110" t="s">
        <v>54</v>
      </c>
      <c r="N110">
        <v>1190014</v>
      </c>
      <c r="O110" s="4">
        <v>44698.689608877314</v>
      </c>
      <c r="P110" s="6">
        <v>44763</v>
      </c>
      <c r="Q110">
        <v>3973</v>
      </c>
      <c r="R110" t="s">
        <v>87</v>
      </c>
      <c r="S110" s="4">
        <v>45568.654936574072</v>
      </c>
      <c r="T110" s="5">
        <v>44756.432638888888</v>
      </c>
      <c r="U110">
        <v>5770</v>
      </c>
      <c r="V110">
        <v>5770</v>
      </c>
      <c r="W110">
        <v>0</v>
      </c>
      <c r="X110">
        <v>0</v>
      </c>
      <c r="Y110">
        <v>57700</v>
      </c>
      <c r="Z110">
        <v>0</v>
      </c>
      <c r="AA110">
        <v>0</v>
      </c>
      <c r="AB110">
        <v>0</v>
      </c>
      <c r="AC110">
        <v>0</v>
      </c>
      <c r="AD110">
        <v>0</v>
      </c>
      <c r="AE110">
        <v>0</v>
      </c>
      <c r="AF110">
        <v>5770</v>
      </c>
      <c r="AG110">
        <v>0</v>
      </c>
      <c r="AH110" t="s">
        <v>56</v>
      </c>
      <c r="AI110" t="s">
        <v>57</v>
      </c>
      <c r="AJ110">
        <v>0</v>
      </c>
    </row>
    <row r="111" spans="1:36" x14ac:dyDescent="0.35">
      <c r="A111">
        <v>890303093</v>
      </c>
      <c r="B111">
        <v>5</v>
      </c>
      <c r="C111" t="s">
        <v>48</v>
      </c>
      <c r="D111">
        <v>200</v>
      </c>
      <c r="E111" t="s">
        <v>48</v>
      </c>
      <c r="F111" t="s">
        <v>49</v>
      </c>
      <c r="G111">
        <v>500</v>
      </c>
      <c r="H111" t="s">
        <v>50</v>
      </c>
      <c r="I111">
        <v>2</v>
      </c>
      <c r="J111" t="s">
        <v>51</v>
      </c>
      <c r="K111" t="s">
        <v>166</v>
      </c>
      <c r="L111" t="s">
        <v>53</v>
      </c>
      <c r="M111" t="s">
        <v>54</v>
      </c>
      <c r="N111">
        <v>1191197</v>
      </c>
      <c r="O111" s="4">
        <v>44705.282440543982</v>
      </c>
      <c r="P111" s="6">
        <v>44763</v>
      </c>
      <c r="Q111">
        <v>3973</v>
      </c>
      <c r="R111" t="s">
        <v>87</v>
      </c>
      <c r="S111" s="4">
        <v>45568.654936574072</v>
      </c>
      <c r="T111" s="5">
        <v>44756.432638888888</v>
      </c>
      <c r="U111">
        <v>3200</v>
      </c>
      <c r="V111">
        <v>3200</v>
      </c>
      <c r="W111">
        <v>0</v>
      </c>
      <c r="X111">
        <v>0</v>
      </c>
      <c r="Y111">
        <v>12700</v>
      </c>
      <c r="Z111">
        <v>0</v>
      </c>
      <c r="AA111">
        <v>0</v>
      </c>
      <c r="AB111">
        <v>0</v>
      </c>
      <c r="AC111">
        <v>0</v>
      </c>
      <c r="AD111">
        <v>0</v>
      </c>
      <c r="AE111">
        <v>0</v>
      </c>
      <c r="AF111">
        <v>3200</v>
      </c>
      <c r="AG111">
        <v>0</v>
      </c>
      <c r="AH111" t="s">
        <v>56</v>
      </c>
      <c r="AI111" t="s">
        <v>57</v>
      </c>
      <c r="AJ111">
        <v>0</v>
      </c>
    </row>
    <row r="112" spans="1:36" x14ac:dyDescent="0.35">
      <c r="A112">
        <v>890303093</v>
      </c>
      <c r="B112">
        <v>5</v>
      </c>
      <c r="C112" t="s">
        <v>48</v>
      </c>
      <c r="D112">
        <v>200</v>
      </c>
      <c r="E112" t="s">
        <v>48</v>
      </c>
      <c r="F112" t="s">
        <v>49</v>
      </c>
      <c r="G112">
        <v>500</v>
      </c>
      <c r="H112" t="s">
        <v>50</v>
      </c>
      <c r="I112">
        <v>2</v>
      </c>
      <c r="J112" t="s">
        <v>51</v>
      </c>
      <c r="K112" t="s">
        <v>167</v>
      </c>
      <c r="L112" t="s">
        <v>53</v>
      </c>
      <c r="M112" t="s">
        <v>54</v>
      </c>
      <c r="N112">
        <v>1189189</v>
      </c>
      <c r="O112" s="4">
        <v>44695.445666238425</v>
      </c>
      <c r="P112" s="6">
        <v>44763</v>
      </c>
      <c r="Q112">
        <v>3973</v>
      </c>
      <c r="R112" t="s">
        <v>87</v>
      </c>
      <c r="S112" s="4">
        <v>45568.654936574072</v>
      </c>
      <c r="T112" s="5">
        <v>44756.432638888888</v>
      </c>
      <c r="U112">
        <v>5770</v>
      </c>
      <c r="V112">
        <v>5770</v>
      </c>
      <c r="W112">
        <v>0</v>
      </c>
      <c r="X112">
        <v>0</v>
      </c>
      <c r="Y112">
        <v>57700</v>
      </c>
      <c r="Z112">
        <v>0</v>
      </c>
      <c r="AA112">
        <v>0</v>
      </c>
      <c r="AB112">
        <v>0</v>
      </c>
      <c r="AC112">
        <v>0</v>
      </c>
      <c r="AD112">
        <v>0</v>
      </c>
      <c r="AE112">
        <v>0</v>
      </c>
      <c r="AF112">
        <v>5770</v>
      </c>
      <c r="AG112">
        <v>0</v>
      </c>
      <c r="AH112" t="s">
        <v>56</v>
      </c>
      <c r="AI112" t="s">
        <v>57</v>
      </c>
      <c r="AJ112">
        <v>0</v>
      </c>
    </row>
    <row r="113" spans="1:36" x14ac:dyDescent="0.35">
      <c r="A113">
        <v>890303093</v>
      </c>
      <c r="B113">
        <v>5</v>
      </c>
      <c r="C113" t="s">
        <v>48</v>
      </c>
      <c r="D113">
        <v>200</v>
      </c>
      <c r="E113" t="s">
        <v>48</v>
      </c>
      <c r="F113" t="s">
        <v>49</v>
      </c>
      <c r="G113">
        <v>500</v>
      </c>
      <c r="H113" t="s">
        <v>50</v>
      </c>
      <c r="I113">
        <v>2</v>
      </c>
      <c r="J113" t="s">
        <v>51</v>
      </c>
      <c r="K113" t="s">
        <v>168</v>
      </c>
      <c r="L113" t="s">
        <v>53</v>
      </c>
      <c r="M113" t="s">
        <v>54</v>
      </c>
      <c r="N113">
        <v>1189191</v>
      </c>
      <c r="O113" s="4">
        <v>44695.446477546298</v>
      </c>
      <c r="P113" s="6">
        <v>44763</v>
      </c>
      <c r="Q113">
        <v>3973</v>
      </c>
      <c r="R113" t="s">
        <v>87</v>
      </c>
      <c r="S113" s="4">
        <v>45568.654936574072</v>
      </c>
      <c r="T113" s="5">
        <v>44756.432638888888</v>
      </c>
      <c r="U113">
        <v>5770</v>
      </c>
      <c r="V113">
        <v>5770</v>
      </c>
      <c r="W113">
        <v>0</v>
      </c>
      <c r="X113">
        <v>0</v>
      </c>
      <c r="Y113">
        <v>57700</v>
      </c>
      <c r="Z113">
        <v>0</v>
      </c>
      <c r="AA113">
        <v>0</v>
      </c>
      <c r="AB113">
        <v>0</v>
      </c>
      <c r="AC113">
        <v>0</v>
      </c>
      <c r="AD113">
        <v>0</v>
      </c>
      <c r="AE113">
        <v>0</v>
      </c>
      <c r="AF113">
        <v>5770</v>
      </c>
      <c r="AG113">
        <v>0</v>
      </c>
      <c r="AH113" t="s">
        <v>56</v>
      </c>
      <c r="AI113" t="s">
        <v>57</v>
      </c>
      <c r="AJ113">
        <v>0</v>
      </c>
    </row>
    <row r="114" spans="1:36" x14ac:dyDescent="0.35">
      <c r="A114">
        <v>890303093</v>
      </c>
      <c r="B114">
        <v>5</v>
      </c>
      <c r="C114" t="s">
        <v>48</v>
      </c>
      <c r="D114">
        <v>200</v>
      </c>
      <c r="E114" t="s">
        <v>48</v>
      </c>
      <c r="F114" t="s">
        <v>49</v>
      </c>
      <c r="G114">
        <v>500</v>
      </c>
      <c r="H114" t="s">
        <v>50</v>
      </c>
      <c r="I114">
        <v>2</v>
      </c>
      <c r="J114" t="s">
        <v>51</v>
      </c>
      <c r="K114" t="s">
        <v>169</v>
      </c>
      <c r="L114" t="s">
        <v>53</v>
      </c>
      <c r="M114" t="s">
        <v>54</v>
      </c>
      <c r="N114">
        <v>1189195</v>
      </c>
      <c r="O114" s="4">
        <v>44695.448143784721</v>
      </c>
      <c r="P114" s="6">
        <v>44763</v>
      </c>
      <c r="Q114">
        <v>3973</v>
      </c>
      <c r="R114" t="s">
        <v>87</v>
      </c>
      <c r="S114" s="4">
        <v>45568.654936574072</v>
      </c>
      <c r="T114" s="5">
        <v>44756.432638888888</v>
      </c>
      <c r="U114">
        <v>12600</v>
      </c>
      <c r="V114">
        <v>12600</v>
      </c>
      <c r="W114">
        <v>0</v>
      </c>
      <c r="X114">
        <v>0</v>
      </c>
      <c r="Y114">
        <v>50600</v>
      </c>
      <c r="Z114">
        <v>0</v>
      </c>
      <c r="AA114">
        <v>0</v>
      </c>
      <c r="AB114">
        <v>0</v>
      </c>
      <c r="AC114">
        <v>0</v>
      </c>
      <c r="AD114">
        <v>0</v>
      </c>
      <c r="AE114">
        <v>0</v>
      </c>
      <c r="AF114">
        <v>12600</v>
      </c>
      <c r="AG114">
        <v>0</v>
      </c>
      <c r="AH114" t="s">
        <v>56</v>
      </c>
      <c r="AI114" t="s">
        <v>57</v>
      </c>
      <c r="AJ114">
        <v>0</v>
      </c>
    </row>
    <row r="115" spans="1:36" x14ac:dyDescent="0.35">
      <c r="A115">
        <v>890303093</v>
      </c>
      <c r="B115">
        <v>5</v>
      </c>
      <c r="C115" t="s">
        <v>48</v>
      </c>
      <c r="D115">
        <v>200</v>
      </c>
      <c r="E115" t="s">
        <v>48</v>
      </c>
      <c r="F115" t="s">
        <v>49</v>
      </c>
      <c r="G115">
        <v>500</v>
      </c>
      <c r="H115" t="s">
        <v>50</v>
      </c>
      <c r="I115">
        <v>2</v>
      </c>
      <c r="J115" t="s">
        <v>51</v>
      </c>
      <c r="K115" t="s">
        <v>170</v>
      </c>
      <c r="L115" t="s">
        <v>53</v>
      </c>
      <c r="M115" t="s">
        <v>54</v>
      </c>
      <c r="N115">
        <v>1190183</v>
      </c>
      <c r="O115" s="4">
        <v>44699.594481631946</v>
      </c>
      <c r="P115" s="6">
        <v>44853</v>
      </c>
      <c r="Q115">
        <v>4462</v>
      </c>
      <c r="R115" t="s">
        <v>55</v>
      </c>
      <c r="S115" s="4">
        <v>45568.654936574072</v>
      </c>
      <c r="T115" s="5">
        <v>44850.477083333331</v>
      </c>
      <c r="U115">
        <v>3596200</v>
      </c>
      <c r="V115">
        <v>0</v>
      </c>
      <c r="W115">
        <v>0</v>
      </c>
      <c r="X115">
        <v>0</v>
      </c>
      <c r="Y115">
        <v>3596200</v>
      </c>
      <c r="Z115">
        <v>0</v>
      </c>
      <c r="AA115">
        <v>0</v>
      </c>
      <c r="AB115">
        <v>0</v>
      </c>
      <c r="AC115">
        <v>0</v>
      </c>
      <c r="AD115">
        <v>0</v>
      </c>
      <c r="AE115">
        <v>0</v>
      </c>
      <c r="AF115">
        <v>3596200</v>
      </c>
      <c r="AG115">
        <v>3596200</v>
      </c>
      <c r="AH115" t="s">
        <v>56</v>
      </c>
      <c r="AI115" t="s">
        <v>57</v>
      </c>
      <c r="AJ115">
        <v>0</v>
      </c>
    </row>
    <row r="116" spans="1:36" x14ac:dyDescent="0.35">
      <c r="A116">
        <v>890303093</v>
      </c>
      <c r="B116">
        <v>5</v>
      </c>
      <c r="C116" t="s">
        <v>48</v>
      </c>
      <c r="D116">
        <v>200</v>
      </c>
      <c r="E116" t="s">
        <v>48</v>
      </c>
      <c r="F116" t="s">
        <v>49</v>
      </c>
      <c r="G116">
        <v>500</v>
      </c>
      <c r="H116" t="s">
        <v>50</v>
      </c>
      <c r="I116">
        <v>2</v>
      </c>
      <c r="J116" t="s">
        <v>51</v>
      </c>
      <c r="K116" t="s">
        <v>171</v>
      </c>
      <c r="L116" t="s">
        <v>53</v>
      </c>
      <c r="M116" t="s">
        <v>54</v>
      </c>
      <c r="N116">
        <v>1190316</v>
      </c>
      <c r="O116" s="4">
        <v>44700.467567361113</v>
      </c>
      <c r="P116" s="6">
        <v>44763</v>
      </c>
      <c r="Q116">
        <v>3973</v>
      </c>
      <c r="R116" t="s">
        <v>87</v>
      </c>
      <c r="S116" s="4">
        <v>45568.654936574072</v>
      </c>
      <c r="T116" s="5">
        <v>44756.432638888888</v>
      </c>
      <c r="U116">
        <v>5770</v>
      </c>
      <c r="V116">
        <v>5770</v>
      </c>
      <c r="W116">
        <v>0</v>
      </c>
      <c r="X116">
        <v>0</v>
      </c>
      <c r="Y116">
        <v>57700</v>
      </c>
      <c r="Z116">
        <v>0</v>
      </c>
      <c r="AA116">
        <v>0</v>
      </c>
      <c r="AB116">
        <v>0</v>
      </c>
      <c r="AC116">
        <v>0</v>
      </c>
      <c r="AD116">
        <v>0</v>
      </c>
      <c r="AE116">
        <v>0</v>
      </c>
      <c r="AF116">
        <v>5770</v>
      </c>
      <c r="AG116">
        <v>0</v>
      </c>
      <c r="AH116" t="s">
        <v>56</v>
      </c>
      <c r="AI116" t="s">
        <v>57</v>
      </c>
      <c r="AJ116">
        <v>0</v>
      </c>
    </row>
    <row r="117" spans="1:36" x14ac:dyDescent="0.35">
      <c r="A117">
        <v>890303093</v>
      </c>
      <c r="B117">
        <v>5</v>
      </c>
      <c r="C117" t="s">
        <v>48</v>
      </c>
      <c r="D117">
        <v>200</v>
      </c>
      <c r="E117" t="s">
        <v>48</v>
      </c>
      <c r="F117" t="s">
        <v>49</v>
      </c>
      <c r="G117">
        <v>500</v>
      </c>
      <c r="H117" t="s">
        <v>50</v>
      </c>
      <c r="I117">
        <v>2</v>
      </c>
      <c r="J117" t="s">
        <v>51</v>
      </c>
      <c r="K117" t="s">
        <v>172</v>
      </c>
      <c r="L117" t="s">
        <v>53</v>
      </c>
      <c r="M117" t="s">
        <v>54</v>
      </c>
      <c r="N117">
        <v>1190319</v>
      </c>
      <c r="O117" s="4">
        <v>44700.468690243055</v>
      </c>
      <c r="P117" s="6">
        <v>44763</v>
      </c>
      <c r="Q117">
        <v>3973</v>
      </c>
      <c r="R117" t="s">
        <v>87</v>
      </c>
      <c r="S117" s="4">
        <v>45568.654936574072</v>
      </c>
      <c r="T117" s="5">
        <v>44756.432638888888</v>
      </c>
      <c r="U117">
        <v>5770</v>
      </c>
      <c r="V117">
        <v>5770</v>
      </c>
      <c r="W117">
        <v>0</v>
      </c>
      <c r="X117">
        <v>0</v>
      </c>
      <c r="Y117">
        <v>57700</v>
      </c>
      <c r="Z117">
        <v>0</v>
      </c>
      <c r="AA117">
        <v>0</v>
      </c>
      <c r="AB117">
        <v>0</v>
      </c>
      <c r="AC117">
        <v>0</v>
      </c>
      <c r="AD117">
        <v>0</v>
      </c>
      <c r="AE117">
        <v>0</v>
      </c>
      <c r="AF117">
        <v>5770</v>
      </c>
      <c r="AG117">
        <v>0</v>
      </c>
      <c r="AH117" t="s">
        <v>56</v>
      </c>
      <c r="AI117" t="s">
        <v>57</v>
      </c>
      <c r="AJ117">
        <v>0</v>
      </c>
    </row>
    <row r="118" spans="1:36" x14ac:dyDescent="0.35">
      <c r="A118">
        <v>890303093</v>
      </c>
      <c r="B118">
        <v>5</v>
      </c>
      <c r="C118" t="s">
        <v>48</v>
      </c>
      <c r="D118">
        <v>200</v>
      </c>
      <c r="E118" t="s">
        <v>48</v>
      </c>
      <c r="F118" t="s">
        <v>49</v>
      </c>
      <c r="G118">
        <v>500</v>
      </c>
      <c r="H118" t="s">
        <v>50</v>
      </c>
      <c r="I118">
        <v>2</v>
      </c>
      <c r="J118" t="s">
        <v>51</v>
      </c>
      <c r="K118" t="s">
        <v>173</v>
      </c>
      <c r="L118" t="s">
        <v>53</v>
      </c>
      <c r="M118" t="s">
        <v>54</v>
      </c>
      <c r="N118">
        <v>1191194</v>
      </c>
      <c r="O118" s="4">
        <v>44704.720317013889</v>
      </c>
      <c r="P118" s="6">
        <v>44763</v>
      </c>
      <c r="Q118">
        <v>3973</v>
      </c>
      <c r="R118" t="s">
        <v>60</v>
      </c>
      <c r="S118" s="4">
        <v>45568.654936574072</v>
      </c>
      <c r="T118" s="5">
        <v>44756.432638888888</v>
      </c>
      <c r="U118">
        <v>294150</v>
      </c>
      <c r="V118">
        <v>294150</v>
      </c>
      <c r="W118">
        <v>0</v>
      </c>
      <c r="X118">
        <v>0</v>
      </c>
      <c r="Y118">
        <v>294150</v>
      </c>
      <c r="Z118">
        <v>0</v>
      </c>
      <c r="AA118">
        <v>0</v>
      </c>
      <c r="AB118">
        <v>0</v>
      </c>
      <c r="AC118">
        <v>0</v>
      </c>
      <c r="AD118">
        <v>0</v>
      </c>
      <c r="AE118">
        <v>0</v>
      </c>
      <c r="AF118">
        <v>294150</v>
      </c>
      <c r="AG118">
        <v>0</v>
      </c>
      <c r="AH118" t="s">
        <v>56</v>
      </c>
      <c r="AI118" t="s">
        <v>57</v>
      </c>
      <c r="AJ118">
        <v>0</v>
      </c>
    </row>
    <row r="119" spans="1:36" x14ac:dyDescent="0.35">
      <c r="A119">
        <v>890303093</v>
      </c>
      <c r="B119">
        <v>5</v>
      </c>
      <c r="C119" t="s">
        <v>48</v>
      </c>
      <c r="D119">
        <v>200</v>
      </c>
      <c r="E119" t="s">
        <v>48</v>
      </c>
      <c r="F119" t="s">
        <v>49</v>
      </c>
      <c r="G119">
        <v>500</v>
      </c>
      <c r="H119" t="s">
        <v>50</v>
      </c>
      <c r="I119">
        <v>2</v>
      </c>
      <c r="J119" t="s">
        <v>51</v>
      </c>
      <c r="K119" t="s">
        <v>174</v>
      </c>
      <c r="L119" t="s">
        <v>53</v>
      </c>
      <c r="M119" t="s">
        <v>54</v>
      </c>
      <c r="N119">
        <v>1191204</v>
      </c>
      <c r="O119" s="4">
        <v>44705.286925115739</v>
      </c>
      <c r="P119" s="6">
        <v>44763</v>
      </c>
      <c r="Q119">
        <v>3973</v>
      </c>
      <c r="R119" t="s">
        <v>60</v>
      </c>
      <c r="S119" s="4">
        <v>45568.654936574072</v>
      </c>
      <c r="T119" s="5">
        <v>44756.432638888888</v>
      </c>
      <c r="U119">
        <v>65700</v>
      </c>
      <c r="V119">
        <v>65700</v>
      </c>
      <c r="W119">
        <v>0</v>
      </c>
      <c r="X119">
        <v>0</v>
      </c>
      <c r="Y119">
        <v>65700</v>
      </c>
      <c r="Z119">
        <v>0</v>
      </c>
      <c r="AA119">
        <v>0</v>
      </c>
      <c r="AB119">
        <v>0</v>
      </c>
      <c r="AC119">
        <v>0</v>
      </c>
      <c r="AD119">
        <v>0</v>
      </c>
      <c r="AE119">
        <v>0</v>
      </c>
      <c r="AF119">
        <v>65700</v>
      </c>
      <c r="AG119">
        <v>0</v>
      </c>
      <c r="AH119" t="s">
        <v>56</v>
      </c>
      <c r="AI119" t="s">
        <v>57</v>
      </c>
      <c r="AJ119">
        <v>0</v>
      </c>
    </row>
    <row r="120" spans="1:36" x14ac:dyDescent="0.35">
      <c r="A120">
        <v>890303093</v>
      </c>
      <c r="B120">
        <v>5</v>
      </c>
      <c r="C120" t="s">
        <v>48</v>
      </c>
      <c r="D120">
        <v>200</v>
      </c>
      <c r="E120" t="s">
        <v>48</v>
      </c>
      <c r="F120" t="s">
        <v>49</v>
      </c>
      <c r="G120">
        <v>500</v>
      </c>
      <c r="H120" t="s">
        <v>50</v>
      </c>
      <c r="I120">
        <v>2</v>
      </c>
      <c r="J120" t="s">
        <v>51</v>
      </c>
      <c r="K120" t="s">
        <v>175</v>
      </c>
      <c r="L120" t="s">
        <v>53</v>
      </c>
      <c r="M120" t="s">
        <v>54</v>
      </c>
      <c r="N120">
        <v>1191337</v>
      </c>
      <c r="O120" s="4">
        <v>44705.473435648149</v>
      </c>
      <c r="P120" s="6">
        <v>44763</v>
      </c>
      <c r="Q120">
        <v>3973</v>
      </c>
      <c r="R120" t="s">
        <v>87</v>
      </c>
      <c r="S120" s="4">
        <v>45568.654936574072</v>
      </c>
      <c r="T120" s="5">
        <v>44756.432638888888</v>
      </c>
      <c r="U120">
        <v>21979</v>
      </c>
      <c r="V120">
        <v>21979</v>
      </c>
      <c r="W120">
        <v>0</v>
      </c>
      <c r="X120">
        <v>0</v>
      </c>
      <c r="Y120">
        <v>87700</v>
      </c>
      <c r="Z120">
        <v>0</v>
      </c>
      <c r="AA120">
        <v>0</v>
      </c>
      <c r="AB120">
        <v>0</v>
      </c>
      <c r="AC120">
        <v>0</v>
      </c>
      <c r="AD120">
        <v>0</v>
      </c>
      <c r="AE120">
        <v>0</v>
      </c>
      <c r="AF120">
        <v>21979</v>
      </c>
      <c r="AG120">
        <v>0</v>
      </c>
      <c r="AH120" t="s">
        <v>56</v>
      </c>
      <c r="AI120" t="s">
        <v>57</v>
      </c>
      <c r="AJ120">
        <v>0</v>
      </c>
    </row>
    <row r="121" spans="1:36" x14ac:dyDescent="0.35">
      <c r="A121">
        <v>890303093</v>
      </c>
      <c r="B121">
        <v>5</v>
      </c>
      <c r="C121" t="s">
        <v>48</v>
      </c>
      <c r="D121">
        <v>200</v>
      </c>
      <c r="E121" t="s">
        <v>48</v>
      </c>
      <c r="F121" t="s">
        <v>49</v>
      </c>
      <c r="G121">
        <v>500</v>
      </c>
      <c r="H121" t="s">
        <v>50</v>
      </c>
      <c r="I121">
        <v>2</v>
      </c>
      <c r="J121" t="s">
        <v>51</v>
      </c>
      <c r="K121" t="s">
        <v>176</v>
      </c>
      <c r="L121" t="s">
        <v>53</v>
      </c>
      <c r="M121" t="s">
        <v>54</v>
      </c>
      <c r="N121">
        <v>1191339</v>
      </c>
      <c r="O121" s="4">
        <v>44705.474371296295</v>
      </c>
      <c r="P121" s="6">
        <v>44763</v>
      </c>
      <c r="Q121">
        <v>3973</v>
      </c>
      <c r="R121" t="s">
        <v>60</v>
      </c>
      <c r="S121" s="4">
        <v>45568.654936574072</v>
      </c>
      <c r="T121" s="5">
        <v>44756.432638888888</v>
      </c>
      <c r="U121">
        <v>12300</v>
      </c>
      <c r="V121">
        <v>12300</v>
      </c>
      <c r="W121">
        <v>0</v>
      </c>
      <c r="X121">
        <v>0</v>
      </c>
      <c r="Y121">
        <v>12300</v>
      </c>
      <c r="Z121">
        <v>0</v>
      </c>
      <c r="AA121">
        <v>0</v>
      </c>
      <c r="AB121">
        <v>0</v>
      </c>
      <c r="AC121">
        <v>0</v>
      </c>
      <c r="AD121">
        <v>0</v>
      </c>
      <c r="AE121">
        <v>0</v>
      </c>
      <c r="AF121">
        <v>12300</v>
      </c>
      <c r="AG121">
        <v>0</v>
      </c>
      <c r="AH121" t="s">
        <v>56</v>
      </c>
      <c r="AI121" t="s">
        <v>57</v>
      </c>
      <c r="AJ121">
        <v>0</v>
      </c>
    </row>
    <row r="122" spans="1:36" x14ac:dyDescent="0.35">
      <c r="A122">
        <v>890303093</v>
      </c>
      <c r="B122">
        <v>5</v>
      </c>
      <c r="C122" t="s">
        <v>48</v>
      </c>
      <c r="D122">
        <v>200</v>
      </c>
      <c r="E122" t="s">
        <v>48</v>
      </c>
      <c r="F122" t="s">
        <v>49</v>
      </c>
      <c r="G122">
        <v>500</v>
      </c>
      <c r="H122" t="s">
        <v>50</v>
      </c>
      <c r="I122">
        <v>2</v>
      </c>
      <c r="J122" t="s">
        <v>51</v>
      </c>
      <c r="K122" t="s">
        <v>177</v>
      </c>
      <c r="L122" t="s">
        <v>53</v>
      </c>
      <c r="M122" t="s">
        <v>54</v>
      </c>
      <c r="N122">
        <v>1191340</v>
      </c>
      <c r="O122" s="4">
        <v>44705.475058599535</v>
      </c>
      <c r="P122" s="6">
        <v>44763</v>
      </c>
      <c r="Q122">
        <v>3973</v>
      </c>
      <c r="R122" t="s">
        <v>55</v>
      </c>
      <c r="S122" s="4">
        <v>45568.654936574072</v>
      </c>
      <c r="T122" s="5">
        <v>44756.432638888888</v>
      </c>
      <c r="U122">
        <v>280700</v>
      </c>
      <c r="V122">
        <v>0</v>
      </c>
      <c r="W122">
        <v>0</v>
      </c>
      <c r="X122">
        <v>0</v>
      </c>
      <c r="Y122">
        <v>280700</v>
      </c>
      <c r="Z122">
        <v>0</v>
      </c>
      <c r="AA122">
        <v>0</v>
      </c>
      <c r="AB122">
        <v>0</v>
      </c>
      <c r="AC122">
        <v>0</v>
      </c>
      <c r="AD122">
        <v>0</v>
      </c>
      <c r="AE122">
        <v>0</v>
      </c>
      <c r="AF122">
        <v>280700</v>
      </c>
      <c r="AG122">
        <v>280700</v>
      </c>
      <c r="AH122" t="s">
        <v>56</v>
      </c>
      <c r="AI122" t="s">
        <v>57</v>
      </c>
      <c r="AJ122">
        <v>0</v>
      </c>
    </row>
    <row r="123" spans="1:36" x14ac:dyDescent="0.35">
      <c r="A123">
        <v>890303093</v>
      </c>
      <c r="B123">
        <v>5</v>
      </c>
      <c r="C123" t="s">
        <v>48</v>
      </c>
      <c r="D123">
        <v>200</v>
      </c>
      <c r="E123" t="s">
        <v>48</v>
      </c>
      <c r="F123" t="s">
        <v>49</v>
      </c>
      <c r="G123">
        <v>500</v>
      </c>
      <c r="H123" t="s">
        <v>50</v>
      </c>
      <c r="I123">
        <v>2</v>
      </c>
      <c r="J123" t="s">
        <v>51</v>
      </c>
      <c r="K123" t="s">
        <v>178</v>
      </c>
      <c r="L123" t="s">
        <v>53</v>
      </c>
      <c r="M123" t="s">
        <v>54</v>
      </c>
      <c r="N123">
        <v>1189154</v>
      </c>
      <c r="O123" s="4">
        <v>44695.433160879627</v>
      </c>
      <c r="P123" s="6">
        <v>44763</v>
      </c>
      <c r="Q123">
        <v>3973</v>
      </c>
      <c r="R123" t="s">
        <v>87</v>
      </c>
      <c r="S123" s="4">
        <v>45568.654936574072</v>
      </c>
      <c r="T123" s="5">
        <v>44756.432638888888</v>
      </c>
      <c r="U123">
        <v>5770</v>
      </c>
      <c r="V123">
        <v>5770</v>
      </c>
      <c r="W123">
        <v>0</v>
      </c>
      <c r="X123">
        <v>0</v>
      </c>
      <c r="Y123">
        <v>57700</v>
      </c>
      <c r="Z123">
        <v>0</v>
      </c>
      <c r="AA123">
        <v>0</v>
      </c>
      <c r="AB123">
        <v>0</v>
      </c>
      <c r="AC123">
        <v>0</v>
      </c>
      <c r="AD123">
        <v>0</v>
      </c>
      <c r="AE123">
        <v>0</v>
      </c>
      <c r="AF123">
        <v>5770</v>
      </c>
      <c r="AG123">
        <v>0</v>
      </c>
      <c r="AH123" t="s">
        <v>56</v>
      </c>
      <c r="AI123" t="s">
        <v>57</v>
      </c>
      <c r="AJ123">
        <v>0</v>
      </c>
    </row>
    <row r="124" spans="1:36" x14ac:dyDescent="0.35">
      <c r="A124">
        <v>890303093</v>
      </c>
      <c r="B124">
        <v>5</v>
      </c>
      <c r="C124" t="s">
        <v>48</v>
      </c>
      <c r="D124">
        <v>200</v>
      </c>
      <c r="E124" t="s">
        <v>48</v>
      </c>
      <c r="F124" t="s">
        <v>49</v>
      </c>
      <c r="G124">
        <v>500</v>
      </c>
      <c r="H124" t="s">
        <v>50</v>
      </c>
      <c r="I124">
        <v>2</v>
      </c>
      <c r="J124" t="s">
        <v>51</v>
      </c>
      <c r="K124" t="s">
        <v>179</v>
      </c>
      <c r="L124" t="s">
        <v>53</v>
      </c>
      <c r="M124" t="s">
        <v>54</v>
      </c>
      <c r="N124">
        <v>1189156</v>
      </c>
      <c r="O124" s="4">
        <v>44695.433658483795</v>
      </c>
      <c r="P124" s="6">
        <v>44763</v>
      </c>
      <c r="Q124">
        <v>3973</v>
      </c>
      <c r="R124" t="s">
        <v>87</v>
      </c>
      <c r="S124" s="4">
        <v>45568.654936574072</v>
      </c>
      <c r="T124" s="5">
        <v>44756.432638888888</v>
      </c>
      <c r="U124">
        <v>4575</v>
      </c>
      <c r="V124">
        <v>4575</v>
      </c>
      <c r="W124">
        <v>0</v>
      </c>
      <c r="X124">
        <v>0</v>
      </c>
      <c r="Y124">
        <v>18300</v>
      </c>
      <c r="Z124">
        <v>0</v>
      </c>
      <c r="AA124">
        <v>0</v>
      </c>
      <c r="AB124">
        <v>0</v>
      </c>
      <c r="AC124">
        <v>0</v>
      </c>
      <c r="AD124">
        <v>0</v>
      </c>
      <c r="AE124">
        <v>0</v>
      </c>
      <c r="AF124">
        <v>4575</v>
      </c>
      <c r="AG124">
        <v>0</v>
      </c>
      <c r="AH124" t="s">
        <v>56</v>
      </c>
      <c r="AI124" t="s">
        <v>57</v>
      </c>
      <c r="AJ124">
        <v>0</v>
      </c>
    </row>
    <row r="125" spans="1:36" x14ac:dyDescent="0.35">
      <c r="A125">
        <v>890303093</v>
      </c>
      <c r="B125">
        <v>5</v>
      </c>
      <c r="C125" t="s">
        <v>48</v>
      </c>
      <c r="D125">
        <v>200</v>
      </c>
      <c r="E125" t="s">
        <v>48</v>
      </c>
      <c r="F125" t="s">
        <v>49</v>
      </c>
      <c r="G125">
        <v>500</v>
      </c>
      <c r="H125" t="s">
        <v>50</v>
      </c>
      <c r="I125">
        <v>2</v>
      </c>
      <c r="J125" t="s">
        <v>51</v>
      </c>
      <c r="K125" t="s">
        <v>180</v>
      </c>
      <c r="L125" t="s">
        <v>53</v>
      </c>
      <c r="M125" t="s">
        <v>54</v>
      </c>
      <c r="N125">
        <v>1189192</v>
      </c>
      <c r="O125" s="4">
        <v>44695.446964699076</v>
      </c>
      <c r="P125" s="6">
        <v>44763</v>
      </c>
      <c r="Q125">
        <v>3973</v>
      </c>
      <c r="R125" t="s">
        <v>87</v>
      </c>
      <c r="S125" s="4">
        <v>45568.654936574072</v>
      </c>
      <c r="T125" s="5">
        <v>44756.432638888888</v>
      </c>
      <c r="U125">
        <v>5770</v>
      </c>
      <c r="V125">
        <v>5770</v>
      </c>
      <c r="W125">
        <v>0</v>
      </c>
      <c r="X125">
        <v>0</v>
      </c>
      <c r="Y125">
        <v>57700</v>
      </c>
      <c r="Z125">
        <v>0</v>
      </c>
      <c r="AA125">
        <v>0</v>
      </c>
      <c r="AB125">
        <v>0</v>
      </c>
      <c r="AC125">
        <v>0</v>
      </c>
      <c r="AD125">
        <v>0</v>
      </c>
      <c r="AE125">
        <v>0</v>
      </c>
      <c r="AF125">
        <v>5770</v>
      </c>
      <c r="AG125">
        <v>0</v>
      </c>
      <c r="AH125" t="s">
        <v>56</v>
      </c>
      <c r="AI125" t="s">
        <v>57</v>
      </c>
      <c r="AJ125">
        <v>0</v>
      </c>
    </row>
    <row r="126" spans="1:36" x14ac:dyDescent="0.35">
      <c r="A126">
        <v>890303093</v>
      </c>
      <c r="B126">
        <v>5</v>
      </c>
      <c r="C126" t="s">
        <v>48</v>
      </c>
      <c r="D126">
        <v>200</v>
      </c>
      <c r="E126" t="s">
        <v>48</v>
      </c>
      <c r="F126" t="s">
        <v>49</v>
      </c>
      <c r="G126">
        <v>500</v>
      </c>
      <c r="H126" t="s">
        <v>50</v>
      </c>
      <c r="I126">
        <v>2</v>
      </c>
      <c r="J126" t="s">
        <v>51</v>
      </c>
      <c r="K126" t="s">
        <v>181</v>
      </c>
      <c r="L126" t="s">
        <v>53</v>
      </c>
      <c r="M126" t="s">
        <v>54</v>
      </c>
      <c r="N126">
        <v>1189447</v>
      </c>
      <c r="O126" s="4">
        <v>44697.423851273146</v>
      </c>
      <c r="P126" s="6">
        <v>44763</v>
      </c>
      <c r="Q126">
        <v>3973</v>
      </c>
      <c r="R126" t="s">
        <v>87</v>
      </c>
      <c r="S126" s="4">
        <v>45568.654936574072</v>
      </c>
      <c r="T126" s="5">
        <v>44756.432638888888</v>
      </c>
      <c r="U126">
        <v>21949</v>
      </c>
      <c r="V126">
        <v>21949</v>
      </c>
      <c r="W126">
        <v>0</v>
      </c>
      <c r="X126">
        <v>0</v>
      </c>
      <c r="Y126">
        <v>87700</v>
      </c>
      <c r="Z126">
        <v>0</v>
      </c>
      <c r="AA126">
        <v>0</v>
      </c>
      <c r="AB126">
        <v>0</v>
      </c>
      <c r="AC126">
        <v>0</v>
      </c>
      <c r="AD126">
        <v>0</v>
      </c>
      <c r="AE126">
        <v>0</v>
      </c>
      <c r="AF126">
        <v>21949</v>
      </c>
      <c r="AG126">
        <v>0</v>
      </c>
      <c r="AH126" t="s">
        <v>56</v>
      </c>
      <c r="AI126" t="s">
        <v>57</v>
      </c>
      <c r="AJ126">
        <v>0</v>
      </c>
    </row>
    <row r="127" spans="1:36" x14ac:dyDescent="0.35">
      <c r="A127">
        <v>890303093</v>
      </c>
      <c r="B127">
        <v>5</v>
      </c>
      <c r="C127" t="s">
        <v>48</v>
      </c>
      <c r="D127">
        <v>200</v>
      </c>
      <c r="E127" t="s">
        <v>48</v>
      </c>
      <c r="F127" t="s">
        <v>49</v>
      </c>
      <c r="G127">
        <v>500</v>
      </c>
      <c r="H127" t="s">
        <v>50</v>
      </c>
      <c r="I127">
        <v>2</v>
      </c>
      <c r="J127" t="s">
        <v>51</v>
      </c>
      <c r="K127" t="s">
        <v>182</v>
      </c>
      <c r="L127" t="s">
        <v>53</v>
      </c>
      <c r="M127" t="s">
        <v>54</v>
      </c>
      <c r="N127">
        <v>1189619</v>
      </c>
      <c r="O127" s="4">
        <v>44697.701029398151</v>
      </c>
      <c r="P127" s="6">
        <v>44763</v>
      </c>
      <c r="Q127">
        <v>3973</v>
      </c>
      <c r="R127" t="s">
        <v>60</v>
      </c>
      <c r="S127" s="4">
        <v>45568.654936574072</v>
      </c>
      <c r="T127" s="5">
        <v>44756.432638888888</v>
      </c>
      <c r="U127">
        <v>65700</v>
      </c>
      <c r="V127">
        <v>65700</v>
      </c>
      <c r="W127">
        <v>0</v>
      </c>
      <c r="X127">
        <v>0</v>
      </c>
      <c r="Y127">
        <v>65700</v>
      </c>
      <c r="Z127">
        <v>0</v>
      </c>
      <c r="AA127">
        <v>0</v>
      </c>
      <c r="AB127">
        <v>0</v>
      </c>
      <c r="AC127">
        <v>0</v>
      </c>
      <c r="AD127">
        <v>0</v>
      </c>
      <c r="AE127">
        <v>0</v>
      </c>
      <c r="AF127">
        <v>65700</v>
      </c>
      <c r="AG127">
        <v>0</v>
      </c>
      <c r="AH127" t="s">
        <v>56</v>
      </c>
      <c r="AI127" t="s">
        <v>57</v>
      </c>
      <c r="AJ127">
        <v>0</v>
      </c>
    </row>
    <row r="128" spans="1:36" x14ac:dyDescent="0.35">
      <c r="A128">
        <v>890303093</v>
      </c>
      <c r="B128">
        <v>5</v>
      </c>
      <c r="C128" t="s">
        <v>48</v>
      </c>
      <c r="D128">
        <v>200</v>
      </c>
      <c r="E128" t="s">
        <v>48</v>
      </c>
      <c r="F128" t="s">
        <v>49</v>
      </c>
      <c r="G128">
        <v>500</v>
      </c>
      <c r="H128" t="s">
        <v>50</v>
      </c>
      <c r="I128">
        <v>2</v>
      </c>
      <c r="J128" t="s">
        <v>51</v>
      </c>
      <c r="K128" t="s">
        <v>183</v>
      </c>
      <c r="L128" t="s">
        <v>53</v>
      </c>
      <c r="M128" t="s">
        <v>54</v>
      </c>
      <c r="N128">
        <v>1189801</v>
      </c>
      <c r="O128" s="4">
        <v>44698.509437152781</v>
      </c>
      <c r="P128" s="6">
        <v>44763</v>
      </c>
      <c r="Q128">
        <v>3973</v>
      </c>
      <c r="R128" t="s">
        <v>87</v>
      </c>
      <c r="S128" s="4">
        <v>45568.654936574072</v>
      </c>
      <c r="T128" s="5">
        <v>44756.432638888888</v>
      </c>
      <c r="U128">
        <v>14050</v>
      </c>
      <c r="V128">
        <v>14050</v>
      </c>
      <c r="W128">
        <v>0</v>
      </c>
      <c r="X128">
        <v>0</v>
      </c>
      <c r="Y128">
        <v>56300</v>
      </c>
      <c r="Z128">
        <v>0</v>
      </c>
      <c r="AA128">
        <v>0</v>
      </c>
      <c r="AB128">
        <v>0</v>
      </c>
      <c r="AC128">
        <v>0</v>
      </c>
      <c r="AD128">
        <v>0</v>
      </c>
      <c r="AE128">
        <v>0</v>
      </c>
      <c r="AF128">
        <v>14050</v>
      </c>
      <c r="AG128">
        <v>0</v>
      </c>
      <c r="AH128" t="s">
        <v>56</v>
      </c>
      <c r="AI128" t="s">
        <v>57</v>
      </c>
      <c r="AJ128">
        <v>0</v>
      </c>
    </row>
    <row r="129" spans="1:36" x14ac:dyDescent="0.35">
      <c r="A129">
        <v>890303093</v>
      </c>
      <c r="B129">
        <v>5</v>
      </c>
      <c r="C129" t="s">
        <v>48</v>
      </c>
      <c r="D129">
        <v>200</v>
      </c>
      <c r="E129" t="s">
        <v>48</v>
      </c>
      <c r="F129" t="s">
        <v>49</v>
      </c>
      <c r="G129">
        <v>500</v>
      </c>
      <c r="H129" t="s">
        <v>50</v>
      </c>
      <c r="I129">
        <v>2</v>
      </c>
      <c r="J129" t="s">
        <v>51</v>
      </c>
      <c r="K129" t="s">
        <v>184</v>
      </c>
      <c r="L129" t="s">
        <v>53</v>
      </c>
      <c r="M129" t="s">
        <v>54</v>
      </c>
      <c r="N129">
        <v>1190013</v>
      </c>
      <c r="O129" s="4">
        <v>44698.688622372683</v>
      </c>
      <c r="P129" s="6">
        <v>44763</v>
      </c>
      <c r="Q129">
        <v>3973</v>
      </c>
      <c r="R129" t="s">
        <v>87</v>
      </c>
      <c r="S129" s="4">
        <v>45568.654936574072</v>
      </c>
      <c r="T129" s="5">
        <v>44756.432638888888</v>
      </c>
      <c r="U129">
        <v>5770</v>
      </c>
      <c r="V129">
        <v>5770</v>
      </c>
      <c r="W129">
        <v>0</v>
      </c>
      <c r="X129">
        <v>0</v>
      </c>
      <c r="Y129">
        <v>57700</v>
      </c>
      <c r="Z129">
        <v>0</v>
      </c>
      <c r="AA129">
        <v>0</v>
      </c>
      <c r="AB129">
        <v>0</v>
      </c>
      <c r="AC129">
        <v>0</v>
      </c>
      <c r="AD129">
        <v>0</v>
      </c>
      <c r="AE129">
        <v>0</v>
      </c>
      <c r="AF129">
        <v>5770</v>
      </c>
      <c r="AG129">
        <v>0</v>
      </c>
      <c r="AH129" t="s">
        <v>56</v>
      </c>
      <c r="AI129" t="s">
        <v>57</v>
      </c>
      <c r="AJ129">
        <v>0</v>
      </c>
    </row>
    <row r="130" spans="1:36" x14ac:dyDescent="0.35">
      <c r="A130">
        <v>890303093</v>
      </c>
      <c r="B130">
        <v>5</v>
      </c>
      <c r="C130" t="s">
        <v>48</v>
      </c>
      <c r="D130">
        <v>200</v>
      </c>
      <c r="E130" t="s">
        <v>48</v>
      </c>
      <c r="F130" t="s">
        <v>49</v>
      </c>
      <c r="G130">
        <v>500</v>
      </c>
      <c r="H130" t="s">
        <v>50</v>
      </c>
      <c r="I130">
        <v>2</v>
      </c>
      <c r="J130" t="s">
        <v>51</v>
      </c>
      <c r="K130" t="s">
        <v>185</v>
      </c>
      <c r="L130" t="s">
        <v>53</v>
      </c>
      <c r="M130" t="s">
        <v>54</v>
      </c>
      <c r="N130">
        <v>1190318</v>
      </c>
      <c r="O130" s="4">
        <v>44700.468057256941</v>
      </c>
      <c r="P130" s="6">
        <v>44763</v>
      </c>
      <c r="Q130">
        <v>3973</v>
      </c>
      <c r="R130" t="s">
        <v>87</v>
      </c>
      <c r="S130" s="4">
        <v>45568.654936574072</v>
      </c>
      <c r="T130" s="5">
        <v>44756.432638888888</v>
      </c>
      <c r="U130">
        <v>5770</v>
      </c>
      <c r="V130">
        <v>5770</v>
      </c>
      <c r="W130">
        <v>0</v>
      </c>
      <c r="X130">
        <v>0</v>
      </c>
      <c r="Y130">
        <v>57700</v>
      </c>
      <c r="Z130">
        <v>0</v>
      </c>
      <c r="AA130">
        <v>0</v>
      </c>
      <c r="AB130">
        <v>0</v>
      </c>
      <c r="AC130">
        <v>0</v>
      </c>
      <c r="AD130">
        <v>0</v>
      </c>
      <c r="AE130">
        <v>0</v>
      </c>
      <c r="AF130">
        <v>5770</v>
      </c>
      <c r="AG130">
        <v>0</v>
      </c>
      <c r="AH130" t="s">
        <v>56</v>
      </c>
      <c r="AI130" t="s">
        <v>57</v>
      </c>
      <c r="AJ130">
        <v>0</v>
      </c>
    </row>
    <row r="131" spans="1:36" x14ac:dyDescent="0.35">
      <c r="A131">
        <v>890303093</v>
      </c>
      <c r="B131">
        <v>5</v>
      </c>
      <c r="C131" t="s">
        <v>48</v>
      </c>
      <c r="D131">
        <v>200</v>
      </c>
      <c r="E131" t="s">
        <v>48</v>
      </c>
      <c r="F131" t="s">
        <v>49</v>
      </c>
      <c r="G131">
        <v>500</v>
      </c>
      <c r="H131" t="s">
        <v>50</v>
      </c>
      <c r="I131">
        <v>2</v>
      </c>
      <c r="J131" t="s">
        <v>51</v>
      </c>
      <c r="K131" t="s">
        <v>186</v>
      </c>
      <c r="L131" t="s">
        <v>53</v>
      </c>
      <c r="M131" t="s">
        <v>54</v>
      </c>
      <c r="N131">
        <v>1191200</v>
      </c>
      <c r="O131" s="4">
        <v>44705.284587997689</v>
      </c>
      <c r="P131" s="6">
        <v>44763</v>
      </c>
      <c r="Q131">
        <v>3973</v>
      </c>
      <c r="R131" t="s">
        <v>60</v>
      </c>
      <c r="S131" s="4">
        <v>45568.654936574072</v>
      </c>
      <c r="T131" s="5">
        <v>44756.432638888888</v>
      </c>
      <c r="U131">
        <v>157000</v>
      </c>
      <c r="V131">
        <v>157000</v>
      </c>
      <c r="W131">
        <v>0</v>
      </c>
      <c r="X131">
        <v>0</v>
      </c>
      <c r="Y131">
        <v>157000</v>
      </c>
      <c r="Z131">
        <v>0</v>
      </c>
      <c r="AA131">
        <v>0</v>
      </c>
      <c r="AB131">
        <v>0</v>
      </c>
      <c r="AC131">
        <v>0</v>
      </c>
      <c r="AD131">
        <v>0</v>
      </c>
      <c r="AE131">
        <v>0</v>
      </c>
      <c r="AF131">
        <v>157000</v>
      </c>
      <c r="AG131">
        <v>0</v>
      </c>
      <c r="AH131" t="s">
        <v>56</v>
      </c>
      <c r="AI131" t="s">
        <v>57</v>
      </c>
      <c r="AJ131">
        <v>0</v>
      </c>
    </row>
    <row r="132" spans="1:36" x14ac:dyDescent="0.35">
      <c r="A132">
        <v>890303093</v>
      </c>
      <c r="B132">
        <v>5</v>
      </c>
      <c r="C132" t="s">
        <v>48</v>
      </c>
      <c r="D132">
        <v>200</v>
      </c>
      <c r="E132" t="s">
        <v>48</v>
      </c>
      <c r="F132" t="s">
        <v>49</v>
      </c>
      <c r="G132">
        <v>500</v>
      </c>
      <c r="H132" t="s">
        <v>50</v>
      </c>
      <c r="I132">
        <v>2</v>
      </c>
      <c r="J132" t="s">
        <v>51</v>
      </c>
      <c r="K132" t="s">
        <v>187</v>
      </c>
      <c r="L132" t="s">
        <v>53</v>
      </c>
      <c r="M132" t="s">
        <v>54</v>
      </c>
      <c r="N132">
        <v>1191202</v>
      </c>
      <c r="O132" s="4">
        <v>44705.285919409725</v>
      </c>
      <c r="P132" s="6">
        <v>44763</v>
      </c>
      <c r="Q132">
        <v>3973</v>
      </c>
      <c r="R132" t="s">
        <v>60</v>
      </c>
      <c r="S132" s="4">
        <v>45568.654936574072</v>
      </c>
      <c r="T132" s="5">
        <v>44756.432638888888</v>
      </c>
      <c r="U132">
        <v>56300</v>
      </c>
      <c r="V132">
        <v>56300</v>
      </c>
      <c r="W132">
        <v>0</v>
      </c>
      <c r="X132">
        <v>0</v>
      </c>
      <c r="Y132">
        <v>56300</v>
      </c>
      <c r="Z132">
        <v>0</v>
      </c>
      <c r="AA132">
        <v>0</v>
      </c>
      <c r="AB132">
        <v>0</v>
      </c>
      <c r="AC132">
        <v>0</v>
      </c>
      <c r="AD132">
        <v>0</v>
      </c>
      <c r="AE132">
        <v>0</v>
      </c>
      <c r="AF132">
        <v>56300</v>
      </c>
      <c r="AG132">
        <v>0</v>
      </c>
      <c r="AH132" t="s">
        <v>56</v>
      </c>
      <c r="AI132" t="s">
        <v>57</v>
      </c>
      <c r="AJ132">
        <v>0</v>
      </c>
    </row>
    <row r="133" spans="1:36" x14ac:dyDescent="0.35">
      <c r="A133">
        <v>890303093</v>
      </c>
      <c r="B133">
        <v>5</v>
      </c>
      <c r="C133" t="s">
        <v>48</v>
      </c>
      <c r="D133">
        <v>200</v>
      </c>
      <c r="E133" t="s">
        <v>48</v>
      </c>
      <c r="F133" t="s">
        <v>49</v>
      </c>
      <c r="G133">
        <v>500</v>
      </c>
      <c r="H133" t="s">
        <v>50</v>
      </c>
      <c r="I133">
        <v>2</v>
      </c>
      <c r="J133" t="s">
        <v>51</v>
      </c>
      <c r="K133" t="s">
        <v>188</v>
      </c>
      <c r="L133" t="s">
        <v>53</v>
      </c>
      <c r="M133" t="s">
        <v>54</v>
      </c>
      <c r="N133">
        <v>1191336</v>
      </c>
      <c r="O133" s="4">
        <v>44705.471750543984</v>
      </c>
      <c r="P133" s="6">
        <v>44763</v>
      </c>
      <c r="Q133">
        <v>3973</v>
      </c>
      <c r="R133" t="s">
        <v>87</v>
      </c>
      <c r="S133" s="4">
        <v>45568.654936574072</v>
      </c>
      <c r="T133" s="5">
        <v>44756.432638888888</v>
      </c>
      <c r="U133">
        <v>15250</v>
      </c>
      <c r="V133">
        <v>15250</v>
      </c>
      <c r="W133">
        <v>0</v>
      </c>
      <c r="X133">
        <v>0</v>
      </c>
      <c r="Y133">
        <v>61000</v>
      </c>
      <c r="Z133">
        <v>0</v>
      </c>
      <c r="AA133">
        <v>0</v>
      </c>
      <c r="AB133">
        <v>0</v>
      </c>
      <c r="AC133">
        <v>0</v>
      </c>
      <c r="AD133">
        <v>0</v>
      </c>
      <c r="AE133">
        <v>0</v>
      </c>
      <c r="AF133">
        <v>15250</v>
      </c>
      <c r="AG133">
        <v>0</v>
      </c>
      <c r="AH133" t="s">
        <v>56</v>
      </c>
      <c r="AI133" t="s">
        <v>57</v>
      </c>
      <c r="AJ133">
        <v>0</v>
      </c>
    </row>
    <row r="134" spans="1:36" x14ac:dyDescent="0.35">
      <c r="A134">
        <v>890303093</v>
      </c>
      <c r="B134">
        <v>5</v>
      </c>
      <c r="C134" t="s">
        <v>48</v>
      </c>
      <c r="D134">
        <v>200</v>
      </c>
      <c r="E134" t="s">
        <v>48</v>
      </c>
      <c r="F134" t="s">
        <v>49</v>
      </c>
      <c r="G134">
        <v>500</v>
      </c>
      <c r="H134" t="s">
        <v>50</v>
      </c>
      <c r="I134">
        <v>2</v>
      </c>
      <c r="J134" t="s">
        <v>51</v>
      </c>
      <c r="K134" t="s">
        <v>189</v>
      </c>
      <c r="L134" t="s">
        <v>53</v>
      </c>
      <c r="M134" t="s">
        <v>54</v>
      </c>
      <c r="N134">
        <v>1191348</v>
      </c>
      <c r="O134" s="4">
        <v>44705.48161574074</v>
      </c>
      <c r="P134" s="6">
        <v>44763</v>
      </c>
      <c r="Q134">
        <v>3973</v>
      </c>
      <c r="R134" t="s">
        <v>60</v>
      </c>
      <c r="S134" s="4">
        <v>45568.654936574072</v>
      </c>
      <c r="T134" s="5">
        <v>44756.432638888888</v>
      </c>
      <c r="U134">
        <v>85300</v>
      </c>
      <c r="V134">
        <v>85300</v>
      </c>
      <c r="W134">
        <v>0</v>
      </c>
      <c r="X134">
        <v>0</v>
      </c>
      <c r="Y134">
        <v>85300</v>
      </c>
      <c r="Z134">
        <v>0</v>
      </c>
      <c r="AA134">
        <v>0</v>
      </c>
      <c r="AB134">
        <v>0</v>
      </c>
      <c r="AC134">
        <v>0</v>
      </c>
      <c r="AD134">
        <v>0</v>
      </c>
      <c r="AE134">
        <v>0</v>
      </c>
      <c r="AF134">
        <v>85300</v>
      </c>
      <c r="AG134">
        <v>0</v>
      </c>
      <c r="AH134" t="s">
        <v>56</v>
      </c>
      <c r="AI134" t="s">
        <v>57</v>
      </c>
      <c r="AJ134">
        <v>0</v>
      </c>
    </row>
    <row r="135" spans="1:36" x14ac:dyDescent="0.35">
      <c r="A135">
        <v>890303093</v>
      </c>
      <c r="B135">
        <v>5</v>
      </c>
      <c r="C135" t="s">
        <v>48</v>
      </c>
      <c r="D135">
        <v>200</v>
      </c>
      <c r="E135" t="s">
        <v>48</v>
      </c>
      <c r="F135" t="s">
        <v>49</v>
      </c>
      <c r="G135">
        <v>500</v>
      </c>
      <c r="H135" t="s">
        <v>50</v>
      </c>
      <c r="I135">
        <v>2</v>
      </c>
      <c r="J135" t="s">
        <v>51</v>
      </c>
      <c r="K135" t="s">
        <v>190</v>
      </c>
      <c r="L135" t="s">
        <v>53</v>
      </c>
      <c r="M135" t="s">
        <v>54</v>
      </c>
      <c r="N135">
        <v>1191355</v>
      </c>
      <c r="O135" s="4">
        <v>44705.486428587959</v>
      </c>
      <c r="P135" s="6">
        <v>44763</v>
      </c>
      <c r="Q135">
        <v>3973</v>
      </c>
      <c r="R135" t="s">
        <v>87</v>
      </c>
      <c r="S135" s="4">
        <v>45568.654936574072</v>
      </c>
      <c r="T135" s="5">
        <v>44756.432638888888</v>
      </c>
      <c r="U135">
        <v>5770</v>
      </c>
      <c r="V135">
        <v>5770</v>
      </c>
      <c r="W135">
        <v>0</v>
      </c>
      <c r="X135">
        <v>0</v>
      </c>
      <c r="Y135">
        <v>57700</v>
      </c>
      <c r="Z135">
        <v>0</v>
      </c>
      <c r="AA135">
        <v>0</v>
      </c>
      <c r="AB135">
        <v>0</v>
      </c>
      <c r="AC135">
        <v>0</v>
      </c>
      <c r="AD135">
        <v>0</v>
      </c>
      <c r="AE135">
        <v>0</v>
      </c>
      <c r="AF135">
        <v>5770</v>
      </c>
      <c r="AG135">
        <v>0</v>
      </c>
      <c r="AH135" t="s">
        <v>56</v>
      </c>
      <c r="AI135" t="s">
        <v>57</v>
      </c>
      <c r="AJ135">
        <v>0</v>
      </c>
    </row>
    <row r="136" spans="1:36" x14ac:dyDescent="0.35">
      <c r="A136">
        <v>890303093</v>
      </c>
      <c r="B136">
        <v>5</v>
      </c>
      <c r="C136" t="s">
        <v>48</v>
      </c>
      <c r="D136">
        <v>200</v>
      </c>
      <c r="E136" t="s">
        <v>48</v>
      </c>
      <c r="F136" t="s">
        <v>49</v>
      </c>
      <c r="G136">
        <v>500</v>
      </c>
      <c r="H136" t="s">
        <v>50</v>
      </c>
      <c r="I136">
        <v>2</v>
      </c>
      <c r="J136" t="s">
        <v>51</v>
      </c>
      <c r="K136" t="s">
        <v>191</v>
      </c>
      <c r="L136" t="s">
        <v>53</v>
      </c>
      <c r="M136" t="s">
        <v>54</v>
      </c>
      <c r="N136">
        <v>1191371</v>
      </c>
      <c r="O136" s="4">
        <v>44705.494114780093</v>
      </c>
      <c r="P136" s="6">
        <v>44763</v>
      </c>
      <c r="Q136">
        <v>3973</v>
      </c>
      <c r="R136" t="s">
        <v>87</v>
      </c>
      <c r="S136" s="4">
        <v>45568.654936574072</v>
      </c>
      <c r="T136" s="5">
        <v>44756.432638888888</v>
      </c>
      <c r="U136">
        <v>27850</v>
      </c>
      <c r="V136">
        <v>27850</v>
      </c>
      <c r="W136">
        <v>0</v>
      </c>
      <c r="X136">
        <v>0</v>
      </c>
      <c r="Y136">
        <v>111600</v>
      </c>
      <c r="Z136">
        <v>0</v>
      </c>
      <c r="AA136">
        <v>0</v>
      </c>
      <c r="AB136">
        <v>0</v>
      </c>
      <c r="AC136">
        <v>0</v>
      </c>
      <c r="AD136">
        <v>0</v>
      </c>
      <c r="AE136">
        <v>0</v>
      </c>
      <c r="AF136">
        <v>27850</v>
      </c>
      <c r="AG136">
        <v>0</v>
      </c>
      <c r="AH136" t="s">
        <v>56</v>
      </c>
      <c r="AI136" t="s">
        <v>57</v>
      </c>
      <c r="AJ136">
        <v>0</v>
      </c>
    </row>
    <row r="137" spans="1:36" x14ac:dyDescent="0.35">
      <c r="A137">
        <v>890303093</v>
      </c>
      <c r="B137">
        <v>5</v>
      </c>
      <c r="C137" t="s">
        <v>48</v>
      </c>
      <c r="D137">
        <v>200</v>
      </c>
      <c r="E137" t="s">
        <v>48</v>
      </c>
      <c r="F137" t="s">
        <v>49</v>
      </c>
      <c r="G137">
        <v>500</v>
      </c>
      <c r="H137" t="s">
        <v>50</v>
      </c>
      <c r="I137">
        <v>2</v>
      </c>
      <c r="J137" t="s">
        <v>51</v>
      </c>
      <c r="K137" t="s">
        <v>192</v>
      </c>
      <c r="L137" t="s">
        <v>53</v>
      </c>
      <c r="M137" t="s">
        <v>54</v>
      </c>
      <c r="N137">
        <v>1191522</v>
      </c>
      <c r="O137" s="4">
        <v>44706.323480868057</v>
      </c>
      <c r="P137" s="6">
        <v>44763</v>
      </c>
      <c r="Q137">
        <v>3973</v>
      </c>
      <c r="R137" t="s">
        <v>87</v>
      </c>
      <c r="S137" s="4">
        <v>45568.654936574072</v>
      </c>
      <c r="T137" s="5">
        <v>44756.432638888888</v>
      </c>
      <c r="U137">
        <v>12600</v>
      </c>
      <c r="V137">
        <v>12600</v>
      </c>
      <c r="W137">
        <v>0</v>
      </c>
      <c r="X137">
        <v>0</v>
      </c>
      <c r="Y137">
        <v>50600</v>
      </c>
      <c r="Z137">
        <v>0</v>
      </c>
      <c r="AA137">
        <v>0</v>
      </c>
      <c r="AB137">
        <v>0</v>
      </c>
      <c r="AC137">
        <v>0</v>
      </c>
      <c r="AD137">
        <v>0</v>
      </c>
      <c r="AE137">
        <v>0</v>
      </c>
      <c r="AF137">
        <v>12600</v>
      </c>
      <c r="AG137">
        <v>0</v>
      </c>
      <c r="AH137" t="s">
        <v>56</v>
      </c>
      <c r="AI137" t="s">
        <v>57</v>
      </c>
      <c r="AJ137">
        <v>0</v>
      </c>
    </row>
    <row r="138" spans="1:36" x14ac:dyDescent="0.35">
      <c r="A138">
        <v>890303093</v>
      </c>
      <c r="B138">
        <v>5</v>
      </c>
      <c r="C138" t="s">
        <v>48</v>
      </c>
      <c r="D138">
        <v>200</v>
      </c>
      <c r="E138" t="s">
        <v>48</v>
      </c>
      <c r="F138" t="s">
        <v>49</v>
      </c>
      <c r="G138">
        <v>500</v>
      </c>
      <c r="H138" t="s">
        <v>50</v>
      </c>
      <c r="I138">
        <v>2</v>
      </c>
      <c r="J138" t="s">
        <v>51</v>
      </c>
      <c r="K138" t="s">
        <v>193</v>
      </c>
      <c r="L138" t="s">
        <v>53</v>
      </c>
      <c r="M138" t="s">
        <v>54</v>
      </c>
      <c r="N138">
        <v>1191529</v>
      </c>
      <c r="O138" s="4">
        <v>44706.325181979169</v>
      </c>
      <c r="P138" s="6">
        <v>44763</v>
      </c>
      <c r="Q138">
        <v>3973</v>
      </c>
      <c r="R138" t="s">
        <v>87</v>
      </c>
      <c r="S138" s="4">
        <v>45568.654936574072</v>
      </c>
      <c r="T138" s="5">
        <v>44756.432638888888</v>
      </c>
      <c r="U138">
        <v>5770</v>
      </c>
      <c r="V138">
        <v>5770</v>
      </c>
      <c r="W138">
        <v>0</v>
      </c>
      <c r="X138">
        <v>0</v>
      </c>
      <c r="Y138">
        <v>57700</v>
      </c>
      <c r="Z138">
        <v>0</v>
      </c>
      <c r="AA138">
        <v>0</v>
      </c>
      <c r="AB138">
        <v>0</v>
      </c>
      <c r="AC138">
        <v>0</v>
      </c>
      <c r="AD138">
        <v>0</v>
      </c>
      <c r="AE138">
        <v>0</v>
      </c>
      <c r="AF138">
        <v>5770</v>
      </c>
      <c r="AG138">
        <v>0</v>
      </c>
      <c r="AH138" t="s">
        <v>56</v>
      </c>
      <c r="AI138" t="s">
        <v>57</v>
      </c>
      <c r="AJ138">
        <v>0</v>
      </c>
    </row>
    <row r="139" spans="1:36" x14ac:dyDescent="0.35">
      <c r="A139">
        <v>890303093</v>
      </c>
      <c r="B139">
        <v>5</v>
      </c>
      <c r="C139" t="s">
        <v>48</v>
      </c>
      <c r="D139">
        <v>200</v>
      </c>
      <c r="E139" t="s">
        <v>48</v>
      </c>
      <c r="F139" t="s">
        <v>49</v>
      </c>
      <c r="G139">
        <v>500</v>
      </c>
      <c r="H139" t="s">
        <v>50</v>
      </c>
      <c r="I139">
        <v>2</v>
      </c>
      <c r="J139" t="s">
        <v>51</v>
      </c>
      <c r="K139" t="s">
        <v>194</v>
      </c>
      <c r="L139" t="s">
        <v>53</v>
      </c>
      <c r="M139" t="s">
        <v>54</v>
      </c>
      <c r="N139">
        <v>1191536</v>
      </c>
      <c r="O139" s="4">
        <v>44706.327692511572</v>
      </c>
      <c r="P139" s="6">
        <v>44763</v>
      </c>
      <c r="Q139">
        <v>3973</v>
      </c>
      <c r="R139" t="s">
        <v>87</v>
      </c>
      <c r="S139" s="4">
        <v>45568.654936574072</v>
      </c>
      <c r="T139" s="5">
        <v>44756.432638888888</v>
      </c>
      <c r="U139">
        <v>5770</v>
      </c>
      <c r="V139">
        <v>5770</v>
      </c>
      <c r="W139">
        <v>0</v>
      </c>
      <c r="X139">
        <v>0</v>
      </c>
      <c r="Y139">
        <v>57700</v>
      </c>
      <c r="Z139">
        <v>0</v>
      </c>
      <c r="AA139">
        <v>0</v>
      </c>
      <c r="AB139">
        <v>0</v>
      </c>
      <c r="AC139">
        <v>0</v>
      </c>
      <c r="AD139">
        <v>0</v>
      </c>
      <c r="AE139">
        <v>0</v>
      </c>
      <c r="AF139">
        <v>5770</v>
      </c>
      <c r="AG139">
        <v>0</v>
      </c>
      <c r="AH139" t="s">
        <v>56</v>
      </c>
      <c r="AI139" t="s">
        <v>57</v>
      </c>
      <c r="AJ139">
        <v>0</v>
      </c>
    </row>
    <row r="140" spans="1:36" x14ac:dyDescent="0.35">
      <c r="A140">
        <v>890303093</v>
      </c>
      <c r="B140">
        <v>5</v>
      </c>
      <c r="C140" t="s">
        <v>48</v>
      </c>
      <c r="D140">
        <v>200</v>
      </c>
      <c r="E140" t="s">
        <v>48</v>
      </c>
      <c r="F140" t="s">
        <v>49</v>
      </c>
      <c r="G140">
        <v>500</v>
      </c>
      <c r="H140" t="s">
        <v>50</v>
      </c>
      <c r="I140">
        <v>2</v>
      </c>
      <c r="J140" t="s">
        <v>51</v>
      </c>
      <c r="K140" t="s">
        <v>195</v>
      </c>
      <c r="L140" t="s">
        <v>53</v>
      </c>
      <c r="M140" t="s">
        <v>54</v>
      </c>
      <c r="N140">
        <v>1191537</v>
      </c>
      <c r="O140" s="4">
        <v>44706.328108182868</v>
      </c>
      <c r="P140" s="6">
        <v>44763</v>
      </c>
      <c r="Q140">
        <v>3973</v>
      </c>
      <c r="R140" t="s">
        <v>87</v>
      </c>
      <c r="S140" s="4">
        <v>45568.654936574072</v>
      </c>
      <c r="T140" s="5">
        <v>44756.432638888888</v>
      </c>
      <c r="U140">
        <v>5770</v>
      </c>
      <c r="V140">
        <v>5770</v>
      </c>
      <c r="W140">
        <v>0</v>
      </c>
      <c r="X140">
        <v>0</v>
      </c>
      <c r="Y140">
        <v>57700</v>
      </c>
      <c r="Z140">
        <v>0</v>
      </c>
      <c r="AA140">
        <v>0</v>
      </c>
      <c r="AB140">
        <v>0</v>
      </c>
      <c r="AC140">
        <v>0</v>
      </c>
      <c r="AD140">
        <v>0</v>
      </c>
      <c r="AE140">
        <v>0</v>
      </c>
      <c r="AF140">
        <v>5770</v>
      </c>
      <c r="AG140">
        <v>0</v>
      </c>
      <c r="AH140" t="s">
        <v>56</v>
      </c>
      <c r="AI140" t="s">
        <v>57</v>
      </c>
      <c r="AJ140">
        <v>0</v>
      </c>
    </row>
    <row r="141" spans="1:36" x14ac:dyDescent="0.35">
      <c r="A141">
        <v>890303093</v>
      </c>
      <c r="B141">
        <v>5</v>
      </c>
      <c r="C141" t="s">
        <v>48</v>
      </c>
      <c r="D141">
        <v>200</v>
      </c>
      <c r="E141" t="s">
        <v>48</v>
      </c>
      <c r="F141" t="s">
        <v>49</v>
      </c>
      <c r="G141">
        <v>500</v>
      </c>
      <c r="H141" t="s">
        <v>50</v>
      </c>
      <c r="I141">
        <v>2</v>
      </c>
      <c r="J141" t="s">
        <v>51</v>
      </c>
      <c r="K141" t="s">
        <v>196</v>
      </c>
      <c r="L141" t="s">
        <v>53</v>
      </c>
      <c r="M141" t="s">
        <v>54</v>
      </c>
      <c r="N141">
        <v>1191539</v>
      </c>
      <c r="O141" s="4">
        <v>44706.328582789349</v>
      </c>
      <c r="P141" s="6">
        <v>44763</v>
      </c>
      <c r="Q141">
        <v>3973</v>
      </c>
      <c r="R141" t="s">
        <v>87</v>
      </c>
      <c r="S141" s="4">
        <v>45568.654936574072</v>
      </c>
      <c r="T141" s="5">
        <v>44756.432638888888</v>
      </c>
      <c r="U141">
        <v>39250</v>
      </c>
      <c r="V141">
        <v>39250</v>
      </c>
      <c r="W141">
        <v>0</v>
      </c>
      <c r="X141">
        <v>0</v>
      </c>
      <c r="Y141">
        <v>157000</v>
      </c>
      <c r="Z141">
        <v>0</v>
      </c>
      <c r="AA141">
        <v>0</v>
      </c>
      <c r="AB141">
        <v>0</v>
      </c>
      <c r="AC141">
        <v>0</v>
      </c>
      <c r="AD141">
        <v>0</v>
      </c>
      <c r="AE141">
        <v>0</v>
      </c>
      <c r="AF141">
        <v>39250</v>
      </c>
      <c r="AG141">
        <v>0</v>
      </c>
      <c r="AH141" t="s">
        <v>56</v>
      </c>
      <c r="AI141" t="s">
        <v>57</v>
      </c>
      <c r="AJ141">
        <v>0</v>
      </c>
    </row>
    <row r="142" spans="1:36" x14ac:dyDescent="0.35">
      <c r="A142">
        <v>890303093</v>
      </c>
      <c r="B142">
        <v>5</v>
      </c>
      <c r="C142" t="s">
        <v>48</v>
      </c>
      <c r="D142">
        <v>200</v>
      </c>
      <c r="E142" t="s">
        <v>48</v>
      </c>
      <c r="F142" t="s">
        <v>49</v>
      </c>
      <c r="G142">
        <v>500</v>
      </c>
      <c r="H142" t="s">
        <v>50</v>
      </c>
      <c r="I142">
        <v>2</v>
      </c>
      <c r="J142" t="s">
        <v>51</v>
      </c>
      <c r="K142" t="s">
        <v>197</v>
      </c>
      <c r="L142" t="s">
        <v>53</v>
      </c>
      <c r="M142" t="s">
        <v>54</v>
      </c>
      <c r="N142">
        <v>1191941</v>
      </c>
      <c r="O142" s="4">
        <v>44707.608246759257</v>
      </c>
      <c r="P142" s="6">
        <v>44763</v>
      </c>
      <c r="Q142">
        <v>3973</v>
      </c>
      <c r="R142" t="s">
        <v>87</v>
      </c>
      <c r="S142" s="4">
        <v>45568.654936574072</v>
      </c>
      <c r="T142" s="5">
        <v>44756.432638888888</v>
      </c>
      <c r="U142">
        <v>27900</v>
      </c>
      <c r="V142">
        <v>27900</v>
      </c>
      <c r="W142">
        <v>0</v>
      </c>
      <c r="X142">
        <v>0</v>
      </c>
      <c r="Y142">
        <v>111600</v>
      </c>
      <c r="Z142">
        <v>0</v>
      </c>
      <c r="AA142">
        <v>0</v>
      </c>
      <c r="AB142">
        <v>0</v>
      </c>
      <c r="AC142">
        <v>0</v>
      </c>
      <c r="AD142">
        <v>0</v>
      </c>
      <c r="AE142">
        <v>0</v>
      </c>
      <c r="AF142">
        <v>27900</v>
      </c>
      <c r="AG142">
        <v>0</v>
      </c>
      <c r="AH142" t="s">
        <v>56</v>
      </c>
      <c r="AI142" t="s">
        <v>57</v>
      </c>
      <c r="AJ142">
        <v>0</v>
      </c>
    </row>
    <row r="143" spans="1:36" x14ac:dyDescent="0.35">
      <c r="A143">
        <v>890303093</v>
      </c>
      <c r="B143">
        <v>5</v>
      </c>
      <c r="C143" t="s">
        <v>48</v>
      </c>
      <c r="D143">
        <v>200</v>
      </c>
      <c r="E143" t="s">
        <v>48</v>
      </c>
      <c r="F143" t="s">
        <v>49</v>
      </c>
      <c r="G143">
        <v>500</v>
      </c>
      <c r="H143" t="s">
        <v>50</v>
      </c>
      <c r="I143">
        <v>2</v>
      </c>
      <c r="J143" t="s">
        <v>51</v>
      </c>
      <c r="K143" t="s">
        <v>198</v>
      </c>
      <c r="L143" t="s">
        <v>53</v>
      </c>
      <c r="M143" t="s">
        <v>54</v>
      </c>
      <c r="N143">
        <v>1191946</v>
      </c>
      <c r="O143" s="4">
        <v>44707.610861770831</v>
      </c>
      <c r="P143" s="6">
        <v>44763</v>
      </c>
      <c r="Q143">
        <v>3973</v>
      </c>
      <c r="R143" t="s">
        <v>87</v>
      </c>
      <c r="S143" s="4">
        <v>45568.654936574072</v>
      </c>
      <c r="T143" s="5">
        <v>44756.432638888888</v>
      </c>
      <c r="U143">
        <v>500</v>
      </c>
      <c r="V143">
        <v>500</v>
      </c>
      <c r="W143">
        <v>0</v>
      </c>
      <c r="X143">
        <v>0</v>
      </c>
      <c r="Y143">
        <v>8000</v>
      </c>
      <c r="Z143">
        <v>0</v>
      </c>
      <c r="AA143">
        <v>0</v>
      </c>
      <c r="AB143">
        <v>0</v>
      </c>
      <c r="AC143">
        <v>0</v>
      </c>
      <c r="AD143">
        <v>0</v>
      </c>
      <c r="AE143">
        <v>0</v>
      </c>
      <c r="AF143">
        <v>500</v>
      </c>
      <c r="AG143">
        <v>0</v>
      </c>
      <c r="AH143" t="s">
        <v>56</v>
      </c>
      <c r="AI143" t="s">
        <v>57</v>
      </c>
      <c r="AJ143">
        <v>0</v>
      </c>
    </row>
    <row r="144" spans="1:36" x14ac:dyDescent="0.35">
      <c r="A144">
        <v>890303093</v>
      </c>
      <c r="B144">
        <v>5</v>
      </c>
      <c r="C144" t="s">
        <v>48</v>
      </c>
      <c r="D144">
        <v>200</v>
      </c>
      <c r="E144" t="s">
        <v>48</v>
      </c>
      <c r="F144" t="s">
        <v>49</v>
      </c>
      <c r="G144">
        <v>500</v>
      </c>
      <c r="H144" t="s">
        <v>50</v>
      </c>
      <c r="I144">
        <v>2</v>
      </c>
      <c r="J144" t="s">
        <v>51</v>
      </c>
      <c r="K144" t="s">
        <v>199</v>
      </c>
      <c r="L144" t="s">
        <v>53</v>
      </c>
      <c r="M144" t="s">
        <v>54</v>
      </c>
      <c r="N144">
        <v>1192053</v>
      </c>
      <c r="O144" s="4">
        <v>44709.406853819448</v>
      </c>
      <c r="P144" s="6">
        <v>44763</v>
      </c>
      <c r="Q144">
        <v>3973</v>
      </c>
      <c r="R144" t="s">
        <v>55</v>
      </c>
      <c r="S144" s="4">
        <v>45568.654936574072</v>
      </c>
      <c r="T144" s="5">
        <v>44756.432638888888</v>
      </c>
      <c r="U144">
        <v>6046950</v>
      </c>
      <c r="V144">
        <v>0</v>
      </c>
      <c r="W144">
        <v>0</v>
      </c>
      <c r="X144">
        <v>0</v>
      </c>
      <c r="Y144">
        <v>6046950</v>
      </c>
      <c r="Z144">
        <v>0</v>
      </c>
      <c r="AA144">
        <v>0</v>
      </c>
      <c r="AB144">
        <v>0</v>
      </c>
      <c r="AC144">
        <v>0</v>
      </c>
      <c r="AD144">
        <v>0</v>
      </c>
      <c r="AE144">
        <v>0</v>
      </c>
      <c r="AF144">
        <v>6046950</v>
      </c>
      <c r="AG144">
        <v>6046950</v>
      </c>
      <c r="AH144" t="s">
        <v>56</v>
      </c>
      <c r="AI144" t="s">
        <v>57</v>
      </c>
      <c r="AJ144">
        <v>0</v>
      </c>
    </row>
    <row r="145" spans="1:36" x14ac:dyDescent="0.35">
      <c r="A145">
        <v>890303093</v>
      </c>
      <c r="B145">
        <v>5</v>
      </c>
      <c r="C145" t="s">
        <v>48</v>
      </c>
      <c r="D145">
        <v>200</v>
      </c>
      <c r="E145" t="s">
        <v>48</v>
      </c>
      <c r="F145" t="s">
        <v>49</v>
      </c>
      <c r="G145">
        <v>500</v>
      </c>
      <c r="H145" t="s">
        <v>50</v>
      </c>
      <c r="I145">
        <v>2</v>
      </c>
      <c r="J145" t="s">
        <v>51</v>
      </c>
      <c r="K145" t="s">
        <v>200</v>
      </c>
      <c r="L145" t="s">
        <v>53</v>
      </c>
      <c r="M145" t="s">
        <v>54</v>
      </c>
      <c r="N145">
        <v>1191199</v>
      </c>
      <c r="O145" s="4">
        <v>44705.283956597224</v>
      </c>
      <c r="P145" s="6">
        <v>44763</v>
      </c>
      <c r="Q145">
        <v>3973</v>
      </c>
      <c r="R145" t="s">
        <v>60</v>
      </c>
      <c r="S145" s="4">
        <v>45568.654936574072</v>
      </c>
      <c r="T145" s="5">
        <v>44756.432638888888</v>
      </c>
      <c r="U145">
        <v>259000</v>
      </c>
      <c r="V145">
        <v>259000</v>
      </c>
      <c r="W145">
        <v>0</v>
      </c>
      <c r="X145">
        <v>0</v>
      </c>
      <c r="Y145">
        <v>259000</v>
      </c>
      <c r="Z145">
        <v>0</v>
      </c>
      <c r="AA145">
        <v>0</v>
      </c>
      <c r="AB145">
        <v>0</v>
      </c>
      <c r="AC145">
        <v>0</v>
      </c>
      <c r="AD145">
        <v>0</v>
      </c>
      <c r="AE145">
        <v>0</v>
      </c>
      <c r="AF145">
        <v>259000</v>
      </c>
      <c r="AG145">
        <v>0</v>
      </c>
      <c r="AH145" t="s">
        <v>56</v>
      </c>
      <c r="AI145" t="s">
        <v>57</v>
      </c>
      <c r="AJ145">
        <v>0</v>
      </c>
    </row>
    <row r="146" spans="1:36" x14ac:dyDescent="0.35">
      <c r="A146">
        <v>890303093</v>
      </c>
      <c r="B146">
        <v>5</v>
      </c>
      <c r="C146" t="s">
        <v>48</v>
      </c>
      <c r="D146">
        <v>200</v>
      </c>
      <c r="E146" t="s">
        <v>48</v>
      </c>
      <c r="F146" t="s">
        <v>49</v>
      </c>
      <c r="G146">
        <v>500</v>
      </c>
      <c r="H146" t="s">
        <v>50</v>
      </c>
      <c r="I146">
        <v>2</v>
      </c>
      <c r="J146" t="s">
        <v>51</v>
      </c>
      <c r="K146" t="s">
        <v>201</v>
      </c>
      <c r="L146" t="s">
        <v>53</v>
      </c>
      <c r="M146" t="s">
        <v>54</v>
      </c>
      <c r="N146">
        <v>1191335</v>
      </c>
      <c r="O146" s="4">
        <v>44705.470971180555</v>
      </c>
      <c r="P146" s="6">
        <v>44763</v>
      </c>
      <c r="Q146">
        <v>3973</v>
      </c>
      <c r="R146" t="s">
        <v>87</v>
      </c>
      <c r="S146" s="4">
        <v>45568.654936574072</v>
      </c>
      <c r="T146" s="5">
        <v>44756.432638888888</v>
      </c>
      <c r="U146">
        <v>16700</v>
      </c>
      <c r="V146">
        <v>16700</v>
      </c>
      <c r="W146">
        <v>0</v>
      </c>
      <c r="X146">
        <v>0</v>
      </c>
      <c r="Y146">
        <v>154400</v>
      </c>
      <c r="Z146">
        <v>0</v>
      </c>
      <c r="AA146">
        <v>0</v>
      </c>
      <c r="AB146">
        <v>0</v>
      </c>
      <c r="AC146">
        <v>0</v>
      </c>
      <c r="AD146">
        <v>0</v>
      </c>
      <c r="AE146">
        <v>0</v>
      </c>
      <c r="AF146">
        <v>16700</v>
      </c>
      <c r="AG146">
        <v>0</v>
      </c>
      <c r="AH146" t="s">
        <v>56</v>
      </c>
      <c r="AI146" t="s">
        <v>57</v>
      </c>
      <c r="AJ146">
        <v>0</v>
      </c>
    </row>
    <row r="147" spans="1:36" x14ac:dyDescent="0.35">
      <c r="A147">
        <v>890303093</v>
      </c>
      <c r="B147">
        <v>5</v>
      </c>
      <c r="C147" t="s">
        <v>48</v>
      </c>
      <c r="D147">
        <v>200</v>
      </c>
      <c r="E147" t="s">
        <v>48</v>
      </c>
      <c r="F147" t="s">
        <v>49</v>
      </c>
      <c r="G147">
        <v>500</v>
      </c>
      <c r="H147" t="s">
        <v>50</v>
      </c>
      <c r="I147">
        <v>2</v>
      </c>
      <c r="J147" t="s">
        <v>51</v>
      </c>
      <c r="K147" t="s">
        <v>202</v>
      </c>
      <c r="L147" t="s">
        <v>53</v>
      </c>
      <c r="M147" t="s">
        <v>54</v>
      </c>
      <c r="N147">
        <v>1191338</v>
      </c>
      <c r="O147" s="4">
        <v>44705.47385396991</v>
      </c>
      <c r="P147" s="6">
        <v>44763</v>
      </c>
      <c r="Q147">
        <v>3973</v>
      </c>
      <c r="R147" t="s">
        <v>87</v>
      </c>
      <c r="S147" s="4">
        <v>45568.654936574072</v>
      </c>
      <c r="T147" s="5">
        <v>44756.432638888888</v>
      </c>
      <c r="U147">
        <v>20000</v>
      </c>
      <c r="V147">
        <v>20000</v>
      </c>
      <c r="W147">
        <v>0</v>
      </c>
      <c r="X147">
        <v>0</v>
      </c>
      <c r="Y147">
        <v>80000</v>
      </c>
      <c r="Z147">
        <v>0</v>
      </c>
      <c r="AA147">
        <v>0</v>
      </c>
      <c r="AB147">
        <v>0</v>
      </c>
      <c r="AC147">
        <v>0</v>
      </c>
      <c r="AD147">
        <v>0</v>
      </c>
      <c r="AE147">
        <v>0</v>
      </c>
      <c r="AF147">
        <v>20000</v>
      </c>
      <c r="AG147">
        <v>0</v>
      </c>
      <c r="AH147" t="s">
        <v>56</v>
      </c>
      <c r="AI147" t="s">
        <v>57</v>
      </c>
      <c r="AJ147">
        <v>0</v>
      </c>
    </row>
    <row r="148" spans="1:36" x14ac:dyDescent="0.35">
      <c r="A148">
        <v>890303093</v>
      </c>
      <c r="B148">
        <v>5</v>
      </c>
      <c r="C148" t="s">
        <v>48</v>
      </c>
      <c r="D148">
        <v>200</v>
      </c>
      <c r="E148" t="s">
        <v>48</v>
      </c>
      <c r="F148" t="s">
        <v>49</v>
      </c>
      <c r="G148">
        <v>500</v>
      </c>
      <c r="H148" t="s">
        <v>50</v>
      </c>
      <c r="I148">
        <v>2</v>
      </c>
      <c r="J148" t="s">
        <v>51</v>
      </c>
      <c r="K148" t="s">
        <v>203</v>
      </c>
      <c r="L148" t="s">
        <v>53</v>
      </c>
      <c r="M148" t="s">
        <v>54</v>
      </c>
      <c r="N148">
        <v>1191345</v>
      </c>
      <c r="O148" s="4">
        <v>44705.480042673611</v>
      </c>
      <c r="P148" s="6">
        <v>44763</v>
      </c>
      <c r="Q148">
        <v>3973</v>
      </c>
      <c r="R148" t="s">
        <v>87</v>
      </c>
      <c r="S148" s="4">
        <v>45568.654936574072</v>
      </c>
      <c r="T148" s="5">
        <v>44756.432638888888</v>
      </c>
      <c r="U148">
        <v>5770</v>
      </c>
      <c r="V148">
        <v>5770</v>
      </c>
      <c r="W148">
        <v>0</v>
      </c>
      <c r="X148">
        <v>0</v>
      </c>
      <c r="Y148">
        <v>57700</v>
      </c>
      <c r="Z148">
        <v>0</v>
      </c>
      <c r="AA148">
        <v>0</v>
      </c>
      <c r="AB148">
        <v>0</v>
      </c>
      <c r="AC148">
        <v>0</v>
      </c>
      <c r="AD148">
        <v>0</v>
      </c>
      <c r="AE148">
        <v>0</v>
      </c>
      <c r="AF148">
        <v>5770</v>
      </c>
      <c r="AG148">
        <v>0</v>
      </c>
      <c r="AH148" t="s">
        <v>56</v>
      </c>
      <c r="AI148" t="s">
        <v>57</v>
      </c>
      <c r="AJ148">
        <v>0</v>
      </c>
    </row>
    <row r="149" spans="1:36" x14ac:dyDescent="0.35">
      <c r="A149">
        <v>890303093</v>
      </c>
      <c r="B149">
        <v>5</v>
      </c>
      <c r="C149" t="s">
        <v>48</v>
      </c>
      <c r="D149">
        <v>200</v>
      </c>
      <c r="E149" t="s">
        <v>48</v>
      </c>
      <c r="F149" t="s">
        <v>49</v>
      </c>
      <c r="G149">
        <v>500</v>
      </c>
      <c r="H149" t="s">
        <v>50</v>
      </c>
      <c r="I149">
        <v>2</v>
      </c>
      <c r="J149" t="s">
        <v>51</v>
      </c>
      <c r="K149" t="s">
        <v>204</v>
      </c>
      <c r="L149" t="s">
        <v>53</v>
      </c>
      <c r="M149" t="s">
        <v>54</v>
      </c>
      <c r="N149">
        <v>1191346</v>
      </c>
      <c r="O149" s="4">
        <v>44705.480570983796</v>
      </c>
      <c r="P149" s="6">
        <v>44763</v>
      </c>
      <c r="Q149">
        <v>3973</v>
      </c>
      <c r="R149" t="s">
        <v>87</v>
      </c>
      <c r="S149" s="4">
        <v>45568.654936574072</v>
      </c>
      <c r="T149" s="5">
        <v>44756.432638888888</v>
      </c>
      <c r="U149">
        <v>15500</v>
      </c>
      <c r="V149">
        <v>15500</v>
      </c>
      <c r="W149">
        <v>0</v>
      </c>
      <c r="X149">
        <v>0</v>
      </c>
      <c r="Y149">
        <v>95000</v>
      </c>
      <c r="Z149">
        <v>0</v>
      </c>
      <c r="AA149">
        <v>0</v>
      </c>
      <c r="AB149">
        <v>0</v>
      </c>
      <c r="AC149">
        <v>0</v>
      </c>
      <c r="AD149">
        <v>0</v>
      </c>
      <c r="AE149">
        <v>0</v>
      </c>
      <c r="AF149">
        <v>15500</v>
      </c>
      <c r="AG149">
        <v>0</v>
      </c>
      <c r="AH149" t="s">
        <v>56</v>
      </c>
      <c r="AI149" t="s">
        <v>57</v>
      </c>
      <c r="AJ149">
        <v>0</v>
      </c>
    </row>
    <row r="150" spans="1:36" x14ac:dyDescent="0.35">
      <c r="A150">
        <v>890303093</v>
      </c>
      <c r="B150">
        <v>5</v>
      </c>
      <c r="C150" t="s">
        <v>48</v>
      </c>
      <c r="D150">
        <v>200</v>
      </c>
      <c r="E150" t="s">
        <v>48</v>
      </c>
      <c r="F150" t="s">
        <v>49</v>
      </c>
      <c r="G150">
        <v>500</v>
      </c>
      <c r="H150" t="s">
        <v>50</v>
      </c>
      <c r="I150">
        <v>2</v>
      </c>
      <c r="J150" t="s">
        <v>51</v>
      </c>
      <c r="K150" t="s">
        <v>205</v>
      </c>
      <c r="L150" t="s">
        <v>53</v>
      </c>
      <c r="M150" t="s">
        <v>54</v>
      </c>
      <c r="N150">
        <v>1191352</v>
      </c>
      <c r="O150" s="4">
        <v>44705.485181828706</v>
      </c>
      <c r="P150" s="6">
        <v>44763</v>
      </c>
      <c r="Q150">
        <v>3973</v>
      </c>
      <c r="R150" t="s">
        <v>87</v>
      </c>
      <c r="S150" s="4">
        <v>45568.654936574072</v>
      </c>
      <c r="T150" s="5">
        <v>44756.432638888888</v>
      </c>
      <c r="U150">
        <v>21979</v>
      </c>
      <c r="V150">
        <v>21979</v>
      </c>
      <c r="W150">
        <v>0</v>
      </c>
      <c r="X150">
        <v>0</v>
      </c>
      <c r="Y150">
        <v>87700</v>
      </c>
      <c r="Z150">
        <v>0</v>
      </c>
      <c r="AA150">
        <v>0</v>
      </c>
      <c r="AB150">
        <v>0</v>
      </c>
      <c r="AC150">
        <v>0</v>
      </c>
      <c r="AD150">
        <v>0</v>
      </c>
      <c r="AE150">
        <v>0</v>
      </c>
      <c r="AF150">
        <v>21979</v>
      </c>
      <c r="AG150">
        <v>0</v>
      </c>
      <c r="AH150" t="s">
        <v>56</v>
      </c>
      <c r="AI150" t="s">
        <v>57</v>
      </c>
      <c r="AJ150">
        <v>0</v>
      </c>
    </row>
    <row r="151" spans="1:36" x14ac:dyDescent="0.35">
      <c r="A151">
        <v>890303093</v>
      </c>
      <c r="B151">
        <v>5</v>
      </c>
      <c r="C151" t="s">
        <v>48</v>
      </c>
      <c r="D151">
        <v>200</v>
      </c>
      <c r="E151" t="s">
        <v>48</v>
      </c>
      <c r="F151" t="s">
        <v>49</v>
      </c>
      <c r="G151">
        <v>500</v>
      </c>
      <c r="H151" t="s">
        <v>50</v>
      </c>
      <c r="I151">
        <v>2</v>
      </c>
      <c r="J151" t="s">
        <v>51</v>
      </c>
      <c r="K151" t="s">
        <v>206</v>
      </c>
      <c r="L151" t="s">
        <v>53</v>
      </c>
      <c r="M151" t="s">
        <v>54</v>
      </c>
      <c r="N151">
        <v>1191375</v>
      </c>
      <c r="O151" s="4">
        <v>44705.497507673608</v>
      </c>
      <c r="P151" s="6">
        <v>44763</v>
      </c>
      <c r="Q151">
        <v>3973</v>
      </c>
      <c r="R151" t="s">
        <v>87</v>
      </c>
      <c r="S151" s="4">
        <v>45568.654936574072</v>
      </c>
      <c r="T151" s="5">
        <v>44756.432638888888</v>
      </c>
      <c r="U151">
        <v>33300</v>
      </c>
      <c r="V151">
        <v>33300</v>
      </c>
      <c r="W151">
        <v>0</v>
      </c>
      <c r="X151">
        <v>0</v>
      </c>
      <c r="Y151">
        <v>133300</v>
      </c>
      <c r="Z151">
        <v>0</v>
      </c>
      <c r="AA151">
        <v>0</v>
      </c>
      <c r="AB151">
        <v>0</v>
      </c>
      <c r="AC151">
        <v>0</v>
      </c>
      <c r="AD151">
        <v>0</v>
      </c>
      <c r="AE151">
        <v>0</v>
      </c>
      <c r="AF151">
        <v>33300</v>
      </c>
      <c r="AG151">
        <v>0</v>
      </c>
      <c r="AH151" t="s">
        <v>56</v>
      </c>
      <c r="AI151" t="s">
        <v>57</v>
      </c>
      <c r="AJ151">
        <v>0</v>
      </c>
    </row>
    <row r="152" spans="1:36" x14ac:dyDescent="0.35">
      <c r="A152">
        <v>890303093</v>
      </c>
      <c r="B152">
        <v>5</v>
      </c>
      <c r="C152" t="s">
        <v>48</v>
      </c>
      <c r="D152">
        <v>200</v>
      </c>
      <c r="E152" t="s">
        <v>48</v>
      </c>
      <c r="F152" t="s">
        <v>49</v>
      </c>
      <c r="G152">
        <v>500</v>
      </c>
      <c r="H152" t="s">
        <v>50</v>
      </c>
      <c r="I152">
        <v>2</v>
      </c>
      <c r="J152" t="s">
        <v>51</v>
      </c>
      <c r="K152" t="s">
        <v>207</v>
      </c>
      <c r="L152" t="s">
        <v>53</v>
      </c>
      <c r="M152" t="s">
        <v>54</v>
      </c>
      <c r="N152">
        <v>1191517</v>
      </c>
      <c r="O152" s="4">
        <v>44706.321869675929</v>
      </c>
      <c r="P152" s="6">
        <v>44763</v>
      </c>
      <c r="Q152">
        <v>3973</v>
      </c>
      <c r="R152" t="s">
        <v>87</v>
      </c>
      <c r="S152" s="4">
        <v>45568.654936574072</v>
      </c>
      <c r="T152" s="5">
        <v>44756.432638888888</v>
      </c>
      <c r="U152">
        <v>33300</v>
      </c>
      <c r="V152">
        <v>33300</v>
      </c>
      <c r="W152">
        <v>0</v>
      </c>
      <c r="X152">
        <v>0</v>
      </c>
      <c r="Y152">
        <v>133300</v>
      </c>
      <c r="Z152">
        <v>0</v>
      </c>
      <c r="AA152">
        <v>0</v>
      </c>
      <c r="AB152">
        <v>0</v>
      </c>
      <c r="AC152">
        <v>0</v>
      </c>
      <c r="AD152">
        <v>0</v>
      </c>
      <c r="AE152">
        <v>0</v>
      </c>
      <c r="AF152">
        <v>33300</v>
      </c>
      <c r="AG152">
        <v>0</v>
      </c>
      <c r="AH152" t="s">
        <v>56</v>
      </c>
      <c r="AI152" t="s">
        <v>57</v>
      </c>
      <c r="AJ152">
        <v>0</v>
      </c>
    </row>
    <row r="153" spans="1:36" x14ac:dyDescent="0.35">
      <c r="A153">
        <v>890303093</v>
      </c>
      <c r="B153">
        <v>5</v>
      </c>
      <c r="C153" t="s">
        <v>48</v>
      </c>
      <c r="D153">
        <v>200</v>
      </c>
      <c r="E153" t="s">
        <v>48</v>
      </c>
      <c r="F153" t="s">
        <v>49</v>
      </c>
      <c r="G153">
        <v>500</v>
      </c>
      <c r="H153" t="s">
        <v>50</v>
      </c>
      <c r="I153">
        <v>2</v>
      </c>
      <c r="J153" t="s">
        <v>51</v>
      </c>
      <c r="K153" t="s">
        <v>208</v>
      </c>
      <c r="L153" t="s">
        <v>53</v>
      </c>
      <c r="M153" t="s">
        <v>54</v>
      </c>
      <c r="N153">
        <v>1191524</v>
      </c>
      <c r="O153" s="4">
        <v>44706.323882060184</v>
      </c>
      <c r="P153" s="6">
        <v>44763</v>
      </c>
      <c r="Q153">
        <v>3973</v>
      </c>
      <c r="R153" t="s">
        <v>87</v>
      </c>
      <c r="S153" s="4">
        <v>45568.654936574072</v>
      </c>
      <c r="T153" s="5">
        <v>44756.432638888888</v>
      </c>
      <c r="U153">
        <v>27900</v>
      </c>
      <c r="V153">
        <v>27900</v>
      </c>
      <c r="W153">
        <v>0</v>
      </c>
      <c r="X153">
        <v>0</v>
      </c>
      <c r="Y153">
        <v>111600</v>
      </c>
      <c r="Z153">
        <v>0</v>
      </c>
      <c r="AA153">
        <v>0</v>
      </c>
      <c r="AB153">
        <v>0</v>
      </c>
      <c r="AC153">
        <v>0</v>
      </c>
      <c r="AD153">
        <v>0</v>
      </c>
      <c r="AE153">
        <v>0</v>
      </c>
      <c r="AF153">
        <v>27900</v>
      </c>
      <c r="AG153">
        <v>0</v>
      </c>
      <c r="AH153" t="s">
        <v>56</v>
      </c>
      <c r="AI153" t="s">
        <v>57</v>
      </c>
      <c r="AJ153">
        <v>0</v>
      </c>
    </row>
    <row r="154" spans="1:36" x14ac:dyDescent="0.35">
      <c r="A154">
        <v>890303093</v>
      </c>
      <c r="B154">
        <v>5</v>
      </c>
      <c r="C154" t="s">
        <v>48</v>
      </c>
      <c r="D154">
        <v>200</v>
      </c>
      <c r="E154" t="s">
        <v>48</v>
      </c>
      <c r="F154" t="s">
        <v>49</v>
      </c>
      <c r="G154">
        <v>500</v>
      </c>
      <c r="H154" t="s">
        <v>50</v>
      </c>
      <c r="I154">
        <v>2</v>
      </c>
      <c r="J154" t="s">
        <v>51</v>
      </c>
      <c r="K154" t="s">
        <v>209</v>
      </c>
      <c r="L154" t="s">
        <v>53</v>
      </c>
      <c r="M154" t="s">
        <v>54</v>
      </c>
      <c r="N154">
        <v>1191541</v>
      </c>
      <c r="O154" s="4">
        <v>44706.329467905096</v>
      </c>
      <c r="P154" s="6">
        <v>44763</v>
      </c>
      <c r="Q154">
        <v>3973</v>
      </c>
      <c r="R154" t="s">
        <v>87</v>
      </c>
      <c r="S154" s="4">
        <v>45568.654936574072</v>
      </c>
      <c r="T154" s="5">
        <v>44756.432638888888</v>
      </c>
      <c r="U154">
        <v>5770</v>
      </c>
      <c r="V154">
        <v>5770</v>
      </c>
      <c r="W154">
        <v>0</v>
      </c>
      <c r="X154">
        <v>0</v>
      </c>
      <c r="Y154">
        <v>57700</v>
      </c>
      <c r="Z154">
        <v>0</v>
      </c>
      <c r="AA154">
        <v>0</v>
      </c>
      <c r="AB154">
        <v>0</v>
      </c>
      <c r="AC154">
        <v>0</v>
      </c>
      <c r="AD154">
        <v>0</v>
      </c>
      <c r="AE154">
        <v>0</v>
      </c>
      <c r="AF154">
        <v>5770</v>
      </c>
      <c r="AG154">
        <v>0</v>
      </c>
      <c r="AH154" t="s">
        <v>56</v>
      </c>
      <c r="AI154" t="s">
        <v>57</v>
      </c>
      <c r="AJ154">
        <v>0</v>
      </c>
    </row>
    <row r="155" spans="1:36" x14ac:dyDescent="0.35">
      <c r="A155">
        <v>890303093</v>
      </c>
      <c r="B155">
        <v>5</v>
      </c>
      <c r="C155" t="s">
        <v>48</v>
      </c>
      <c r="D155">
        <v>200</v>
      </c>
      <c r="E155" t="s">
        <v>48</v>
      </c>
      <c r="F155" t="s">
        <v>49</v>
      </c>
      <c r="G155">
        <v>500</v>
      </c>
      <c r="H155" t="s">
        <v>50</v>
      </c>
      <c r="I155">
        <v>2</v>
      </c>
      <c r="J155" t="s">
        <v>51</v>
      </c>
      <c r="K155" t="s">
        <v>210</v>
      </c>
      <c r="L155" t="s">
        <v>53</v>
      </c>
      <c r="M155" t="s">
        <v>54</v>
      </c>
      <c r="N155">
        <v>1191929</v>
      </c>
      <c r="O155" s="4">
        <v>44707.58706982639</v>
      </c>
      <c r="P155" s="6">
        <v>44763</v>
      </c>
      <c r="Q155">
        <v>3973</v>
      </c>
      <c r="R155" t="s">
        <v>87</v>
      </c>
      <c r="S155" s="4">
        <v>45568.654936574072</v>
      </c>
      <c r="T155" s="5">
        <v>44756.432638888888</v>
      </c>
      <c r="U155">
        <v>5770</v>
      </c>
      <c r="V155">
        <v>5770</v>
      </c>
      <c r="W155">
        <v>0</v>
      </c>
      <c r="X155">
        <v>0</v>
      </c>
      <c r="Y155">
        <v>57700</v>
      </c>
      <c r="Z155">
        <v>0</v>
      </c>
      <c r="AA155">
        <v>0</v>
      </c>
      <c r="AB155">
        <v>0</v>
      </c>
      <c r="AC155">
        <v>0</v>
      </c>
      <c r="AD155">
        <v>0</v>
      </c>
      <c r="AE155">
        <v>0</v>
      </c>
      <c r="AF155">
        <v>5770</v>
      </c>
      <c r="AG155">
        <v>0</v>
      </c>
      <c r="AH155" t="s">
        <v>56</v>
      </c>
      <c r="AI155" t="s">
        <v>57</v>
      </c>
      <c r="AJ155">
        <v>0</v>
      </c>
    </row>
    <row r="156" spans="1:36" x14ac:dyDescent="0.35">
      <c r="A156">
        <v>890303093</v>
      </c>
      <c r="B156">
        <v>5</v>
      </c>
      <c r="C156" t="s">
        <v>48</v>
      </c>
      <c r="D156">
        <v>200</v>
      </c>
      <c r="E156" t="s">
        <v>48</v>
      </c>
      <c r="F156" t="s">
        <v>49</v>
      </c>
      <c r="G156">
        <v>500</v>
      </c>
      <c r="H156" t="s">
        <v>50</v>
      </c>
      <c r="I156">
        <v>2</v>
      </c>
      <c r="J156" t="s">
        <v>51</v>
      </c>
      <c r="K156" t="s">
        <v>211</v>
      </c>
      <c r="L156" t="s">
        <v>53</v>
      </c>
      <c r="M156" t="s">
        <v>54</v>
      </c>
      <c r="N156">
        <v>1191342</v>
      </c>
      <c r="O156" s="4">
        <v>44705.478139155093</v>
      </c>
      <c r="P156" s="6">
        <v>44763</v>
      </c>
      <c r="Q156">
        <v>3973</v>
      </c>
      <c r="R156" t="s">
        <v>87</v>
      </c>
      <c r="S156" s="4">
        <v>45568.654936574072</v>
      </c>
      <c r="T156" s="5">
        <v>44756.432638888888</v>
      </c>
      <c r="U156">
        <v>5770</v>
      </c>
      <c r="V156">
        <v>5770</v>
      </c>
      <c r="W156">
        <v>0</v>
      </c>
      <c r="X156">
        <v>0</v>
      </c>
      <c r="Y156">
        <v>57700</v>
      </c>
      <c r="Z156">
        <v>0</v>
      </c>
      <c r="AA156">
        <v>0</v>
      </c>
      <c r="AB156">
        <v>0</v>
      </c>
      <c r="AC156">
        <v>0</v>
      </c>
      <c r="AD156">
        <v>0</v>
      </c>
      <c r="AE156">
        <v>0</v>
      </c>
      <c r="AF156">
        <v>5770</v>
      </c>
      <c r="AG156">
        <v>0</v>
      </c>
      <c r="AH156" t="s">
        <v>56</v>
      </c>
      <c r="AI156" t="s">
        <v>57</v>
      </c>
      <c r="AJ156">
        <v>0</v>
      </c>
    </row>
    <row r="157" spans="1:36" x14ac:dyDescent="0.35">
      <c r="A157">
        <v>890303093</v>
      </c>
      <c r="B157">
        <v>5</v>
      </c>
      <c r="C157" t="s">
        <v>48</v>
      </c>
      <c r="D157">
        <v>200</v>
      </c>
      <c r="E157" t="s">
        <v>48</v>
      </c>
      <c r="F157" t="s">
        <v>49</v>
      </c>
      <c r="G157">
        <v>500</v>
      </c>
      <c r="H157" t="s">
        <v>50</v>
      </c>
      <c r="I157">
        <v>2</v>
      </c>
      <c r="J157" t="s">
        <v>51</v>
      </c>
      <c r="K157" t="s">
        <v>212</v>
      </c>
      <c r="L157" t="s">
        <v>53</v>
      </c>
      <c r="M157" t="s">
        <v>54</v>
      </c>
      <c r="N157">
        <v>1191354</v>
      </c>
      <c r="O157" s="4">
        <v>44705.485660532409</v>
      </c>
      <c r="P157" s="6">
        <v>44763</v>
      </c>
      <c r="Q157">
        <v>3973</v>
      </c>
      <c r="R157" t="s">
        <v>87</v>
      </c>
      <c r="S157" s="4">
        <v>45568.654936574072</v>
      </c>
      <c r="T157" s="5">
        <v>44756.432638888888</v>
      </c>
      <c r="U157">
        <v>5770</v>
      </c>
      <c r="V157">
        <v>5770</v>
      </c>
      <c r="W157">
        <v>0</v>
      </c>
      <c r="X157">
        <v>0</v>
      </c>
      <c r="Y157">
        <v>57700</v>
      </c>
      <c r="Z157">
        <v>0</v>
      </c>
      <c r="AA157">
        <v>0</v>
      </c>
      <c r="AB157">
        <v>0</v>
      </c>
      <c r="AC157">
        <v>0</v>
      </c>
      <c r="AD157">
        <v>0</v>
      </c>
      <c r="AE157">
        <v>0</v>
      </c>
      <c r="AF157">
        <v>5770</v>
      </c>
      <c r="AG157">
        <v>0</v>
      </c>
      <c r="AH157" t="s">
        <v>56</v>
      </c>
      <c r="AI157" t="s">
        <v>57</v>
      </c>
      <c r="AJ157">
        <v>0</v>
      </c>
    </row>
    <row r="158" spans="1:36" x14ac:dyDescent="0.35">
      <c r="A158">
        <v>890303093</v>
      </c>
      <c r="B158">
        <v>5</v>
      </c>
      <c r="C158" t="s">
        <v>48</v>
      </c>
      <c r="D158">
        <v>200</v>
      </c>
      <c r="E158" t="s">
        <v>48</v>
      </c>
      <c r="F158" t="s">
        <v>49</v>
      </c>
      <c r="G158">
        <v>500</v>
      </c>
      <c r="H158" t="s">
        <v>50</v>
      </c>
      <c r="I158">
        <v>2</v>
      </c>
      <c r="J158" t="s">
        <v>51</v>
      </c>
      <c r="K158" t="s">
        <v>213</v>
      </c>
      <c r="L158" t="s">
        <v>53</v>
      </c>
      <c r="M158" t="s">
        <v>54</v>
      </c>
      <c r="N158">
        <v>1191363</v>
      </c>
      <c r="O158" s="4">
        <v>44705.491103391207</v>
      </c>
      <c r="P158" s="6">
        <v>44763</v>
      </c>
      <c r="Q158">
        <v>3973</v>
      </c>
      <c r="R158" t="s">
        <v>87</v>
      </c>
      <c r="S158" s="4">
        <v>45568.654936574072</v>
      </c>
      <c r="T158" s="5">
        <v>44756.432638888888</v>
      </c>
      <c r="U158">
        <v>5770</v>
      </c>
      <c r="V158">
        <v>5770</v>
      </c>
      <c r="W158">
        <v>0</v>
      </c>
      <c r="X158">
        <v>0</v>
      </c>
      <c r="Y158">
        <v>57700</v>
      </c>
      <c r="Z158">
        <v>0</v>
      </c>
      <c r="AA158">
        <v>0</v>
      </c>
      <c r="AB158">
        <v>0</v>
      </c>
      <c r="AC158">
        <v>0</v>
      </c>
      <c r="AD158">
        <v>0</v>
      </c>
      <c r="AE158">
        <v>0</v>
      </c>
      <c r="AF158">
        <v>5770</v>
      </c>
      <c r="AG158">
        <v>0</v>
      </c>
      <c r="AH158" t="s">
        <v>56</v>
      </c>
      <c r="AI158" t="s">
        <v>57</v>
      </c>
      <c r="AJ158">
        <v>0</v>
      </c>
    </row>
    <row r="159" spans="1:36" x14ac:dyDescent="0.35">
      <c r="A159">
        <v>890303093</v>
      </c>
      <c r="B159">
        <v>5</v>
      </c>
      <c r="C159" t="s">
        <v>48</v>
      </c>
      <c r="D159">
        <v>200</v>
      </c>
      <c r="E159" t="s">
        <v>48</v>
      </c>
      <c r="F159" t="s">
        <v>49</v>
      </c>
      <c r="G159">
        <v>500</v>
      </c>
      <c r="H159" t="s">
        <v>50</v>
      </c>
      <c r="I159">
        <v>2</v>
      </c>
      <c r="J159" t="s">
        <v>51</v>
      </c>
      <c r="K159" t="s">
        <v>214</v>
      </c>
      <c r="L159" t="s">
        <v>53</v>
      </c>
      <c r="M159" t="s">
        <v>54</v>
      </c>
      <c r="N159">
        <v>1191365</v>
      </c>
      <c r="O159" s="4">
        <v>44705.491481747682</v>
      </c>
      <c r="P159" s="6">
        <v>44763</v>
      </c>
      <c r="Q159">
        <v>3973</v>
      </c>
      <c r="R159" t="s">
        <v>87</v>
      </c>
      <c r="S159" s="4">
        <v>45568.654936574072</v>
      </c>
      <c r="T159" s="5">
        <v>44756.432638888888</v>
      </c>
      <c r="U159">
        <v>33300</v>
      </c>
      <c r="V159">
        <v>33300</v>
      </c>
      <c r="W159">
        <v>0</v>
      </c>
      <c r="X159">
        <v>0</v>
      </c>
      <c r="Y159">
        <v>133300</v>
      </c>
      <c r="Z159">
        <v>0</v>
      </c>
      <c r="AA159">
        <v>0</v>
      </c>
      <c r="AB159">
        <v>0</v>
      </c>
      <c r="AC159">
        <v>0</v>
      </c>
      <c r="AD159">
        <v>0</v>
      </c>
      <c r="AE159">
        <v>0</v>
      </c>
      <c r="AF159">
        <v>33300</v>
      </c>
      <c r="AG159">
        <v>0</v>
      </c>
      <c r="AH159" t="s">
        <v>56</v>
      </c>
      <c r="AI159" t="s">
        <v>57</v>
      </c>
      <c r="AJ159">
        <v>0</v>
      </c>
    </row>
    <row r="160" spans="1:36" x14ac:dyDescent="0.35">
      <c r="A160">
        <v>890303093</v>
      </c>
      <c r="B160">
        <v>5</v>
      </c>
      <c r="C160" t="s">
        <v>48</v>
      </c>
      <c r="D160">
        <v>200</v>
      </c>
      <c r="E160" t="s">
        <v>48</v>
      </c>
      <c r="F160" t="s">
        <v>49</v>
      </c>
      <c r="G160">
        <v>500</v>
      </c>
      <c r="H160" t="s">
        <v>50</v>
      </c>
      <c r="I160">
        <v>2</v>
      </c>
      <c r="J160" t="s">
        <v>51</v>
      </c>
      <c r="K160" t="s">
        <v>215</v>
      </c>
      <c r="L160" t="s">
        <v>53</v>
      </c>
      <c r="M160" t="s">
        <v>54</v>
      </c>
      <c r="N160">
        <v>1191367</v>
      </c>
      <c r="O160" s="4">
        <v>44705.492839965278</v>
      </c>
      <c r="P160" s="6">
        <v>44763</v>
      </c>
      <c r="Q160">
        <v>3973</v>
      </c>
      <c r="R160" t="s">
        <v>87</v>
      </c>
      <c r="S160" s="4">
        <v>45568.654936574072</v>
      </c>
      <c r="T160" s="5">
        <v>44756.432638888888</v>
      </c>
      <c r="U160">
        <v>45650</v>
      </c>
      <c r="V160">
        <v>45650</v>
      </c>
      <c r="W160">
        <v>0</v>
      </c>
      <c r="X160">
        <v>0</v>
      </c>
      <c r="Y160">
        <v>151400</v>
      </c>
      <c r="Z160">
        <v>0</v>
      </c>
      <c r="AA160">
        <v>0</v>
      </c>
      <c r="AB160">
        <v>0</v>
      </c>
      <c r="AC160">
        <v>0</v>
      </c>
      <c r="AD160">
        <v>0</v>
      </c>
      <c r="AE160">
        <v>0</v>
      </c>
      <c r="AF160">
        <v>45650</v>
      </c>
      <c r="AG160">
        <v>0</v>
      </c>
      <c r="AH160" t="s">
        <v>56</v>
      </c>
      <c r="AI160" t="s">
        <v>57</v>
      </c>
      <c r="AJ160">
        <v>0</v>
      </c>
    </row>
    <row r="161" spans="1:36" x14ac:dyDescent="0.35">
      <c r="A161">
        <v>890303093</v>
      </c>
      <c r="B161">
        <v>5</v>
      </c>
      <c r="C161" t="s">
        <v>48</v>
      </c>
      <c r="D161">
        <v>200</v>
      </c>
      <c r="E161" t="s">
        <v>48</v>
      </c>
      <c r="F161" t="s">
        <v>49</v>
      </c>
      <c r="G161">
        <v>500</v>
      </c>
      <c r="H161" t="s">
        <v>50</v>
      </c>
      <c r="I161">
        <v>2</v>
      </c>
      <c r="J161" t="s">
        <v>51</v>
      </c>
      <c r="K161" t="s">
        <v>216</v>
      </c>
      <c r="L161" t="s">
        <v>53</v>
      </c>
      <c r="M161" t="s">
        <v>54</v>
      </c>
      <c r="N161">
        <v>1191374</v>
      </c>
      <c r="O161" s="4">
        <v>44705.496284606481</v>
      </c>
      <c r="P161" s="6">
        <v>44763</v>
      </c>
      <c r="Q161">
        <v>3973</v>
      </c>
      <c r="R161" t="s">
        <v>87</v>
      </c>
      <c r="S161" s="4">
        <v>45568.654936574072</v>
      </c>
      <c r="T161" s="5">
        <v>44756.432638888888</v>
      </c>
      <c r="U161">
        <v>5770</v>
      </c>
      <c r="V161">
        <v>5770</v>
      </c>
      <c r="W161">
        <v>0</v>
      </c>
      <c r="X161">
        <v>0</v>
      </c>
      <c r="Y161">
        <v>57700</v>
      </c>
      <c r="Z161">
        <v>0</v>
      </c>
      <c r="AA161">
        <v>0</v>
      </c>
      <c r="AB161">
        <v>0</v>
      </c>
      <c r="AC161">
        <v>0</v>
      </c>
      <c r="AD161">
        <v>0</v>
      </c>
      <c r="AE161">
        <v>0</v>
      </c>
      <c r="AF161">
        <v>5770</v>
      </c>
      <c r="AG161">
        <v>0</v>
      </c>
      <c r="AH161" t="s">
        <v>56</v>
      </c>
      <c r="AI161" t="s">
        <v>57</v>
      </c>
      <c r="AJ161">
        <v>0</v>
      </c>
    </row>
    <row r="162" spans="1:36" x14ac:dyDescent="0.35">
      <c r="A162">
        <v>890303093</v>
      </c>
      <c r="B162">
        <v>5</v>
      </c>
      <c r="C162" t="s">
        <v>48</v>
      </c>
      <c r="D162">
        <v>200</v>
      </c>
      <c r="E162" t="s">
        <v>48</v>
      </c>
      <c r="F162" t="s">
        <v>49</v>
      </c>
      <c r="G162">
        <v>500</v>
      </c>
      <c r="H162" t="s">
        <v>50</v>
      </c>
      <c r="I162">
        <v>2</v>
      </c>
      <c r="J162" t="s">
        <v>51</v>
      </c>
      <c r="K162" t="s">
        <v>217</v>
      </c>
      <c r="L162" t="s">
        <v>53</v>
      </c>
      <c r="M162" t="s">
        <v>54</v>
      </c>
      <c r="N162">
        <v>1191381</v>
      </c>
      <c r="O162" s="4">
        <v>44705.504017013889</v>
      </c>
      <c r="P162" s="6">
        <v>44763</v>
      </c>
      <c r="Q162">
        <v>3973</v>
      </c>
      <c r="R162" t="s">
        <v>87</v>
      </c>
      <c r="S162" s="4">
        <v>45568.654936574072</v>
      </c>
      <c r="T162" s="5">
        <v>44756.432638888888</v>
      </c>
      <c r="U162">
        <v>5770</v>
      </c>
      <c r="V162">
        <v>5770</v>
      </c>
      <c r="W162">
        <v>0</v>
      </c>
      <c r="X162">
        <v>0</v>
      </c>
      <c r="Y162">
        <v>57700</v>
      </c>
      <c r="Z162">
        <v>0</v>
      </c>
      <c r="AA162">
        <v>0</v>
      </c>
      <c r="AB162">
        <v>0</v>
      </c>
      <c r="AC162">
        <v>0</v>
      </c>
      <c r="AD162">
        <v>0</v>
      </c>
      <c r="AE162">
        <v>0</v>
      </c>
      <c r="AF162">
        <v>5770</v>
      </c>
      <c r="AG162">
        <v>0</v>
      </c>
      <c r="AH162" t="s">
        <v>56</v>
      </c>
      <c r="AI162" t="s">
        <v>57</v>
      </c>
      <c r="AJ162">
        <v>0</v>
      </c>
    </row>
    <row r="163" spans="1:36" x14ac:dyDescent="0.35">
      <c r="A163">
        <v>890303093</v>
      </c>
      <c r="B163">
        <v>5</v>
      </c>
      <c r="C163" t="s">
        <v>48</v>
      </c>
      <c r="D163">
        <v>200</v>
      </c>
      <c r="E163" t="s">
        <v>48</v>
      </c>
      <c r="F163" t="s">
        <v>49</v>
      </c>
      <c r="G163">
        <v>500</v>
      </c>
      <c r="H163" t="s">
        <v>50</v>
      </c>
      <c r="I163">
        <v>2</v>
      </c>
      <c r="J163" t="s">
        <v>51</v>
      </c>
      <c r="K163" t="s">
        <v>218</v>
      </c>
      <c r="L163" t="s">
        <v>53</v>
      </c>
      <c r="M163" t="s">
        <v>54</v>
      </c>
      <c r="N163">
        <v>1191519</v>
      </c>
      <c r="O163" s="4">
        <v>44706.322382986109</v>
      </c>
      <c r="P163" s="6">
        <v>44763</v>
      </c>
      <c r="Q163">
        <v>3973</v>
      </c>
      <c r="R163" t="s">
        <v>87</v>
      </c>
      <c r="S163" s="4">
        <v>45568.654936574072</v>
      </c>
      <c r="T163" s="5">
        <v>44756.432638888888</v>
      </c>
      <c r="U163">
        <v>34250</v>
      </c>
      <c r="V163">
        <v>34250</v>
      </c>
      <c r="W163">
        <v>0</v>
      </c>
      <c r="X163">
        <v>0</v>
      </c>
      <c r="Y163">
        <v>137000</v>
      </c>
      <c r="Z163">
        <v>0</v>
      </c>
      <c r="AA163">
        <v>0</v>
      </c>
      <c r="AB163">
        <v>0</v>
      </c>
      <c r="AC163">
        <v>0</v>
      </c>
      <c r="AD163">
        <v>0</v>
      </c>
      <c r="AE163">
        <v>0</v>
      </c>
      <c r="AF163">
        <v>34250</v>
      </c>
      <c r="AG163">
        <v>0</v>
      </c>
      <c r="AH163" t="s">
        <v>56</v>
      </c>
      <c r="AI163" t="s">
        <v>57</v>
      </c>
      <c r="AJ163">
        <v>0</v>
      </c>
    </row>
    <row r="164" spans="1:36" x14ac:dyDescent="0.35">
      <c r="A164">
        <v>890303093</v>
      </c>
      <c r="B164">
        <v>5</v>
      </c>
      <c r="C164" t="s">
        <v>48</v>
      </c>
      <c r="D164">
        <v>200</v>
      </c>
      <c r="E164" t="s">
        <v>48</v>
      </c>
      <c r="F164" t="s">
        <v>49</v>
      </c>
      <c r="G164">
        <v>500</v>
      </c>
      <c r="H164" t="s">
        <v>50</v>
      </c>
      <c r="I164">
        <v>2</v>
      </c>
      <c r="J164" t="s">
        <v>51</v>
      </c>
      <c r="K164" t="s">
        <v>219</v>
      </c>
      <c r="L164" t="s">
        <v>53</v>
      </c>
      <c r="M164" t="s">
        <v>54</v>
      </c>
      <c r="N164">
        <v>1191527</v>
      </c>
      <c r="O164" s="4">
        <v>44706.324800960647</v>
      </c>
      <c r="P164" s="6">
        <v>44763</v>
      </c>
      <c r="Q164">
        <v>3973</v>
      </c>
      <c r="R164" t="s">
        <v>87</v>
      </c>
      <c r="S164" s="4">
        <v>45568.654936574072</v>
      </c>
      <c r="T164" s="5">
        <v>44756.432638888888</v>
      </c>
      <c r="U164">
        <v>5770</v>
      </c>
      <c r="V164">
        <v>5770</v>
      </c>
      <c r="W164">
        <v>0</v>
      </c>
      <c r="X164">
        <v>0</v>
      </c>
      <c r="Y164">
        <v>57700</v>
      </c>
      <c r="Z164">
        <v>0</v>
      </c>
      <c r="AA164">
        <v>0</v>
      </c>
      <c r="AB164">
        <v>0</v>
      </c>
      <c r="AC164">
        <v>0</v>
      </c>
      <c r="AD164">
        <v>0</v>
      </c>
      <c r="AE164">
        <v>0</v>
      </c>
      <c r="AF164">
        <v>5770</v>
      </c>
      <c r="AG164">
        <v>0</v>
      </c>
      <c r="AH164" t="s">
        <v>56</v>
      </c>
      <c r="AI164" t="s">
        <v>57</v>
      </c>
      <c r="AJ164">
        <v>0</v>
      </c>
    </row>
    <row r="165" spans="1:36" x14ac:dyDescent="0.35">
      <c r="A165">
        <v>890303093</v>
      </c>
      <c r="B165">
        <v>5</v>
      </c>
      <c r="C165" t="s">
        <v>48</v>
      </c>
      <c r="D165">
        <v>200</v>
      </c>
      <c r="E165" t="s">
        <v>48</v>
      </c>
      <c r="F165" t="s">
        <v>49</v>
      </c>
      <c r="G165">
        <v>500</v>
      </c>
      <c r="H165" t="s">
        <v>50</v>
      </c>
      <c r="I165">
        <v>2</v>
      </c>
      <c r="J165" t="s">
        <v>51</v>
      </c>
      <c r="K165" t="s">
        <v>220</v>
      </c>
      <c r="L165" t="s">
        <v>53</v>
      </c>
      <c r="M165" t="s">
        <v>54</v>
      </c>
      <c r="N165">
        <v>1191796</v>
      </c>
      <c r="O165" s="4">
        <v>44706.678776076391</v>
      </c>
      <c r="P165" s="6">
        <v>44763</v>
      </c>
      <c r="Q165">
        <v>3973</v>
      </c>
      <c r="R165" t="s">
        <v>60</v>
      </c>
      <c r="S165" s="4">
        <v>45568.654936574072</v>
      </c>
      <c r="T165" s="5">
        <v>44756.432638888888</v>
      </c>
      <c r="U165">
        <v>214890</v>
      </c>
      <c r="V165">
        <v>214890</v>
      </c>
      <c r="W165">
        <v>0</v>
      </c>
      <c r="X165">
        <v>0</v>
      </c>
      <c r="Y165">
        <v>214890</v>
      </c>
      <c r="Z165">
        <v>0</v>
      </c>
      <c r="AA165">
        <v>0</v>
      </c>
      <c r="AB165">
        <v>0</v>
      </c>
      <c r="AC165">
        <v>0</v>
      </c>
      <c r="AD165">
        <v>0</v>
      </c>
      <c r="AE165">
        <v>0</v>
      </c>
      <c r="AF165">
        <v>214890</v>
      </c>
      <c r="AG165">
        <v>0</v>
      </c>
      <c r="AH165" t="s">
        <v>56</v>
      </c>
      <c r="AI165" t="s">
        <v>57</v>
      </c>
      <c r="AJ165">
        <v>0</v>
      </c>
    </row>
    <row r="166" spans="1:36" x14ac:dyDescent="0.35">
      <c r="A166">
        <v>890303093</v>
      </c>
      <c r="B166">
        <v>5</v>
      </c>
      <c r="C166" t="s">
        <v>48</v>
      </c>
      <c r="D166">
        <v>200</v>
      </c>
      <c r="E166" t="s">
        <v>48</v>
      </c>
      <c r="F166" t="s">
        <v>49</v>
      </c>
      <c r="G166">
        <v>500</v>
      </c>
      <c r="H166" t="s">
        <v>50</v>
      </c>
      <c r="I166">
        <v>2</v>
      </c>
      <c r="J166" t="s">
        <v>51</v>
      </c>
      <c r="K166" t="s">
        <v>221</v>
      </c>
      <c r="L166" t="s">
        <v>53</v>
      </c>
      <c r="M166" t="s">
        <v>54</v>
      </c>
      <c r="N166">
        <v>1191936</v>
      </c>
      <c r="O166" s="4">
        <v>44707.605568136576</v>
      </c>
      <c r="P166" s="6">
        <v>44763</v>
      </c>
      <c r="Q166">
        <v>3973</v>
      </c>
      <c r="R166" t="s">
        <v>87</v>
      </c>
      <c r="S166" s="4">
        <v>45568.654936574072</v>
      </c>
      <c r="T166" s="5">
        <v>44756.432638888888</v>
      </c>
      <c r="U166">
        <v>33300</v>
      </c>
      <c r="V166">
        <v>33300</v>
      </c>
      <c r="W166">
        <v>0</v>
      </c>
      <c r="X166">
        <v>0</v>
      </c>
      <c r="Y166">
        <v>133300</v>
      </c>
      <c r="Z166">
        <v>0</v>
      </c>
      <c r="AA166">
        <v>0</v>
      </c>
      <c r="AB166">
        <v>0</v>
      </c>
      <c r="AC166">
        <v>0</v>
      </c>
      <c r="AD166">
        <v>0</v>
      </c>
      <c r="AE166">
        <v>0</v>
      </c>
      <c r="AF166">
        <v>33300</v>
      </c>
      <c r="AG166">
        <v>0</v>
      </c>
      <c r="AH166" t="s">
        <v>56</v>
      </c>
      <c r="AI166" t="s">
        <v>57</v>
      </c>
      <c r="AJ166">
        <v>0</v>
      </c>
    </row>
    <row r="167" spans="1:36" x14ac:dyDescent="0.35">
      <c r="A167">
        <v>890303093</v>
      </c>
      <c r="B167">
        <v>5</v>
      </c>
      <c r="C167" t="s">
        <v>48</v>
      </c>
      <c r="D167">
        <v>200</v>
      </c>
      <c r="E167" t="s">
        <v>48</v>
      </c>
      <c r="F167" t="s">
        <v>49</v>
      </c>
      <c r="G167">
        <v>500</v>
      </c>
      <c r="H167" t="s">
        <v>50</v>
      </c>
      <c r="I167">
        <v>2</v>
      </c>
      <c r="J167" t="s">
        <v>51</v>
      </c>
      <c r="K167" t="s">
        <v>222</v>
      </c>
      <c r="L167" t="s">
        <v>53</v>
      </c>
      <c r="M167" t="s">
        <v>54</v>
      </c>
      <c r="N167">
        <v>1192244</v>
      </c>
      <c r="O167" s="4">
        <v>44709.534109375003</v>
      </c>
      <c r="P167" s="6">
        <v>44763</v>
      </c>
      <c r="Q167">
        <v>3973</v>
      </c>
      <c r="R167" t="s">
        <v>87</v>
      </c>
      <c r="S167" s="4">
        <v>45568.654936574072</v>
      </c>
      <c r="T167" s="5">
        <v>44756.432638888888</v>
      </c>
      <c r="U167">
        <v>27200</v>
      </c>
      <c r="V167">
        <v>27200</v>
      </c>
      <c r="W167">
        <v>0</v>
      </c>
      <c r="X167">
        <v>0</v>
      </c>
      <c r="Y167">
        <v>132700</v>
      </c>
      <c r="Z167">
        <v>0</v>
      </c>
      <c r="AA167">
        <v>0</v>
      </c>
      <c r="AB167">
        <v>0</v>
      </c>
      <c r="AC167">
        <v>0</v>
      </c>
      <c r="AD167">
        <v>0</v>
      </c>
      <c r="AE167">
        <v>0</v>
      </c>
      <c r="AF167">
        <v>27200</v>
      </c>
      <c r="AG167">
        <v>0</v>
      </c>
      <c r="AH167" t="s">
        <v>56</v>
      </c>
      <c r="AI167" t="s">
        <v>57</v>
      </c>
      <c r="AJ167">
        <v>0</v>
      </c>
    </row>
    <row r="168" spans="1:36" x14ac:dyDescent="0.35">
      <c r="A168">
        <v>890303093</v>
      </c>
      <c r="B168">
        <v>5</v>
      </c>
      <c r="C168" t="s">
        <v>48</v>
      </c>
      <c r="D168">
        <v>200</v>
      </c>
      <c r="E168" t="s">
        <v>48</v>
      </c>
      <c r="F168" t="s">
        <v>49</v>
      </c>
      <c r="G168">
        <v>500</v>
      </c>
      <c r="H168" t="s">
        <v>50</v>
      </c>
      <c r="I168">
        <v>2</v>
      </c>
      <c r="J168" t="s">
        <v>51</v>
      </c>
      <c r="K168" t="s">
        <v>223</v>
      </c>
      <c r="L168" t="s">
        <v>53</v>
      </c>
      <c r="M168" t="s">
        <v>54</v>
      </c>
      <c r="N168">
        <v>1192250</v>
      </c>
      <c r="O168" s="4">
        <v>44709.535528553242</v>
      </c>
      <c r="P168" s="6">
        <v>44763</v>
      </c>
      <c r="Q168">
        <v>3973</v>
      </c>
      <c r="R168" t="s">
        <v>87</v>
      </c>
      <c r="S168" s="4">
        <v>45568.654936574072</v>
      </c>
      <c r="T168" s="5">
        <v>44756.432638888888</v>
      </c>
      <c r="U168">
        <v>105253</v>
      </c>
      <c r="V168">
        <v>105253</v>
      </c>
      <c r="W168">
        <v>0</v>
      </c>
      <c r="X168">
        <v>0</v>
      </c>
      <c r="Y168">
        <v>421000</v>
      </c>
      <c r="Z168">
        <v>0</v>
      </c>
      <c r="AA168">
        <v>0</v>
      </c>
      <c r="AB168">
        <v>0</v>
      </c>
      <c r="AC168">
        <v>0</v>
      </c>
      <c r="AD168">
        <v>0</v>
      </c>
      <c r="AE168">
        <v>0</v>
      </c>
      <c r="AF168">
        <v>105253</v>
      </c>
      <c r="AG168">
        <v>0</v>
      </c>
      <c r="AH168" t="s">
        <v>56</v>
      </c>
      <c r="AI168" t="s">
        <v>57</v>
      </c>
      <c r="AJ168">
        <v>0</v>
      </c>
    </row>
    <row r="169" spans="1:36" x14ac:dyDescent="0.35">
      <c r="A169">
        <v>890303093</v>
      </c>
      <c r="B169">
        <v>5</v>
      </c>
      <c r="C169" t="s">
        <v>48</v>
      </c>
      <c r="D169">
        <v>200</v>
      </c>
      <c r="E169" t="s">
        <v>48</v>
      </c>
      <c r="F169" t="s">
        <v>49</v>
      </c>
      <c r="G169">
        <v>500</v>
      </c>
      <c r="H169" t="s">
        <v>50</v>
      </c>
      <c r="I169">
        <v>2</v>
      </c>
      <c r="J169" t="s">
        <v>51</v>
      </c>
      <c r="K169" t="s">
        <v>224</v>
      </c>
      <c r="L169" t="s">
        <v>53</v>
      </c>
      <c r="M169" t="s">
        <v>54</v>
      </c>
      <c r="N169">
        <v>1192254</v>
      </c>
      <c r="O169" s="4">
        <v>44709.538281516201</v>
      </c>
      <c r="P169" s="6">
        <v>44763</v>
      </c>
      <c r="Q169">
        <v>3973</v>
      </c>
      <c r="R169" t="s">
        <v>87</v>
      </c>
      <c r="S169" s="4">
        <v>45568.654936574072</v>
      </c>
      <c r="T169" s="5">
        <v>44756.432638888888</v>
      </c>
      <c r="U169">
        <v>55799</v>
      </c>
      <c r="V169">
        <v>55799</v>
      </c>
      <c r="W169">
        <v>0</v>
      </c>
      <c r="X169">
        <v>0</v>
      </c>
      <c r="Y169">
        <v>223300</v>
      </c>
      <c r="Z169">
        <v>0</v>
      </c>
      <c r="AA169">
        <v>0</v>
      </c>
      <c r="AB169">
        <v>0</v>
      </c>
      <c r="AC169">
        <v>0</v>
      </c>
      <c r="AD169">
        <v>0</v>
      </c>
      <c r="AE169">
        <v>0</v>
      </c>
      <c r="AF169">
        <v>55799</v>
      </c>
      <c r="AG169">
        <v>0</v>
      </c>
      <c r="AH169" t="s">
        <v>56</v>
      </c>
      <c r="AI169" t="s">
        <v>57</v>
      </c>
      <c r="AJ169">
        <v>0</v>
      </c>
    </row>
    <row r="170" spans="1:36" x14ac:dyDescent="0.35">
      <c r="A170">
        <v>890303093</v>
      </c>
      <c r="B170">
        <v>5</v>
      </c>
      <c r="C170" t="s">
        <v>48</v>
      </c>
      <c r="D170">
        <v>200</v>
      </c>
      <c r="E170" t="s">
        <v>48</v>
      </c>
      <c r="F170" t="s">
        <v>49</v>
      </c>
      <c r="G170">
        <v>500</v>
      </c>
      <c r="H170" t="s">
        <v>50</v>
      </c>
      <c r="I170">
        <v>2</v>
      </c>
      <c r="J170" t="s">
        <v>51</v>
      </c>
      <c r="K170" t="s">
        <v>225</v>
      </c>
      <c r="L170" t="s">
        <v>53</v>
      </c>
      <c r="M170" t="s">
        <v>54</v>
      </c>
      <c r="N170">
        <v>1192264</v>
      </c>
      <c r="O170" s="4">
        <v>44709.54403125</v>
      </c>
      <c r="P170" s="6">
        <v>44763</v>
      </c>
      <c r="Q170">
        <v>3973</v>
      </c>
      <c r="R170" t="s">
        <v>55</v>
      </c>
      <c r="S170" s="4">
        <v>45568.654936574072</v>
      </c>
      <c r="T170" s="5">
        <v>44756.432638888888</v>
      </c>
      <c r="U170">
        <v>29000</v>
      </c>
      <c r="V170">
        <v>0</v>
      </c>
      <c r="W170">
        <v>0</v>
      </c>
      <c r="X170">
        <v>0</v>
      </c>
      <c r="Y170">
        <v>29000</v>
      </c>
      <c r="Z170">
        <v>0</v>
      </c>
      <c r="AA170">
        <v>0</v>
      </c>
      <c r="AB170">
        <v>0</v>
      </c>
      <c r="AC170">
        <v>0</v>
      </c>
      <c r="AD170">
        <v>0</v>
      </c>
      <c r="AE170">
        <v>0</v>
      </c>
      <c r="AF170">
        <v>29000</v>
      </c>
      <c r="AG170">
        <v>29000</v>
      </c>
      <c r="AH170" t="s">
        <v>56</v>
      </c>
      <c r="AI170" t="s">
        <v>57</v>
      </c>
      <c r="AJ170">
        <v>0</v>
      </c>
    </row>
    <row r="171" spans="1:36" x14ac:dyDescent="0.35">
      <c r="A171">
        <v>890303093</v>
      </c>
      <c r="B171">
        <v>5</v>
      </c>
      <c r="C171" t="s">
        <v>48</v>
      </c>
      <c r="D171">
        <v>200</v>
      </c>
      <c r="E171" t="s">
        <v>48</v>
      </c>
      <c r="F171" t="s">
        <v>49</v>
      </c>
      <c r="G171">
        <v>500</v>
      </c>
      <c r="H171" t="s">
        <v>50</v>
      </c>
      <c r="I171">
        <v>2</v>
      </c>
      <c r="J171" t="s">
        <v>51</v>
      </c>
      <c r="K171" t="s">
        <v>226</v>
      </c>
      <c r="L171" t="s">
        <v>53</v>
      </c>
      <c r="M171" t="s">
        <v>54</v>
      </c>
      <c r="N171">
        <v>1192319</v>
      </c>
      <c r="O171" s="4">
        <v>44709.577332673609</v>
      </c>
      <c r="P171" s="6">
        <v>44763</v>
      </c>
      <c r="Q171">
        <v>3973</v>
      </c>
      <c r="R171" t="s">
        <v>87</v>
      </c>
      <c r="S171" s="4">
        <v>45568.654936574072</v>
      </c>
      <c r="T171" s="5">
        <v>44756.432638888888</v>
      </c>
      <c r="U171">
        <v>15250</v>
      </c>
      <c r="V171">
        <v>15250</v>
      </c>
      <c r="W171">
        <v>0</v>
      </c>
      <c r="X171">
        <v>0</v>
      </c>
      <c r="Y171">
        <v>61000</v>
      </c>
      <c r="Z171">
        <v>0</v>
      </c>
      <c r="AA171">
        <v>0</v>
      </c>
      <c r="AB171">
        <v>0</v>
      </c>
      <c r="AC171">
        <v>0</v>
      </c>
      <c r="AD171">
        <v>0</v>
      </c>
      <c r="AE171">
        <v>0</v>
      </c>
      <c r="AF171">
        <v>15250</v>
      </c>
      <c r="AG171">
        <v>0</v>
      </c>
      <c r="AH171" t="s">
        <v>56</v>
      </c>
      <c r="AI171" t="s">
        <v>57</v>
      </c>
      <c r="AJ171">
        <v>0</v>
      </c>
    </row>
    <row r="172" spans="1:36" x14ac:dyDescent="0.35">
      <c r="A172">
        <v>890303093</v>
      </c>
      <c r="B172">
        <v>5</v>
      </c>
      <c r="C172" t="s">
        <v>48</v>
      </c>
      <c r="D172">
        <v>200</v>
      </c>
      <c r="E172" t="s">
        <v>48</v>
      </c>
      <c r="F172" t="s">
        <v>49</v>
      </c>
      <c r="G172">
        <v>500</v>
      </c>
      <c r="H172" t="s">
        <v>50</v>
      </c>
      <c r="I172">
        <v>2</v>
      </c>
      <c r="J172" t="s">
        <v>51</v>
      </c>
      <c r="K172" t="s">
        <v>227</v>
      </c>
      <c r="L172" t="s">
        <v>53</v>
      </c>
      <c r="M172" t="s">
        <v>54</v>
      </c>
      <c r="N172">
        <v>1192789</v>
      </c>
      <c r="O172" s="4">
        <v>44712.642989351851</v>
      </c>
      <c r="P172" s="6">
        <v>44763</v>
      </c>
      <c r="Q172">
        <v>3973</v>
      </c>
      <c r="R172" t="s">
        <v>87</v>
      </c>
      <c r="S172" s="4">
        <v>45568.654936574072</v>
      </c>
      <c r="T172" s="5">
        <v>44756.432638888888</v>
      </c>
      <c r="U172">
        <v>34250</v>
      </c>
      <c r="V172">
        <v>34250</v>
      </c>
      <c r="W172">
        <v>0</v>
      </c>
      <c r="X172">
        <v>0</v>
      </c>
      <c r="Y172">
        <v>137000</v>
      </c>
      <c r="Z172">
        <v>0</v>
      </c>
      <c r="AA172">
        <v>0</v>
      </c>
      <c r="AB172">
        <v>0</v>
      </c>
      <c r="AC172">
        <v>0</v>
      </c>
      <c r="AD172">
        <v>0</v>
      </c>
      <c r="AE172">
        <v>0</v>
      </c>
      <c r="AF172">
        <v>34250</v>
      </c>
      <c r="AG172">
        <v>0</v>
      </c>
      <c r="AH172" t="s">
        <v>56</v>
      </c>
      <c r="AI172" t="s">
        <v>57</v>
      </c>
      <c r="AJ172">
        <v>0</v>
      </c>
    </row>
    <row r="173" spans="1:36" x14ac:dyDescent="0.35">
      <c r="A173">
        <v>890303093</v>
      </c>
      <c r="B173">
        <v>5</v>
      </c>
      <c r="C173" t="s">
        <v>48</v>
      </c>
      <c r="D173">
        <v>200</v>
      </c>
      <c r="E173" t="s">
        <v>48</v>
      </c>
      <c r="F173" t="s">
        <v>49</v>
      </c>
      <c r="G173">
        <v>500</v>
      </c>
      <c r="H173" t="s">
        <v>50</v>
      </c>
      <c r="I173">
        <v>2</v>
      </c>
      <c r="J173" t="s">
        <v>51</v>
      </c>
      <c r="K173" t="s">
        <v>228</v>
      </c>
      <c r="L173" t="s">
        <v>53</v>
      </c>
      <c r="M173" t="s">
        <v>54</v>
      </c>
      <c r="N173">
        <v>1192802</v>
      </c>
      <c r="O173" s="4">
        <v>44712.648224155091</v>
      </c>
      <c r="P173" s="6">
        <v>44763</v>
      </c>
      <c r="Q173">
        <v>3973</v>
      </c>
      <c r="R173" t="s">
        <v>87</v>
      </c>
      <c r="S173" s="4">
        <v>45568.654936574072</v>
      </c>
      <c r="T173" s="5">
        <v>44756.432638888888</v>
      </c>
      <c r="U173">
        <v>33799</v>
      </c>
      <c r="V173">
        <v>33799</v>
      </c>
      <c r="W173">
        <v>0</v>
      </c>
      <c r="X173">
        <v>0</v>
      </c>
      <c r="Y173">
        <v>135300</v>
      </c>
      <c r="Z173">
        <v>0</v>
      </c>
      <c r="AA173">
        <v>0</v>
      </c>
      <c r="AB173">
        <v>0</v>
      </c>
      <c r="AC173">
        <v>0</v>
      </c>
      <c r="AD173">
        <v>0</v>
      </c>
      <c r="AE173">
        <v>0</v>
      </c>
      <c r="AF173">
        <v>33799</v>
      </c>
      <c r="AG173">
        <v>0</v>
      </c>
      <c r="AH173" t="s">
        <v>56</v>
      </c>
      <c r="AI173" t="s">
        <v>57</v>
      </c>
      <c r="AJ173">
        <v>0</v>
      </c>
    </row>
    <row r="174" spans="1:36" x14ac:dyDescent="0.35">
      <c r="A174">
        <v>890303093</v>
      </c>
      <c r="B174">
        <v>5</v>
      </c>
      <c r="C174" t="s">
        <v>48</v>
      </c>
      <c r="D174">
        <v>200</v>
      </c>
      <c r="E174" t="s">
        <v>48</v>
      </c>
      <c r="F174" t="s">
        <v>49</v>
      </c>
      <c r="G174">
        <v>500</v>
      </c>
      <c r="H174" t="s">
        <v>50</v>
      </c>
      <c r="I174">
        <v>2</v>
      </c>
      <c r="J174" t="s">
        <v>51</v>
      </c>
      <c r="K174" t="s">
        <v>229</v>
      </c>
      <c r="L174" t="s">
        <v>53</v>
      </c>
      <c r="M174" t="s">
        <v>54</v>
      </c>
      <c r="N174">
        <v>1192808</v>
      </c>
      <c r="O174" s="4">
        <v>44712.650916122686</v>
      </c>
      <c r="P174" s="6">
        <v>44763</v>
      </c>
      <c r="Q174">
        <v>3973</v>
      </c>
      <c r="R174" t="s">
        <v>87</v>
      </c>
      <c r="S174" s="4">
        <v>45568.654936574072</v>
      </c>
      <c r="T174" s="5">
        <v>44756.432638888888</v>
      </c>
      <c r="U174">
        <v>5770</v>
      </c>
      <c r="V174">
        <v>5770</v>
      </c>
      <c r="W174">
        <v>0</v>
      </c>
      <c r="X174">
        <v>0</v>
      </c>
      <c r="Y174">
        <v>57700</v>
      </c>
      <c r="Z174">
        <v>0</v>
      </c>
      <c r="AA174">
        <v>0</v>
      </c>
      <c r="AB174">
        <v>0</v>
      </c>
      <c r="AC174">
        <v>0</v>
      </c>
      <c r="AD174">
        <v>0</v>
      </c>
      <c r="AE174">
        <v>0</v>
      </c>
      <c r="AF174">
        <v>5770</v>
      </c>
      <c r="AG174">
        <v>0</v>
      </c>
      <c r="AH174" t="s">
        <v>56</v>
      </c>
      <c r="AI174" t="s">
        <v>57</v>
      </c>
      <c r="AJ174">
        <v>0</v>
      </c>
    </row>
    <row r="175" spans="1:36" x14ac:dyDescent="0.35">
      <c r="A175">
        <v>890303093</v>
      </c>
      <c r="B175">
        <v>5</v>
      </c>
      <c r="C175" t="s">
        <v>48</v>
      </c>
      <c r="D175">
        <v>200</v>
      </c>
      <c r="E175" t="s">
        <v>48</v>
      </c>
      <c r="F175" t="s">
        <v>49</v>
      </c>
      <c r="G175">
        <v>500</v>
      </c>
      <c r="H175" t="s">
        <v>50</v>
      </c>
      <c r="I175">
        <v>2</v>
      </c>
      <c r="J175" t="s">
        <v>51</v>
      </c>
      <c r="K175" t="s">
        <v>230</v>
      </c>
      <c r="L175" t="s">
        <v>53</v>
      </c>
      <c r="M175" t="s">
        <v>54</v>
      </c>
      <c r="N175">
        <v>1192834</v>
      </c>
      <c r="O175" s="4">
        <v>44712.667020335648</v>
      </c>
      <c r="P175" s="6">
        <v>44763</v>
      </c>
      <c r="Q175">
        <v>3973</v>
      </c>
      <c r="R175" t="s">
        <v>87</v>
      </c>
      <c r="S175" s="4">
        <v>45568.654936574072</v>
      </c>
      <c r="T175" s="5">
        <v>44756.432638888888</v>
      </c>
      <c r="U175">
        <v>5770</v>
      </c>
      <c r="V175">
        <v>5770</v>
      </c>
      <c r="W175">
        <v>0</v>
      </c>
      <c r="X175">
        <v>0</v>
      </c>
      <c r="Y175">
        <v>57700</v>
      </c>
      <c r="Z175">
        <v>0</v>
      </c>
      <c r="AA175">
        <v>0</v>
      </c>
      <c r="AB175">
        <v>0</v>
      </c>
      <c r="AC175">
        <v>0</v>
      </c>
      <c r="AD175">
        <v>0</v>
      </c>
      <c r="AE175">
        <v>0</v>
      </c>
      <c r="AF175">
        <v>5770</v>
      </c>
      <c r="AG175">
        <v>0</v>
      </c>
      <c r="AH175" t="s">
        <v>56</v>
      </c>
      <c r="AI175" t="s">
        <v>57</v>
      </c>
      <c r="AJ175">
        <v>0</v>
      </c>
    </row>
    <row r="176" spans="1:36" x14ac:dyDescent="0.35">
      <c r="A176">
        <v>890303093</v>
      </c>
      <c r="B176">
        <v>5</v>
      </c>
      <c r="C176" t="s">
        <v>48</v>
      </c>
      <c r="D176">
        <v>200</v>
      </c>
      <c r="E176" t="s">
        <v>48</v>
      </c>
      <c r="F176" t="s">
        <v>49</v>
      </c>
      <c r="G176">
        <v>500</v>
      </c>
      <c r="H176" t="s">
        <v>50</v>
      </c>
      <c r="I176">
        <v>2</v>
      </c>
      <c r="J176" t="s">
        <v>51</v>
      </c>
      <c r="K176" t="s">
        <v>231</v>
      </c>
      <c r="L176" t="s">
        <v>53</v>
      </c>
      <c r="M176" t="s">
        <v>54</v>
      </c>
      <c r="N176">
        <v>1194226</v>
      </c>
      <c r="O176" s="4">
        <v>44721.491953622688</v>
      </c>
      <c r="P176" s="6">
        <v>44763</v>
      </c>
      <c r="Q176">
        <v>3973</v>
      </c>
      <c r="R176" t="s">
        <v>55</v>
      </c>
      <c r="S176" s="4">
        <v>45568.654936574072</v>
      </c>
      <c r="T176" s="5">
        <v>44756.432638888888</v>
      </c>
      <c r="U176">
        <v>3608840</v>
      </c>
      <c r="V176">
        <v>0</v>
      </c>
      <c r="W176">
        <v>0</v>
      </c>
      <c r="X176">
        <v>0</v>
      </c>
      <c r="Y176">
        <v>3608840</v>
      </c>
      <c r="Z176">
        <v>0</v>
      </c>
      <c r="AA176">
        <v>0</v>
      </c>
      <c r="AB176">
        <v>0</v>
      </c>
      <c r="AC176">
        <v>0</v>
      </c>
      <c r="AD176">
        <v>0</v>
      </c>
      <c r="AE176">
        <v>0</v>
      </c>
      <c r="AF176">
        <v>3608840</v>
      </c>
      <c r="AG176">
        <v>3608840</v>
      </c>
      <c r="AH176" t="s">
        <v>56</v>
      </c>
      <c r="AI176" t="s">
        <v>57</v>
      </c>
      <c r="AJ176">
        <v>0</v>
      </c>
    </row>
    <row r="177" spans="1:36" x14ac:dyDescent="0.35">
      <c r="A177">
        <v>890303093</v>
      </c>
      <c r="B177">
        <v>5</v>
      </c>
      <c r="C177" t="s">
        <v>48</v>
      </c>
      <c r="D177">
        <v>200</v>
      </c>
      <c r="E177" t="s">
        <v>48</v>
      </c>
      <c r="F177" t="s">
        <v>49</v>
      </c>
      <c r="G177">
        <v>500</v>
      </c>
      <c r="H177" t="s">
        <v>50</v>
      </c>
      <c r="I177">
        <v>2</v>
      </c>
      <c r="J177" t="s">
        <v>51</v>
      </c>
      <c r="K177" t="s">
        <v>232</v>
      </c>
      <c r="L177" t="s">
        <v>53</v>
      </c>
      <c r="M177" t="s">
        <v>54</v>
      </c>
      <c r="N177">
        <v>1194381</v>
      </c>
      <c r="O177" s="4">
        <v>44721.677748576389</v>
      </c>
      <c r="P177" s="6">
        <v>44763</v>
      </c>
      <c r="Q177">
        <v>3973</v>
      </c>
      <c r="R177" t="s">
        <v>87</v>
      </c>
      <c r="S177" s="4">
        <v>45568.654936574072</v>
      </c>
      <c r="T177" s="5">
        <v>44756.432638888888</v>
      </c>
      <c r="U177">
        <v>8655</v>
      </c>
      <c r="V177">
        <v>14425</v>
      </c>
      <c r="W177">
        <v>0</v>
      </c>
      <c r="X177">
        <v>0</v>
      </c>
      <c r="Y177">
        <v>57700</v>
      </c>
      <c r="Z177">
        <v>0</v>
      </c>
      <c r="AA177">
        <v>0</v>
      </c>
      <c r="AB177">
        <v>0</v>
      </c>
      <c r="AC177">
        <v>0</v>
      </c>
      <c r="AD177">
        <v>0</v>
      </c>
      <c r="AE177">
        <v>0</v>
      </c>
      <c r="AF177">
        <v>8655</v>
      </c>
      <c r="AG177">
        <v>-5770</v>
      </c>
      <c r="AH177" t="s">
        <v>56</v>
      </c>
      <c r="AI177" t="s">
        <v>57</v>
      </c>
      <c r="AJ177">
        <v>5770</v>
      </c>
    </row>
    <row r="178" spans="1:36" x14ac:dyDescent="0.35">
      <c r="A178">
        <v>890303093</v>
      </c>
      <c r="B178">
        <v>5</v>
      </c>
      <c r="C178" t="s">
        <v>48</v>
      </c>
      <c r="D178">
        <v>200</v>
      </c>
      <c r="E178" t="s">
        <v>48</v>
      </c>
      <c r="F178" t="s">
        <v>49</v>
      </c>
      <c r="G178">
        <v>500</v>
      </c>
      <c r="H178" t="s">
        <v>50</v>
      </c>
      <c r="I178">
        <v>2</v>
      </c>
      <c r="J178" t="s">
        <v>51</v>
      </c>
      <c r="K178" t="s">
        <v>233</v>
      </c>
      <c r="L178" t="s">
        <v>53</v>
      </c>
      <c r="M178" t="s">
        <v>54</v>
      </c>
      <c r="N178">
        <v>1191931</v>
      </c>
      <c r="O178" s="4">
        <v>44707.588620219911</v>
      </c>
      <c r="P178" s="6">
        <v>44763</v>
      </c>
      <c r="Q178">
        <v>3973</v>
      </c>
      <c r="R178" t="s">
        <v>87</v>
      </c>
      <c r="S178" s="4">
        <v>45568.654936574072</v>
      </c>
      <c r="T178" s="5">
        <v>44756.432638888888</v>
      </c>
      <c r="U178">
        <v>14050</v>
      </c>
      <c r="V178">
        <v>14050</v>
      </c>
      <c r="W178">
        <v>0</v>
      </c>
      <c r="X178">
        <v>0</v>
      </c>
      <c r="Y178">
        <v>56300</v>
      </c>
      <c r="Z178">
        <v>0</v>
      </c>
      <c r="AA178">
        <v>0</v>
      </c>
      <c r="AB178">
        <v>0</v>
      </c>
      <c r="AC178">
        <v>0</v>
      </c>
      <c r="AD178">
        <v>0</v>
      </c>
      <c r="AE178">
        <v>0</v>
      </c>
      <c r="AF178">
        <v>14050</v>
      </c>
      <c r="AG178">
        <v>0</v>
      </c>
      <c r="AH178" t="s">
        <v>56</v>
      </c>
      <c r="AI178" t="s">
        <v>57</v>
      </c>
      <c r="AJ178">
        <v>0</v>
      </c>
    </row>
    <row r="179" spans="1:36" x14ac:dyDescent="0.35">
      <c r="A179">
        <v>890303093</v>
      </c>
      <c r="B179">
        <v>5</v>
      </c>
      <c r="C179" t="s">
        <v>48</v>
      </c>
      <c r="D179">
        <v>200</v>
      </c>
      <c r="E179" t="s">
        <v>48</v>
      </c>
      <c r="F179" t="s">
        <v>49</v>
      </c>
      <c r="G179">
        <v>500</v>
      </c>
      <c r="H179" t="s">
        <v>50</v>
      </c>
      <c r="I179">
        <v>2</v>
      </c>
      <c r="J179" t="s">
        <v>51</v>
      </c>
      <c r="K179" t="s">
        <v>234</v>
      </c>
      <c r="L179" t="s">
        <v>53</v>
      </c>
      <c r="M179" t="s">
        <v>54</v>
      </c>
      <c r="N179">
        <v>1191933</v>
      </c>
      <c r="O179" s="4">
        <v>44707.604145682868</v>
      </c>
      <c r="P179" s="6">
        <v>44763</v>
      </c>
      <c r="Q179">
        <v>3973</v>
      </c>
      <c r="R179" t="s">
        <v>87</v>
      </c>
      <c r="S179" s="4">
        <v>45568.654936574072</v>
      </c>
      <c r="T179" s="5">
        <v>44756.432638888888</v>
      </c>
      <c r="U179">
        <v>20100</v>
      </c>
      <c r="V179">
        <v>20100</v>
      </c>
      <c r="W179">
        <v>0</v>
      </c>
      <c r="X179">
        <v>0</v>
      </c>
      <c r="Y179">
        <v>111600</v>
      </c>
      <c r="Z179">
        <v>0</v>
      </c>
      <c r="AA179">
        <v>0</v>
      </c>
      <c r="AB179">
        <v>0</v>
      </c>
      <c r="AC179">
        <v>0</v>
      </c>
      <c r="AD179">
        <v>0</v>
      </c>
      <c r="AE179">
        <v>0</v>
      </c>
      <c r="AF179">
        <v>20100</v>
      </c>
      <c r="AG179">
        <v>0</v>
      </c>
      <c r="AH179" t="s">
        <v>56</v>
      </c>
      <c r="AI179" t="s">
        <v>57</v>
      </c>
      <c r="AJ179">
        <v>0</v>
      </c>
    </row>
    <row r="180" spans="1:36" x14ac:dyDescent="0.35">
      <c r="A180">
        <v>890303093</v>
      </c>
      <c r="B180">
        <v>5</v>
      </c>
      <c r="C180" t="s">
        <v>48</v>
      </c>
      <c r="D180">
        <v>200</v>
      </c>
      <c r="E180" t="s">
        <v>48</v>
      </c>
      <c r="F180" t="s">
        <v>49</v>
      </c>
      <c r="G180">
        <v>500</v>
      </c>
      <c r="H180" t="s">
        <v>50</v>
      </c>
      <c r="I180">
        <v>2</v>
      </c>
      <c r="J180" t="s">
        <v>51</v>
      </c>
      <c r="K180" t="s">
        <v>235</v>
      </c>
      <c r="L180" t="s">
        <v>53</v>
      </c>
      <c r="M180" t="s">
        <v>54</v>
      </c>
      <c r="N180">
        <v>1191934</v>
      </c>
      <c r="O180" s="4">
        <v>44707.604743136573</v>
      </c>
      <c r="P180" s="6">
        <v>44763</v>
      </c>
      <c r="Q180">
        <v>3973</v>
      </c>
      <c r="R180" t="s">
        <v>87</v>
      </c>
      <c r="S180" s="4">
        <v>45568.654936574072</v>
      </c>
      <c r="T180" s="5">
        <v>44756.432638888888</v>
      </c>
      <c r="U180">
        <v>2900</v>
      </c>
      <c r="V180">
        <v>2900</v>
      </c>
      <c r="W180">
        <v>0</v>
      </c>
      <c r="X180">
        <v>0</v>
      </c>
      <c r="Y180">
        <v>29000</v>
      </c>
      <c r="Z180">
        <v>0</v>
      </c>
      <c r="AA180">
        <v>0</v>
      </c>
      <c r="AB180">
        <v>0</v>
      </c>
      <c r="AC180">
        <v>0</v>
      </c>
      <c r="AD180">
        <v>0</v>
      </c>
      <c r="AE180">
        <v>0</v>
      </c>
      <c r="AF180">
        <v>2900</v>
      </c>
      <c r="AG180">
        <v>0</v>
      </c>
      <c r="AH180" t="s">
        <v>56</v>
      </c>
      <c r="AI180" t="s">
        <v>57</v>
      </c>
      <c r="AJ180">
        <v>0</v>
      </c>
    </row>
    <row r="181" spans="1:36" x14ac:dyDescent="0.35">
      <c r="A181">
        <v>890303093</v>
      </c>
      <c r="B181">
        <v>5</v>
      </c>
      <c r="C181" t="s">
        <v>48</v>
      </c>
      <c r="D181">
        <v>200</v>
      </c>
      <c r="E181" t="s">
        <v>48</v>
      </c>
      <c r="F181" t="s">
        <v>49</v>
      </c>
      <c r="G181">
        <v>500</v>
      </c>
      <c r="H181" t="s">
        <v>50</v>
      </c>
      <c r="I181">
        <v>2</v>
      </c>
      <c r="J181" t="s">
        <v>51</v>
      </c>
      <c r="K181" t="s">
        <v>236</v>
      </c>
      <c r="L181" t="s">
        <v>53</v>
      </c>
      <c r="M181" t="s">
        <v>54</v>
      </c>
      <c r="N181">
        <v>1191938</v>
      </c>
      <c r="O181" s="4">
        <v>44707.606319710649</v>
      </c>
      <c r="P181" s="6">
        <v>44763</v>
      </c>
      <c r="Q181">
        <v>3973</v>
      </c>
      <c r="R181" t="s">
        <v>87</v>
      </c>
      <c r="S181" s="4">
        <v>45568.654936574072</v>
      </c>
      <c r="T181" s="5">
        <v>44756.432638888888</v>
      </c>
      <c r="U181">
        <v>21979</v>
      </c>
      <c r="V181">
        <v>21979</v>
      </c>
      <c r="W181">
        <v>0</v>
      </c>
      <c r="X181">
        <v>0</v>
      </c>
      <c r="Y181">
        <v>87700</v>
      </c>
      <c r="Z181">
        <v>0</v>
      </c>
      <c r="AA181">
        <v>0</v>
      </c>
      <c r="AB181">
        <v>0</v>
      </c>
      <c r="AC181">
        <v>0</v>
      </c>
      <c r="AD181">
        <v>0</v>
      </c>
      <c r="AE181">
        <v>0</v>
      </c>
      <c r="AF181">
        <v>21979</v>
      </c>
      <c r="AG181">
        <v>0</v>
      </c>
      <c r="AH181" t="s">
        <v>56</v>
      </c>
      <c r="AI181" t="s">
        <v>57</v>
      </c>
      <c r="AJ181">
        <v>0</v>
      </c>
    </row>
    <row r="182" spans="1:36" x14ac:dyDescent="0.35">
      <c r="A182">
        <v>890303093</v>
      </c>
      <c r="B182">
        <v>5</v>
      </c>
      <c r="C182" t="s">
        <v>48</v>
      </c>
      <c r="D182">
        <v>200</v>
      </c>
      <c r="E182" t="s">
        <v>48</v>
      </c>
      <c r="F182" t="s">
        <v>49</v>
      </c>
      <c r="G182">
        <v>500</v>
      </c>
      <c r="H182" t="s">
        <v>50</v>
      </c>
      <c r="I182">
        <v>2</v>
      </c>
      <c r="J182" t="s">
        <v>51</v>
      </c>
      <c r="K182" t="s">
        <v>237</v>
      </c>
      <c r="L182" t="s">
        <v>53</v>
      </c>
      <c r="M182" t="s">
        <v>54</v>
      </c>
      <c r="N182">
        <v>1191945</v>
      </c>
      <c r="O182" s="4">
        <v>44707.610462303244</v>
      </c>
      <c r="P182" s="6">
        <v>44763</v>
      </c>
      <c r="Q182">
        <v>3973</v>
      </c>
      <c r="R182" t="s">
        <v>87</v>
      </c>
      <c r="S182" s="4">
        <v>45568.654936574072</v>
      </c>
      <c r="T182" s="5">
        <v>44756.432638888888</v>
      </c>
      <c r="U182">
        <v>21979</v>
      </c>
      <c r="V182">
        <v>21979</v>
      </c>
      <c r="W182">
        <v>0</v>
      </c>
      <c r="X182">
        <v>0</v>
      </c>
      <c r="Y182">
        <v>87700</v>
      </c>
      <c r="Z182">
        <v>0</v>
      </c>
      <c r="AA182">
        <v>0</v>
      </c>
      <c r="AB182">
        <v>0</v>
      </c>
      <c r="AC182">
        <v>0</v>
      </c>
      <c r="AD182">
        <v>0</v>
      </c>
      <c r="AE182">
        <v>0</v>
      </c>
      <c r="AF182">
        <v>21979</v>
      </c>
      <c r="AG182">
        <v>0</v>
      </c>
      <c r="AH182" t="s">
        <v>56</v>
      </c>
      <c r="AI182" t="s">
        <v>57</v>
      </c>
      <c r="AJ182">
        <v>0</v>
      </c>
    </row>
    <row r="183" spans="1:36" x14ac:dyDescent="0.35">
      <c r="A183">
        <v>890303093</v>
      </c>
      <c r="B183">
        <v>5</v>
      </c>
      <c r="C183" t="s">
        <v>48</v>
      </c>
      <c r="D183">
        <v>200</v>
      </c>
      <c r="E183" t="s">
        <v>48</v>
      </c>
      <c r="F183" t="s">
        <v>49</v>
      </c>
      <c r="G183">
        <v>500</v>
      </c>
      <c r="H183" t="s">
        <v>50</v>
      </c>
      <c r="I183">
        <v>2</v>
      </c>
      <c r="J183" t="s">
        <v>51</v>
      </c>
      <c r="K183" t="s">
        <v>238</v>
      </c>
      <c r="L183" t="s">
        <v>53</v>
      </c>
      <c r="M183" t="s">
        <v>54</v>
      </c>
      <c r="N183">
        <v>1191948</v>
      </c>
      <c r="O183" s="4">
        <v>44707.612137303244</v>
      </c>
      <c r="P183" s="6">
        <v>44763</v>
      </c>
      <c r="Q183">
        <v>3973</v>
      </c>
      <c r="R183" t="s">
        <v>87</v>
      </c>
      <c r="S183" s="4">
        <v>45568.654936574072</v>
      </c>
      <c r="T183" s="5">
        <v>44756.432638888888</v>
      </c>
      <c r="U183">
        <v>5770</v>
      </c>
      <c r="V183">
        <v>5770</v>
      </c>
      <c r="W183">
        <v>0</v>
      </c>
      <c r="X183">
        <v>0</v>
      </c>
      <c r="Y183">
        <v>57700</v>
      </c>
      <c r="Z183">
        <v>0</v>
      </c>
      <c r="AA183">
        <v>0</v>
      </c>
      <c r="AB183">
        <v>0</v>
      </c>
      <c r="AC183">
        <v>0</v>
      </c>
      <c r="AD183">
        <v>0</v>
      </c>
      <c r="AE183">
        <v>0</v>
      </c>
      <c r="AF183">
        <v>5770</v>
      </c>
      <c r="AG183">
        <v>0</v>
      </c>
      <c r="AH183" t="s">
        <v>56</v>
      </c>
      <c r="AI183" t="s">
        <v>57</v>
      </c>
      <c r="AJ183">
        <v>0</v>
      </c>
    </row>
    <row r="184" spans="1:36" x14ac:dyDescent="0.35">
      <c r="A184">
        <v>890303093</v>
      </c>
      <c r="B184">
        <v>5</v>
      </c>
      <c r="C184" t="s">
        <v>48</v>
      </c>
      <c r="D184">
        <v>200</v>
      </c>
      <c r="E184" t="s">
        <v>48</v>
      </c>
      <c r="F184" t="s">
        <v>49</v>
      </c>
      <c r="G184">
        <v>500</v>
      </c>
      <c r="H184" t="s">
        <v>50</v>
      </c>
      <c r="I184">
        <v>2</v>
      </c>
      <c r="J184" t="s">
        <v>51</v>
      </c>
      <c r="K184" t="s">
        <v>239</v>
      </c>
      <c r="L184" t="s">
        <v>53</v>
      </c>
      <c r="M184" t="s">
        <v>54</v>
      </c>
      <c r="N184">
        <v>1191949</v>
      </c>
      <c r="O184" s="4">
        <v>44707.612723761573</v>
      </c>
      <c r="P184" s="6">
        <v>44763</v>
      </c>
      <c r="Q184">
        <v>3973</v>
      </c>
      <c r="R184" t="s">
        <v>87</v>
      </c>
      <c r="S184" s="4">
        <v>45568.654936574072</v>
      </c>
      <c r="T184" s="5">
        <v>44756.432638888888</v>
      </c>
      <c r="U184">
        <v>5770</v>
      </c>
      <c r="V184">
        <v>5770</v>
      </c>
      <c r="W184">
        <v>0</v>
      </c>
      <c r="X184">
        <v>0</v>
      </c>
      <c r="Y184">
        <v>57700</v>
      </c>
      <c r="Z184">
        <v>0</v>
      </c>
      <c r="AA184">
        <v>0</v>
      </c>
      <c r="AB184">
        <v>0</v>
      </c>
      <c r="AC184">
        <v>0</v>
      </c>
      <c r="AD184">
        <v>0</v>
      </c>
      <c r="AE184">
        <v>0</v>
      </c>
      <c r="AF184">
        <v>5770</v>
      </c>
      <c r="AG184">
        <v>0</v>
      </c>
      <c r="AH184" t="s">
        <v>56</v>
      </c>
      <c r="AI184" t="s">
        <v>57</v>
      </c>
      <c r="AJ184">
        <v>0</v>
      </c>
    </row>
    <row r="185" spans="1:36" x14ac:dyDescent="0.35">
      <c r="A185">
        <v>890303093</v>
      </c>
      <c r="B185">
        <v>5</v>
      </c>
      <c r="C185" t="s">
        <v>48</v>
      </c>
      <c r="D185">
        <v>200</v>
      </c>
      <c r="E185" t="s">
        <v>48</v>
      </c>
      <c r="F185" t="s">
        <v>49</v>
      </c>
      <c r="G185">
        <v>500</v>
      </c>
      <c r="H185" t="s">
        <v>50</v>
      </c>
      <c r="I185">
        <v>2</v>
      </c>
      <c r="J185" t="s">
        <v>51</v>
      </c>
      <c r="K185" t="s">
        <v>240</v>
      </c>
      <c r="L185" t="s">
        <v>53</v>
      </c>
      <c r="M185" t="s">
        <v>54</v>
      </c>
      <c r="N185">
        <v>1192238</v>
      </c>
      <c r="O185" s="4">
        <v>44709.531398067127</v>
      </c>
      <c r="P185" s="6">
        <v>44763</v>
      </c>
      <c r="Q185">
        <v>3973</v>
      </c>
      <c r="R185" t="s">
        <v>87</v>
      </c>
      <c r="S185" s="4">
        <v>45568.654936574072</v>
      </c>
      <c r="T185" s="5">
        <v>44756.432638888888</v>
      </c>
      <c r="U185">
        <v>15500</v>
      </c>
      <c r="V185">
        <v>15500</v>
      </c>
      <c r="W185">
        <v>0</v>
      </c>
      <c r="X185">
        <v>0</v>
      </c>
      <c r="Y185">
        <v>95000</v>
      </c>
      <c r="Z185">
        <v>0</v>
      </c>
      <c r="AA185">
        <v>0</v>
      </c>
      <c r="AB185">
        <v>0</v>
      </c>
      <c r="AC185">
        <v>0</v>
      </c>
      <c r="AD185">
        <v>0</v>
      </c>
      <c r="AE185">
        <v>0</v>
      </c>
      <c r="AF185">
        <v>15500</v>
      </c>
      <c r="AG185">
        <v>0</v>
      </c>
      <c r="AH185" t="s">
        <v>56</v>
      </c>
      <c r="AI185" t="s">
        <v>57</v>
      </c>
      <c r="AJ185">
        <v>0</v>
      </c>
    </row>
    <row r="186" spans="1:36" x14ac:dyDescent="0.35">
      <c r="A186">
        <v>890303093</v>
      </c>
      <c r="B186">
        <v>5</v>
      </c>
      <c r="C186" t="s">
        <v>48</v>
      </c>
      <c r="D186">
        <v>200</v>
      </c>
      <c r="E186" t="s">
        <v>48</v>
      </c>
      <c r="F186" t="s">
        <v>49</v>
      </c>
      <c r="G186">
        <v>500</v>
      </c>
      <c r="H186" t="s">
        <v>50</v>
      </c>
      <c r="I186">
        <v>2</v>
      </c>
      <c r="J186" t="s">
        <v>51</v>
      </c>
      <c r="K186" t="s">
        <v>241</v>
      </c>
      <c r="L186" t="s">
        <v>53</v>
      </c>
      <c r="M186" t="s">
        <v>54</v>
      </c>
      <c r="N186">
        <v>1192247</v>
      </c>
      <c r="O186" s="4">
        <v>44709.535013460649</v>
      </c>
      <c r="P186" s="6">
        <v>44763</v>
      </c>
      <c r="Q186">
        <v>3973</v>
      </c>
      <c r="R186" t="s">
        <v>87</v>
      </c>
      <c r="S186" s="4">
        <v>45568.654936574072</v>
      </c>
      <c r="T186" s="5">
        <v>44756.432638888888</v>
      </c>
      <c r="U186">
        <v>5770</v>
      </c>
      <c r="V186">
        <v>5770</v>
      </c>
      <c r="W186">
        <v>0</v>
      </c>
      <c r="X186">
        <v>0</v>
      </c>
      <c r="Y186">
        <v>57700</v>
      </c>
      <c r="Z186">
        <v>0</v>
      </c>
      <c r="AA186">
        <v>0</v>
      </c>
      <c r="AB186">
        <v>0</v>
      </c>
      <c r="AC186">
        <v>0</v>
      </c>
      <c r="AD186">
        <v>0</v>
      </c>
      <c r="AE186">
        <v>0</v>
      </c>
      <c r="AF186">
        <v>5770</v>
      </c>
      <c r="AG186">
        <v>0</v>
      </c>
      <c r="AH186" t="s">
        <v>56</v>
      </c>
      <c r="AI186" t="s">
        <v>57</v>
      </c>
      <c r="AJ186">
        <v>0</v>
      </c>
    </row>
    <row r="187" spans="1:36" x14ac:dyDescent="0.35">
      <c r="A187">
        <v>890303093</v>
      </c>
      <c r="B187">
        <v>5</v>
      </c>
      <c r="C187" t="s">
        <v>48</v>
      </c>
      <c r="D187">
        <v>200</v>
      </c>
      <c r="E187" t="s">
        <v>48</v>
      </c>
      <c r="F187" t="s">
        <v>49</v>
      </c>
      <c r="G187">
        <v>500</v>
      </c>
      <c r="H187" t="s">
        <v>50</v>
      </c>
      <c r="I187">
        <v>2</v>
      </c>
      <c r="J187" t="s">
        <v>51</v>
      </c>
      <c r="K187" t="s">
        <v>242</v>
      </c>
      <c r="L187" t="s">
        <v>53</v>
      </c>
      <c r="M187" t="s">
        <v>54</v>
      </c>
      <c r="N187">
        <v>1192251</v>
      </c>
      <c r="O187" s="4">
        <v>44709.536256863423</v>
      </c>
      <c r="P187" s="6">
        <v>44763</v>
      </c>
      <c r="Q187">
        <v>3973</v>
      </c>
      <c r="R187" t="s">
        <v>87</v>
      </c>
      <c r="S187" s="4">
        <v>45568.654936574072</v>
      </c>
      <c r="T187" s="5">
        <v>44756.432638888888</v>
      </c>
      <c r="U187">
        <v>55499</v>
      </c>
      <c r="V187">
        <v>55499</v>
      </c>
      <c r="W187">
        <v>0</v>
      </c>
      <c r="X187">
        <v>0</v>
      </c>
      <c r="Y187">
        <v>223000</v>
      </c>
      <c r="Z187">
        <v>0</v>
      </c>
      <c r="AA187">
        <v>0</v>
      </c>
      <c r="AB187">
        <v>0</v>
      </c>
      <c r="AC187">
        <v>0</v>
      </c>
      <c r="AD187">
        <v>0</v>
      </c>
      <c r="AE187">
        <v>0</v>
      </c>
      <c r="AF187">
        <v>55499</v>
      </c>
      <c r="AG187">
        <v>0</v>
      </c>
      <c r="AH187" t="s">
        <v>56</v>
      </c>
      <c r="AI187" t="s">
        <v>57</v>
      </c>
      <c r="AJ187">
        <v>0</v>
      </c>
    </row>
    <row r="188" spans="1:36" x14ac:dyDescent="0.35">
      <c r="A188">
        <v>890303093</v>
      </c>
      <c r="B188">
        <v>5</v>
      </c>
      <c r="C188" t="s">
        <v>48</v>
      </c>
      <c r="D188">
        <v>200</v>
      </c>
      <c r="E188" t="s">
        <v>48</v>
      </c>
      <c r="F188" t="s">
        <v>49</v>
      </c>
      <c r="G188">
        <v>500</v>
      </c>
      <c r="H188" t="s">
        <v>50</v>
      </c>
      <c r="I188">
        <v>2</v>
      </c>
      <c r="J188" t="s">
        <v>51</v>
      </c>
      <c r="K188" t="s">
        <v>243</v>
      </c>
      <c r="L188" t="s">
        <v>53</v>
      </c>
      <c r="M188" t="s">
        <v>54</v>
      </c>
      <c r="N188">
        <v>1192258</v>
      </c>
      <c r="O188" s="4">
        <v>44709.540224305558</v>
      </c>
      <c r="P188" s="6">
        <v>44763</v>
      </c>
      <c r="Q188">
        <v>3973</v>
      </c>
      <c r="R188" t="s">
        <v>87</v>
      </c>
      <c r="S188" s="4">
        <v>45568.654936574072</v>
      </c>
      <c r="T188" s="5">
        <v>44756.432638888888</v>
      </c>
      <c r="U188">
        <v>8655</v>
      </c>
      <c r="V188">
        <v>14425</v>
      </c>
      <c r="W188">
        <v>0</v>
      </c>
      <c r="X188">
        <v>0</v>
      </c>
      <c r="Y188">
        <v>57700</v>
      </c>
      <c r="Z188">
        <v>0</v>
      </c>
      <c r="AA188">
        <v>0</v>
      </c>
      <c r="AB188">
        <v>0</v>
      </c>
      <c r="AC188">
        <v>0</v>
      </c>
      <c r="AD188">
        <v>0</v>
      </c>
      <c r="AE188">
        <v>0</v>
      </c>
      <c r="AF188">
        <v>8655</v>
      </c>
      <c r="AG188">
        <v>-5770</v>
      </c>
      <c r="AH188" t="s">
        <v>56</v>
      </c>
      <c r="AI188" t="s">
        <v>57</v>
      </c>
      <c r="AJ188">
        <v>5770</v>
      </c>
    </row>
    <row r="189" spans="1:36" x14ac:dyDescent="0.35">
      <c r="A189">
        <v>890303093</v>
      </c>
      <c r="B189">
        <v>5</v>
      </c>
      <c r="C189" t="s">
        <v>48</v>
      </c>
      <c r="D189">
        <v>200</v>
      </c>
      <c r="E189" t="s">
        <v>48</v>
      </c>
      <c r="F189" t="s">
        <v>49</v>
      </c>
      <c r="G189">
        <v>500</v>
      </c>
      <c r="H189" t="s">
        <v>50</v>
      </c>
      <c r="I189">
        <v>2</v>
      </c>
      <c r="J189" t="s">
        <v>51</v>
      </c>
      <c r="K189" t="s">
        <v>244</v>
      </c>
      <c r="L189" t="s">
        <v>53</v>
      </c>
      <c r="M189" t="s">
        <v>54</v>
      </c>
      <c r="N189">
        <v>1191939</v>
      </c>
      <c r="O189" s="4">
        <v>44707.606983993057</v>
      </c>
      <c r="P189" s="6">
        <v>44763</v>
      </c>
      <c r="Q189">
        <v>3973</v>
      </c>
      <c r="R189" t="s">
        <v>87</v>
      </c>
      <c r="S189" s="4">
        <v>45568.654936574072</v>
      </c>
      <c r="T189" s="5">
        <v>44756.432638888888</v>
      </c>
      <c r="U189">
        <v>27200</v>
      </c>
      <c r="V189">
        <v>27200</v>
      </c>
      <c r="W189">
        <v>0</v>
      </c>
      <c r="X189">
        <v>0</v>
      </c>
      <c r="Y189">
        <v>132700</v>
      </c>
      <c r="Z189">
        <v>0</v>
      </c>
      <c r="AA189">
        <v>0</v>
      </c>
      <c r="AB189">
        <v>0</v>
      </c>
      <c r="AC189">
        <v>0</v>
      </c>
      <c r="AD189">
        <v>0</v>
      </c>
      <c r="AE189">
        <v>0</v>
      </c>
      <c r="AF189">
        <v>27200</v>
      </c>
      <c r="AG189">
        <v>0</v>
      </c>
      <c r="AH189" t="s">
        <v>56</v>
      </c>
      <c r="AI189" t="s">
        <v>57</v>
      </c>
      <c r="AJ189">
        <v>0</v>
      </c>
    </row>
    <row r="190" spans="1:36" x14ac:dyDescent="0.35">
      <c r="A190">
        <v>890303093</v>
      </c>
      <c r="B190">
        <v>5</v>
      </c>
      <c r="C190" t="s">
        <v>48</v>
      </c>
      <c r="D190">
        <v>200</v>
      </c>
      <c r="E190" t="s">
        <v>48</v>
      </c>
      <c r="F190" t="s">
        <v>49</v>
      </c>
      <c r="G190">
        <v>500</v>
      </c>
      <c r="H190" t="s">
        <v>50</v>
      </c>
      <c r="I190">
        <v>2</v>
      </c>
      <c r="J190" t="s">
        <v>51</v>
      </c>
      <c r="K190" t="s">
        <v>245</v>
      </c>
      <c r="L190" t="s">
        <v>53</v>
      </c>
      <c r="M190" t="s">
        <v>54</v>
      </c>
      <c r="N190">
        <v>1191940</v>
      </c>
      <c r="O190" s="4">
        <v>44707.607649803242</v>
      </c>
      <c r="P190" s="6">
        <v>44763</v>
      </c>
      <c r="Q190">
        <v>3973</v>
      </c>
      <c r="R190" t="s">
        <v>87</v>
      </c>
      <c r="S190" s="4">
        <v>45568.654936574072</v>
      </c>
      <c r="T190" s="5">
        <v>44756.432638888888</v>
      </c>
      <c r="U190">
        <v>5770</v>
      </c>
      <c r="V190">
        <v>5770</v>
      </c>
      <c r="W190">
        <v>0</v>
      </c>
      <c r="X190">
        <v>0</v>
      </c>
      <c r="Y190">
        <v>57700</v>
      </c>
      <c r="Z190">
        <v>0</v>
      </c>
      <c r="AA190">
        <v>0</v>
      </c>
      <c r="AB190">
        <v>0</v>
      </c>
      <c r="AC190">
        <v>0</v>
      </c>
      <c r="AD190">
        <v>0</v>
      </c>
      <c r="AE190">
        <v>0</v>
      </c>
      <c r="AF190">
        <v>5770</v>
      </c>
      <c r="AG190">
        <v>0</v>
      </c>
      <c r="AH190" t="s">
        <v>56</v>
      </c>
      <c r="AI190" t="s">
        <v>57</v>
      </c>
      <c r="AJ190">
        <v>0</v>
      </c>
    </row>
    <row r="191" spans="1:36" x14ac:dyDescent="0.35">
      <c r="A191">
        <v>890303093</v>
      </c>
      <c r="B191">
        <v>5</v>
      </c>
      <c r="C191" t="s">
        <v>48</v>
      </c>
      <c r="D191">
        <v>200</v>
      </c>
      <c r="E191" t="s">
        <v>48</v>
      </c>
      <c r="F191" t="s">
        <v>49</v>
      </c>
      <c r="G191">
        <v>500</v>
      </c>
      <c r="H191" t="s">
        <v>50</v>
      </c>
      <c r="I191">
        <v>2</v>
      </c>
      <c r="J191" t="s">
        <v>51</v>
      </c>
      <c r="K191" t="s">
        <v>246</v>
      </c>
      <c r="L191" t="s">
        <v>53</v>
      </c>
      <c r="M191" t="s">
        <v>54</v>
      </c>
      <c r="N191">
        <v>1191943</v>
      </c>
      <c r="O191" s="4">
        <v>44707.609129050928</v>
      </c>
      <c r="P191" s="6">
        <v>44763</v>
      </c>
      <c r="Q191">
        <v>3973</v>
      </c>
      <c r="R191" t="s">
        <v>87</v>
      </c>
      <c r="S191" s="4">
        <v>45568.654936574072</v>
      </c>
      <c r="T191" s="5">
        <v>44756.432638888888</v>
      </c>
      <c r="U191">
        <v>16350</v>
      </c>
      <c r="V191">
        <v>16350</v>
      </c>
      <c r="W191">
        <v>0</v>
      </c>
      <c r="X191">
        <v>0</v>
      </c>
      <c r="Y191">
        <v>79600</v>
      </c>
      <c r="Z191">
        <v>0</v>
      </c>
      <c r="AA191">
        <v>0</v>
      </c>
      <c r="AB191">
        <v>0</v>
      </c>
      <c r="AC191">
        <v>0</v>
      </c>
      <c r="AD191">
        <v>0</v>
      </c>
      <c r="AE191">
        <v>0</v>
      </c>
      <c r="AF191">
        <v>16350</v>
      </c>
      <c r="AG191">
        <v>0</v>
      </c>
      <c r="AH191" t="s">
        <v>56</v>
      </c>
      <c r="AI191" t="s">
        <v>57</v>
      </c>
      <c r="AJ191">
        <v>0</v>
      </c>
    </row>
    <row r="192" spans="1:36" x14ac:dyDescent="0.35">
      <c r="A192">
        <v>890303093</v>
      </c>
      <c r="B192">
        <v>5</v>
      </c>
      <c r="C192" t="s">
        <v>48</v>
      </c>
      <c r="D192">
        <v>200</v>
      </c>
      <c r="E192" t="s">
        <v>48</v>
      </c>
      <c r="F192" t="s">
        <v>49</v>
      </c>
      <c r="G192">
        <v>500</v>
      </c>
      <c r="H192" t="s">
        <v>50</v>
      </c>
      <c r="I192">
        <v>2</v>
      </c>
      <c r="J192" t="s">
        <v>51</v>
      </c>
      <c r="K192" t="s">
        <v>247</v>
      </c>
      <c r="L192" t="s">
        <v>53</v>
      </c>
      <c r="M192" t="s">
        <v>54</v>
      </c>
      <c r="N192">
        <v>1191951</v>
      </c>
      <c r="O192" s="4">
        <v>44707.61353440972</v>
      </c>
      <c r="P192" s="6">
        <v>44763</v>
      </c>
      <c r="Q192">
        <v>3973</v>
      </c>
      <c r="R192" t="s">
        <v>87</v>
      </c>
      <c r="S192" s="4">
        <v>45568.654936574072</v>
      </c>
      <c r="T192" s="5">
        <v>44756.432638888888</v>
      </c>
      <c r="U192">
        <v>5770</v>
      </c>
      <c r="V192">
        <v>5770</v>
      </c>
      <c r="W192">
        <v>0</v>
      </c>
      <c r="X192">
        <v>0</v>
      </c>
      <c r="Y192">
        <v>57700</v>
      </c>
      <c r="Z192">
        <v>0</v>
      </c>
      <c r="AA192">
        <v>0</v>
      </c>
      <c r="AB192">
        <v>0</v>
      </c>
      <c r="AC192">
        <v>0</v>
      </c>
      <c r="AD192">
        <v>0</v>
      </c>
      <c r="AE192">
        <v>0</v>
      </c>
      <c r="AF192">
        <v>5770</v>
      </c>
      <c r="AG192">
        <v>0</v>
      </c>
      <c r="AH192" t="s">
        <v>56</v>
      </c>
      <c r="AI192" t="s">
        <v>57</v>
      </c>
      <c r="AJ192">
        <v>0</v>
      </c>
    </row>
    <row r="193" spans="1:36" x14ac:dyDescent="0.35">
      <c r="A193">
        <v>890303093</v>
      </c>
      <c r="B193">
        <v>5</v>
      </c>
      <c r="C193" t="s">
        <v>48</v>
      </c>
      <c r="D193">
        <v>200</v>
      </c>
      <c r="E193" t="s">
        <v>48</v>
      </c>
      <c r="F193" t="s">
        <v>49</v>
      </c>
      <c r="G193">
        <v>500</v>
      </c>
      <c r="H193" t="s">
        <v>50</v>
      </c>
      <c r="I193">
        <v>2</v>
      </c>
      <c r="J193" t="s">
        <v>51</v>
      </c>
      <c r="K193" t="s">
        <v>248</v>
      </c>
      <c r="L193" t="s">
        <v>53</v>
      </c>
      <c r="M193" t="s">
        <v>54</v>
      </c>
      <c r="N193">
        <v>1191952</v>
      </c>
      <c r="O193" s="4">
        <v>44707.614154247683</v>
      </c>
      <c r="P193" s="6">
        <v>44763</v>
      </c>
      <c r="Q193">
        <v>3973</v>
      </c>
      <c r="R193" t="s">
        <v>87</v>
      </c>
      <c r="S193" s="4">
        <v>45568.654936574072</v>
      </c>
      <c r="T193" s="5">
        <v>44756.432638888888</v>
      </c>
      <c r="U193">
        <v>5770</v>
      </c>
      <c r="V193">
        <v>5770</v>
      </c>
      <c r="W193">
        <v>0</v>
      </c>
      <c r="X193">
        <v>0</v>
      </c>
      <c r="Y193">
        <v>57700</v>
      </c>
      <c r="Z193">
        <v>0</v>
      </c>
      <c r="AA193">
        <v>0</v>
      </c>
      <c r="AB193">
        <v>0</v>
      </c>
      <c r="AC193">
        <v>0</v>
      </c>
      <c r="AD193">
        <v>0</v>
      </c>
      <c r="AE193">
        <v>0</v>
      </c>
      <c r="AF193">
        <v>5770</v>
      </c>
      <c r="AG193">
        <v>0</v>
      </c>
      <c r="AH193" t="s">
        <v>56</v>
      </c>
      <c r="AI193" t="s">
        <v>57</v>
      </c>
      <c r="AJ193">
        <v>0</v>
      </c>
    </row>
    <row r="194" spans="1:36" x14ac:dyDescent="0.35">
      <c r="A194">
        <v>890303093</v>
      </c>
      <c r="B194">
        <v>5</v>
      </c>
      <c r="C194" t="s">
        <v>48</v>
      </c>
      <c r="D194">
        <v>200</v>
      </c>
      <c r="E194" t="s">
        <v>48</v>
      </c>
      <c r="F194" t="s">
        <v>49</v>
      </c>
      <c r="G194">
        <v>500</v>
      </c>
      <c r="H194" t="s">
        <v>50</v>
      </c>
      <c r="I194">
        <v>2</v>
      </c>
      <c r="J194" t="s">
        <v>51</v>
      </c>
      <c r="K194" t="s">
        <v>249</v>
      </c>
      <c r="L194" t="s">
        <v>53</v>
      </c>
      <c r="M194" t="s">
        <v>54</v>
      </c>
      <c r="N194">
        <v>1191953</v>
      </c>
      <c r="O194" s="4">
        <v>44707.615298495373</v>
      </c>
      <c r="P194" s="6">
        <v>44763</v>
      </c>
      <c r="Q194">
        <v>3973</v>
      </c>
      <c r="R194" t="s">
        <v>87</v>
      </c>
      <c r="S194" s="4">
        <v>45568.654936574072</v>
      </c>
      <c r="T194" s="5">
        <v>44756.432638888888</v>
      </c>
      <c r="U194">
        <v>15250</v>
      </c>
      <c r="V194">
        <v>15250</v>
      </c>
      <c r="W194">
        <v>0</v>
      </c>
      <c r="X194">
        <v>0</v>
      </c>
      <c r="Y194">
        <v>61000</v>
      </c>
      <c r="Z194">
        <v>0</v>
      </c>
      <c r="AA194">
        <v>0</v>
      </c>
      <c r="AB194">
        <v>0</v>
      </c>
      <c r="AC194">
        <v>0</v>
      </c>
      <c r="AD194">
        <v>0</v>
      </c>
      <c r="AE194">
        <v>0</v>
      </c>
      <c r="AF194">
        <v>15250</v>
      </c>
      <c r="AG194">
        <v>0</v>
      </c>
      <c r="AH194" t="s">
        <v>56</v>
      </c>
      <c r="AI194" t="s">
        <v>57</v>
      </c>
      <c r="AJ194">
        <v>0</v>
      </c>
    </row>
    <row r="195" spans="1:36" x14ac:dyDescent="0.35">
      <c r="A195">
        <v>890303093</v>
      </c>
      <c r="B195">
        <v>5</v>
      </c>
      <c r="C195" t="s">
        <v>48</v>
      </c>
      <c r="D195">
        <v>200</v>
      </c>
      <c r="E195" t="s">
        <v>48</v>
      </c>
      <c r="F195" t="s">
        <v>49</v>
      </c>
      <c r="G195">
        <v>500</v>
      </c>
      <c r="H195" t="s">
        <v>50</v>
      </c>
      <c r="I195">
        <v>2</v>
      </c>
      <c r="J195" t="s">
        <v>51</v>
      </c>
      <c r="K195" t="s">
        <v>250</v>
      </c>
      <c r="L195" t="s">
        <v>53</v>
      </c>
      <c r="M195" t="s">
        <v>54</v>
      </c>
      <c r="N195">
        <v>1192255</v>
      </c>
      <c r="O195" s="4">
        <v>44709.539254745374</v>
      </c>
      <c r="P195" s="6">
        <v>44763</v>
      </c>
      <c r="Q195">
        <v>3973</v>
      </c>
      <c r="R195" t="s">
        <v>87</v>
      </c>
      <c r="S195" s="4">
        <v>45568.654936574072</v>
      </c>
      <c r="T195" s="5">
        <v>44756.432638888888</v>
      </c>
      <c r="U195">
        <v>21979</v>
      </c>
      <c r="V195">
        <v>21979</v>
      </c>
      <c r="W195">
        <v>0</v>
      </c>
      <c r="X195">
        <v>0</v>
      </c>
      <c r="Y195">
        <v>87700</v>
      </c>
      <c r="Z195">
        <v>0</v>
      </c>
      <c r="AA195">
        <v>0</v>
      </c>
      <c r="AB195">
        <v>0</v>
      </c>
      <c r="AC195">
        <v>0</v>
      </c>
      <c r="AD195">
        <v>0</v>
      </c>
      <c r="AE195">
        <v>0</v>
      </c>
      <c r="AF195">
        <v>21979</v>
      </c>
      <c r="AG195">
        <v>0</v>
      </c>
      <c r="AH195" t="s">
        <v>56</v>
      </c>
      <c r="AI195" t="s">
        <v>57</v>
      </c>
      <c r="AJ195">
        <v>0</v>
      </c>
    </row>
    <row r="196" spans="1:36" x14ac:dyDescent="0.35">
      <c r="A196">
        <v>890303093</v>
      </c>
      <c r="B196">
        <v>5</v>
      </c>
      <c r="C196" t="s">
        <v>48</v>
      </c>
      <c r="D196">
        <v>200</v>
      </c>
      <c r="E196" t="s">
        <v>48</v>
      </c>
      <c r="F196" t="s">
        <v>49</v>
      </c>
      <c r="G196">
        <v>500</v>
      </c>
      <c r="H196" t="s">
        <v>50</v>
      </c>
      <c r="I196">
        <v>2</v>
      </c>
      <c r="J196" t="s">
        <v>51</v>
      </c>
      <c r="K196" t="s">
        <v>251</v>
      </c>
      <c r="L196" t="s">
        <v>53</v>
      </c>
      <c r="M196" t="s">
        <v>54</v>
      </c>
      <c r="N196">
        <v>1192260</v>
      </c>
      <c r="O196" s="4">
        <v>44709.541510219904</v>
      </c>
      <c r="P196" s="6">
        <v>44763</v>
      </c>
      <c r="Q196">
        <v>3973</v>
      </c>
      <c r="R196" t="s">
        <v>87</v>
      </c>
      <c r="S196" s="4">
        <v>45568.654936574072</v>
      </c>
      <c r="T196" s="5">
        <v>44756.432638888888</v>
      </c>
      <c r="U196">
        <v>16600</v>
      </c>
      <c r="V196">
        <v>16600</v>
      </c>
      <c r="W196">
        <v>0</v>
      </c>
      <c r="X196">
        <v>0</v>
      </c>
      <c r="Y196">
        <v>66600</v>
      </c>
      <c r="Z196">
        <v>0</v>
      </c>
      <c r="AA196">
        <v>0</v>
      </c>
      <c r="AB196">
        <v>0</v>
      </c>
      <c r="AC196">
        <v>0</v>
      </c>
      <c r="AD196">
        <v>0</v>
      </c>
      <c r="AE196">
        <v>0</v>
      </c>
      <c r="AF196">
        <v>16600</v>
      </c>
      <c r="AG196">
        <v>0</v>
      </c>
      <c r="AH196" t="s">
        <v>56</v>
      </c>
      <c r="AI196" t="s">
        <v>57</v>
      </c>
      <c r="AJ196">
        <v>0</v>
      </c>
    </row>
    <row r="197" spans="1:36" x14ac:dyDescent="0.35">
      <c r="A197">
        <v>890303093</v>
      </c>
      <c r="B197">
        <v>5</v>
      </c>
      <c r="C197" t="s">
        <v>48</v>
      </c>
      <c r="D197">
        <v>200</v>
      </c>
      <c r="E197" t="s">
        <v>48</v>
      </c>
      <c r="F197" t="s">
        <v>49</v>
      </c>
      <c r="G197">
        <v>500</v>
      </c>
      <c r="H197" t="s">
        <v>50</v>
      </c>
      <c r="I197">
        <v>2</v>
      </c>
      <c r="J197" t="s">
        <v>51</v>
      </c>
      <c r="K197" t="s">
        <v>252</v>
      </c>
      <c r="L197" t="s">
        <v>53</v>
      </c>
      <c r="M197" t="s">
        <v>54</v>
      </c>
      <c r="N197">
        <v>1192285</v>
      </c>
      <c r="O197" s="4">
        <v>44709.555149652777</v>
      </c>
      <c r="P197" s="6">
        <v>44763</v>
      </c>
      <c r="Q197">
        <v>3973</v>
      </c>
      <c r="R197" t="s">
        <v>87</v>
      </c>
      <c r="S197" s="4">
        <v>45568.654936574072</v>
      </c>
      <c r="T197" s="5">
        <v>44756.432638888888</v>
      </c>
      <c r="U197">
        <v>34250</v>
      </c>
      <c r="V197">
        <v>34250</v>
      </c>
      <c r="W197">
        <v>0</v>
      </c>
      <c r="X197">
        <v>0</v>
      </c>
      <c r="Y197">
        <v>137000</v>
      </c>
      <c r="Z197">
        <v>0</v>
      </c>
      <c r="AA197">
        <v>0</v>
      </c>
      <c r="AB197">
        <v>0</v>
      </c>
      <c r="AC197">
        <v>0</v>
      </c>
      <c r="AD197">
        <v>0</v>
      </c>
      <c r="AE197">
        <v>0</v>
      </c>
      <c r="AF197">
        <v>34250</v>
      </c>
      <c r="AG197">
        <v>0</v>
      </c>
      <c r="AH197" t="s">
        <v>56</v>
      </c>
      <c r="AI197" t="s">
        <v>57</v>
      </c>
      <c r="AJ197">
        <v>0</v>
      </c>
    </row>
    <row r="198" spans="1:36" x14ac:dyDescent="0.35">
      <c r="A198">
        <v>890303093</v>
      </c>
      <c r="B198">
        <v>5</v>
      </c>
      <c r="C198" t="s">
        <v>48</v>
      </c>
      <c r="D198">
        <v>200</v>
      </c>
      <c r="E198" t="s">
        <v>48</v>
      </c>
      <c r="F198" t="s">
        <v>49</v>
      </c>
      <c r="G198">
        <v>500</v>
      </c>
      <c r="H198" t="s">
        <v>50</v>
      </c>
      <c r="I198">
        <v>2</v>
      </c>
      <c r="J198" t="s">
        <v>51</v>
      </c>
      <c r="K198" t="s">
        <v>253</v>
      </c>
      <c r="L198" t="s">
        <v>53</v>
      </c>
      <c r="M198" t="s">
        <v>54</v>
      </c>
      <c r="N198">
        <v>1192288</v>
      </c>
      <c r="O198" s="4">
        <v>44709.557798530092</v>
      </c>
      <c r="P198" s="6">
        <v>44763</v>
      </c>
      <c r="Q198">
        <v>3973</v>
      </c>
      <c r="R198" t="s">
        <v>87</v>
      </c>
      <c r="S198" s="4">
        <v>45568.654936574072</v>
      </c>
      <c r="T198" s="5">
        <v>44756.432638888888</v>
      </c>
      <c r="U198">
        <v>5770</v>
      </c>
      <c r="V198">
        <v>5770</v>
      </c>
      <c r="W198">
        <v>0</v>
      </c>
      <c r="X198">
        <v>0</v>
      </c>
      <c r="Y198">
        <v>57700</v>
      </c>
      <c r="Z198">
        <v>0</v>
      </c>
      <c r="AA198">
        <v>0</v>
      </c>
      <c r="AB198">
        <v>0</v>
      </c>
      <c r="AC198">
        <v>0</v>
      </c>
      <c r="AD198">
        <v>0</v>
      </c>
      <c r="AE198">
        <v>0</v>
      </c>
      <c r="AF198">
        <v>5770</v>
      </c>
      <c r="AG198">
        <v>0</v>
      </c>
      <c r="AH198" t="s">
        <v>56</v>
      </c>
      <c r="AI198" t="s">
        <v>57</v>
      </c>
      <c r="AJ198">
        <v>0</v>
      </c>
    </row>
    <row r="199" spans="1:36" x14ac:dyDescent="0.35">
      <c r="A199">
        <v>890303093</v>
      </c>
      <c r="B199">
        <v>5</v>
      </c>
      <c r="C199" t="s">
        <v>48</v>
      </c>
      <c r="D199">
        <v>200</v>
      </c>
      <c r="E199" t="s">
        <v>48</v>
      </c>
      <c r="F199" t="s">
        <v>49</v>
      </c>
      <c r="G199">
        <v>500</v>
      </c>
      <c r="H199" t="s">
        <v>50</v>
      </c>
      <c r="I199">
        <v>2</v>
      </c>
      <c r="J199" t="s">
        <v>51</v>
      </c>
      <c r="K199" t="s">
        <v>254</v>
      </c>
      <c r="L199" t="s">
        <v>53</v>
      </c>
      <c r="M199" t="s">
        <v>54</v>
      </c>
      <c r="N199">
        <v>1192324</v>
      </c>
      <c r="O199" s="4">
        <v>44709.579044293983</v>
      </c>
      <c r="P199" s="6">
        <v>44763</v>
      </c>
      <c r="Q199">
        <v>3973</v>
      </c>
      <c r="R199" t="s">
        <v>87</v>
      </c>
      <c r="S199" s="4">
        <v>45568.654936574072</v>
      </c>
      <c r="T199" s="5">
        <v>44756.432638888888</v>
      </c>
      <c r="U199">
        <v>8655</v>
      </c>
      <c r="V199">
        <v>14425</v>
      </c>
      <c r="W199">
        <v>0</v>
      </c>
      <c r="X199">
        <v>0</v>
      </c>
      <c r="Y199">
        <v>57700</v>
      </c>
      <c r="Z199">
        <v>0</v>
      </c>
      <c r="AA199">
        <v>0</v>
      </c>
      <c r="AB199">
        <v>0</v>
      </c>
      <c r="AC199">
        <v>0</v>
      </c>
      <c r="AD199">
        <v>0</v>
      </c>
      <c r="AE199">
        <v>0</v>
      </c>
      <c r="AF199">
        <v>8655</v>
      </c>
      <c r="AG199">
        <v>-5770</v>
      </c>
      <c r="AH199" t="s">
        <v>56</v>
      </c>
      <c r="AI199" t="s">
        <v>57</v>
      </c>
      <c r="AJ199">
        <v>5770</v>
      </c>
    </row>
    <row r="200" spans="1:36" x14ac:dyDescent="0.35">
      <c r="A200">
        <v>890303093</v>
      </c>
      <c r="B200">
        <v>5</v>
      </c>
      <c r="C200" t="s">
        <v>48</v>
      </c>
      <c r="D200">
        <v>200</v>
      </c>
      <c r="E200" t="s">
        <v>48</v>
      </c>
      <c r="F200" t="s">
        <v>49</v>
      </c>
      <c r="G200">
        <v>500</v>
      </c>
      <c r="H200" t="s">
        <v>50</v>
      </c>
      <c r="I200">
        <v>2</v>
      </c>
      <c r="J200" t="s">
        <v>51</v>
      </c>
      <c r="K200" t="s">
        <v>255</v>
      </c>
      <c r="L200" t="s">
        <v>53</v>
      </c>
      <c r="M200" t="s">
        <v>54</v>
      </c>
      <c r="N200">
        <v>1194384</v>
      </c>
      <c r="O200" s="4">
        <v>44721.684513460648</v>
      </c>
      <c r="P200" s="6">
        <v>44763</v>
      </c>
      <c r="Q200">
        <v>3973</v>
      </c>
      <c r="R200" t="s">
        <v>87</v>
      </c>
      <c r="S200" s="4">
        <v>45568.654936574072</v>
      </c>
      <c r="T200" s="5">
        <v>44756.432638888888</v>
      </c>
      <c r="U200">
        <v>10050</v>
      </c>
      <c r="V200">
        <v>10050</v>
      </c>
      <c r="W200">
        <v>0</v>
      </c>
      <c r="X200">
        <v>0</v>
      </c>
      <c r="Y200">
        <v>40300</v>
      </c>
      <c r="Z200">
        <v>0</v>
      </c>
      <c r="AA200">
        <v>0</v>
      </c>
      <c r="AB200">
        <v>0</v>
      </c>
      <c r="AC200">
        <v>0</v>
      </c>
      <c r="AD200">
        <v>0</v>
      </c>
      <c r="AE200">
        <v>0</v>
      </c>
      <c r="AF200">
        <v>10050</v>
      </c>
      <c r="AG200">
        <v>0</v>
      </c>
      <c r="AH200" t="s">
        <v>56</v>
      </c>
      <c r="AI200" t="s">
        <v>57</v>
      </c>
      <c r="AJ200">
        <v>0</v>
      </c>
    </row>
    <row r="201" spans="1:36" x14ac:dyDescent="0.35">
      <c r="A201">
        <v>890303093</v>
      </c>
      <c r="B201">
        <v>5</v>
      </c>
      <c r="C201" t="s">
        <v>48</v>
      </c>
      <c r="D201">
        <v>200</v>
      </c>
      <c r="E201" t="s">
        <v>48</v>
      </c>
      <c r="F201" t="s">
        <v>49</v>
      </c>
      <c r="G201">
        <v>500</v>
      </c>
      <c r="H201" t="s">
        <v>50</v>
      </c>
      <c r="I201">
        <v>2</v>
      </c>
      <c r="J201" t="s">
        <v>51</v>
      </c>
      <c r="K201" t="s">
        <v>256</v>
      </c>
      <c r="L201" t="s">
        <v>53</v>
      </c>
      <c r="M201" t="s">
        <v>54</v>
      </c>
      <c r="N201">
        <v>1194386</v>
      </c>
      <c r="O201" s="4">
        <v>44721.687538923608</v>
      </c>
      <c r="P201" s="6">
        <v>44763</v>
      </c>
      <c r="Q201">
        <v>3973</v>
      </c>
      <c r="R201" t="s">
        <v>87</v>
      </c>
      <c r="S201" s="4">
        <v>45568.654936574072</v>
      </c>
      <c r="T201" s="5">
        <v>44756.432638888888</v>
      </c>
      <c r="U201">
        <v>39250</v>
      </c>
      <c r="V201">
        <v>39250</v>
      </c>
      <c r="W201">
        <v>0</v>
      </c>
      <c r="X201">
        <v>0</v>
      </c>
      <c r="Y201">
        <v>157000</v>
      </c>
      <c r="Z201">
        <v>0</v>
      </c>
      <c r="AA201">
        <v>0</v>
      </c>
      <c r="AB201">
        <v>0</v>
      </c>
      <c r="AC201">
        <v>0</v>
      </c>
      <c r="AD201">
        <v>0</v>
      </c>
      <c r="AE201">
        <v>0</v>
      </c>
      <c r="AF201">
        <v>39250</v>
      </c>
      <c r="AG201">
        <v>0</v>
      </c>
      <c r="AH201" t="s">
        <v>56</v>
      </c>
      <c r="AI201" t="s">
        <v>57</v>
      </c>
      <c r="AJ201">
        <v>0</v>
      </c>
    </row>
    <row r="202" spans="1:36" x14ac:dyDescent="0.35">
      <c r="A202">
        <v>890303093</v>
      </c>
      <c r="B202">
        <v>5</v>
      </c>
      <c r="C202" t="s">
        <v>48</v>
      </c>
      <c r="D202">
        <v>200</v>
      </c>
      <c r="E202" t="s">
        <v>48</v>
      </c>
      <c r="F202" t="s">
        <v>49</v>
      </c>
      <c r="G202">
        <v>500</v>
      </c>
      <c r="H202" t="s">
        <v>50</v>
      </c>
      <c r="I202">
        <v>2</v>
      </c>
      <c r="J202" t="s">
        <v>51</v>
      </c>
      <c r="K202" t="s">
        <v>257</v>
      </c>
      <c r="L202" t="s">
        <v>53</v>
      </c>
      <c r="M202" t="s">
        <v>54</v>
      </c>
      <c r="N202">
        <v>1194393</v>
      </c>
      <c r="O202" s="4">
        <v>44721.700776006946</v>
      </c>
      <c r="P202" s="6">
        <v>44763</v>
      </c>
      <c r="Q202">
        <v>3973</v>
      </c>
      <c r="R202" t="s">
        <v>87</v>
      </c>
      <c r="S202" s="4">
        <v>45568.654936574072</v>
      </c>
      <c r="T202" s="5">
        <v>44756.432638888888</v>
      </c>
      <c r="U202">
        <v>5770</v>
      </c>
      <c r="V202">
        <v>5770</v>
      </c>
      <c r="W202">
        <v>0</v>
      </c>
      <c r="X202">
        <v>0</v>
      </c>
      <c r="Y202">
        <v>57700</v>
      </c>
      <c r="Z202">
        <v>0</v>
      </c>
      <c r="AA202">
        <v>0</v>
      </c>
      <c r="AB202">
        <v>0</v>
      </c>
      <c r="AC202">
        <v>0</v>
      </c>
      <c r="AD202">
        <v>0</v>
      </c>
      <c r="AE202">
        <v>0</v>
      </c>
      <c r="AF202">
        <v>5770</v>
      </c>
      <c r="AG202">
        <v>0</v>
      </c>
      <c r="AH202" t="s">
        <v>56</v>
      </c>
      <c r="AI202" t="s">
        <v>57</v>
      </c>
      <c r="AJ202">
        <v>0</v>
      </c>
    </row>
    <row r="203" spans="1:36" x14ac:dyDescent="0.35">
      <c r="A203">
        <v>890303093</v>
      </c>
      <c r="B203">
        <v>5</v>
      </c>
      <c r="C203" t="s">
        <v>48</v>
      </c>
      <c r="D203">
        <v>200</v>
      </c>
      <c r="E203" t="s">
        <v>48</v>
      </c>
      <c r="F203" t="s">
        <v>49</v>
      </c>
      <c r="G203">
        <v>500</v>
      </c>
      <c r="H203" t="s">
        <v>50</v>
      </c>
      <c r="I203">
        <v>2</v>
      </c>
      <c r="J203" t="s">
        <v>51</v>
      </c>
      <c r="K203" t="s">
        <v>258</v>
      </c>
      <c r="L203" t="s">
        <v>53</v>
      </c>
      <c r="M203" t="s">
        <v>54</v>
      </c>
      <c r="N203">
        <v>1195383</v>
      </c>
      <c r="O203" s="4">
        <v>44726.606665127314</v>
      </c>
      <c r="P203" s="6">
        <v>44816</v>
      </c>
      <c r="Q203">
        <v>4222</v>
      </c>
      <c r="R203" t="s">
        <v>55</v>
      </c>
      <c r="S203" s="4">
        <v>45568.654936574072</v>
      </c>
      <c r="T203" s="5">
        <v>44770.633333333331</v>
      </c>
      <c r="U203">
        <v>120300</v>
      </c>
      <c r="V203">
        <v>0</v>
      </c>
      <c r="W203">
        <v>0</v>
      </c>
      <c r="X203">
        <v>0</v>
      </c>
      <c r="Y203">
        <v>120300</v>
      </c>
      <c r="Z203">
        <v>0</v>
      </c>
      <c r="AA203">
        <v>0</v>
      </c>
      <c r="AB203">
        <v>0</v>
      </c>
      <c r="AC203">
        <v>0</v>
      </c>
      <c r="AD203">
        <v>0</v>
      </c>
      <c r="AE203">
        <v>0</v>
      </c>
      <c r="AF203">
        <v>120300</v>
      </c>
      <c r="AG203">
        <v>120300</v>
      </c>
      <c r="AH203" t="s">
        <v>56</v>
      </c>
      <c r="AI203" t="s">
        <v>57</v>
      </c>
      <c r="AJ203">
        <v>0</v>
      </c>
    </row>
    <row r="204" spans="1:36" x14ac:dyDescent="0.35">
      <c r="A204">
        <v>890303093</v>
      </c>
      <c r="B204">
        <v>5</v>
      </c>
      <c r="C204" t="s">
        <v>48</v>
      </c>
      <c r="D204">
        <v>200</v>
      </c>
      <c r="E204" t="s">
        <v>48</v>
      </c>
      <c r="F204" t="s">
        <v>49</v>
      </c>
      <c r="G204">
        <v>500</v>
      </c>
      <c r="H204" t="s">
        <v>50</v>
      </c>
      <c r="I204">
        <v>2</v>
      </c>
      <c r="J204" t="s">
        <v>51</v>
      </c>
      <c r="K204" t="s">
        <v>259</v>
      </c>
      <c r="L204" t="s">
        <v>53</v>
      </c>
      <c r="M204" t="s">
        <v>54</v>
      </c>
      <c r="N204">
        <v>1195384</v>
      </c>
      <c r="O204" s="4">
        <v>44726.607254745373</v>
      </c>
      <c r="P204" s="6">
        <v>44816</v>
      </c>
      <c r="Q204">
        <v>4222</v>
      </c>
      <c r="R204" t="s">
        <v>55</v>
      </c>
      <c r="S204" s="4">
        <v>45568.654936574072</v>
      </c>
      <c r="T204" s="5">
        <v>44770.633333333331</v>
      </c>
      <c r="U204">
        <v>118300</v>
      </c>
      <c r="V204">
        <v>0</v>
      </c>
      <c r="W204">
        <v>0</v>
      </c>
      <c r="X204">
        <v>0</v>
      </c>
      <c r="Y204">
        <v>118300</v>
      </c>
      <c r="Z204">
        <v>0</v>
      </c>
      <c r="AA204">
        <v>0</v>
      </c>
      <c r="AB204">
        <v>0</v>
      </c>
      <c r="AC204">
        <v>0</v>
      </c>
      <c r="AD204">
        <v>0</v>
      </c>
      <c r="AE204">
        <v>0</v>
      </c>
      <c r="AF204">
        <v>118300</v>
      </c>
      <c r="AG204">
        <v>118300</v>
      </c>
      <c r="AH204" t="s">
        <v>56</v>
      </c>
      <c r="AI204" t="s">
        <v>57</v>
      </c>
      <c r="AJ204">
        <v>0</v>
      </c>
    </row>
    <row r="205" spans="1:36" x14ac:dyDescent="0.35">
      <c r="A205">
        <v>890303093</v>
      </c>
      <c r="B205">
        <v>5</v>
      </c>
      <c r="C205" t="s">
        <v>48</v>
      </c>
      <c r="D205">
        <v>200</v>
      </c>
      <c r="E205" t="s">
        <v>48</v>
      </c>
      <c r="F205" t="s">
        <v>49</v>
      </c>
      <c r="G205">
        <v>500</v>
      </c>
      <c r="H205" t="s">
        <v>50</v>
      </c>
      <c r="I205">
        <v>2</v>
      </c>
      <c r="J205" t="s">
        <v>51</v>
      </c>
      <c r="K205" t="s">
        <v>260</v>
      </c>
      <c r="L205" t="s">
        <v>53</v>
      </c>
      <c r="M205" t="s">
        <v>54</v>
      </c>
      <c r="N205">
        <v>1195403</v>
      </c>
      <c r="O205" s="4">
        <v>44726.622503391205</v>
      </c>
      <c r="P205" s="6">
        <v>44816</v>
      </c>
      <c r="Q205">
        <v>4222</v>
      </c>
      <c r="R205" t="s">
        <v>55</v>
      </c>
      <c r="S205" s="4">
        <v>45568.654936574072</v>
      </c>
      <c r="T205" s="5">
        <v>44770.633333333331</v>
      </c>
      <c r="U205">
        <v>120300</v>
      </c>
      <c r="V205">
        <v>0</v>
      </c>
      <c r="W205">
        <v>0</v>
      </c>
      <c r="X205">
        <v>0</v>
      </c>
      <c r="Y205">
        <v>120300</v>
      </c>
      <c r="Z205">
        <v>0</v>
      </c>
      <c r="AA205">
        <v>0</v>
      </c>
      <c r="AB205">
        <v>0</v>
      </c>
      <c r="AC205">
        <v>0</v>
      </c>
      <c r="AD205">
        <v>0</v>
      </c>
      <c r="AE205">
        <v>0</v>
      </c>
      <c r="AF205">
        <v>120300</v>
      </c>
      <c r="AG205">
        <v>120300</v>
      </c>
      <c r="AH205" t="s">
        <v>56</v>
      </c>
      <c r="AI205" t="s">
        <v>57</v>
      </c>
      <c r="AJ205">
        <v>0</v>
      </c>
    </row>
    <row r="206" spans="1:36" x14ac:dyDescent="0.35">
      <c r="A206">
        <v>890303093</v>
      </c>
      <c r="B206">
        <v>5</v>
      </c>
      <c r="C206" t="s">
        <v>48</v>
      </c>
      <c r="D206">
        <v>200</v>
      </c>
      <c r="E206" t="s">
        <v>48</v>
      </c>
      <c r="F206" t="s">
        <v>49</v>
      </c>
      <c r="G206">
        <v>500</v>
      </c>
      <c r="H206" t="s">
        <v>50</v>
      </c>
      <c r="I206">
        <v>2</v>
      </c>
      <c r="J206" t="s">
        <v>51</v>
      </c>
      <c r="K206" t="s">
        <v>261</v>
      </c>
      <c r="L206" t="s">
        <v>53</v>
      </c>
      <c r="M206" t="s">
        <v>54</v>
      </c>
      <c r="N206">
        <v>1196872</v>
      </c>
      <c r="O206" s="4">
        <v>44736.665883831018</v>
      </c>
      <c r="P206" s="6">
        <v>44816</v>
      </c>
      <c r="Q206">
        <v>4222</v>
      </c>
      <c r="R206" t="s">
        <v>55</v>
      </c>
      <c r="S206" s="4">
        <v>45568.654936574072</v>
      </c>
      <c r="T206" s="5">
        <v>44770.633333333331</v>
      </c>
      <c r="U206">
        <v>85300</v>
      </c>
      <c r="V206">
        <v>0</v>
      </c>
      <c r="W206">
        <v>0</v>
      </c>
      <c r="X206">
        <v>0</v>
      </c>
      <c r="Y206">
        <v>85300</v>
      </c>
      <c r="Z206">
        <v>0</v>
      </c>
      <c r="AA206">
        <v>0</v>
      </c>
      <c r="AB206">
        <v>0</v>
      </c>
      <c r="AC206">
        <v>0</v>
      </c>
      <c r="AD206">
        <v>0</v>
      </c>
      <c r="AE206">
        <v>0</v>
      </c>
      <c r="AF206">
        <v>85300</v>
      </c>
      <c r="AG206">
        <v>85300</v>
      </c>
      <c r="AH206" t="s">
        <v>56</v>
      </c>
      <c r="AI206" t="s">
        <v>57</v>
      </c>
      <c r="AJ206">
        <v>0</v>
      </c>
    </row>
    <row r="207" spans="1:36" x14ac:dyDescent="0.35">
      <c r="A207">
        <v>890303093</v>
      </c>
      <c r="B207">
        <v>5</v>
      </c>
      <c r="C207" t="s">
        <v>48</v>
      </c>
      <c r="D207">
        <v>200</v>
      </c>
      <c r="E207" t="s">
        <v>48</v>
      </c>
      <c r="F207" t="s">
        <v>49</v>
      </c>
      <c r="G207">
        <v>500</v>
      </c>
      <c r="H207" t="s">
        <v>50</v>
      </c>
      <c r="I207">
        <v>2</v>
      </c>
      <c r="J207" t="s">
        <v>51</v>
      </c>
      <c r="K207" t="s">
        <v>262</v>
      </c>
      <c r="L207" t="s">
        <v>53</v>
      </c>
      <c r="M207" t="s">
        <v>54</v>
      </c>
      <c r="N207">
        <v>1198020</v>
      </c>
      <c r="O207" s="4">
        <v>44741.298873692132</v>
      </c>
      <c r="P207" s="6">
        <v>44823</v>
      </c>
      <c r="Q207">
        <v>4302</v>
      </c>
      <c r="R207" t="s">
        <v>55</v>
      </c>
      <c r="S207" s="4">
        <v>45568.654936574072</v>
      </c>
      <c r="T207" s="5">
        <v>44773.62222222222</v>
      </c>
      <c r="U207">
        <v>461600</v>
      </c>
      <c r="V207">
        <v>0</v>
      </c>
      <c r="W207">
        <v>0</v>
      </c>
      <c r="X207">
        <v>0</v>
      </c>
      <c r="Y207">
        <v>461600</v>
      </c>
      <c r="Z207">
        <v>0</v>
      </c>
      <c r="AA207">
        <v>0</v>
      </c>
      <c r="AB207">
        <v>0</v>
      </c>
      <c r="AC207">
        <v>0</v>
      </c>
      <c r="AD207">
        <v>0</v>
      </c>
      <c r="AE207">
        <v>0</v>
      </c>
      <c r="AF207">
        <v>461600</v>
      </c>
      <c r="AG207">
        <v>461600</v>
      </c>
      <c r="AH207" t="s">
        <v>56</v>
      </c>
      <c r="AI207" t="s">
        <v>57</v>
      </c>
      <c r="AJ207">
        <v>0</v>
      </c>
    </row>
    <row r="208" spans="1:36" x14ac:dyDescent="0.35">
      <c r="A208">
        <v>890303093</v>
      </c>
      <c r="B208">
        <v>5</v>
      </c>
      <c r="C208" t="s">
        <v>48</v>
      </c>
      <c r="D208">
        <v>200</v>
      </c>
      <c r="E208" t="s">
        <v>48</v>
      </c>
      <c r="F208" t="s">
        <v>49</v>
      </c>
      <c r="G208">
        <v>500</v>
      </c>
      <c r="H208" t="s">
        <v>50</v>
      </c>
      <c r="I208">
        <v>2</v>
      </c>
      <c r="J208" t="s">
        <v>51</v>
      </c>
      <c r="K208" t="s">
        <v>263</v>
      </c>
      <c r="L208" t="s">
        <v>53</v>
      </c>
      <c r="M208" t="s">
        <v>54</v>
      </c>
      <c r="N208">
        <v>1198409</v>
      </c>
      <c r="O208" s="4">
        <v>44741.456728159719</v>
      </c>
      <c r="P208" s="6">
        <v>44823</v>
      </c>
      <c r="Q208">
        <v>4302</v>
      </c>
      <c r="R208" t="s">
        <v>55</v>
      </c>
      <c r="S208" s="4">
        <v>45568.654936574072</v>
      </c>
      <c r="T208" s="5">
        <v>44773.62222222222</v>
      </c>
      <c r="U208">
        <v>201700</v>
      </c>
      <c r="V208">
        <v>0</v>
      </c>
      <c r="W208">
        <v>0</v>
      </c>
      <c r="X208">
        <v>0</v>
      </c>
      <c r="Y208">
        <v>201700</v>
      </c>
      <c r="Z208">
        <v>0</v>
      </c>
      <c r="AA208">
        <v>0</v>
      </c>
      <c r="AB208">
        <v>0</v>
      </c>
      <c r="AC208">
        <v>0</v>
      </c>
      <c r="AD208">
        <v>0</v>
      </c>
      <c r="AE208">
        <v>0</v>
      </c>
      <c r="AF208">
        <v>201700</v>
      </c>
      <c r="AG208">
        <v>201700</v>
      </c>
      <c r="AH208" t="s">
        <v>56</v>
      </c>
      <c r="AI208" t="s">
        <v>57</v>
      </c>
      <c r="AJ208">
        <v>0</v>
      </c>
    </row>
    <row r="209" spans="1:36" x14ac:dyDescent="0.35">
      <c r="A209">
        <v>890303093</v>
      </c>
      <c r="B209">
        <v>5</v>
      </c>
      <c r="C209" t="s">
        <v>48</v>
      </c>
      <c r="D209">
        <v>200</v>
      </c>
      <c r="E209" t="s">
        <v>48</v>
      </c>
      <c r="F209" t="s">
        <v>49</v>
      </c>
      <c r="G209">
        <v>500</v>
      </c>
      <c r="H209" t="s">
        <v>50</v>
      </c>
      <c r="I209">
        <v>2</v>
      </c>
      <c r="J209" t="s">
        <v>51</v>
      </c>
      <c r="K209" t="s">
        <v>264</v>
      </c>
      <c r="L209" t="s">
        <v>53</v>
      </c>
      <c r="M209" t="s">
        <v>54</v>
      </c>
      <c r="N209">
        <v>1198620</v>
      </c>
      <c r="O209" s="4">
        <v>44741.638109525462</v>
      </c>
      <c r="P209" s="6">
        <v>44823</v>
      </c>
      <c r="Q209">
        <v>4302</v>
      </c>
      <c r="R209" t="s">
        <v>55</v>
      </c>
      <c r="S209" s="4">
        <v>45568.654936574072</v>
      </c>
      <c r="T209" s="5">
        <v>44773.62222222222</v>
      </c>
      <c r="U209">
        <v>466970</v>
      </c>
      <c r="V209">
        <v>0</v>
      </c>
      <c r="W209">
        <v>0</v>
      </c>
      <c r="X209">
        <v>0</v>
      </c>
      <c r="Y209">
        <v>466970</v>
      </c>
      <c r="Z209">
        <v>0</v>
      </c>
      <c r="AA209">
        <v>0</v>
      </c>
      <c r="AB209">
        <v>0</v>
      </c>
      <c r="AC209">
        <v>0</v>
      </c>
      <c r="AD209">
        <v>0</v>
      </c>
      <c r="AE209">
        <v>0</v>
      </c>
      <c r="AF209">
        <v>466970</v>
      </c>
      <c r="AG209">
        <v>466970</v>
      </c>
      <c r="AH209" t="s">
        <v>56</v>
      </c>
      <c r="AI209" t="s">
        <v>57</v>
      </c>
      <c r="AJ209">
        <v>0</v>
      </c>
    </row>
    <row r="210" spans="1:36" x14ac:dyDescent="0.35">
      <c r="A210">
        <v>890303093</v>
      </c>
      <c r="B210">
        <v>5</v>
      </c>
      <c r="C210" t="s">
        <v>48</v>
      </c>
      <c r="D210">
        <v>200</v>
      </c>
      <c r="E210" t="s">
        <v>48</v>
      </c>
      <c r="F210" t="s">
        <v>49</v>
      </c>
      <c r="G210">
        <v>500</v>
      </c>
      <c r="H210" t="s">
        <v>50</v>
      </c>
      <c r="I210">
        <v>2</v>
      </c>
      <c r="J210" t="s">
        <v>51</v>
      </c>
      <c r="K210" t="s">
        <v>265</v>
      </c>
      <c r="L210" t="s">
        <v>53</v>
      </c>
      <c r="M210" t="s">
        <v>54</v>
      </c>
      <c r="N210">
        <v>1198962</v>
      </c>
      <c r="O210" s="4">
        <v>44742.414542129627</v>
      </c>
      <c r="P210" s="6">
        <v>44774</v>
      </c>
      <c r="Q210">
        <v>3994</v>
      </c>
      <c r="R210" t="s">
        <v>55</v>
      </c>
      <c r="S210" s="4">
        <v>45568.654936574072</v>
      </c>
      <c r="T210" s="5">
        <v>44773.646527777775</v>
      </c>
      <c r="U210">
        <v>80800</v>
      </c>
      <c r="V210">
        <v>0</v>
      </c>
      <c r="W210">
        <v>0</v>
      </c>
      <c r="X210">
        <v>0</v>
      </c>
      <c r="Y210">
        <v>80800</v>
      </c>
      <c r="Z210">
        <v>0</v>
      </c>
      <c r="AA210">
        <v>0</v>
      </c>
      <c r="AB210">
        <v>0</v>
      </c>
      <c r="AC210">
        <v>0</v>
      </c>
      <c r="AD210">
        <v>0</v>
      </c>
      <c r="AE210">
        <v>0</v>
      </c>
      <c r="AF210">
        <v>80800</v>
      </c>
      <c r="AG210">
        <v>80800</v>
      </c>
      <c r="AH210" t="s">
        <v>56</v>
      </c>
      <c r="AI210" t="s">
        <v>57</v>
      </c>
      <c r="AJ210">
        <v>0</v>
      </c>
    </row>
    <row r="211" spans="1:36" x14ac:dyDescent="0.35">
      <c r="A211">
        <v>890303093</v>
      </c>
      <c r="B211">
        <v>5</v>
      </c>
      <c r="C211" t="s">
        <v>48</v>
      </c>
      <c r="D211">
        <v>200</v>
      </c>
      <c r="E211" t="s">
        <v>48</v>
      </c>
      <c r="F211" t="s">
        <v>49</v>
      </c>
      <c r="G211">
        <v>500</v>
      </c>
      <c r="H211" t="s">
        <v>50</v>
      </c>
      <c r="I211">
        <v>2</v>
      </c>
      <c r="J211" t="s">
        <v>51</v>
      </c>
      <c r="K211" t="s">
        <v>266</v>
      </c>
      <c r="L211" t="s">
        <v>53</v>
      </c>
      <c r="M211" t="s">
        <v>54</v>
      </c>
      <c r="N211">
        <v>1192267</v>
      </c>
      <c r="O211" s="4">
        <v>44709.5459128125</v>
      </c>
      <c r="P211" s="6">
        <v>44763</v>
      </c>
      <c r="Q211">
        <v>3973</v>
      </c>
      <c r="R211" t="s">
        <v>87</v>
      </c>
      <c r="S211" s="4">
        <v>45568.654936574072</v>
      </c>
      <c r="T211" s="5">
        <v>44756.432638888888</v>
      </c>
      <c r="U211">
        <v>8655</v>
      </c>
      <c r="V211">
        <v>14425</v>
      </c>
      <c r="W211">
        <v>0</v>
      </c>
      <c r="X211">
        <v>0</v>
      </c>
      <c r="Y211">
        <v>57700</v>
      </c>
      <c r="Z211">
        <v>0</v>
      </c>
      <c r="AA211">
        <v>0</v>
      </c>
      <c r="AB211">
        <v>0</v>
      </c>
      <c r="AC211">
        <v>0</v>
      </c>
      <c r="AD211">
        <v>0</v>
      </c>
      <c r="AE211">
        <v>0</v>
      </c>
      <c r="AF211">
        <v>8655</v>
      </c>
      <c r="AG211">
        <v>-5770</v>
      </c>
      <c r="AH211" t="s">
        <v>56</v>
      </c>
      <c r="AI211" t="s">
        <v>57</v>
      </c>
      <c r="AJ211">
        <v>5770</v>
      </c>
    </row>
    <row r="212" spans="1:36" x14ac:dyDescent="0.35">
      <c r="A212">
        <v>890303093</v>
      </c>
      <c r="B212">
        <v>5</v>
      </c>
      <c r="C212" t="s">
        <v>48</v>
      </c>
      <c r="D212">
        <v>200</v>
      </c>
      <c r="E212" t="s">
        <v>48</v>
      </c>
      <c r="F212" t="s">
        <v>49</v>
      </c>
      <c r="G212">
        <v>500</v>
      </c>
      <c r="H212" t="s">
        <v>50</v>
      </c>
      <c r="I212">
        <v>2</v>
      </c>
      <c r="J212" t="s">
        <v>51</v>
      </c>
      <c r="K212" t="s">
        <v>267</v>
      </c>
      <c r="L212" t="s">
        <v>53</v>
      </c>
      <c r="M212" t="s">
        <v>54</v>
      </c>
      <c r="N212">
        <v>1192281</v>
      </c>
      <c r="O212" s="4">
        <v>44709.552108564814</v>
      </c>
      <c r="P212" s="6">
        <v>44763</v>
      </c>
      <c r="Q212">
        <v>3973</v>
      </c>
      <c r="R212" t="s">
        <v>87</v>
      </c>
      <c r="S212" s="4">
        <v>45568.654936574072</v>
      </c>
      <c r="T212" s="5">
        <v>44756.432638888888</v>
      </c>
      <c r="U212">
        <v>42425</v>
      </c>
      <c r="V212">
        <v>42425</v>
      </c>
      <c r="W212">
        <v>0</v>
      </c>
      <c r="X212">
        <v>0</v>
      </c>
      <c r="Y212">
        <v>169700</v>
      </c>
      <c r="Z212">
        <v>0</v>
      </c>
      <c r="AA212">
        <v>0</v>
      </c>
      <c r="AB212">
        <v>0</v>
      </c>
      <c r="AC212">
        <v>0</v>
      </c>
      <c r="AD212">
        <v>0</v>
      </c>
      <c r="AE212">
        <v>0</v>
      </c>
      <c r="AF212">
        <v>42425</v>
      </c>
      <c r="AG212">
        <v>0</v>
      </c>
      <c r="AH212" t="s">
        <v>56</v>
      </c>
      <c r="AI212" t="s">
        <v>57</v>
      </c>
      <c r="AJ212">
        <v>0</v>
      </c>
    </row>
    <row r="213" spans="1:36" x14ac:dyDescent="0.35">
      <c r="A213">
        <v>890303093</v>
      </c>
      <c r="B213">
        <v>5</v>
      </c>
      <c r="C213" t="s">
        <v>48</v>
      </c>
      <c r="D213">
        <v>200</v>
      </c>
      <c r="E213" t="s">
        <v>48</v>
      </c>
      <c r="F213" t="s">
        <v>49</v>
      </c>
      <c r="G213">
        <v>500</v>
      </c>
      <c r="H213" t="s">
        <v>50</v>
      </c>
      <c r="I213">
        <v>2</v>
      </c>
      <c r="J213" t="s">
        <v>51</v>
      </c>
      <c r="K213" t="s">
        <v>268</v>
      </c>
      <c r="L213" t="s">
        <v>53</v>
      </c>
      <c r="M213" t="s">
        <v>54</v>
      </c>
      <c r="N213">
        <v>1192329</v>
      </c>
      <c r="O213" s="5">
        <v>44709.58</v>
      </c>
      <c r="P213" s="6">
        <v>44763</v>
      </c>
      <c r="Q213">
        <v>3973</v>
      </c>
      <c r="R213" t="s">
        <v>87</v>
      </c>
      <c r="S213" s="4">
        <v>45568.654936574072</v>
      </c>
      <c r="T213" s="5">
        <v>44756.432638888888</v>
      </c>
      <c r="U213">
        <v>8655</v>
      </c>
      <c r="V213">
        <v>14425</v>
      </c>
      <c r="W213">
        <v>0</v>
      </c>
      <c r="X213">
        <v>0</v>
      </c>
      <c r="Y213">
        <v>57700</v>
      </c>
      <c r="Z213">
        <v>0</v>
      </c>
      <c r="AA213">
        <v>0</v>
      </c>
      <c r="AB213">
        <v>0</v>
      </c>
      <c r="AC213">
        <v>0</v>
      </c>
      <c r="AD213">
        <v>0</v>
      </c>
      <c r="AE213">
        <v>0</v>
      </c>
      <c r="AF213">
        <v>8655</v>
      </c>
      <c r="AG213">
        <v>-5770</v>
      </c>
      <c r="AH213" t="s">
        <v>56</v>
      </c>
      <c r="AI213" t="s">
        <v>57</v>
      </c>
      <c r="AJ213">
        <v>5770</v>
      </c>
    </row>
    <row r="214" spans="1:36" x14ac:dyDescent="0.35">
      <c r="A214">
        <v>890303093</v>
      </c>
      <c r="B214">
        <v>5</v>
      </c>
      <c r="C214" t="s">
        <v>48</v>
      </c>
      <c r="D214">
        <v>200</v>
      </c>
      <c r="E214" t="s">
        <v>48</v>
      </c>
      <c r="F214" t="s">
        <v>49</v>
      </c>
      <c r="G214">
        <v>500</v>
      </c>
      <c r="H214" t="s">
        <v>50</v>
      </c>
      <c r="I214">
        <v>2</v>
      </c>
      <c r="J214" t="s">
        <v>51</v>
      </c>
      <c r="K214" t="s">
        <v>269</v>
      </c>
      <c r="L214" t="s">
        <v>53</v>
      </c>
      <c r="M214" t="s">
        <v>54</v>
      </c>
      <c r="N214">
        <v>1192332</v>
      </c>
      <c r="O214" s="4">
        <v>44709.580999386577</v>
      </c>
      <c r="P214" s="6">
        <v>44763</v>
      </c>
      <c r="Q214">
        <v>3973</v>
      </c>
      <c r="R214" t="s">
        <v>87</v>
      </c>
      <c r="S214" s="4">
        <v>45568.654936574072</v>
      </c>
      <c r="T214" s="5">
        <v>44756.432638888888</v>
      </c>
      <c r="U214">
        <v>14050</v>
      </c>
      <c r="V214">
        <v>14050</v>
      </c>
      <c r="W214">
        <v>0</v>
      </c>
      <c r="X214">
        <v>0</v>
      </c>
      <c r="Y214">
        <v>56300</v>
      </c>
      <c r="Z214">
        <v>0</v>
      </c>
      <c r="AA214">
        <v>0</v>
      </c>
      <c r="AB214">
        <v>0</v>
      </c>
      <c r="AC214">
        <v>0</v>
      </c>
      <c r="AD214">
        <v>0</v>
      </c>
      <c r="AE214">
        <v>0</v>
      </c>
      <c r="AF214">
        <v>14050</v>
      </c>
      <c r="AG214">
        <v>0</v>
      </c>
      <c r="AH214" t="s">
        <v>56</v>
      </c>
      <c r="AI214" t="s">
        <v>57</v>
      </c>
      <c r="AJ214">
        <v>0</v>
      </c>
    </row>
    <row r="215" spans="1:36" x14ac:dyDescent="0.35">
      <c r="A215">
        <v>890303093</v>
      </c>
      <c r="B215">
        <v>5</v>
      </c>
      <c r="C215" t="s">
        <v>48</v>
      </c>
      <c r="D215">
        <v>200</v>
      </c>
      <c r="E215" t="s">
        <v>48</v>
      </c>
      <c r="F215" t="s">
        <v>49</v>
      </c>
      <c r="G215">
        <v>500</v>
      </c>
      <c r="H215" t="s">
        <v>50</v>
      </c>
      <c r="I215">
        <v>2</v>
      </c>
      <c r="J215" t="s">
        <v>51</v>
      </c>
      <c r="K215" t="s">
        <v>270</v>
      </c>
      <c r="L215" t="s">
        <v>53</v>
      </c>
      <c r="M215" t="s">
        <v>54</v>
      </c>
      <c r="N215">
        <v>1192337</v>
      </c>
      <c r="O215" s="4">
        <v>44709.583252048615</v>
      </c>
      <c r="P215" s="6">
        <v>44853</v>
      </c>
      <c r="Q215">
        <v>4462</v>
      </c>
      <c r="R215" t="s">
        <v>55</v>
      </c>
      <c r="S215" s="4">
        <v>45568.654936574072</v>
      </c>
      <c r="T215" s="5">
        <v>44850.477083333331</v>
      </c>
      <c r="U215">
        <v>29000</v>
      </c>
      <c r="V215">
        <v>0</v>
      </c>
      <c r="W215">
        <v>0</v>
      </c>
      <c r="X215">
        <v>0</v>
      </c>
      <c r="Y215">
        <v>29000</v>
      </c>
      <c r="Z215">
        <v>0</v>
      </c>
      <c r="AA215">
        <v>0</v>
      </c>
      <c r="AB215">
        <v>0</v>
      </c>
      <c r="AC215">
        <v>0</v>
      </c>
      <c r="AD215">
        <v>0</v>
      </c>
      <c r="AE215">
        <v>0</v>
      </c>
      <c r="AF215">
        <v>29000</v>
      </c>
      <c r="AG215">
        <v>29000</v>
      </c>
      <c r="AH215" t="s">
        <v>56</v>
      </c>
      <c r="AI215" t="s">
        <v>57</v>
      </c>
      <c r="AJ215">
        <v>0</v>
      </c>
    </row>
    <row r="216" spans="1:36" x14ac:dyDescent="0.35">
      <c r="A216">
        <v>890303093</v>
      </c>
      <c r="B216">
        <v>5</v>
      </c>
      <c r="C216" t="s">
        <v>48</v>
      </c>
      <c r="D216">
        <v>200</v>
      </c>
      <c r="E216" t="s">
        <v>48</v>
      </c>
      <c r="F216" t="s">
        <v>49</v>
      </c>
      <c r="G216">
        <v>500</v>
      </c>
      <c r="H216" t="s">
        <v>50</v>
      </c>
      <c r="I216">
        <v>2</v>
      </c>
      <c r="J216" t="s">
        <v>51</v>
      </c>
      <c r="K216" t="s">
        <v>271</v>
      </c>
      <c r="L216" t="s">
        <v>53</v>
      </c>
      <c r="M216" t="s">
        <v>54</v>
      </c>
      <c r="N216">
        <v>1192791</v>
      </c>
      <c r="O216" s="4">
        <v>44712.64403260417</v>
      </c>
      <c r="P216" s="6">
        <v>44763</v>
      </c>
      <c r="Q216">
        <v>3973</v>
      </c>
      <c r="R216" t="s">
        <v>60</v>
      </c>
      <c r="S216" s="4">
        <v>45568.654936574072</v>
      </c>
      <c r="T216" s="5">
        <v>44756.432638888888</v>
      </c>
      <c r="U216">
        <v>63700</v>
      </c>
      <c r="V216">
        <v>63700</v>
      </c>
      <c r="W216">
        <v>0</v>
      </c>
      <c r="X216">
        <v>0</v>
      </c>
      <c r="Y216">
        <v>63700</v>
      </c>
      <c r="Z216">
        <v>0</v>
      </c>
      <c r="AA216">
        <v>0</v>
      </c>
      <c r="AB216">
        <v>0</v>
      </c>
      <c r="AC216">
        <v>0</v>
      </c>
      <c r="AD216">
        <v>0</v>
      </c>
      <c r="AE216">
        <v>0</v>
      </c>
      <c r="AF216">
        <v>63700</v>
      </c>
      <c r="AG216">
        <v>0</v>
      </c>
      <c r="AH216" t="s">
        <v>56</v>
      </c>
      <c r="AI216" t="s">
        <v>57</v>
      </c>
      <c r="AJ216">
        <v>0</v>
      </c>
    </row>
    <row r="217" spans="1:36" x14ac:dyDescent="0.35">
      <c r="A217">
        <v>890303093</v>
      </c>
      <c r="B217">
        <v>5</v>
      </c>
      <c r="C217" t="s">
        <v>48</v>
      </c>
      <c r="D217">
        <v>200</v>
      </c>
      <c r="E217" t="s">
        <v>48</v>
      </c>
      <c r="F217" t="s">
        <v>49</v>
      </c>
      <c r="G217">
        <v>500</v>
      </c>
      <c r="H217" t="s">
        <v>50</v>
      </c>
      <c r="I217">
        <v>2</v>
      </c>
      <c r="J217" t="s">
        <v>51</v>
      </c>
      <c r="K217" t="s">
        <v>272</v>
      </c>
      <c r="L217" t="s">
        <v>53</v>
      </c>
      <c r="M217" t="s">
        <v>54</v>
      </c>
      <c r="N217">
        <v>1192792</v>
      </c>
      <c r="O217" s="4">
        <v>44712.644468090279</v>
      </c>
      <c r="P217" s="6">
        <v>44763</v>
      </c>
      <c r="Q217">
        <v>3973</v>
      </c>
      <c r="R217" t="s">
        <v>87</v>
      </c>
      <c r="S217" s="4">
        <v>45568.654936574072</v>
      </c>
      <c r="T217" s="5">
        <v>44756.432638888888</v>
      </c>
      <c r="U217">
        <v>38649</v>
      </c>
      <c r="V217">
        <v>77298</v>
      </c>
      <c r="W217">
        <v>0</v>
      </c>
      <c r="X217">
        <v>0</v>
      </c>
      <c r="Y217">
        <v>154400</v>
      </c>
      <c r="Z217">
        <v>0</v>
      </c>
      <c r="AA217">
        <v>0</v>
      </c>
      <c r="AB217">
        <v>0</v>
      </c>
      <c r="AC217">
        <v>0</v>
      </c>
      <c r="AD217">
        <v>0</v>
      </c>
      <c r="AE217">
        <v>0</v>
      </c>
      <c r="AF217">
        <v>38649</v>
      </c>
      <c r="AG217">
        <v>-38649</v>
      </c>
      <c r="AH217" t="s">
        <v>56</v>
      </c>
      <c r="AI217" t="s">
        <v>57</v>
      </c>
      <c r="AJ217">
        <v>0</v>
      </c>
    </row>
    <row r="218" spans="1:36" x14ac:dyDescent="0.35">
      <c r="A218">
        <v>890303093</v>
      </c>
      <c r="B218">
        <v>5</v>
      </c>
      <c r="C218" t="s">
        <v>48</v>
      </c>
      <c r="D218">
        <v>200</v>
      </c>
      <c r="E218" t="s">
        <v>48</v>
      </c>
      <c r="F218" t="s">
        <v>49</v>
      </c>
      <c r="G218">
        <v>500</v>
      </c>
      <c r="H218" t="s">
        <v>50</v>
      </c>
      <c r="I218">
        <v>2</v>
      </c>
      <c r="J218" t="s">
        <v>51</v>
      </c>
      <c r="K218" t="s">
        <v>273</v>
      </c>
      <c r="L218" t="s">
        <v>53</v>
      </c>
      <c r="M218" t="s">
        <v>54</v>
      </c>
      <c r="N218">
        <v>1194379</v>
      </c>
      <c r="O218" s="4">
        <v>44721.674330057867</v>
      </c>
      <c r="P218" s="6">
        <v>44763</v>
      </c>
      <c r="Q218">
        <v>3973</v>
      </c>
      <c r="R218" t="s">
        <v>87</v>
      </c>
      <c r="S218" s="4">
        <v>45568.654936574072</v>
      </c>
      <c r="T218" s="5">
        <v>44756.432638888888</v>
      </c>
      <c r="U218">
        <v>8655</v>
      </c>
      <c r="V218">
        <v>14425</v>
      </c>
      <c r="W218">
        <v>0</v>
      </c>
      <c r="X218">
        <v>0</v>
      </c>
      <c r="Y218">
        <v>57700</v>
      </c>
      <c r="Z218">
        <v>0</v>
      </c>
      <c r="AA218">
        <v>0</v>
      </c>
      <c r="AB218">
        <v>0</v>
      </c>
      <c r="AC218">
        <v>0</v>
      </c>
      <c r="AD218">
        <v>0</v>
      </c>
      <c r="AE218">
        <v>0</v>
      </c>
      <c r="AF218">
        <v>8655</v>
      </c>
      <c r="AG218">
        <v>-5770</v>
      </c>
      <c r="AH218" t="s">
        <v>56</v>
      </c>
      <c r="AI218" t="s">
        <v>57</v>
      </c>
      <c r="AJ218">
        <v>5770</v>
      </c>
    </row>
    <row r="219" spans="1:36" x14ac:dyDescent="0.35">
      <c r="A219">
        <v>890303093</v>
      </c>
      <c r="B219">
        <v>5</v>
      </c>
      <c r="C219" t="s">
        <v>48</v>
      </c>
      <c r="D219">
        <v>200</v>
      </c>
      <c r="E219" t="s">
        <v>48</v>
      </c>
      <c r="F219" t="s">
        <v>49</v>
      </c>
      <c r="G219">
        <v>500</v>
      </c>
      <c r="H219" t="s">
        <v>50</v>
      </c>
      <c r="I219">
        <v>2</v>
      </c>
      <c r="J219" t="s">
        <v>51</v>
      </c>
      <c r="K219" t="s">
        <v>274</v>
      </c>
      <c r="L219" t="s">
        <v>53</v>
      </c>
      <c r="M219" t="s">
        <v>54</v>
      </c>
      <c r="N219">
        <v>1194382</v>
      </c>
      <c r="O219" s="4">
        <v>44721.679840891207</v>
      </c>
      <c r="P219" s="6">
        <v>44763</v>
      </c>
      <c r="Q219">
        <v>3973</v>
      </c>
      <c r="R219" t="s">
        <v>87</v>
      </c>
      <c r="S219" s="4">
        <v>45568.654936574072</v>
      </c>
      <c r="T219" s="5">
        <v>44756.432638888888</v>
      </c>
      <c r="U219">
        <v>21979</v>
      </c>
      <c r="V219">
        <v>21979</v>
      </c>
      <c r="W219">
        <v>0</v>
      </c>
      <c r="X219">
        <v>0</v>
      </c>
      <c r="Y219">
        <v>87700</v>
      </c>
      <c r="Z219">
        <v>0</v>
      </c>
      <c r="AA219">
        <v>0</v>
      </c>
      <c r="AB219">
        <v>0</v>
      </c>
      <c r="AC219">
        <v>0</v>
      </c>
      <c r="AD219">
        <v>0</v>
      </c>
      <c r="AE219">
        <v>0</v>
      </c>
      <c r="AF219">
        <v>21979</v>
      </c>
      <c r="AG219">
        <v>0</v>
      </c>
      <c r="AH219" t="s">
        <v>56</v>
      </c>
      <c r="AI219" t="s">
        <v>57</v>
      </c>
      <c r="AJ219">
        <v>0</v>
      </c>
    </row>
    <row r="220" spans="1:36" x14ac:dyDescent="0.35">
      <c r="A220">
        <v>890303093</v>
      </c>
      <c r="B220">
        <v>5</v>
      </c>
      <c r="C220" t="s">
        <v>48</v>
      </c>
      <c r="D220">
        <v>200</v>
      </c>
      <c r="E220" t="s">
        <v>48</v>
      </c>
      <c r="F220" t="s">
        <v>49</v>
      </c>
      <c r="G220">
        <v>500</v>
      </c>
      <c r="H220" t="s">
        <v>50</v>
      </c>
      <c r="I220">
        <v>2</v>
      </c>
      <c r="J220" t="s">
        <v>51</v>
      </c>
      <c r="K220" t="s">
        <v>275</v>
      </c>
      <c r="L220" t="s">
        <v>53</v>
      </c>
      <c r="M220" t="s">
        <v>54</v>
      </c>
      <c r="N220">
        <v>1194388</v>
      </c>
      <c r="O220" s="4">
        <v>44721.690475497686</v>
      </c>
      <c r="P220" s="6">
        <v>44763</v>
      </c>
      <c r="Q220">
        <v>3973</v>
      </c>
      <c r="R220" t="s">
        <v>87</v>
      </c>
      <c r="S220" s="4">
        <v>45568.654936574072</v>
      </c>
      <c r="T220" s="5">
        <v>44756.432638888888</v>
      </c>
      <c r="U220">
        <v>21979</v>
      </c>
      <c r="V220">
        <v>21979</v>
      </c>
      <c r="W220">
        <v>0</v>
      </c>
      <c r="X220">
        <v>0</v>
      </c>
      <c r="Y220">
        <v>87700</v>
      </c>
      <c r="Z220">
        <v>0</v>
      </c>
      <c r="AA220">
        <v>0</v>
      </c>
      <c r="AB220">
        <v>0</v>
      </c>
      <c r="AC220">
        <v>0</v>
      </c>
      <c r="AD220">
        <v>0</v>
      </c>
      <c r="AE220">
        <v>0</v>
      </c>
      <c r="AF220">
        <v>21979</v>
      </c>
      <c r="AG220">
        <v>0</v>
      </c>
      <c r="AH220" t="s">
        <v>56</v>
      </c>
      <c r="AI220" t="s">
        <v>57</v>
      </c>
      <c r="AJ220">
        <v>0</v>
      </c>
    </row>
    <row r="221" spans="1:36" x14ac:dyDescent="0.35">
      <c r="A221">
        <v>890303093</v>
      </c>
      <c r="B221">
        <v>5</v>
      </c>
      <c r="C221" t="s">
        <v>48</v>
      </c>
      <c r="D221">
        <v>200</v>
      </c>
      <c r="E221" t="s">
        <v>48</v>
      </c>
      <c r="F221" t="s">
        <v>49</v>
      </c>
      <c r="G221">
        <v>500</v>
      </c>
      <c r="H221" t="s">
        <v>50</v>
      </c>
      <c r="I221">
        <v>2</v>
      </c>
      <c r="J221" t="s">
        <v>51</v>
      </c>
      <c r="K221" t="s">
        <v>276</v>
      </c>
      <c r="L221" t="s">
        <v>53</v>
      </c>
      <c r="M221" t="s">
        <v>54</v>
      </c>
      <c r="N221">
        <v>1194390</v>
      </c>
      <c r="O221" s="4">
        <v>44721.696075266205</v>
      </c>
      <c r="P221" s="6">
        <v>44763</v>
      </c>
      <c r="Q221">
        <v>3973</v>
      </c>
      <c r="R221" t="s">
        <v>87</v>
      </c>
      <c r="S221" s="4">
        <v>45568.654936574072</v>
      </c>
      <c r="T221" s="5">
        <v>44756.432638888888</v>
      </c>
      <c r="U221">
        <v>13330</v>
      </c>
      <c r="V221">
        <v>13330</v>
      </c>
      <c r="W221">
        <v>0</v>
      </c>
      <c r="X221">
        <v>0</v>
      </c>
      <c r="Y221">
        <v>57700</v>
      </c>
      <c r="Z221">
        <v>0</v>
      </c>
      <c r="AA221">
        <v>0</v>
      </c>
      <c r="AB221">
        <v>0</v>
      </c>
      <c r="AC221">
        <v>0</v>
      </c>
      <c r="AD221">
        <v>0</v>
      </c>
      <c r="AE221">
        <v>0</v>
      </c>
      <c r="AF221">
        <v>13330</v>
      </c>
      <c r="AG221">
        <v>0</v>
      </c>
      <c r="AH221" t="s">
        <v>56</v>
      </c>
      <c r="AI221" t="s">
        <v>57</v>
      </c>
      <c r="AJ221">
        <v>0</v>
      </c>
    </row>
    <row r="222" spans="1:36" x14ac:dyDescent="0.35">
      <c r="A222">
        <v>890303093</v>
      </c>
      <c r="B222">
        <v>5</v>
      </c>
      <c r="C222" t="s">
        <v>48</v>
      </c>
      <c r="D222">
        <v>200</v>
      </c>
      <c r="E222" t="s">
        <v>48</v>
      </c>
      <c r="F222" t="s">
        <v>49</v>
      </c>
      <c r="G222">
        <v>500</v>
      </c>
      <c r="H222" t="s">
        <v>50</v>
      </c>
      <c r="I222">
        <v>2</v>
      </c>
      <c r="J222" t="s">
        <v>51</v>
      </c>
      <c r="K222" t="s">
        <v>277</v>
      </c>
      <c r="L222" t="s">
        <v>53</v>
      </c>
      <c r="M222" t="s">
        <v>54</v>
      </c>
      <c r="N222">
        <v>1192339</v>
      </c>
      <c r="O222" s="4">
        <v>44709.583744560186</v>
      </c>
      <c r="P222" s="6">
        <v>44763</v>
      </c>
      <c r="Q222">
        <v>3973</v>
      </c>
      <c r="R222" t="s">
        <v>87</v>
      </c>
      <c r="S222" s="4">
        <v>45568.654936574072</v>
      </c>
      <c r="T222" s="5">
        <v>44756.432638888888</v>
      </c>
      <c r="U222">
        <v>8655</v>
      </c>
      <c r="V222">
        <v>14425</v>
      </c>
      <c r="W222">
        <v>0</v>
      </c>
      <c r="X222">
        <v>0</v>
      </c>
      <c r="Y222">
        <v>57700</v>
      </c>
      <c r="Z222">
        <v>0</v>
      </c>
      <c r="AA222">
        <v>0</v>
      </c>
      <c r="AB222">
        <v>0</v>
      </c>
      <c r="AC222">
        <v>0</v>
      </c>
      <c r="AD222">
        <v>0</v>
      </c>
      <c r="AE222">
        <v>0</v>
      </c>
      <c r="AF222">
        <v>8655</v>
      </c>
      <c r="AG222">
        <v>-5770</v>
      </c>
      <c r="AH222" t="s">
        <v>56</v>
      </c>
      <c r="AI222" t="s">
        <v>57</v>
      </c>
      <c r="AJ222">
        <v>5770</v>
      </c>
    </row>
    <row r="223" spans="1:36" x14ac:dyDescent="0.35">
      <c r="A223">
        <v>890303093</v>
      </c>
      <c r="B223">
        <v>5</v>
      </c>
      <c r="C223" t="s">
        <v>48</v>
      </c>
      <c r="D223">
        <v>200</v>
      </c>
      <c r="E223" t="s">
        <v>48</v>
      </c>
      <c r="F223" t="s">
        <v>49</v>
      </c>
      <c r="G223">
        <v>500</v>
      </c>
      <c r="H223" t="s">
        <v>50</v>
      </c>
      <c r="I223">
        <v>2</v>
      </c>
      <c r="J223" t="s">
        <v>51</v>
      </c>
      <c r="K223" t="s">
        <v>278</v>
      </c>
      <c r="L223" t="s">
        <v>53</v>
      </c>
      <c r="M223" t="s">
        <v>54</v>
      </c>
      <c r="N223">
        <v>1192795</v>
      </c>
      <c r="O223" s="4">
        <v>44712.645381678238</v>
      </c>
      <c r="P223" s="6">
        <v>44763</v>
      </c>
      <c r="Q223">
        <v>3973</v>
      </c>
      <c r="R223" t="s">
        <v>87</v>
      </c>
      <c r="S223" s="4">
        <v>45568.654936574072</v>
      </c>
      <c r="T223" s="5">
        <v>44756.432638888888</v>
      </c>
      <c r="U223">
        <v>34450</v>
      </c>
      <c r="V223">
        <v>34450</v>
      </c>
      <c r="W223">
        <v>0</v>
      </c>
      <c r="X223">
        <v>0</v>
      </c>
      <c r="Y223">
        <v>137700</v>
      </c>
      <c r="Z223">
        <v>0</v>
      </c>
      <c r="AA223">
        <v>0</v>
      </c>
      <c r="AB223">
        <v>0</v>
      </c>
      <c r="AC223">
        <v>0</v>
      </c>
      <c r="AD223">
        <v>0</v>
      </c>
      <c r="AE223">
        <v>0</v>
      </c>
      <c r="AF223">
        <v>34450</v>
      </c>
      <c r="AG223">
        <v>0</v>
      </c>
      <c r="AH223" t="s">
        <v>56</v>
      </c>
      <c r="AI223" t="s">
        <v>57</v>
      </c>
      <c r="AJ223">
        <v>0</v>
      </c>
    </row>
    <row r="224" spans="1:36" x14ac:dyDescent="0.35">
      <c r="A224">
        <v>890303093</v>
      </c>
      <c r="B224">
        <v>5</v>
      </c>
      <c r="C224" t="s">
        <v>48</v>
      </c>
      <c r="D224">
        <v>200</v>
      </c>
      <c r="E224" t="s">
        <v>48</v>
      </c>
      <c r="F224" t="s">
        <v>49</v>
      </c>
      <c r="G224">
        <v>500</v>
      </c>
      <c r="H224" t="s">
        <v>50</v>
      </c>
      <c r="I224">
        <v>2</v>
      </c>
      <c r="J224" t="s">
        <v>51</v>
      </c>
      <c r="K224" t="s">
        <v>279</v>
      </c>
      <c r="L224" t="s">
        <v>53</v>
      </c>
      <c r="M224" t="s">
        <v>54</v>
      </c>
      <c r="N224">
        <v>1192799</v>
      </c>
      <c r="O224" s="4">
        <v>44712.646318136576</v>
      </c>
      <c r="P224" s="6">
        <v>44763</v>
      </c>
      <c r="Q224">
        <v>3973</v>
      </c>
      <c r="R224" t="s">
        <v>87</v>
      </c>
      <c r="S224" s="4">
        <v>45568.654936574072</v>
      </c>
      <c r="T224" s="5">
        <v>44756.432638888888</v>
      </c>
      <c r="U224">
        <v>12600</v>
      </c>
      <c r="V224">
        <v>12600</v>
      </c>
      <c r="W224">
        <v>0</v>
      </c>
      <c r="X224">
        <v>0</v>
      </c>
      <c r="Y224">
        <v>50600</v>
      </c>
      <c r="Z224">
        <v>0</v>
      </c>
      <c r="AA224">
        <v>0</v>
      </c>
      <c r="AB224">
        <v>0</v>
      </c>
      <c r="AC224">
        <v>0</v>
      </c>
      <c r="AD224">
        <v>0</v>
      </c>
      <c r="AE224">
        <v>0</v>
      </c>
      <c r="AF224">
        <v>12600</v>
      </c>
      <c r="AG224">
        <v>0</v>
      </c>
      <c r="AH224" t="s">
        <v>56</v>
      </c>
      <c r="AI224" t="s">
        <v>57</v>
      </c>
      <c r="AJ224">
        <v>0</v>
      </c>
    </row>
    <row r="225" spans="1:36" x14ac:dyDescent="0.35">
      <c r="A225">
        <v>890303093</v>
      </c>
      <c r="B225">
        <v>5</v>
      </c>
      <c r="C225" t="s">
        <v>48</v>
      </c>
      <c r="D225">
        <v>200</v>
      </c>
      <c r="E225" t="s">
        <v>48</v>
      </c>
      <c r="F225" t="s">
        <v>49</v>
      </c>
      <c r="G225">
        <v>500</v>
      </c>
      <c r="H225" t="s">
        <v>50</v>
      </c>
      <c r="I225">
        <v>2</v>
      </c>
      <c r="J225" t="s">
        <v>51</v>
      </c>
      <c r="K225" t="s">
        <v>280</v>
      </c>
      <c r="L225" t="s">
        <v>53</v>
      </c>
      <c r="M225" t="s">
        <v>54</v>
      </c>
      <c r="N225">
        <v>1192806</v>
      </c>
      <c r="O225" s="4">
        <v>44712.649810532406</v>
      </c>
      <c r="P225" s="6">
        <v>44763</v>
      </c>
      <c r="Q225">
        <v>3973</v>
      </c>
      <c r="R225" t="s">
        <v>87</v>
      </c>
      <c r="S225" s="4">
        <v>45568.654936574072</v>
      </c>
      <c r="T225" s="5">
        <v>44756.432638888888</v>
      </c>
      <c r="U225">
        <v>14500</v>
      </c>
      <c r="V225">
        <v>58000</v>
      </c>
      <c r="W225">
        <v>0</v>
      </c>
      <c r="X225">
        <v>0</v>
      </c>
      <c r="Y225">
        <v>58000</v>
      </c>
      <c r="Z225">
        <v>0</v>
      </c>
      <c r="AA225">
        <v>0</v>
      </c>
      <c r="AB225">
        <v>0</v>
      </c>
      <c r="AC225">
        <v>0</v>
      </c>
      <c r="AD225">
        <v>0</v>
      </c>
      <c r="AE225">
        <v>0</v>
      </c>
      <c r="AF225">
        <v>14500</v>
      </c>
      <c r="AG225">
        <v>-43500</v>
      </c>
      <c r="AH225" t="s">
        <v>56</v>
      </c>
      <c r="AI225" t="s">
        <v>57</v>
      </c>
      <c r="AJ225">
        <v>0</v>
      </c>
    </row>
    <row r="226" spans="1:36" x14ac:dyDescent="0.35">
      <c r="A226">
        <v>890303093</v>
      </c>
      <c r="B226">
        <v>5</v>
      </c>
      <c r="C226" t="s">
        <v>48</v>
      </c>
      <c r="D226">
        <v>200</v>
      </c>
      <c r="E226" t="s">
        <v>48</v>
      </c>
      <c r="F226" t="s">
        <v>49</v>
      </c>
      <c r="G226">
        <v>500</v>
      </c>
      <c r="H226" t="s">
        <v>50</v>
      </c>
      <c r="I226">
        <v>2</v>
      </c>
      <c r="J226" t="s">
        <v>51</v>
      </c>
      <c r="K226" t="s">
        <v>281</v>
      </c>
      <c r="L226" t="s">
        <v>53</v>
      </c>
      <c r="M226" t="s">
        <v>54</v>
      </c>
      <c r="N226">
        <v>1192807</v>
      </c>
      <c r="O226" s="4">
        <v>44712.650258136571</v>
      </c>
      <c r="P226" s="6">
        <v>44763</v>
      </c>
      <c r="Q226">
        <v>3973</v>
      </c>
      <c r="R226" t="s">
        <v>87</v>
      </c>
      <c r="S226" s="4">
        <v>45568.654936574072</v>
      </c>
      <c r="T226" s="5">
        <v>44756.432638888888</v>
      </c>
      <c r="U226">
        <v>15250</v>
      </c>
      <c r="V226">
        <v>15250</v>
      </c>
      <c r="W226">
        <v>0</v>
      </c>
      <c r="X226">
        <v>0</v>
      </c>
      <c r="Y226">
        <v>61000</v>
      </c>
      <c r="Z226">
        <v>0</v>
      </c>
      <c r="AA226">
        <v>0</v>
      </c>
      <c r="AB226">
        <v>0</v>
      </c>
      <c r="AC226">
        <v>0</v>
      </c>
      <c r="AD226">
        <v>0</v>
      </c>
      <c r="AE226">
        <v>0</v>
      </c>
      <c r="AF226">
        <v>15250</v>
      </c>
      <c r="AG226">
        <v>0</v>
      </c>
      <c r="AH226" t="s">
        <v>56</v>
      </c>
      <c r="AI226" t="s">
        <v>57</v>
      </c>
      <c r="AJ226">
        <v>0</v>
      </c>
    </row>
    <row r="227" spans="1:36" x14ac:dyDescent="0.35">
      <c r="A227">
        <v>890303093</v>
      </c>
      <c r="B227">
        <v>5</v>
      </c>
      <c r="C227" t="s">
        <v>48</v>
      </c>
      <c r="D227">
        <v>200</v>
      </c>
      <c r="E227" t="s">
        <v>48</v>
      </c>
      <c r="F227" t="s">
        <v>49</v>
      </c>
      <c r="G227">
        <v>500</v>
      </c>
      <c r="H227" t="s">
        <v>50</v>
      </c>
      <c r="I227">
        <v>2</v>
      </c>
      <c r="J227" t="s">
        <v>51</v>
      </c>
      <c r="K227" t="s">
        <v>282</v>
      </c>
      <c r="L227" t="s">
        <v>53</v>
      </c>
      <c r="M227" t="s">
        <v>54</v>
      </c>
      <c r="N227">
        <v>1192813</v>
      </c>
      <c r="O227" s="4">
        <v>44712.652960914354</v>
      </c>
      <c r="P227" s="6">
        <v>44853</v>
      </c>
      <c r="Q227">
        <v>4462</v>
      </c>
      <c r="R227" t="s">
        <v>55</v>
      </c>
      <c r="S227" s="4">
        <v>45568.654936574072</v>
      </c>
      <c r="T227" s="5">
        <v>44850.477083333331</v>
      </c>
      <c r="U227">
        <v>132700</v>
      </c>
      <c r="V227">
        <v>0</v>
      </c>
      <c r="W227">
        <v>0</v>
      </c>
      <c r="X227">
        <v>0</v>
      </c>
      <c r="Y227">
        <v>132700</v>
      </c>
      <c r="Z227">
        <v>0</v>
      </c>
      <c r="AA227">
        <v>0</v>
      </c>
      <c r="AB227">
        <v>0</v>
      </c>
      <c r="AC227">
        <v>0</v>
      </c>
      <c r="AD227">
        <v>0</v>
      </c>
      <c r="AE227">
        <v>0</v>
      </c>
      <c r="AF227">
        <v>132700</v>
      </c>
      <c r="AG227">
        <v>132700</v>
      </c>
      <c r="AH227" t="s">
        <v>56</v>
      </c>
      <c r="AI227" t="s">
        <v>57</v>
      </c>
      <c r="AJ227">
        <v>0</v>
      </c>
    </row>
    <row r="228" spans="1:36" x14ac:dyDescent="0.35">
      <c r="A228">
        <v>890303093</v>
      </c>
      <c r="B228">
        <v>5</v>
      </c>
      <c r="C228" t="s">
        <v>48</v>
      </c>
      <c r="D228">
        <v>200</v>
      </c>
      <c r="E228" t="s">
        <v>48</v>
      </c>
      <c r="F228" t="s">
        <v>49</v>
      </c>
      <c r="G228">
        <v>500</v>
      </c>
      <c r="H228" t="s">
        <v>50</v>
      </c>
      <c r="I228">
        <v>2</v>
      </c>
      <c r="J228" t="s">
        <v>51</v>
      </c>
      <c r="K228" t="s">
        <v>283</v>
      </c>
      <c r="L228" t="s">
        <v>53</v>
      </c>
      <c r="M228" t="s">
        <v>54</v>
      </c>
      <c r="N228">
        <v>1192830</v>
      </c>
      <c r="O228" s="4">
        <v>44712.665830057871</v>
      </c>
      <c r="P228" s="6">
        <v>44763</v>
      </c>
      <c r="Q228">
        <v>3973</v>
      </c>
      <c r="R228" t="s">
        <v>60</v>
      </c>
      <c r="S228" s="4">
        <v>45568.654936574072</v>
      </c>
      <c r="T228" s="5">
        <v>44756.432638888888</v>
      </c>
      <c r="U228">
        <v>72400</v>
      </c>
      <c r="V228">
        <v>72400</v>
      </c>
      <c r="W228">
        <v>0</v>
      </c>
      <c r="X228">
        <v>0</v>
      </c>
      <c r="Y228">
        <v>72400</v>
      </c>
      <c r="Z228">
        <v>0</v>
      </c>
      <c r="AA228">
        <v>0</v>
      </c>
      <c r="AB228">
        <v>0</v>
      </c>
      <c r="AC228">
        <v>0</v>
      </c>
      <c r="AD228">
        <v>0</v>
      </c>
      <c r="AE228">
        <v>0</v>
      </c>
      <c r="AF228">
        <v>72400</v>
      </c>
      <c r="AG228">
        <v>0</v>
      </c>
      <c r="AH228" t="s">
        <v>56</v>
      </c>
      <c r="AI228" t="s">
        <v>57</v>
      </c>
      <c r="AJ228">
        <v>0</v>
      </c>
    </row>
    <row r="229" spans="1:36" x14ac:dyDescent="0.35">
      <c r="A229">
        <v>890303093</v>
      </c>
      <c r="B229">
        <v>5</v>
      </c>
      <c r="C229" t="s">
        <v>48</v>
      </c>
      <c r="D229">
        <v>200</v>
      </c>
      <c r="E229" t="s">
        <v>48</v>
      </c>
      <c r="F229" t="s">
        <v>49</v>
      </c>
      <c r="G229">
        <v>500</v>
      </c>
      <c r="H229" t="s">
        <v>50</v>
      </c>
      <c r="I229">
        <v>2</v>
      </c>
      <c r="J229" t="s">
        <v>51</v>
      </c>
      <c r="K229" t="s">
        <v>284</v>
      </c>
      <c r="L229" t="s">
        <v>53</v>
      </c>
      <c r="M229" t="s">
        <v>54</v>
      </c>
      <c r="N229">
        <v>1193194</v>
      </c>
      <c r="O229" s="4">
        <v>44712.902996064811</v>
      </c>
      <c r="P229" s="6">
        <v>44763</v>
      </c>
      <c r="Q229">
        <v>3973</v>
      </c>
      <c r="R229" t="s">
        <v>87</v>
      </c>
      <c r="S229" s="4">
        <v>45568.654936574072</v>
      </c>
      <c r="T229" s="5">
        <v>44756.432638888888</v>
      </c>
      <c r="U229">
        <v>154999</v>
      </c>
      <c r="V229">
        <v>154999</v>
      </c>
      <c r="W229">
        <v>0</v>
      </c>
      <c r="X229">
        <v>0</v>
      </c>
      <c r="Y229">
        <v>619500</v>
      </c>
      <c r="Z229">
        <v>0</v>
      </c>
      <c r="AA229">
        <v>0</v>
      </c>
      <c r="AB229">
        <v>0</v>
      </c>
      <c r="AC229">
        <v>0</v>
      </c>
      <c r="AD229">
        <v>0</v>
      </c>
      <c r="AE229">
        <v>0</v>
      </c>
      <c r="AF229">
        <v>154999</v>
      </c>
      <c r="AG229">
        <v>0</v>
      </c>
      <c r="AH229" t="s">
        <v>56</v>
      </c>
      <c r="AI229" t="s">
        <v>57</v>
      </c>
      <c r="AJ229">
        <v>0</v>
      </c>
    </row>
    <row r="230" spans="1:36" x14ac:dyDescent="0.35">
      <c r="A230">
        <v>890303093</v>
      </c>
      <c r="B230">
        <v>5</v>
      </c>
      <c r="C230" t="s">
        <v>48</v>
      </c>
      <c r="D230">
        <v>200</v>
      </c>
      <c r="E230" t="s">
        <v>48</v>
      </c>
      <c r="F230" t="s">
        <v>49</v>
      </c>
      <c r="G230">
        <v>500</v>
      </c>
      <c r="H230" t="s">
        <v>50</v>
      </c>
      <c r="I230">
        <v>2</v>
      </c>
      <c r="J230" t="s">
        <v>51</v>
      </c>
      <c r="K230" t="s">
        <v>285</v>
      </c>
      <c r="L230" t="s">
        <v>53</v>
      </c>
      <c r="M230" t="s">
        <v>54</v>
      </c>
      <c r="N230">
        <v>1194392</v>
      </c>
      <c r="O230" s="4">
        <v>44721.698854247683</v>
      </c>
      <c r="P230" s="6">
        <v>44763</v>
      </c>
      <c r="Q230">
        <v>3973</v>
      </c>
      <c r="R230" t="s">
        <v>87</v>
      </c>
      <c r="S230" s="4">
        <v>45568.654936574072</v>
      </c>
      <c r="T230" s="5">
        <v>44756.432638888888</v>
      </c>
      <c r="U230">
        <v>5770</v>
      </c>
      <c r="V230">
        <v>5770</v>
      </c>
      <c r="W230">
        <v>0</v>
      </c>
      <c r="X230">
        <v>0</v>
      </c>
      <c r="Y230">
        <v>57700</v>
      </c>
      <c r="Z230">
        <v>0</v>
      </c>
      <c r="AA230">
        <v>0</v>
      </c>
      <c r="AB230">
        <v>0</v>
      </c>
      <c r="AC230">
        <v>0</v>
      </c>
      <c r="AD230">
        <v>0</v>
      </c>
      <c r="AE230">
        <v>0</v>
      </c>
      <c r="AF230">
        <v>5770</v>
      </c>
      <c r="AG230">
        <v>0</v>
      </c>
      <c r="AH230" t="s">
        <v>56</v>
      </c>
      <c r="AI230" t="s">
        <v>57</v>
      </c>
      <c r="AJ230">
        <v>0</v>
      </c>
    </row>
    <row r="231" spans="1:36" x14ac:dyDescent="0.35">
      <c r="A231">
        <v>890303093</v>
      </c>
      <c r="B231">
        <v>5</v>
      </c>
      <c r="C231" t="s">
        <v>48</v>
      </c>
      <c r="D231">
        <v>200</v>
      </c>
      <c r="E231" t="s">
        <v>48</v>
      </c>
      <c r="F231" t="s">
        <v>49</v>
      </c>
      <c r="G231">
        <v>500</v>
      </c>
      <c r="H231" t="s">
        <v>50</v>
      </c>
      <c r="I231">
        <v>2</v>
      </c>
      <c r="J231" t="s">
        <v>51</v>
      </c>
      <c r="K231" t="s">
        <v>286</v>
      </c>
      <c r="L231" t="s">
        <v>53</v>
      </c>
      <c r="M231" t="s">
        <v>54</v>
      </c>
      <c r="N231">
        <v>1194398</v>
      </c>
      <c r="O231" s="4">
        <v>44722.275472453701</v>
      </c>
      <c r="P231" s="6">
        <v>44763</v>
      </c>
      <c r="Q231">
        <v>3973</v>
      </c>
      <c r="R231" t="s">
        <v>87</v>
      </c>
      <c r="S231" s="4">
        <v>45568.654936574072</v>
      </c>
      <c r="T231" s="5">
        <v>44756.432638888888</v>
      </c>
      <c r="U231">
        <v>49050</v>
      </c>
      <c r="V231">
        <v>49050</v>
      </c>
      <c r="W231">
        <v>0</v>
      </c>
      <c r="X231">
        <v>0</v>
      </c>
      <c r="Y231">
        <v>196300</v>
      </c>
      <c r="Z231">
        <v>0</v>
      </c>
      <c r="AA231">
        <v>0</v>
      </c>
      <c r="AB231">
        <v>0</v>
      </c>
      <c r="AC231">
        <v>0</v>
      </c>
      <c r="AD231">
        <v>0</v>
      </c>
      <c r="AE231">
        <v>0</v>
      </c>
      <c r="AF231">
        <v>49050</v>
      </c>
      <c r="AG231">
        <v>0</v>
      </c>
      <c r="AH231" t="s">
        <v>56</v>
      </c>
      <c r="AI231" t="s">
        <v>57</v>
      </c>
      <c r="AJ231">
        <v>0</v>
      </c>
    </row>
    <row r="232" spans="1:36" x14ac:dyDescent="0.35">
      <c r="A232">
        <v>890303093</v>
      </c>
      <c r="B232">
        <v>5</v>
      </c>
      <c r="C232" t="s">
        <v>48</v>
      </c>
      <c r="D232">
        <v>200</v>
      </c>
      <c r="E232" t="s">
        <v>48</v>
      </c>
      <c r="F232" t="s">
        <v>49</v>
      </c>
      <c r="G232">
        <v>500</v>
      </c>
      <c r="H232" t="s">
        <v>50</v>
      </c>
      <c r="I232">
        <v>2</v>
      </c>
      <c r="J232" t="s">
        <v>51</v>
      </c>
      <c r="K232" t="s">
        <v>287</v>
      </c>
      <c r="L232" t="s">
        <v>53</v>
      </c>
      <c r="M232" t="s">
        <v>54</v>
      </c>
      <c r="N232">
        <v>1195380</v>
      </c>
      <c r="O232" s="4">
        <v>44726.605060300928</v>
      </c>
      <c r="P232" s="6">
        <v>44816</v>
      </c>
      <c r="Q232">
        <v>4222</v>
      </c>
      <c r="R232" t="s">
        <v>55</v>
      </c>
      <c r="S232" s="4">
        <v>45568.654936574072</v>
      </c>
      <c r="T232" s="5">
        <v>44770.633333333331</v>
      </c>
      <c r="U232">
        <v>61000</v>
      </c>
      <c r="V232">
        <v>0</v>
      </c>
      <c r="W232">
        <v>0</v>
      </c>
      <c r="X232">
        <v>0</v>
      </c>
      <c r="Y232">
        <v>61000</v>
      </c>
      <c r="Z232">
        <v>0</v>
      </c>
      <c r="AA232">
        <v>0</v>
      </c>
      <c r="AB232">
        <v>0</v>
      </c>
      <c r="AC232">
        <v>0</v>
      </c>
      <c r="AD232">
        <v>0</v>
      </c>
      <c r="AE232">
        <v>0</v>
      </c>
      <c r="AF232">
        <v>61000</v>
      </c>
      <c r="AG232">
        <v>61000</v>
      </c>
      <c r="AH232" t="s">
        <v>56</v>
      </c>
      <c r="AI232" t="s">
        <v>57</v>
      </c>
      <c r="AJ232">
        <v>0</v>
      </c>
    </row>
    <row r="233" spans="1:36" x14ac:dyDescent="0.35">
      <c r="A233">
        <v>890303093</v>
      </c>
      <c r="B233">
        <v>5</v>
      </c>
      <c r="C233" t="s">
        <v>48</v>
      </c>
      <c r="D233">
        <v>200</v>
      </c>
      <c r="E233" t="s">
        <v>48</v>
      </c>
      <c r="F233" t="s">
        <v>49</v>
      </c>
      <c r="G233">
        <v>500</v>
      </c>
      <c r="H233" t="s">
        <v>50</v>
      </c>
      <c r="I233">
        <v>2</v>
      </c>
      <c r="J233" t="s">
        <v>51</v>
      </c>
      <c r="K233" t="s">
        <v>288</v>
      </c>
      <c r="L233" t="s">
        <v>53</v>
      </c>
      <c r="M233" t="s">
        <v>54</v>
      </c>
      <c r="N233">
        <v>1198969</v>
      </c>
      <c r="O233" s="4">
        <v>44742.419545752316</v>
      </c>
      <c r="P233" s="6">
        <v>44774</v>
      </c>
      <c r="Q233">
        <v>3994</v>
      </c>
      <c r="R233" t="s">
        <v>55</v>
      </c>
      <c r="S233" s="4">
        <v>45568.654936574072</v>
      </c>
      <c r="T233" s="5">
        <v>44773.646527777775</v>
      </c>
      <c r="U233">
        <v>80800</v>
      </c>
      <c r="V233">
        <v>0</v>
      </c>
      <c r="W233">
        <v>0</v>
      </c>
      <c r="X233">
        <v>0</v>
      </c>
      <c r="Y233">
        <v>80800</v>
      </c>
      <c r="Z233">
        <v>0</v>
      </c>
      <c r="AA233">
        <v>0</v>
      </c>
      <c r="AB233">
        <v>0</v>
      </c>
      <c r="AC233">
        <v>0</v>
      </c>
      <c r="AD233">
        <v>0</v>
      </c>
      <c r="AE233">
        <v>0</v>
      </c>
      <c r="AF233">
        <v>80800</v>
      </c>
      <c r="AG233">
        <v>80800</v>
      </c>
      <c r="AH233" t="s">
        <v>56</v>
      </c>
      <c r="AI233" t="s">
        <v>57</v>
      </c>
      <c r="AJ233">
        <v>0</v>
      </c>
    </row>
    <row r="234" spans="1:36" x14ac:dyDescent="0.35">
      <c r="A234">
        <v>890303093</v>
      </c>
      <c r="B234">
        <v>5</v>
      </c>
      <c r="C234" t="s">
        <v>48</v>
      </c>
      <c r="D234">
        <v>200</v>
      </c>
      <c r="E234" t="s">
        <v>48</v>
      </c>
      <c r="F234" t="s">
        <v>49</v>
      </c>
      <c r="G234">
        <v>500</v>
      </c>
      <c r="H234" t="s">
        <v>50</v>
      </c>
      <c r="I234">
        <v>2</v>
      </c>
      <c r="J234" t="s">
        <v>51</v>
      </c>
      <c r="K234" t="s">
        <v>289</v>
      </c>
      <c r="L234" t="s">
        <v>53</v>
      </c>
      <c r="M234" t="s">
        <v>54</v>
      </c>
      <c r="N234">
        <v>1203389</v>
      </c>
      <c r="O234" s="4">
        <v>44764.466497141206</v>
      </c>
      <c r="P234" s="6">
        <v>44816</v>
      </c>
      <c r="Q234">
        <v>4218</v>
      </c>
      <c r="R234" t="s">
        <v>55</v>
      </c>
      <c r="S234" s="4">
        <v>45568.654936574072</v>
      </c>
      <c r="T234" s="5">
        <v>44806.663194444445</v>
      </c>
      <c r="U234">
        <v>56300</v>
      </c>
      <c r="V234">
        <v>0</v>
      </c>
      <c r="W234">
        <v>0</v>
      </c>
      <c r="X234">
        <v>0</v>
      </c>
      <c r="Y234">
        <v>56300</v>
      </c>
      <c r="Z234">
        <v>0</v>
      </c>
      <c r="AA234">
        <v>0</v>
      </c>
      <c r="AB234">
        <v>0</v>
      </c>
      <c r="AC234">
        <v>0</v>
      </c>
      <c r="AD234">
        <v>0</v>
      </c>
      <c r="AE234">
        <v>0</v>
      </c>
      <c r="AF234">
        <v>56300</v>
      </c>
      <c r="AG234">
        <v>56300</v>
      </c>
      <c r="AH234" t="s">
        <v>56</v>
      </c>
      <c r="AI234" t="s">
        <v>57</v>
      </c>
      <c r="AJ234">
        <v>0</v>
      </c>
    </row>
    <row r="235" spans="1:36" x14ac:dyDescent="0.35">
      <c r="A235">
        <v>890303093</v>
      </c>
      <c r="B235">
        <v>5</v>
      </c>
      <c r="C235" t="s">
        <v>48</v>
      </c>
      <c r="D235">
        <v>200</v>
      </c>
      <c r="E235" t="s">
        <v>48</v>
      </c>
      <c r="F235" t="s">
        <v>49</v>
      </c>
      <c r="G235">
        <v>500</v>
      </c>
      <c r="H235" t="s">
        <v>50</v>
      </c>
      <c r="I235">
        <v>2</v>
      </c>
      <c r="J235" t="s">
        <v>51</v>
      </c>
      <c r="K235" t="s">
        <v>290</v>
      </c>
      <c r="L235" t="s">
        <v>53</v>
      </c>
      <c r="M235" t="s">
        <v>54</v>
      </c>
      <c r="N235">
        <v>1203393</v>
      </c>
      <c r="O235" s="4">
        <v>44764.468510416664</v>
      </c>
      <c r="P235" s="6">
        <v>44816</v>
      </c>
      <c r="Q235">
        <v>4218</v>
      </c>
      <c r="R235" t="s">
        <v>55</v>
      </c>
      <c r="S235" s="4">
        <v>45568.654936574072</v>
      </c>
      <c r="T235" s="5">
        <v>44806.663194444445</v>
      </c>
      <c r="U235">
        <v>156300</v>
      </c>
      <c r="V235">
        <v>0</v>
      </c>
      <c r="W235">
        <v>0</v>
      </c>
      <c r="X235">
        <v>0</v>
      </c>
      <c r="Y235">
        <v>156300</v>
      </c>
      <c r="Z235">
        <v>0</v>
      </c>
      <c r="AA235">
        <v>0</v>
      </c>
      <c r="AB235">
        <v>0</v>
      </c>
      <c r="AC235">
        <v>0</v>
      </c>
      <c r="AD235">
        <v>0</v>
      </c>
      <c r="AE235">
        <v>0</v>
      </c>
      <c r="AF235">
        <v>156300</v>
      </c>
      <c r="AG235">
        <v>156300</v>
      </c>
      <c r="AH235" t="s">
        <v>56</v>
      </c>
      <c r="AI235" t="s">
        <v>57</v>
      </c>
      <c r="AJ235">
        <v>0</v>
      </c>
    </row>
    <row r="236" spans="1:36" x14ac:dyDescent="0.35">
      <c r="A236">
        <v>890303093</v>
      </c>
      <c r="B236">
        <v>5</v>
      </c>
      <c r="C236" t="s">
        <v>48</v>
      </c>
      <c r="D236">
        <v>200</v>
      </c>
      <c r="E236" t="s">
        <v>48</v>
      </c>
      <c r="F236" t="s">
        <v>49</v>
      </c>
      <c r="G236">
        <v>500</v>
      </c>
      <c r="H236" t="s">
        <v>50</v>
      </c>
      <c r="I236">
        <v>2</v>
      </c>
      <c r="J236" t="s">
        <v>51</v>
      </c>
      <c r="K236" t="s">
        <v>291</v>
      </c>
      <c r="L236" t="s">
        <v>53</v>
      </c>
      <c r="M236" t="s">
        <v>54</v>
      </c>
      <c r="N236">
        <v>1203581</v>
      </c>
      <c r="O236" s="4">
        <v>44764.608329050927</v>
      </c>
      <c r="P236" s="6">
        <v>44816</v>
      </c>
      <c r="Q236">
        <v>4219</v>
      </c>
      <c r="R236" t="s">
        <v>55</v>
      </c>
      <c r="S236" s="4">
        <v>45568.654936574072</v>
      </c>
      <c r="T236" s="5">
        <v>44806.695138888892</v>
      </c>
      <c r="U236">
        <v>652300</v>
      </c>
      <c r="V236">
        <v>0</v>
      </c>
      <c r="W236">
        <v>0</v>
      </c>
      <c r="X236">
        <v>0</v>
      </c>
      <c r="Y236">
        <v>652300</v>
      </c>
      <c r="Z236">
        <v>0</v>
      </c>
      <c r="AA236">
        <v>0</v>
      </c>
      <c r="AB236">
        <v>0</v>
      </c>
      <c r="AC236">
        <v>0</v>
      </c>
      <c r="AD236">
        <v>0</v>
      </c>
      <c r="AE236">
        <v>0</v>
      </c>
      <c r="AF236">
        <v>652300</v>
      </c>
      <c r="AG236">
        <v>652300</v>
      </c>
      <c r="AH236" t="s">
        <v>56</v>
      </c>
      <c r="AI236" t="s">
        <v>57</v>
      </c>
      <c r="AJ236">
        <v>0</v>
      </c>
    </row>
    <row r="237" spans="1:36" x14ac:dyDescent="0.35">
      <c r="A237">
        <v>890303093</v>
      </c>
      <c r="B237">
        <v>5</v>
      </c>
      <c r="C237" t="s">
        <v>48</v>
      </c>
      <c r="D237">
        <v>200</v>
      </c>
      <c r="E237" t="s">
        <v>48</v>
      </c>
      <c r="F237" t="s">
        <v>49</v>
      </c>
      <c r="G237">
        <v>500</v>
      </c>
      <c r="H237" t="s">
        <v>50</v>
      </c>
      <c r="I237">
        <v>2</v>
      </c>
      <c r="J237" t="s">
        <v>51</v>
      </c>
      <c r="K237" t="s">
        <v>292</v>
      </c>
      <c r="L237" t="s">
        <v>53</v>
      </c>
      <c r="M237" t="s">
        <v>54</v>
      </c>
      <c r="N237">
        <v>1203826</v>
      </c>
      <c r="O237" s="4">
        <v>44765.45494822917</v>
      </c>
      <c r="P237" s="6">
        <v>44816</v>
      </c>
      <c r="Q237">
        <v>4218</v>
      </c>
      <c r="R237" t="s">
        <v>55</v>
      </c>
      <c r="S237" s="4">
        <v>45568.654936574072</v>
      </c>
      <c r="T237" s="5">
        <v>44806.663194444445</v>
      </c>
      <c r="U237">
        <v>58000</v>
      </c>
      <c r="V237">
        <v>0</v>
      </c>
      <c r="W237">
        <v>0</v>
      </c>
      <c r="X237">
        <v>0</v>
      </c>
      <c r="Y237">
        <v>58000</v>
      </c>
      <c r="Z237">
        <v>0</v>
      </c>
      <c r="AA237">
        <v>0</v>
      </c>
      <c r="AB237">
        <v>0</v>
      </c>
      <c r="AC237">
        <v>0</v>
      </c>
      <c r="AD237">
        <v>0</v>
      </c>
      <c r="AE237">
        <v>0</v>
      </c>
      <c r="AF237">
        <v>58000</v>
      </c>
      <c r="AG237">
        <v>58000</v>
      </c>
      <c r="AH237" t="s">
        <v>56</v>
      </c>
      <c r="AI237" t="s">
        <v>57</v>
      </c>
      <c r="AJ237">
        <v>0</v>
      </c>
    </row>
    <row r="238" spans="1:36" x14ac:dyDescent="0.35">
      <c r="A238">
        <v>890303093</v>
      </c>
      <c r="B238">
        <v>5</v>
      </c>
      <c r="C238" t="s">
        <v>48</v>
      </c>
      <c r="D238">
        <v>200</v>
      </c>
      <c r="E238" t="s">
        <v>48</v>
      </c>
      <c r="F238" t="s">
        <v>49</v>
      </c>
      <c r="G238">
        <v>500</v>
      </c>
      <c r="H238" t="s">
        <v>50</v>
      </c>
      <c r="I238">
        <v>2</v>
      </c>
      <c r="J238" t="s">
        <v>51</v>
      </c>
      <c r="K238" t="s">
        <v>293</v>
      </c>
      <c r="L238" t="s">
        <v>53</v>
      </c>
      <c r="M238" t="s">
        <v>54</v>
      </c>
      <c r="N238">
        <v>1205845</v>
      </c>
      <c r="O238" s="4">
        <v>44770.666305868057</v>
      </c>
      <c r="P238" s="6">
        <v>44816</v>
      </c>
      <c r="Q238">
        <v>4218</v>
      </c>
      <c r="R238" t="s">
        <v>55</v>
      </c>
      <c r="S238" s="4">
        <v>45568.654936574072</v>
      </c>
      <c r="T238" s="5">
        <v>44806.663194444445</v>
      </c>
      <c r="U238">
        <v>123000</v>
      </c>
      <c r="V238">
        <v>0</v>
      </c>
      <c r="W238">
        <v>0</v>
      </c>
      <c r="X238">
        <v>0</v>
      </c>
      <c r="Y238">
        <v>123000</v>
      </c>
      <c r="Z238">
        <v>0</v>
      </c>
      <c r="AA238">
        <v>0</v>
      </c>
      <c r="AB238">
        <v>0</v>
      </c>
      <c r="AC238">
        <v>0</v>
      </c>
      <c r="AD238">
        <v>0</v>
      </c>
      <c r="AE238">
        <v>0</v>
      </c>
      <c r="AF238">
        <v>123000</v>
      </c>
      <c r="AG238">
        <v>123000</v>
      </c>
      <c r="AH238" t="s">
        <v>56</v>
      </c>
      <c r="AI238" t="s">
        <v>57</v>
      </c>
      <c r="AJ238">
        <v>0</v>
      </c>
    </row>
    <row r="239" spans="1:36" x14ac:dyDescent="0.35">
      <c r="A239">
        <v>890303093</v>
      </c>
      <c r="B239">
        <v>5</v>
      </c>
      <c r="C239" t="s">
        <v>48</v>
      </c>
      <c r="D239">
        <v>200</v>
      </c>
      <c r="E239" t="s">
        <v>48</v>
      </c>
      <c r="F239" t="s">
        <v>49</v>
      </c>
      <c r="G239">
        <v>500</v>
      </c>
      <c r="H239" t="s">
        <v>50</v>
      </c>
      <c r="I239">
        <v>2</v>
      </c>
      <c r="J239" t="s">
        <v>51</v>
      </c>
      <c r="K239" t="s">
        <v>294</v>
      </c>
      <c r="L239" t="s">
        <v>53</v>
      </c>
      <c r="M239" t="s">
        <v>54</v>
      </c>
      <c r="N239">
        <v>1207066</v>
      </c>
      <c r="O239" s="4">
        <v>44772.557494212961</v>
      </c>
      <c r="P239" s="6">
        <v>44816</v>
      </c>
      <c r="Q239">
        <v>4218</v>
      </c>
      <c r="R239" t="s">
        <v>55</v>
      </c>
      <c r="S239" s="4">
        <v>45568.654936574072</v>
      </c>
      <c r="T239" s="5">
        <v>44806.663194444445</v>
      </c>
      <c r="U239">
        <v>63700</v>
      </c>
      <c r="V239">
        <v>0</v>
      </c>
      <c r="W239">
        <v>0</v>
      </c>
      <c r="X239">
        <v>0</v>
      </c>
      <c r="Y239">
        <v>63700</v>
      </c>
      <c r="Z239">
        <v>0</v>
      </c>
      <c r="AA239">
        <v>0</v>
      </c>
      <c r="AB239">
        <v>0</v>
      </c>
      <c r="AC239">
        <v>0</v>
      </c>
      <c r="AD239">
        <v>0</v>
      </c>
      <c r="AE239">
        <v>0</v>
      </c>
      <c r="AF239">
        <v>63700</v>
      </c>
      <c r="AG239">
        <v>63700</v>
      </c>
      <c r="AH239" t="s">
        <v>56</v>
      </c>
      <c r="AI239" t="s">
        <v>57</v>
      </c>
      <c r="AJ239">
        <v>0</v>
      </c>
    </row>
    <row r="240" spans="1:36" x14ac:dyDescent="0.35">
      <c r="A240">
        <v>890303093</v>
      </c>
      <c r="B240">
        <v>5</v>
      </c>
      <c r="C240" t="s">
        <v>48</v>
      </c>
      <c r="D240">
        <v>200</v>
      </c>
      <c r="E240" t="s">
        <v>48</v>
      </c>
      <c r="F240" t="s">
        <v>49</v>
      </c>
      <c r="G240">
        <v>500</v>
      </c>
      <c r="H240" t="s">
        <v>50</v>
      </c>
      <c r="I240">
        <v>2</v>
      </c>
      <c r="J240" t="s">
        <v>51</v>
      </c>
      <c r="K240" t="s">
        <v>295</v>
      </c>
      <c r="L240" t="s">
        <v>53</v>
      </c>
      <c r="M240" t="s">
        <v>54</v>
      </c>
      <c r="N240">
        <v>1207347</v>
      </c>
      <c r="O240" s="4">
        <v>44772.657463194446</v>
      </c>
      <c r="P240" s="6">
        <v>44816</v>
      </c>
      <c r="Q240">
        <v>4220</v>
      </c>
      <c r="R240" t="s">
        <v>55</v>
      </c>
      <c r="S240" s="4">
        <v>45568.654936574072</v>
      </c>
      <c r="T240" s="5">
        <v>44806.703472222223</v>
      </c>
      <c r="U240">
        <v>370740</v>
      </c>
      <c r="V240">
        <v>0</v>
      </c>
      <c r="W240">
        <v>0</v>
      </c>
      <c r="X240">
        <v>0</v>
      </c>
      <c r="Y240">
        <v>370740</v>
      </c>
      <c r="Z240">
        <v>0</v>
      </c>
      <c r="AA240">
        <v>0</v>
      </c>
      <c r="AB240">
        <v>0</v>
      </c>
      <c r="AC240">
        <v>0</v>
      </c>
      <c r="AD240">
        <v>0</v>
      </c>
      <c r="AE240">
        <v>0</v>
      </c>
      <c r="AF240">
        <v>370740</v>
      </c>
      <c r="AG240">
        <v>370740</v>
      </c>
      <c r="AH240" t="s">
        <v>56</v>
      </c>
      <c r="AI240" t="s">
        <v>57</v>
      </c>
      <c r="AJ240">
        <v>0</v>
      </c>
    </row>
    <row r="241" spans="1:36" x14ac:dyDescent="0.35">
      <c r="A241">
        <v>890303093</v>
      </c>
      <c r="B241">
        <v>5</v>
      </c>
      <c r="C241" t="s">
        <v>48</v>
      </c>
      <c r="D241">
        <v>200</v>
      </c>
      <c r="E241" t="s">
        <v>48</v>
      </c>
      <c r="F241" t="s">
        <v>49</v>
      </c>
      <c r="G241">
        <v>500</v>
      </c>
      <c r="H241" t="s">
        <v>50</v>
      </c>
      <c r="I241">
        <v>2</v>
      </c>
      <c r="J241" t="s">
        <v>51</v>
      </c>
      <c r="K241" t="s">
        <v>296</v>
      </c>
      <c r="L241" t="s">
        <v>53</v>
      </c>
      <c r="M241" t="s">
        <v>54</v>
      </c>
      <c r="N241">
        <v>1211251</v>
      </c>
      <c r="O241" s="4">
        <v>44796.644352395837</v>
      </c>
      <c r="P241" s="6">
        <v>44823</v>
      </c>
      <c r="Q241">
        <v>4303</v>
      </c>
      <c r="R241" t="s">
        <v>55</v>
      </c>
      <c r="S241" s="4">
        <v>45568.654936574072</v>
      </c>
      <c r="T241" s="5">
        <v>44833.401388888888</v>
      </c>
      <c r="U241">
        <v>292600</v>
      </c>
      <c r="V241">
        <v>0</v>
      </c>
      <c r="W241">
        <v>0</v>
      </c>
      <c r="X241">
        <v>0</v>
      </c>
      <c r="Y241">
        <v>292600</v>
      </c>
      <c r="Z241">
        <v>0</v>
      </c>
      <c r="AA241">
        <v>0</v>
      </c>
      <c r="AB241">
        <v>0</v>
      </c>
      <c r="AC241">
        <v>0</v>
      </c>
      <c r="AD241">
        <v>0</v>
      </c>
      <c r="AE241">
        <v>0</v>
      </c>
      <c r="AF241">
        <v>292600</v>
      </c>
      <c r="AG241">
        <v>292600</v>
      </c>
      <c r="AH241" t="s">
        <v>56</v>
      </c>
      <c r="AI241" t="s">
        <v>57</v>
      </c>
      <c r="AJ241">
        <v>0</v>
      </c>
    </row>
    <row r="242" spans="1:36" x14ac:dyDescent="0.35">
      <c r="A242">
        <v>890303093</v>
      </c>
      <c r="B242">
        <v>5</v>
      </c>
      <c r="C242" t="s">
        <v>48</v>
      </c>
      <c r="D242">
        <v>200</v>
      </c>
      <c r="E242" t="s">
        <v>48</v>
      </c>
      <c r="F242" t="s">
        <v>49</v>
      </c>
      <c r="G242">
        <v>500</v>
      </c>
      <c r="H242" t="s">
        <v>50</v>
      </c>
      <c r="I242">
        <v>2</v>
      </c>
      <c r="J242" t="s">
        <v>51</v>
      </c>
      <c r="K242" t="s">
        <v>297</v>
      </c>
      <c r="L242" t="s">
        <v>53</v>
      </c>
      <c r="M242" t="s">
        <v>54</v>
      </c>
      <c r="N242">
        <v>1211252</v>
      </c>
      <c r="O242" s="4">
        <v>44796.644719791664</v>
      </c>
      <c r="P242" s="6">
        <v>44823</v>
      </c>
      <c r="Q242">
        <v>4303</v>
      </c>
      <c r="R242" t="s">
        <v>55</v>
      </c>
      <c r="S242" s="4">
        <v>45568.654936574072</v>
      </c>
      <c r="T242" s="5">
        <v>44833.401388888888</v>
      </c>
      <c r="U242">
        <v>60400</v>
      </c>
      <c r="V242">
        <v>0</v>
      </c>
      <c r="W242">
        <v>0</v>
      </c>
      <c r="X242">
        <v>0</v>
      </c>
      <c r="Y242">
        <v>60400</v>
      </c>
      <c r="Z242">
        <v>0</v>
      </c>
      <c r="AA242">
        <v>0</v>
      </c>
      <c r="AB242">
        <v>0</v>
      </c>
      <c r="AC242">
        <v>0</v>
      </c>
      <c r="AD242">
        <v>0</v>
      </c>
      <c r="AE242">
        <v>0</v>
      </c>
      <c r="AF242">
        <v>60400</v>
      </c>
      <c r="AG242">
        <v>60400</v>
      </c>
      <c r="AH242" t="s">
        <v>56</v>
      </c>
      <c r="AI242" t="s">
        <v>57</v>
      </c>
      <c r="AJ242">
        <v>0</v>
      </c>
    </row>
    <row r="243" spans="1:36" x14ac:dyDescent="0.35">
      <c r="A243">
        <v>890303093</v>
      </c>
      <c r="B243">
        <v>5</v>
      </c>
      <c r="C243" t="s">
        <v>48</v>
      </c>
      <c r="D243">
        <v>200</v>
      </c>
      <c r="E243" t="s">
        <v>48</v>
      </c>
      <c r="F243" t="s">
        <v>49</v>
      </c>
      <c r="G243">
        <v>500</v>
      </c>
      <c r="H243" t="s">
        <v>50</v>
      </c>
      <c r="I243">
        <v>2</v>
      </c>
      <c r="J243" t="s">
        <v>51</v>
      </c>
      <c r="K243" t="s">
        <v>298</v>
      </c>
      <c r="L243" t="s">
        <v>53</v>
      </c>
      <c r="M243" t="s">
        <v>54</v>
      </c>
      <c r="N243">
        <v>1211256</v>
      </c>
      <c r="O243" s="4">
        <v>44796.648482870369</v>
      </c>
      <c r="P243" s="6">
        <v>44823</v>
      </c>
      <c r="Q243">
        <v>4303</v>
      </c>
      <c r="R243" t="s">
        <v>55</v>
      </c>
      <c r="S243" s="4">
        <v>45568.654936574072</v>
      </c>
      <c r="T243" s="5">
        <v>44833.401388888888</v>
      </c>
      <c r="U243">
        <v>170600</v>
      </c>
      <c r="V243">
        <v>0</v>
      </c>
      <c r="W243">
        <v>0</v>
      </c>
      <c r="X243">
        <v>0</v>
      </c>
      <c r="Y243">
        <v>170600</v>
      </c>
      <c r="Z243">
        <v>0</v>
      </c>
      <c r="AA243">
        <v>0</v>
      </c>
      <c r="AB243">
        <v>0</v>
      </c>
      <c r="AC243">
        <v>0</v>
      </c>
      <c r="AD243">
        <v>0</v>
      </c>
      <c r="AE243">
        <v>0</v>
      </c>
      <c r="AF243">
        <v>170600</v>
      </c>
      <c r="AG243">
        <v>170600</v>
      </c>
      <c r="AH243" t="s">
        <v>56</v>
      </c>
      <c r="AI243" t="s">
        <v>57</v>
      </c>
      <c r="AJ243">
        <v>0</v>
      </c>
    </row>
    <row r="244" spans="1:36" x14ac:dyDescent="0.35">
      <c r="A244">
        <v>890303093</v>
      </c>
      <c r="B244">
        <v>5</v>
      </c>
      <c r="C244" t="s">
        <v>48</v>
      </c>
      <c r="D244">
        <v>200</v>
      </c>
      <c r="E244" t="s">
        <v>48</v>
      </c>
      <c r="F244" t="s">
        <v>49</v>
      </c>
      <c r="G244">
        <v>500</v>
      </c>
      <c r="H244" t="s">
        <v>50</v>
      </c>
      <c r="I244">
        <v>2</v>
      </c>
      <c r="J244" t="s">
        <v>51</v>
      </c>
      <c r="K244" t="s">
        <v>299</v>
      </c>
      <c r="L244" t="s">
        <v>53</v>
      </c>
      <c r="M244" t="s">
        <v>54</v>
      </c>
      <c r="N244">
        <v>1194391</v>
      </c>
      <c r="O244" s="4">
        <v>44721.697572916666</v>
      </c>
      <c r="P244" s="6">
        <v>44763</v>
      </c>
      <c r="Q244">
        <v>3973</v>
      </c>
      <c r="R244" t="s">
        <v>87</v>
      </c>
      <c r="S244" s="4">
        <v>45568.654936574072</v>
      </c>
      <c r="T244" s="5">
        <v>44756.432638888888</v>
      </c>
      <c r="U244">
        <v>8655</v>
      </c>
      <c r="V244">
        <v>14425</v>
      </c>
      <c r="W244">
        <v>0</v>
      </c>
      <c r="X244">
        <v>0</v>
      </c>
      <c r="Y244">
        <v>57700</v>
      </c>
      <c r="Z244">
        <v>0</v>
      </c>
      <c r="AA244">
        <v>0</v>
      </c>
      <c r="AB244">
        <v>0</v>
      </c>
      <c r="AC244">
        <v>0</v>
      </c>
      <c r="AD244">
        <v>0</v>
      </c>
      <c r="AE244">
        <v>0</v>
      </c>
      <c r="AF244">
        <v>8655</v>
      </c>
      <c r="AG244">
        <v>-5770</v>
      </c>
      <c r="AH244" t="s">
        <v>56</v>
      </c>
      <c r="AI244" t="s">
        <v>57</v>
      </c>
      <c r="AJ244">
        <v>5770</v>
      </c>
    </row>
    <row r="245" spans="1:36" x14ac:dyDescent="0.35">
      <c r="A245">
        <v>890303093</v>
      </c>
      <c r="B245">
        <v>5</v>
      </c>
      <c r="C245" t="s">
        <v>48</v>
      </c>
      <c r="D245">
        <v>200</v>
      </c>
      <c r="E245" t="s">
        <v>48</v>
      </c>
      <c r="F245" t="s">
        <v>49</v>
      </c>
      <c r="G245">
        <v>500</v>
      </c>
      <c r="H245" t="s">
        <v>50</v>
      </c>
      <c r="I245">
        <v>2</v>
      </c>
      <c r="J245" t="s">
        <v>51</v>
      </c>
      <c r="K245" t="s">
        <v>300</v>
      </c>
      <c r="L245" t="s">
        <v>53</v>
      </c>
      <c r="M245" t="s">
        <v>54</v>
      </c>
      <c r="N245">
        <v>1195390</v>
      </c>
      <c r="O245" s="4">
        <v>44726.611182986111</v>
      </c>
      <c r="P245" s="6">
        <v>44816</v>
      </c>
      <c r="Q245">
        <v>4222</v>
      </c>
      <c r="R245" t="s">
        <v>55</v>
      </c>
      <c r="S245" s="4">
        <v>45568.654936574072</v>
      </c>
      <c r="T245" s="5">
        <v>44770.633333333331</v>
      </c>
      <c r="U245">
        <v>78300</v>
      </c>
      <c r="V245">
        <v>0</v>
      </c>
      <c r="W245">
        <v>0</v>
      </c>
      <c r="X245">
        <v>0</v>
      </c>
      <c r="Y245">
        <v>78300</v>
      </c>
      <c r="Z245">
        <v>0</v>
      </c>
      <c r="AA245">
        <v>0</v>
      </c>
      <c r="AB245">
        <v>0</v>
      </c>
      <c r="AC245">
        <v>0</v>
      </c>
      <c r="AD245">
        <v>0</v>
      </c>
      <c r="AE245">
        <v>0</v>
      </c>
      <c r="AF245">
        <v>78300</v>
      </c>
      <c r="AG245">
        <v>78300</v>
      </c>
      <c r="AH245" t="s">
        <v>56</v>
      </c>
      <c r="AI245" t="s">
        <v>57</v>
      </c>
      <c r="AJ245">
        <v>0</v>
      </c>
    </row>
    <row r="246" spans="1:36" x14ac:dyDescent="0.35">
      <c r="A246">
        <v>890303093</v>
      </c>
      <c r="B246">
        <v>5</v>
      </c>
      <c r="C246" t="s">
        <v>48</v>
      </c>
      <c r="D246">
        <v>200</v>
      </c>
      <c r="E246" t="s">
        <v>48</v>
      </c>
      <c r="F246" t="s">
        <v>49</v>
      </c>
      <c r="G246">
        <v>500</v>
      </c>
      <c r="H246" t="s">
        <v>50</v>
      </c>
      <c r="I246">
        <v>2</v>
      </c>
      <c r="J246" t="s">
        <v>51</v>
      </c>
      <c r="K246" t="s">
        <v>301</v>
      </c>
      <c r="L246" t="s">
        <v>53</v>
      </c>
      <c r="M246" t="s">
        <v>54</v>
      </c>
      <c r="N246">
        <v>1195402</v>
      </c>
      <c r="O246" s="4">
        <v>44726.62184699074</v>
      </c>
      <c r="P246" s="6">
        <v>44816</v>
      </c>
      <c r="Q246">
        <v>4222</v>
      </c>
      <c r="R246" t="s">
        <v>55</v>
      </c>
      <c r="S246" s="4">
        <v>45568.654936574072</v>
      </c>
      <c r="T246" s="5">
        <v>44770.633333333331</v>
      </c>
      <c r="U246">
        <v>201100</v>
      </c>
      <c r="V246">
        <v>0</v>
      </c>
      <c r="W246">
        <v>0</v>
      </c>
      <c r="X246">
        <v>0</v>
      </c>
      <c r="Y246">
        <v>201100</v>
      </c>
      <c r="Z246">
        <v>0</v>
      </c>
      <c r="AA246">
        <v>0</v>
      </c>
      <c r="AB246">
        <v>0</v>
      </c>
      <c r="AC246">
        <v>0</v>
      </c>
      <c r="AD246">
        <v>0</v>
      </c>
      <c r="AE246">
        <v>0</v>
      </c>
      <c r="AF246">
        <v>201100</v>
      </c>
      <c r="AG246">
        <v>201100</v>
      </c>
      <c r="AH246" t="s">
        <v>56</v>
      </c>
      <c r="AI246" t="s">
        <v>57</v>
      </c>
      <c r="AJ246">
        <v>0</v>
      </c>
    </row>
    <row r="247" spans="1:36" x14ac:dyDescent="0.35">
      <c r="A247">
        <v>890303093</v>
      </c>
      <c r="B247">
        <v>5</v>
      </c>
      <c r="C247" t="s">
        <v>48</v>
      </c>
      <c r="D247">
        <v>200</v>
      </c>
      <c r="E247" t="s">
        <v>48</v>
      </c>
      <c r="F247" t="s">
        <v>49</v>
      </c>
      <c r="G247">
        <v>500</v>
      </c>
      <c r="H247" t="s">
        <v>50</v>
      </c>
      <c r="I247">
        <v>2</v>
      </c>
      <c r="J247" t="s">
        <v>51</v>
      </c>
      <c r="K247" t="s">
        <v>302</v>
      </c>
      <c r="L247" t="s">
        <v>53</v>
      </c>
      <c r="M247" t="s">
        <v>54</v>
      </c>
      <c r="N247">
        <v>1196652</v>
      </c>
      <c r="O247" s="4">
        <v>44736.512388807867</v>
      </c>
      <c r="P247" s="6">
        <v>44816</v>
      </c>
      <c r="Q247">
        <v>4222</v>
      </c>
      <c r="R247" t="s">
        <v>87</v>
      </c>
      <c r="S247" s="4">
        <v>45568.654936574072</v>
      </c>
      <c r="T247" s="5">
        <v>44770.633333333331</v>
      </c>
      <c r="U247">
        <v>135744</v>
      </c>
      <c r="V247">
        <v>0</v>
      </c>
      <c r="W247">
        <v>0</v>
      </c>
      <c r="X247">
        <v>0</v>
      </c>
      <c r="Y247">
        <v>385500</v>
      </c>
      <c r="Z247">
        <v>0</v>
      </c>
      <c r="AA247">
        <v>0</v>
      </c>
      <c r="AB247">
        <v>0</v>
      </c>
      <c r="AC247">
        <v>0</v>
      </c>
      <c r="AD247">
        <v>0</v>
      </c>
      <c r="AE247">
        <v>0</v>
      </c>
      <c r="AF247">
        <v>135744</v>
      </c>
      <c r="AG247">
        <v>135744</v>
      </c>
      <c r="AH247" t="s">
        <v>56</v>
      </c>
      <c r="AI247" t="s">
        <v>57</v>
      </c>
      <c r="AJ247">
        <v>96375</v>
      </c>
    </row>
    <row r="248" spans="1:36" x14ac:dyDescent="0.35">
      <c r="A248">
        <v>890303093</v>
      </c>
      <c r="B248">
        <v>5</v>
      </c>
      <c r="C248" t="s">
        <v>48</v>
      </c>
      <c r="D248">
        <v>200</v>
      </c>
      <c r="E248" t="s">
        <v>48</v>
      </c>
      <c r="F248" t="s">
        <v>49</v>
      </c>
      <c r="G248">
        <v>500</v>
      </c>
      <c r="H248" t="s">
        <v>50</v>
      </c>
      <c r="I248">
        <v>2</v>
      </c>
      <c r="J248" t="s">
        <v>51</v>
      </c>
      <c r="K248" t="s">
        <v>303</v>
      </c>
      <c r="L248" t="s">
        <v>53</v>
      </c>
      <c r="M248" t="s">
        <v>54</v>
      </c>
      <c r="N248">
        <v>1196866</v>
      </c>
      <c r="O248" s="4">
        <v>44736.662784756947</v>
      </c>
      <c r="P248" s="6">
        <v>44816</v>
      </c>
      <c r="Q248">
        <v>4222</v>
      </c>
      <c r="R248" t="s">
        <v>55</v>
      </c>
      <c r="S248" s="4">
        <v>45568.654936574072</v>
      </c>
      <c r="T248" s="5">
        <v>44770.633333333331</v>
      </c>
      <c r="U248">
        <v>128700</v>
      </c>
      <c r="V248">
        <v>0</v>
      </c>
      <c r="W248">
        <v>0</v>
      </c>
      <c r="X248">
        <v>0</v>
      </c>
      <c r="Y248">
        <v>128700</v>
      </c>
      <c r="Z248">
        <v>0</v>
      </c>
      <c r="AA248">
        <v>0</v>
      </c>
      <c r="AB248">
        <v>0</v>
      </c>
      <c r="AC248">
        <v>0</v>
      </c>
      <c r="AD248">
        <v>0</v>
      </c>
      <c r="AE248">
        <v>0</v>
      </c>
      <c r="AF248">
        <v>128700</v>
      </c>
      <c r="AG248">
        <v>128700</v>
      </c>
      <c r="AH248" t="s">
        <v>56</v>
      </c>
      <c r="AI248" t="s">
        <v>57</v>
      </c>
      <c r="AJ248">
        <v>0</v>
      </c>
    </row>
    <row r="249" spans="1:36" x14ac:dyDescent="0.35">
      <c r="A249">
        <v>890303093</v>
      </c>
      <c r="B249">
        <v>5</v>
      </c>
      <c r="C249" t="s">
        <v>48</v>
      </c>
      <c r="D249">
        <v>200</v>
      </c>
      <c r="E249" t="s">
        <v>48</v>
      </c>
      <c r="F249" t="s">
        <v>49</v>
      </c>
      <c r="G249">
        <v>500</v>
      </c>
      <c r="H249" t="s">
        <v>50</v>
      </c>
      <c r="I249">
        <v>2</v>
      </c>
      <c r="J249" t="s">
        <v>51</v>
      </c>
      <c r="K249" t="s">
        <v>304</v>
      </c>
      <c r="L249" t="s">
        <v>53</v>
      </c>
      <c r="M249" t="s">
        <v>54</v>
      </c>
      <c r="N249">
        <v>1196884</v>
      </c>
      <c r="O249" s="4">
        <v>44736.673434571756</v>
      </c>
      <c r="P249" s="6">
        <v>44816</v>
      </c>
      <c r="Q249">
        <v>4222</v>
      </c>
      <c r="R249" t="s">
        <v>55</v>
      </c>
      <c r="S249" s="4">
        <v>45568.654936574072</v>
      </c>
      <c r="T249" s="5">
        <v>44770.633333333331</v>
      </c>
      <c r="U249">
        <v>56300</v>
      </c>
      <c r="V249">
        <v>0</v>
      </c>
      <c r="W249">
        <v>0</v>
      </c>
      <c r="X249">
        <v>0</v>
      </c>
      <c r="Y249">
        <v>56300</v>
      </c>
      <c r="Z249">
        <v>0</v>
      </c>
      <c r="AA249">
        <v>0</v>
      </c>
      <c r="AB249">
        <v>0</v>
      </c>
      <c r="AC249">
        <v>0</v>
      </c>
      <c r="AD249">
        <v>0</v>
      </c>
      <c r="AE249">
        <v>0</v>
      </c>
      <c r="AF249">
        <v>56300</v>
      </c>
      <c r="AG249">
        <v>56300</v>
      </c>
      <c r="AH249" t="s">
        <v>56</v>
      </c>
      <c r="AI249" t="s">
        <v>57</v>
      </c>
      <c r="AJ249">
        <v>0</v>
      </c>
    </row>
    <row r="250" spans="1:36" x14ac:dyDescent="0.35">
      <c r="A250">
        <v>890303093</v>
      </c>
      <c r="B250">
        <v>5</v>
      </c>
      <c r="C250" t="s">
        <v>48</v>
      </c>
      <c r="D250">
        <v>200</v>
      </c>
      <c r="E250" t="s">
        <v>48</v>
      </c>
      <c r="F250" t="s">
        <v>49</v>
      </c>
      <c r="G250">
        <v>500</v>
      </c>
      <c r="H250" t="s">
        <v>50</v>
      </c>
      <c r="I250">
        <v>2</v>
      </c>
      <c r="J250" t="s">
        <v>51</v>
      </c>
      <c r="K250" t="s">
        <v>305</v>
      </c>
      <c r="L250" t="s">
        <v>53</v>
      </c>
      <c r="M250" t="s">
        <v>54</v>
      </c>
      <c r="N250">
        <v>1198001</v>
      </c>
      <c r="O250" s="4">
        <v>44741.244612465278</v>
      </c>
      <c r="P250" s="6">
        <v>44823</v>
      </c>
      <c r="Q250">
        <v>4302</v>
      </c>
      <c r="R250" t="s">
        <v>55</v>
      </c>
      <c r="S250" s="4">
        <v>45568.654936574072</v>
      </c>
      <c r="T250" s="5">
        <v>44773.62222222222</v>
      </c>
      <c r="U250">
        <v>56300</v>
      </c>
      <c r="V250">
        <v>0</v>
      </c>
      <c r="W250">
        <v>0</v>
      </c>
      <c r="X250">
        <v>0</v>
      </c>
      <c r="Y250">
        <v>56300</v>
      </c>
      <c r="Z250">
        <v>0</v>
      </c>
      <c r="AA250">
        <v>0</v>
      </c>
      <c r="AB250">
        <v>0</v>
      </c>
      <c r="AC250">
        <v>0</v>
      </c>
      <c r="AD250">
        <v>0</v>
      </c>
      <c r="AE250">
        <v>0</v>
      </c>
      <c r="AF250">
        <v>56300</v>
      </c>
      <c r="AG250">
        <v>56300</v>
      </c>
      <c r="AH250" t="s">
        <v>56</v>
      </c>
      <c r="AI250" t="s">
        <v>57</v>
      </c>
      <c r="AJ250">
        <v>0</v>
      </c>
    </row>
    <row r="251" spans="1:36" x14ac:dyDescent="0.35">
      <c r="A251">
        <v>890303093</v>
      </c>
      <c r="B251">
        <v>5</v>
      </c>
      <c r="C251" t="s">
        <v>48</v>
      </c>
      <c r="D251">
        <v>200</v>
      </c>
      <c r="E251" t="s">
        <v>48</v>
      </c>
      <c r="F251" t="s">
        <v>49</v>
      </c>
      <c r="G251">
        <v>500</v>
      </c>
      <c r="H251" t="s">
        <v>50</v>
      </c>
      <c r="I251">
        <v>2</v>
      </c>
      <c r="J251" t="s">
        <v>51</v>
      </c>
      <c r="K251" t="s">
        <v>306</v>
      </c>
      <c r="L251" t="s">
        <v>53</v>
      </c>
      <c r="M251" t="s">
        <v>54</v>
      </c>
      <c r="N251">
        <v>1198616</v>
      </c>
      <c r="O251" s="4">
        <v>44741.634563888889</v>
      </c>
      <c r="P251" s="6">
        <v>44823</v>
      </c>
      <c r="Q251">
        <v>4302</v>
      </c>
      <c r="R251" t="s">
        <v>55</v>
      </c>
      <c r="S251" s="4">
        <v>45568.654936574072</v>
      </c>
      <c r="T251" s="5">
        <v>44773.62222222222</v>
      </c>
      <c r="U251">
        <v>156300</v>
      </c>
      <c r="V251">
        <v>0</v>
      </c>
      <c r="W251">
        <v>0</v>
      </c>
      <c r="X251">
        <v>0</v>
      </c>
      <c r="Y251">
        <v>156300</v>
      </c>
      <c r="Z251">
        <v>0</v>
      </c>
      <c r="AA251">
        <v>0</v>
      </c>
      <c r="AB251">
        <v>0</v>
      </c>
      <c r="AC251">
        <v>0</v>
      </c>
      <c r="AD251">
        <v>0</v>
      </c>
      <c r="AE251">
        <v>0</v>
      </c>
      <c r="AF251">
        <v>156300</v>
      </c>
      <c r="AG251">
        <v>156300</v>
      </c>
      <c r="AH251" t="s">
        <v>56</v>
      </c>
      <c r="AI251" t="s">
        <v>57</v>
      </c>
      <c r="AJ251">
        <v>0</v>
      </c>
    </row>
    <row r="252" spans="1:36" x14ac:dyDescent="0.35">
      <c r="A252">
        <v>890303093</v>
      </c>
      <c r="B252">
        <v>5</v>
      </c>
      <c r="C252" t="s">
        <v>48</v>
      </c>
      <c r="D252">
        <v>200</v>
      </c>
      <c r="E252" t="s">
        <v>48</v>
      </c>
      <c r="F252" t="s">
        <v>49</v>
      </c>
      <c r="G252">
        <v>500</v>
      </c>
      <c r="H252" t="s">
        <v>50</v>
      </c>
      <c r="I252">
        <v>2</v>
      </c>
      <c r="J252" t="s">
        <v>51</v>
      </c>
      <c r="K252" t="s">
        <v>307</v>
      </c>
      <c r="L252" t="s">
        <v>53</v>
      </c>
      <c r="M252" t="s">
        <v>54</v>
      </c>
      <c r="N252">
        <v>1198826</v>
      </c>
      <c r="O252" s="4">
        <v>44742.346199502317</v>
      </c>
      <c r="P252" s="6">
        <v>44823</v>
      </c>
      <c r="Q252">
        <v>4302</v>
      </c>
      <c r="R252" t="s">
        <v>55</v>
      </c>
      <c r="S252" s="4">
        <v>45568.654936574072</v>
      </c>
      <c r="T252" s="5">
        <v>44773.62222222222</v>
      </c>
      <c r="U252">
        <v>225100</v>
      </c>
      <c r="V252">
        <v>0</v>
      </c>
      <c r="W252">
        <v>0</v>
      </c>
      <c r="X252">
        <v>0</v>
      </c>
      <c r="Y252">
        <v>225100</v>
      </c>
      <c r="Z252">
        <v>0</v>
      </c>
      <c r="AA252">
        <v>0</v>
      </c>
      <c r="AB252">
        <v>0</v>
      </c>
      <c r="AC252">
        <v>0</v>
      </c>
      <c r="AD252">
        <v>0</v>
      </c>
      <c r="AE252">
        <v>0</v>
      </c>
      <c r="AF252">
        <v>225100</v>
      </c>
      <c r="AG252">
        <v>225100</v>
      </c>
      <c r="AH252" t="s">
        <v>56</v>
      </c>
      <c r="AI252" t="s">
        <v>57</v>
      </c>
      <c r="AJ252">
        <v>0</v>
      </c>
    </row>
    <row r="253" spans="1:36" x14ac:dyDescent="0.35">
      <c r="A253">
        <v>890303093</v>
      </c>
      <c r="B253">
        <v>5</v>
      </c>
      <c r="C253" t="s">
        <v>48</v>
      </c>
      <c r="D253">
        <v>200</v>
      </c>
      <c r="E253" t="s">
        <v>48</v>
      </c>
      <c r="F253" t="s">
        <v>49</v>
      </c>
      <c r="G253">
        <v>500</v>
      </c>
      <c r="H253" t="s">
        <v>50</v>
      </c>
      <c r="I253">
        <v>2</v>
      </c>
      <c r="J253" t="s">
        <v>51</v>
      </c>
      <c r="K253" t="s">
        <v>308</v>
      </c>
      <c r="L253" t="s">
        <v>53</v>
      </c>
      <c r="M253" t="s">
        <v>54</v>
      </c>
      <c r="N253">
        <v>1199460</v>
      </c>
      <c r="O253" s="4">
        <v>44742.781681365741</v>
      </c>
      <c r="P253" s="6">
        <v>44823</v>
      </c>
      <c r="Q253">
        <v>4302</v>
      </c>
      <c r="R253" t="s">
        <v>55</v>
      </c>
      <c r="S253" s="4">
        <v>45568.654936574072</v>
      </c>
      <c r="T253" s="5">
        <v>44773.62222222222</v>
      </c>
      <c r="U253">
        <v>259000</v>
      </c>
      <c r="V253">
        <v>0</v>
      </c>
      <c r="W253">
        <v>0</v>
      </c>
      <c r="X253">
        <v>0</v>
      </c>
      <c r="Y253">
        <v>259000</v>
      </c>
      <c r="Z253">
        <v>0</v>
      </c>
      <c r="AA253">
        <v>0</v>
      </c>
      <c r="AB253">
        <v>0</v>
      </c>
      <c r="AC253">
        <v>0</v>
      </c>
      <c r="AD253">
        <v>0</v>
      </c>
      <c r="AE253">
        <v>0</v>
      </c>
      <c r="AF253">
        <v>259000</v>
      </c>
      <c r="AG253">
        <v>259000</v>
      </c>
      <c r="AH253" t="s">
        <v>56</v>
      </c>
      <c r="AI253" t="s">
        <v>57</v>
      </c>
      <c r="AJ253">
        <v>0</v>
      </c>
    </row>
    <row r="254" spans="1:36" x14ac:dyDescent="0.35">
      <c r="A254">
        <v>890303093</v>
      </c>
      <c r="B254">
        <v>5</v>
      </c>
      <c r="C254" t="s">
        <v>48</v>
      </c>
      <c r="D254">
        <v>200</v>
      </c>
      <c r="E254" t="s">
        <v>48</v>
      </c>
      <c r="F254" t="s">
        <v>49</v>
      </c>
      <c r="G254">
        <v>500</v>
      </c>
      <c r="H254" t="s">
        <v>50</v>
      </c>
      <c r="I254">
        <v>2</v>
      </c>
      <c r="J254" t="s">
        <v>51</v>
      </c>
      <c r="K254" t="s">
        <v>309</v>
      </c>
      <c r="L254" t="s">
        <v>53</v>
      </c>
      <c r="M254" t="s">
        <v>54</v>
      </c>
      <c r="N254">
        <v>1203379</v>
      </c>
      <c r="O254" s="4">
        <v>44764.454846446759</v>
      </c>
      <c r="P254" s="6">
        <v>44816</v>
      </c>
      <c r="Q254">
        <v>4220</v>
      </c>
      <c r="R254" t="s">
        <v>55</v>
      </c>
      <c r="S254" s="4">
        <v>45568.654936574072</v>
      </c>
      <c r="T254" s="5">
        <v>44806.703472222223</v>
      </c>
      <c r="U254">
        <v>243710</v>
      </c>
      <c r="V254">
        <v>0</v>
      </c>
      <c r="W254">
        <v>0</v>
      </c>
      <c r="X254">
        <v>0</v>
      </c>
      <c r="Y254">
        <v>243710</v>
      </c>
      <c r="Z254">
        <v>0</v>
      </c>
      <c r="AA254">
        <v>0</v>
      </c>
      <c r="AB254">
        <v>0</v>
      </c>
      <c r="AC254">
        <v>0</v>
      </c>
      <c r="AD254">
        <v>0</v>
      </c>
      <c r="AE254">
        <v>0</v>
      </c>
      <c r="AF254">
        <v>243710</v>
      </c>
      <c r="AG254">
        <v>243710</v>
      </c>
      <c r="AH254" t="s">
        <v>56</v>
      </c>
      <c r="AI254" t="s">
        <v>57</v>
      </c>
      <c r="AJ254">
        <v>0</v>
      </c>
    </row>
    <row r="255" spans="1:36" x14ac:dyDescent="0.35">
      <c r="A255">
        <v>890303093</v>
      </c>
      <c r="B255">
        <v>5</v>
      </c>
      <c r="C255" t="s">
        <v>48</v>
      </c>
      <c r="D255">
        <v>200</v>
      </c>
      <c r="E255" t="s">
        <v>48</v>
      </c>
      <c r="F255" t="s">
        <v>49</v>
      </c>
      <c r="G255">
        <v>500</v>
      </c>
      <c r="H255" t="s">
        <v>50</v>
      </c>
      <c r="I255">
        <v>2</v>
      </c>
      <c r="J255" t="s">
        <v>51</v>
      </c>
      <c r="K255" t="s">
        <v>310</v>
      </c>
      <c r="L255" t="s">
        <v>53</v>
      </c>
      <c r="M255" t="s">
        <v>54</v>
      </c>
      <c r="N255">
        <v>1195385</v>
      </c>
      <c r="O255" s="4">
        <v>44726.607693749997</v>
      </c>
      <c r="P255" s="6">
        <v>44816</v>
      </c>
      <c r="Q255">
        <v>4222</v>
      </c>
      <c r="R255" t="s">
        <v>55</v>
      </c>
      <c r="S255" s="4">
        <v>45568.654936574072</v>
      </c>
      <c r="T255" s="5">
        <v>44770.633333333331</v>
      </c>
      <c r="U255">
        <v>259000</v>
      </c>
      <c r="V255">
        <v>0</v>
      </c>
      <c r="W255">
        <v>0</v>
      </c>
      <c r="X255">
        <v>0</v>
      </c>
      <c r="Y255">
        <v>259000</v>
      </c>
      <c r="Z255">
        <v>0</v>
      </c>
      <c r="AA255">
        <v>0</v>
      </c>
      <c r="AB255">
        <v>0</v>
      </c>
      <c r="AC255">
        <v>0</v>
      </c>
      <c r="AD255">
        <v>0</v>
      </c>
      <c r="AE255">
        <v>0</v>
      </c>
      <c r="AF255">
        <v>259000</v>
      </c>
      <c r="AG255">
        <v>259000</v>
      </c>
      <c r="AH255" t="s">
        <v>56</v>
      </c>
      <c r="AI255" t="s">
        <v>57</v>
      </c>
      <c r="AJ255">
        <v>0</v>
      </c>
    </row>
    <row r="256" spans="1:36" x14ac:dyDescent="0.35">
      <c r="A256">
        <v>890303093</v>
      </c>
      <c r="B256">
        <v>5</v>
      </c>
      <c r="C256" t="s">
        <v>48</v>
      </c>
      <c r="D256">
        <v>200</v>
      </c>
      <c r="E256" t="s">
        <v>48</v>
      </c>
      <c r="F256" t="s">
        <v>49</v>
      </c>
      <c r="G256">
        <v>500</v>
      </c>
      <c r="H256" t="s">
        <v>50</v>
      </c>
      <c r="I256">
        <v>2</v>
      </c>
      <c r="J256" t="s">
        <v>51</v>
      </c>
      <c r="K256" t="s">
        <v>311</v>
      </c>
      <c r="L256" t="s">
        <v>53</v>
      </c>
      <c r="M256" t="s">
        <v>54</v>
      </c>
      <c r="N256">
        <v>1195758</v>
      </c>
      <c r="O256" s="4">
        <v>44730.397606562503</v>
      </c>
      <c r="P256" s="6">
        <v>44816</v>
      </c>
      <c r="Q256">
        <v>4222</v>
      </c>
      <c r="R256" t="s">
        <v>55</v>
      </c>
      <c r="S256" s="4">
        <v>45568.654936574072</v>
      </c>
      <c r="T256" s="5">
        <v>44770.633333333331</v>
      </c>
      <c r="U256">
        <v>118300</v>
      </c>
      <c r="V256">
        <v>0</v>
      </c>
      <c r="W256">
        <v>0</v>
      </c>
      <c r="X256">
        <v>0</v>
      </c>
      <c r="Y256">
        <v>118300</v>
      </c>
      <c r="Z256">
        <v>0</v>
      </c>
      <c r="AA256">
        <v>0</v>
      </c>
      <c r="AB256">
        <v>0</v>
      </c>
      <c r="AC256">
        <v>0</v>
      </c>
      <c r="AD256">
        <v>0</v>
      </c>
      <c r="AE256">
        <v>0</v>
      </c>
      <c r="AF256">
        <v>118300</v>
      </c>
      <c r="AG256">
        <v>118300</v>
      </c>
      <c r="AH256" t="s">
        <v>56</v>
      </c>
      <c r="AI256" t="s">
        <v>57</v>
      </c>
      <c r="AJ256">
        <v>0</v>
      </c>
    </row>
    <row r="257" spans="1:36" x14ac:dyDescent="0.35">
      <c r="A257">
        <v>890303093</v>
      </c>
      <c r="B257">
        <v>5</v>
      </c>
      <c r="C257" t="s">
        <v>48</v>
      </c>
      <c r="D257">
        <v>200</v>
      </c>
      <c r="E257" t="s">
        <v>48</v>
      </c>
      <c r="F257" t="s">
        <v>49</v>
      </c>
      <c r="G257">
        <v>500</v>
      </c>
      <c r="H257" t="s">
        <v>50</v>
      </c>
      <c r="I257">
        <v>2</v>
      </c>
      <c r="J257" t="s">
        <v>51</v>
      </c>
      <c r="K257" t="s">
        <v>312</v>
      </c>
      <c r="L257" t="s">
        <v>53</v>
      </c>
      <c r="M257" t="s">
        <v>54</v>
      </c>
      <c r="N257">
        <v>1196530</v>
      </c>
      <c r="O257" s="4">
        <v>44736.328921527776</v>
      </c>
      <c r="P257" s="6">
        <v>44867</v>
      </c>
      <c r="Q257">
        <v>4491</v>
      </c>
      <c r="R257" t="s">
        <v>55</v>
      </c>
      <c r="S257" s="4">
        <v>45568.654936574072</v>
      </c>
      <c r="T257" s="5">
        <v>44850.497916666667</v>
      </c>
      <c r="U257">
        <v>105120</v>
      </c>
      <c r="V257">
        <v>0</v>
      </c>
      <c r="W257">
        <v>0</v>
      </c>
      <c r="X257">
        <v>0</v>
      </c>
      <c r="Y257">
        <v>105120</v>
      </c>
      <c r="Z257">
        <v>0</v>
      </c>
      <c r="AA257">
        <v>0</v>
      </c>
      <c r="AB257">
        <v>0</v>
      </c>
      <c r="AC257">
        <v>0</v>
      </c>
      <c r="AD257">
        <v>0</v>
      </c>
      <c r="AE257">
        <v>0</v>
      </c>
      <c r="AF257">
        <v>105120</v>
      </c>
      <c r="AG257">
        <v>105120</v>
      </c>
      <c r="AH257" t="s">
        <v>56</v>
      </c>
      <c r="AI257" t="s">
        <v>57</v>
      </c>
      <c r="AJ257">
        <v>0</v>
      </c>
    </row>
    <row r="258" spans="1:36" x14ac:dyDescent="0.35">
      <c r="A258">
        <v>890303093</v>
      </c>
      <c r="B258">
        <v>5</v>
      </c>
      <c r="C258" t="s">
        <v>48</v>
      </c>
      <c r="D258">
        <v>200</v>
      </c>
      <c r="E258" t="s">
        <v>48</v>
      </c>
      <c r="F258" t="s">
        <v>49</v>
      </c>
      <c r="G258">
        <v>500</v>
      </c>
      <c r="H258" t="s">
        <v>50</v>
      </c>
      <c r="I258">
        <v>2</v>
      </c>
      <c r="J258" t="s">
        <v>51</v>
      </c>
      <c r="K258" t="s">
        <v>313</v>
      </c>
      <c r="L258" t="s">
        <v>53</v>
      </c>
      <c r="M258" t="s">
        <v>54</v>
      </c>
      <c r="N258">
        <v>1196873</v>
      </c>
      <c r="O258" s="4">
        <v>44736.666629085645</v>
      </c>
      <c r="P258" s="6">
        <v>44816</v>
      </c>
      <c r="Q258">
        <v>4222</v>
      </c>
      <c r="R258" t="s">
        <v>55</v>
      </c>
      <c r="S258" s="4">
        <v>45568.654936574072</v>
      </c>
      <c r="T258" s="5">
        <v>44770.633333333331</v>
      </c>
      <c r="U258">
        <v>100000</v>
      </c>
      <c r="V258">
        <v>0</v>
      </c>
      <c r="W258">
        <v>0</v>
      </c>
      <c r="X258">
        <v>0</v>
      </c>
      <c r="Y258">
        <v>100000</v>
      </c>
      <c r="Z258">
        <v>0</v>
      </c>
      <c r="AA258">
        <v>0</v>
      </c>
      <c r="AB258">
        <v>0</v>
      </c>
      <c r="AC258">
        <v>0</v>
      </c>
      <c r="AD258">
        <v>0</v>
      </c>
      <c r="AE258">
        <v>0</v>
      </c>
      <c r="AF258">
        <v>100000</v>
      </c>
      <c r="AG258">
        <v>100000</v>
      </c>
      <c r="AH258" t="s">
        <v>56</v>
      </c>
      <c r="AI258" t="s">
        <v>57</v>
      </c>
      <c r="AJ258">
        <v>0</v>
      </c>
    </row>
    <row r="259" spans="1:36" x14ac:dyDescent="0.35">
      <c r="A259">
        <v>890303093</v>
      </c>
      <c r="B259">
        <v>5</v>
      </c>
      <c r="C259" t="s">
        <v>48</v>
      </c>
      <c r="D259">
        <v>200</v>
      </c>
      <c r="E259" t="s">
        <v>48</v>
      </c>
      <c r="F259" t="s">
        <v>49</v>
      </c>
      <c r="G259">
        <v>500</v>
      </c>
      <c r="H259" t="s">
        <v>50</v>
      </c>
      <c r="I259">
        <v>2</v>
      </c>
      <c r="J259" t="s">
        <v>51</v>
      </c>
      <c r="K259" t="s">
        <v>314</v>
      </c>
      <c r="L259" t="s">
        <v>53</v>
      </c>
      <c r="M259" t="s">
        <v>54</v>
      </c>
      <c r="N259">
        <v>1198002</v>
      </c>
      <c r="O259" s="4">
        <v>44741.245382141205</v>
      </c>
      <c r="P259" s="6">
        <v>44823</v>
      </c>
      <c r="Q259">
        <v>4302</v>
      </c>
      <c r="R259" t="s">
        <v>55</v>
      </c>
      <c r="S259" s="4">
        <v>45568.654936574072</v>
      </c>
      <c r="T259" s="5">
        <v>44773.62222222222</v>
      </c>
      <c r="U259">
        <v>100000</v>
      </c>
      <c r="V259">
        <v>0</v>
      </c>
      <c r="W259">
        <v>0</v>
      </c>
      <c r="X259">
        <v>0</v>
      </c>
      <c r="Y259">
        <v>100000</v>
      </c>
      <c r="Z259">
        <v>0</v>
      </c>
      <c r="AA259">
        <v>0</v>
      </c>
      <c r="AB259">
        <v>0</v>
      </c>
      <c r="AC259">
        <v>0</v>
      </c>
      <c r="AD259">
        <v>0</v>
      </c>
      <c r="AE259">
        <v>0</v>
      </c>
      <c r="AF259">
        <v>100000</v>
      </c>
      <c r="AG259">
        <v>100000</v>
      </c>
      <c r="AH259" t="s">
        <v>56</v>
      </c>
      <c r="AI259" t="s">
        <v>57</v>
      </c>
      <c r="AJ259">
        <v>0</v>
      </c>
    </row>
    <row r="260" spans="1:36" x14ac:dyDescent="0.35">
      <c r="A260">
        <v>890303093</v>
      </c>
      <c r="B260">
        <v>5</v>
      </c>
      <c r="C260" t="s">
        <v>48</v>
      </c>
      <c r="D260">
        <v>200</v>
      </c>
      <c r="E260" t="s">
        <v>48</v>
      </c>
      <c r="F260" t="s">
        <v>49</v>
      </c>
      <c r="G260">
        <v>500</v>
      </c>
      <c r="H260" t="s">
        <v>50</v>
      </c>
      <c r="I260">
        <v>2</v>
      </c>
      <c r="J260" t="s">
        <v>51</v>
      </c>
      <c r="K260" t="s">
        <v>315</v>
      </c>
      <c r="L260" t="s">
        <v>53</v>
      </c>
      <c r="M260" t="s">
        <v>54</v>
      </c>
      <c r="N260">
        <v>1199738</v>
      </c>
      <c r="O260" s="4">
        <v>44742.92004996528</v>
      </c>
      <c r="P260" s="6">
        <v>44823</v>
      </c>
      <c r="Q260">
        <v>4302</v>
      </c>
      <c r="R260" t="s">
        <v>55</v>
      </c>
      <c r="S260" s="4">
        <v>45568.654936574072</v>
      </c>
      <c r="T260" s="5">
        <v>44773.62222222222</v>
      </c>
      <c r="U260">
        <v>3409050</v>
      </c>
      <c r="V260">
        <v>0</v>
      </c>
      <c r="W260">
        <v>0</v>
      </c>
      <c r="X260">
        <v>0</v>
      </c>
      <c r="Y260">
        <v>3409050</v>
      </c>
      <c r="Z260">
        <v>0</v>
      </c>
      <c r="AA260">
        <v>0</v>
      </c>
      <c r="AB260">
        <v>0</v>
      </c>
      <c r="AC260">
        <v>0</v>
      </c>
      <c r="AD260">
        <v>0</v>
      </c>
      <c r="AE260">
        <v>0</v>
      </c>
      <c r="AF260">
        <v>3409050</v>
      </c>
      <c r="AG260">
        <v>3409050</v>
      </c>
      <c r="AH260" t="s">
        <v>56</v>
      </c>
      <c r="AI260" t="s">
        <v>57</v>
      </c>
      <c r="AJ260">
        <v>0</v>
      </c>
    </row>
    <row r="261" spans="1:36" x14ac:dyDescent="0.35">
      <c r="A261">
        <v>890303093</v>
      </c>
      <c r="B261">
        <v>5</v>
      </c>
      <c r="C261" t="s">
        <v>48</v>
      </c>
      <c r="D261">
        <v>200</v>
      </c>
      <c r="E261" t="s">
        <v>48</v>
      </c>
      <c r="F261" t="s">
        <v>49</v>
      </c>
      <c r="G261">
        <v>500</v>
      </c>
      <c r="H261" t="s">
        <v>50</v>
      </c>
      <c r="I261">
        <v>2</v>
      </c>
      <c r="J261" t="s">
        <v>51</v>
      </c>
      <c r="K261" t="s">
        <v>316</v>
      </c>
      <c r="L261" t="s">
        <v>53</v>
      </c>
      <c r="M261" t="s">
        <v>54</v>
      </c>
      <c r="N261">
        <v>1203436</v>
      </c>
      <c r="O261" s="4">
        <v>44764.499437118058</v>
      </c>
      <c r="P261" s="6">
        <v>44816</v>
      </c>
      <c r="Q261">
        <v>4218</v>
      </c>
      <c r="R261" t="s">
        <v>55</v>
      </c>
      <c r="S261" s="4">
        <v>45568.654936574072</v>
      </c>
      <c r="T261" s="5">
        <v>44806.663194444445</v>
      </c>
      <c r="U261">
        <v>220600</v>
      </c>
      <c r="V261">
        <v>0</v>
      </c>
      <c r="W261">
        <v>0</v>
      </c>
      <c r="X261">
        <v>0</v>
      </c>
      <c r="Y261">
        <v>220600</v>
      </c>
      <c r="Z261">
        <v>0</v>
      </c>
      <c r="AA261">
        <v>0</v>
      </c>
      <c r="AB261">
        <v>0</v>
      </c>
      <c r="AC261">
        <v>0</v>
      </c>
      <c r="AD261">
        <v>0</v>
      </c>
      <c r="AE261">
        <v>0</v>
      </c>
      <c r="AF261">
        <v>220600</v>
      </c>
      <c r="AG261">
        <v>220600</v>
      </c>
      <c r="AH261" t="s">
        <v>56</v>
      </c>
      <c r="AI261" t="s">
        <v>57</v>
      </c>
      <c r="AJ261">
        <v>0</v>
      </c>
    </row>
    <row r="262" spans="1:36" x14ac:dyDescent="0.35">
      <c r="A262">
        <v>890303093</v>
      </c>
      <c r="B262">
        <v>5</v>
      </c>
      <c r="C262" t="s">
        <v>48</v>
      </c>
      <c r="D262">
        <v>200</v>
      </c>
      <c r="E262" t="s">
        <v>48</v>
      </c>
      <c r="F262" t="s">
        <v>49</v>
      </c>
      <c r="G262">
        <v>500</v>
      </c>
      <c r="H262" t="s">
        <v>50</v>
      </c>
      <c r="I262">
        <v>2</v>
      </c>
      <c r="J262" t="s">
        <v>51</v>
      </c>
      <c r="K262" t="s">
        <v>317</v>
      </c>
      <c r="L262" t="s">
        <v>53</v>
      </c>
      <c r="M262" t="s">
        <v>54</v>
      </c>
      <c r="N262">
        <v>1208565</v>
      </c>
      <c r="O262" s="4">
        <v>44783.492893287039</v>
      </c>
      <c r="P262" s="6">
        <v>44823</v>
      </c>
      <c r="Q262">
        <v>4303</v>
      </c>
      <c r="R262" t="s">
        <v>55</v>
      </c>
      <c r="S262" s="4">
        <v>45568.654936574072</v>
      </c>
      <c r="T262" s="5">
        <v>44833.401388888888</v>
      </c>
      <c r="U262">
        <v>80000</v>
      </c>
      <c r="V262">
        <v>0</v>
      </c>
      <c r="W262">
        <v>0</v>
      </c>
      <c r="X262">
        <v>0</v>
      </c>
      <c r="Y262">
        <v>80000</v>
      </c>
      <c r="Z262">
        <v>0</v>
      </c>
      <c r="AA262">
        <v>0</v>
      </c>
      <c r="AB262">
        <v>0</v>
      </c>
      <c r="AC262">
        <v>0</v>
      </c>
      <c r="AD262">
        <v>0</v>
      </c>
      <c r="AE262">
        <v>0</v>
      </c>
      <c r="AF262">
        <v>80000</v>
      </c>
      <c r="AG262">
        <v>80000</v>
      </c>
      <c r="AH262" t="s">
        <v>56</v>
      </c>
      <c r="AI262" t="s">
        <v>57</v>
      </c>
      <c r="AJ262">
        <v>0</v>
      </c>
    </row>
    <row r="263" spans="1:36" x14ac:dyDescent="0.35">
      <c r="A263">
        <v>890303093</v>
      </c>
      <c r="B263">
        <v>5</v>
      </c>
      <c r="C263" t="s">
        <v>48</v>
      </c>
      <c r="D263">
        <v>200</v>
      </c>
      <c r="E263" t="s">
        <v>48</v>
      </c>
      <c r="F263" t="s">
        <v>49</v>
      </c>
      <c r="G263">
        <v>500</v>
      </c>
      <c r="H263" t="s">
        <v>50</v>
      </c>
      <c r="I263">
        <v>2</v>
      </c>
      <c r="J263" t="s">
        <v>51</v>
      </c>
      <c r="K263" t="s">
        <v>318</v>
      </c>
      <c r="L263" t="s">
        <v>53</v>
      </c>
      <c r="M263" t="s">
        <v>54</v>
      </c>
      <c r="N263">
        <v>1208914</v>
      </c>
      <c r="O263" s="4">
        <v>44784.451377002311</v>
      </c>
      <c r="P263" s="6">
        <v>44823</v>
      </c>
      <c r="Q263">
        <v>4303</v>
      </c>
      <c r="R263" t="s">
        <v>55</v>
      </c>
      <c r="S263" s="4">
        <v>45568.654936574072</v>
      </c>
      <c r="T263" s="5">
        <v>44833.401388888888</v>
      </c>
      <c r="U263">
        <v>56300</v>
      </c>
      <c r="V263">
        <v>0</v>
      </c>
      <c r="W263">
        <v>0</v>
      </c>
      <c r="X263">
        <v>0</v>
      </c>
      <c r="Y263">
        <v>56300</v>
      </c>
      <c r="Z263">
        <v>0</v>
      </c>
      <c r="AA263">
        <v>0</v>
      </c>
      <c r="AB263">
        <v>0</v>
      </c>
      <c r="AC263">
        <v>0</v>
      </c>
      <c r="AD263">
        <v>0</v>
      </c>
      <c r="AE263">
        <v>0</v>
      </c>
      <c r="AF263">
        <v>56300</v>
      </c>
      <c r="AG263">
        <v>56300</v>
      </c>
      <c r="AH263" t="s">
        <v>56</v>
      </c>
      <c r="AI263" t="s">
        <v>57</v>
      </c>
      <c r="AJ263">
        <v>0</v>
      </c>
    </row>
    <row r="264" spans="1:36" x14ac:dyDescent="0.35">
      <c r="A264">
        <v>890303093</v>
      </c>
      <c r="B264">
        <v>5</v>
      </c>
      <c r="C264" t="s">
        <v>48</v>
      </c>
      <c r="D264">
        <v>200</v>
      </c>
      <c r="E264" t="s">
        <v>48</v>
      </c>
      <c r="F264" t="s">
        <v>49</v>
      </c>
      <c r="G264">
        <v>500</v>
      </c>
      <c r="H264" t="s">
        <v>50</v>
      </c>
      <c r="I264">
        <v>2</v>
      </c>
      <c r="J264" t="s">
        <v>51</v>
      </c>
      <c r="K264" t="s">
        <v>319</v>
      </c>
      <c r="L264" t="s">
        <v>53</v>
      </c>
      <c r="M264" t="s">
        <v>54</v>
      </c>
      <c r="N264">
        <v>1212592</v>
      </c>
      <c r="O264" s="4">
        <v>44803.48959193287</v>
      </c>
      <c r="P264" s="6">
        <v>44853</v>
      </c>
      <c r="Q264">
        <v>4462</v>
      </c>
      <c r="R264" t="s">
        <v>60</v>
      </c>
      <c r="S264" s="4">
        <v>45568.654936574072</v>
      </c>
      <c r="T264" s="5">
        <v>44850.477083333331</v>
      </c>
      <c r="U264">
        <v>184700</v>
      </c>
      <c r="V264">
        <v>184700</v>
      </c>
      <c r="W264">
        <v>0</v>
      </c>
      <c r="X264">
        <v>0</v>
      </c>
      <c r="Y264">
        <v>184700</v>
      </c>
      <c r="Z264">
        <v>0</v>
      </c>
      <c r="AA264">
        <v>0</v>
      </c>
      <c r="AB264">
        <v>0</v>
      </c>
      <c r="AC264">
        <v>0</v>
      </c>
      <c r="AD264">
        <v>0</v>
      </c>
      <c r="AE264">
        <v>0</v>
      </c>
      <c r="AF264">
        <v>184700</v>
      </c>
      <c r="AG264">
        <v>0</v>
      </c>
      <c r="AH264" t="s">
        <v>56</v>
      </c>
      <c r="AI264" t="s">
        <v>57</v>
      </c>
      <c r="AJ264">
        <v>0</v>
      </c>
    </row>
    <row r="265" spans="1:36" x14ac:dyDescent="0.35">
      <c r="A265">
        <v>890303093</v>
      </c>
      <c r="B265">
        <v>5</v>
      </c>
      <c r="C265" t="s">
        <v>48</v>
      </c>
      <c r="D265">
        <v>200</v>
      </c>
      <c r="E265" t="s">
        <v>48</v>
      </c>
      <c r="F265" t="s">
        <v>49</v>
      </c>
      <c r="G265">
        <v>500</v>
      </c>
      <c r="H265" t="s">
        <v>50</v>
      </c>
      <c r="I265">
        <v>2</v>
      </c>
      <c r="J265" t="s">
        <v>51</v>
      </c>
      <c r="K265" t="s">
        <v>320</v>
      </c>
      <c r="L265" t="s">
        <v>53</v>
      </c>
      <c r="M265" t="s">
        <v>54</v>
      </c>
      <c r="N265">
        <v>1212772</v>
      </c>
      <c r="O265" s="4">
        <v>44803.63161369213</v>
      </c>
      <c r="P265" s="6">
        <v>44853</v>
      </c>
      <c r="Q265">
        <v>4462</v>
      </c>
      <c r="R265" t="s">
        <v>60</v>
      </c>
      <c r="S265" s="4">
        <v>45568.654936574072</v>
      </c>
      <c r="T265" s="5">
        <v>44850.477083333331</v>
      </c>
      <c r="U265">
        <v>710000</v>
      </c>
      <c r="V265">
        <v>710000</v>
      </c>
      <c r="W265">
        <v>0</v>
      </c>
      <c r="X265">
        <v>0</v>
      </c>
      <c r="Y265">
        <v>710000</v>
      </c>
      <c r="Z265">
        <v>0</v>
      </c>
      <c r="AA265">
        <v>0</v>
      </c>
      <c r="AB265">
        <v>0</v>
      </c>
      <c r="AC265">
        <v>0</v>
      </c>
      <c r="AD265">
        <v>0</v>
      </c>
      <c r="AE265">
        <v>0</v>
      </c>
      <c r="AF265">
        <v>710000</v>
      </c>
      <c r="AG265">
        <v>0</v>
      </c>
      <c r="AH265" t="s">
        <v>56</v>
      </c>
      <c r="AI265" t="s">
        <v>57</v>
      </c>
      <c r="AJ265">
        <v>0</v>
      </c>
    </row>
    <row r="266" spans="1:36" x14ac:dyDescent="0.35">
      <c r="A266">
        <v>890303093</v>
      </c>
      <c r="B266">
        <v>5</v>
      </c>
      <c r="C266" t="s">
        <v>48</v>
      </c>
      <c r="D266">
        <v>200</v>
      </c>
      <c r="E266" t="s">
        <v>48</v>
      </c>
      <c r="F266" t="s">
        <v>49</v>
      </c>
      <c r="G266">
        <v>500</v>
      </c>
      <c r="H266" t="s">
        <v>50</v>
      </c>
      <c r="I266">
        <v>2</v>
      </c>
      <c r="J266" t="s">
        <v>51</v>
      </c>
      <c r="K266" t="s">
        <v>321</v>
      </c>
      <c r="L266" t="s">
        <v>53</v>
      </c>
      <c r="M266" t="s">
        <v>54</v>
      </c>
      <c r="N266">
        <v>1212595</v>
      </c>
      <c r="O266" s="4">
        <v>44803.49043341435</v>
      </c>
      <c r="P266" s="6">
        <v>44853</v>
      </c>
      <c r="Q266">
        <v>4462</v>
      </c>
      <c r="R266" t="s">
        <v>55</v>
      </c>
      <c r="S266" s="4">
        <v>45568.654936574072</v>
      </c>
      <c r="T266" s="5">
        <v>44850.477083333331</v>
      </c>
      <c r="U266">
        <v>247600</v>
      </c>
      <c r="V266">
        <v>0</v>
      </c>
      <c r="W266">
        <v>0</v>
      </c>
      <c r="X266">
        <v>0</v>
      </c>
      <c r="Y266">
        <v>247600</v>
      </c>
      <c r="Z266">
        <v>0</v>
      </c>
      <c r="AA266">
        <v>0</v>
      </c>
      <c r="AB266">
        <v>0</v>
      </c>
      <c r="AC266">
        <v>0</v>
      </c>
      <c r="AD266">
        <v>0</v>
      </c>
      <c r="AE266">
        <v>0</v>
      </c>
      <c r="AF266">
        <v>247600</v>
      </c>
      <c r="AG266">
        <v>247600</v>
      </c>
      <c r="AH266" t="s">
        <v>56</v>
      </c>
      <c r="AI266" t="s">
        <v>57</v>
      </c>
      <c r="AJ266">
        <v>0</v>
      </c>
    </row>
    <row r="267" spans="1:36" x14ac:dyDescent="0.35">
      <c r="A267">
        <v>890303093</v>
      </c>
      <c r="B267">
        <v>5</v>
      </c>
      <c r="C267" t="s">
        <v>48</v>
      </c>
      <c r="D267">
        <v>200</v>
      </c>
      <c r="E267" t="s">
        <v>48</v>
      </c>
      <c r="F267" t="s">
        <v>49</v>
      </c>
      <c r="G267">
        <v>500</v>
      </c>
      <c r="H267" t="s">
        <v>50</v>
      </c>
      <c r="I267">
        <v>2</v>
      </c>
      <c r="J267" t="s">
        <v>51</v>
      </c>
      <c r="K267" t="s">
        <v>322</v>
      </c>
      <c r="L267" t="s">
        <v>53</v>
      </c>
      <c r="M267" t="s">
        <v>54</v>
      </c>
      <c r="N267">
        <v>1212652</v>
      </c>
      <c r="O267" s="4">
        <v>44803.554628969905</v>
      </c>
      <c r="P267" s="6">
        <v>44853</v>
      </c>
      <c r="Q267">
        <v>4462</v>
      </c>
      <c r="R267" t="s">
        <v>87</v>
      </c>
      <c r="S267" s="4">
        <v>45568.654936574072</v>
      </c>
      <c r="T267" s="5">
        <v>44850.477083333331</v>
      </c>
      <c r="U267">
        <v>80250</v>
      </c>
      <c r="V267">
        <v>9800</v>
      </c>
      <c r="W267">
        <v>0</v>
      </c>
      <c r="X267">
        <v>0</v>
      </c>
      <c r="Y267">
        <v>140000</v>
      </c>
      <c r="Z267">
        <v>0</v>
      </c>
      <c r="AA267">
        <v>0</v>
      </c>
      <c r="AB267">
        <v>0</v>
      </c>
      <c r="AC267">
        <v>0</v>
      </c>
      <c r="AD267">
        <v>0</v>
      </c>
      <c r="AE267">
        <v>0</v>
      </c>
      <c r="AF267">
        <v>80250</v>
      </c>
      <c r="AG267">
        <v>70450</v>
      </c>
      <c r="AH267" t="s">
        <v>56</v>
      </c>
      <c r="AI267" t="s">
        <v>57</v>
      </c>
      <c r="AJ267">
        <v>0</v>
      </c>
    </row>
    <row r="268" spans="1:36" x14ac:dyDescent="0.35">
      <c r="A268">
        <v>890303093</v>
      </c>
      <c r="B268">
        <v>5</v>
      </c>
      <c r="C268" t="s">
        <v>48</v>
      </c>
      <c r="D268">
        <v>200</v>
      </c>
      <c r="E268" t="s">
        <v>48</v>
      </c>
      <c r="F268" t="s">
        <v>49</v>
      </c>
      <c r="G268">
        <v>500</v>
      </c>
      <c r="H268" t="s">
        <v>50</v>
      </c>
      <c r="I268">
        <v>2</v>
      </c>
      <c r="J268" t="s">
        <v>51</v>
      </c>
      <c r="K268" t="s">
        <v>323</v>
      </c>
      <c r="L268" t="s">
        <v>53</v>
      </c>
      <c r="M268" t="s">
        <v>54</v>
      </c>
      <c r="N268">
        <v>1213841</v>
      </c>
      <c r="O268" s="4">
        <v>44809.364810335646</v>
      </c>
      <c r="P268" s="6">
        <v>44848</v>
      </c>
      <c r="Q268">
        <v>4460</v>
      </c>
      <c r="R268" t="s">
        <v>87</v>
      </c>
      <c r="S268" s="4">
        <v>45568.654936574072</v>
      </c>
      <c r="T268" s="5">
        <v>44853.319444444445</v>
      </c>
      <c r="U268">
        <v>475900</v>
      </c>
      <c r="V268">
        <v>610299</v>
      </c>
      <c r="W268">
        <v>0</v>
      </c>
      <c r="X268">
        <v>0</v>
      </c>
      <c r="Y268">
        <v>958300</v>
      </c>
      <c r="Z268">
        <v>0</v>
      </c>
      <c r="AA268">
        <v>0</v>
      </c>
      <c r="AB268">
        <v>0</v>
      </c>
      <c r="AC268">
        <v>0</v>
      </c>
      <c r="AD268">
        <v>0</v>
      </c>
      <c r="AE268">
        <v>0</v>
      </c>
      <c r="AF268">
        <v>475900</v>
      </c>
      <c r="AG268">
        <v>-134399</v>
      </c>
      <c r="AH268" t="s">
        <v>56</v>
      </c>
      <c r="AI268" t="s">
        <v>57</v>
      </c>
      <c r="AJ268">
        <v>134399</v>
      </c>
    </row>
    <row r="269" spans="1:36" x14ac:dyDescent="0.35">
      <c r="A269">
        <v>890303093</v>
      </c>
      <c r="B269">
        <v>5</v>
      </c>
      <c r="C269" t="s">
        <v>48</v>
      </c>
      <c r="D269">
        <v>200</v>
      </c>
      <c r="E269" t="s">
        <v>48</v>
      </c>
      <c r="F269" t="s">
        <v>49</v>
      </c>
      <c r="G269">
        <v>500</v>
      </c>
      <c r="H269" t="s">
        <v>50</v>
      </c>
      <c r="I269">
        <v>2</v>
      </c>
      <c r="J269" t="s">
        <v>51</v>
      </c>
      <c r="K269" t="s">
        <v>324</v>
      </c>
      <c r="L269" t="s">
        <v>53</v>
      </c>
      <c r="M269" t="s">
        <v>54</v>
      </c>
      <c r="N269">
        <v>1215398</v>
      </c>
      <c r="O269" s="4">
        <v>44818.562052662041</v>
      </c>
      <c r="P269" s="6">
        <v>44867</v>
      </c>
      <c r="Q269">
        <v>4493</v>
      </c>
      <c r="R269" t="s">
        <v>55</v>
      </c>
      <c r="S269" s="4">
        <v>45568.654936574072</v>
      </c>
      <c r="T269" s="5">
        <v>44868.415277777778</v>
      </c>
      <c r="U269">
        <v>56300</v>
      </c>
      <c r="V269">
        <v>0</v>
      </c>
      <c r="W269">
        <v>0</v>
      </c>
      <c r="X269">
        <v>0</v>
      </c>
      <c r="Y269">
        <v>56300</v>
      </c>
      <c r="Z269">
        <v>0</v>
      </c>
      <c r="AA269">
        <v>0</v>
      </c>
      <c r="AB269">
        <v>0</v>
      </c>
      <c r="AC269">
        <v>0</v>
      </c>
      <c r="AD269">
        <v>0</v>
      </c>
      <c r="AE269">
        <v>0</v>
      </c>
      <c r="AF269">
        <v>56300</v>
      </c>
      <c r="AG269">
        <v>56300</v>
      </c>
      <c r="AH269" t="s">
        <v>56</v>
      </c>
      <c r="AI269" t="s">
        <v>57</v>
      </c>
      <c r="AJ269">
        <v>0</v>
      </c>
    </row>
    <row r="270" spans="1:36" x14ac:dyDescent="0.35">
      <c r="A270">
        <v>890303093</v>
      </c>
      <c r="B270">
        <v>5</v>
      </c>
      <c r="C270" t="s">
        <v>48</v>
      </c>
      <c r="D270">
        <v>200</v>
      </c>
      <c r="E270" t="s">
        <v>48</v>
      </c>
      <c r="F270" t="s">
        <v>49</v>
      </c>
      <c r="G270">
        <v>500</v>
      </c>
      <c r="H270" t="s">
        <v>50</v>
      </c>
      <c r="I270">
        <v>2</v>
      </c>
      <c r="J270" t="s">
        <v>51</v>
      </c>
      <c r="K270" t="s">
        <v>325</v>
      </c>
      <c r="L270" t="s">
        <v>53</v>
      </c>
      <c r="M270" t="s">
        <v>54</v>
      </c>
      <c r="N270">
        <v>1215400</v>
      </c>
      <c r="O270" s="4">
        <v>44818.563723113424</v>
      </c>
      <c r="P270" s="6">
        <v>44867</v>
      </c>
      <c r="Q270">
        <v>4493</v>
      </c>
      <c r="R270" t="s">
        <v>55</v>
      </c>
      <c r="S270" s="4">
        <v>45568.654936574072</v>
      </c>
      <c r="T270" s="5">
        <v>44868.415277777778</v>
      </c>
      <c r="U270">
        <v>178300</v>
      </c>
      <c r="V270">
        <v>0</v>
      </c>
      <c r="W270">
        <v>0</v>
      </c>
      <c r="X270">
        <v>0</v>
      </c>
      <c r="Y270">
        <v>178300</v>
      </c>
      <c r="Z270">
        <v>0</v>
      </c>
      <c r="AA270">
        <v>0</v>
      </c>
      <c r="AB270">
        <v>0</v>
      </c>
      <c r="AC270">
        <v>0</v>
      </c>
      <c r="AD270">
        <v>0</v>
      </c>
      <c r="AE270">
        <v>0</v>
      </c>
      <c r="AF270">
        <v>178300</v>
      </c>
      <c r="AG270">
        <v>178300</v>
      </c>
      <c r="AH270" t="s">
        <v>56</v>
      </c>
      <c r="AI270" t="s">
        <v>57</v>
      </c>
      <c r="AJ270">
        <v>0</v>
      </c>
    </row>
    <row r="271" spans="1:36" x14ac:dyDescent="0.35">
      <c r="A271">
        <v>890303093</v>
      </c>
      <c r="B271">
        <v>5</v>
      </c>
      <c r="C271" t="s">
        <v>48</v>
      </c>
      <c r="D271">
        <v>200</v>
      </c>
      <c r="E271" t="s">
        <v>48</v>
      </c>
      <c r="F271" t="s">
        <v>49</v>
      </c>
      <c r="G271">
        <v>500</v>
      </c>
      <c r="H271" t="s">
        <v>50</v>
      </c>
      <c r="I271">
        <v>2</v>
      </c>
      <c r="J271" t="s">
        <v>51</v>
      </c>
      <c r="K271" t="s">
        <v>326</v>
      </c>
      <c r="L271" t="s">
        <v>53</v>
      </c>
      <c r="M271" t="s">
        <v>54</v>
      </c>
      <c r="N271">
        <v>1215402</v>
      </c>
      <c r="O271" s="4">
        <v>44818.565119247687</v>
      </c>
      <c r="P271" s="6">
        <v>44867</v>
      </c>
      <c r="Q271">
        <v>4493</v>
      </c>
      <c r="R271" t="s">
        <v>55</v>
      </c>
      <c r="S271" s="4">
        <v>45568.654936574072</v>
      </c>
      <c r="T271" s="5">
        <v>44868.415277777778</v>
      </c>
      <c r="U271">
        <v>154400</v>
      </c>
      <c r="V271">
        <v>0</v>
      </c>
      <c r="W271">
        <v>0</v>
      </c>
      <c r="X271">
        <v>0</v>
      </c>
      <c r="Y271">
        <v>154400</v>
      </c>
      <c r="Z271">
        <v>0</v>
      </c>
      <c r="AA271">
        <v>0</v>
      </c>
      <c r="AB271">
        <v>0</v>
      </c>
      <c r="AC271">
        <v>0</v>
      </c>
      <c r="AD271">
        <v>0</v>
      </c>
      <c r="AE271">
        <v>0</v>
      </c>
      <c r="AF271">
        <v>154400</v>
      </c>
      <c r="AG271">
        <v>154400</v>
      </c>
      <c r="AH271" t="s">
        <v>56</v>
      </c>
      <c r="AI271" t="s">
        <v>57</v>
      </c>
      <c r="AJ271">
        <v>0</v>
      </c>
    </row>
    <row r="272" spans="1:36" x14ac:dyDescent="0.35">
      <c r="A272">
        <v>890303093</v>
      </c>
      <c r="B272">
        <v>5</v>
      </c>
      <c r="C272" t="s">
        <v>48</v>
      </c>
      <c r="D272">
        <v>200</v>
      </c>
      <c r="E272" t="s">
        <v>48</v>
      </c>
      <c r="F272" t="s">
        <v>49</v>
      </c>
      <c r="G272">
        <v>500</v>
      </c>
      <c r="H272" t="s">
        <v>50</v>
      </c>
      <c r="I272">
        <v>2</v>
      </c>
      <c r="J272" t="s">
        <v>51</v>
      </c>
      <c r="K272" t="s">
        <v>327</v>
      </c>
      <c r="L272" t="s">
        <v>53</v>
      </c>
      <c r="M272" t="s">
        <v>54</v>
      </c>
      <c r="N272">
        <v>1216950</v>
      </c>
      <c r="O272" s="4">
        <v>44826.34001122685</v>
      </c>
      <c r="P272" s="6">
        <v>44867</v>
      </c>
      <c r="Q272">
        <v>4493</v>
      </c>
      <c r="R272" t="s">
        <v>55</v>
      </c>
      <c r="S272" s="4">
        <v>45568.654936574072</v>
      </c>
      <c r="T272" s="5">
        <v>44868.415277777778</v>
      </c>
      <c r="U272">
        <v>218100</v>
      </c>
      <c r="V272">
        <v>0</v>
      </c>
      <c r="W272">
        <v>0</v>
      </c>
      <c r="X272">
        <v>0</v>
      </c>
      <c r="Y272">
        <v>218100</v>
      </c>
      <c r="Z272">
        <v>0</v>
      </c>
      <c r="AA272">
        <v>0</v>
      </c>
      <c r="AB272">
        <v>0</v>
      </c>
      <c r="AC272">
        <v>0</v>
      </c>
      <c r="AD272">
        <v>0</v>
      </c>
      <c r="AE272">
        <v>0</v>
      </c>
      <c r="AF272">
        <v>218100</v>
      </c>
      <c r="AG272">
        <v>218100</v>
      </c>
      <c r="AH272" t="s">
        <v>56</v>
      </c>
      <c r="AI272" t="s">
        <v>57</v>
      </c>
      <c r="AJ272">
        <v>0</v>
      </c>
    </row>
    <row r="273" spans="1:36" x14ac:dyDescent="0.35">
      <c r="A273">
        <v>890303093</v>
      </c>
      <c r="B273">
        <v>5</v>
      </c>
      <c r="C273" t="s">
        <v>48</v>
      </c>
      <c r="D273">
        <v>200</v>
      </c>
      <c r="E273" t="s">
        <v>48</v>
      </c>
      <c r="F273" t="s">
        <v>49</v>
      </c>
      <c r="G273">
        <v>500</v>
      </c>
      <c r="H273" t="s">
        <v>50</v>
      </c>
      <c r="I273">
        <v>2</v>
      </c>
      <c r="J273" t="s">
        <v>51</v>
      </c>
      <c r="K273" t="s">
        <v>328</v>
      </c>
      <c r="L273" t="s">
        <v>53</v>
      </c>
      <c r="M273" t="s">
        <v>54</v>
      </c>
      <c r="N273">
        <v>1220943</v>
      </c>
      <c r="O273" s="4">
        <v>44847.302567743056</v>
      </c>
      <c r="P273" s="6">
        <v>44881</v>
      </c>
      <c r="Q273">
        <v>4596</v>
      </c>
      <c r="R273" t="s">
        <v>60</v>
      </c>
      <c r="S273" s="4">
        <v>45568.654936574072</v>
      </c>
      <c r="T273" s="5">
        <v>44905.659722222219</v>
      </c>
      <c r="U273">
        <v>178300</v>
      </c>
      <c r="V273">
        <v>178300</v>
      </c>
      <c r="W273">
        <v>0</v>
      </c>
      <c r="X273">
        <v>0</v>
      </c>
      <c r="Y273">
        <v>178300</v>
      </c>
      <c r="Z273">
        <v>0</v>
      </c>
      <c r="AA273">
        <v>0</v>
      </c>
      <c r="AB273">
        <v>0</v>
      </c>
      <c r="AC273">
        <v>0</v>
      </c>
      <c r="AD273">
        <v>0</v>
      </c>
      <c r="AE273">
        <v>0</v>
      </c>
      <c r="AF273">
        <v>178300</v>
      </c>
      <c r="AG273">
        <v>0</v>
      </c>
      <c r="AH273" t="s">
        <v>56</v>
      </c>
      <c r="AI273" t="s">
        <v>57</v>
      </c>
      <c r="AJ273">
        <v>0</v>
      </c>
    </row>
    <row r="274" spans="1:36" x14ac:dyDescent="0.35">
      <c r="A274">
        <v>890303093</v>
      </c>
      <c r="B274">
        <v>5</v>
      </c>
      <c r="C274" t="s">
        <v>48</v>
      </c>
      <c r="D274">
        <v>200</v>
      </c>
      <c r="E274" t="s">
        <v>48</v>
      </c>
      <c r="F274" t="s">
        <v>49</v>
      </c>
      <c r="G274">
        <v>500</v>
      </c>
      <c r="H274" t="s">
        <v>50</v>
      </c>
      <c r="I274">
        <v>2</v>
      </c>
      <c r="J274" t="s">
        <v>51</v>
      </c>
      <c r="K274" t="s">
        <v>329</v>
      </c>
      <c r="L274" t="s">
        <v>53</v>
      </c>
      <c r="M274" t="s">
        <v>54</v>
      </c>
      <c r="N274">
        <v>1221196</v>
      </c>
      <c r="O274" s="4">
        <v>44848.449189155093</v>
      </c>
      <c r="P274" s="6">
        <v>44881</v>
      </c>
      <c r="Q274">
        <v>4596</v>
      </c>
      <c r="R274" t="s">
        <v>60</v>
      </c>
      <c r="S274" s="4">
        <v>45568.654936574072</v>
      </c>
      <c r="T274" s="5">
        <v>44905.659722222219</v>
      </c>
      <c r="U274">
        <v>75410</v>
      </c>
      <c r="V274">
        <v>75410</v>
      </c>
      <c r="W274">
        <v>0</v>
      </c>
      <c r="X274">
        <v>0</v>
      </c>
      <c r="Y274">
        <v>75410</v>
      </c>
      <c r="Z274">
        <v>0</v>
      </c>
      <c r="AA274">
        <v>0</v>
      </c>
      <c r="AB274">
        <v>0</v>
      </c>
      <c r="AC274">
        <v>0</v>
      </c>
      <c r="AD274">
        <v>0</v>
      </c>
      <c r="AE274">
        <v>0</v>
      </c>
      <c r="AF274">
        <v>75410</v>
      </c>
      <c r="AG274">
        <v>0</v>
      </c>
      <c r="AH274" t="s">
        <v>56</v>
      </c>
      <c r="AI274" t="s">
        <v>57</v>
      </c>
      <c r="AJ274">
        <v>0</v>
      </c>
    </row>
    <row r="275" spans="1:36" x14ac:dyDescent="0.35">
      <c r="A275">
        <v>890303093</v>
      </c>
      <c r="B275">
        <v>5</v>
      </c>
      <c r="C275" t="s">
        <v>48</v>
      </c>
      <c r="D275">
        <v>200</v>
      </c>
      <c r="E275" t="s">
        <v>48</v>
      </c>
      <c r="F275" t="s">
        <v>49</v>
      </c>
      <c r="G275">
        <v>500</v>
      </c>
      <c r="H275" t="s">
        <v>50</v>
      </c>
      <c r="I275">
        <v>2</v>
      </c>
      <c r="J275" t="s">
        <v>51</v>
      </c>
      <c r="K275" t="s">
        <v>330</v>
      </c>
      <c r="L275" t="s">
        <v>53</v>
      </c>
      <c r="M275" t="s">
        <v>54</v>
      </c>
      <c r="N275">
        <v>1224248</v>
      </c>
      <c r="O275" s="4">
        <v>44862.294957604165</v>
      </c>
      <c r="P275" s="6">
        <v>44881</v>
      </c>
      <c r="Q275">
        <v>4596</v>
      </c>
      <c r="R275" t="s">
        <v>60</v>
      </c>
      <c r="S275" s="4">
        <v>45568.654936574072</v>
      </c>
      <c r="T275" s="5">
        <v>44905.659722222219</v>
      </c>
      <c r="U275">
        <v>1340430</v>
      </c>
      <c r="V275">
        <v>1340430</v>
      </c>
      <c r="W275">
        <v>0</v>
      </c>
      <c r="X275">
        <v>0</v>
      </c>
      <c r="Y275">
        <v>1340430</v>
      </c>
      <c r="Z275">
        <v>0</v>
      </c>
      <c r="AA275">
        <v>0</v>
      </c>
      <c r="AB275">
        <v>0</v>
      </c>
      <c r="AC275">
        <v>0</v>
      </c>
      <c r="AD275">
        <v>0</v>
      </c>
      <c r="AE275">
        <v>0</v>
      </c>
      <c r="AF275">
        <v>1340430</v>
      </c>
      <c r="AG275">
        <v>0</v>
      </c>
      <c r="AH275" t="s">
        <v>56</v>
      </c>
      <c r="AI275" t="s">
        <v>57</v>
      </c>
      <c r="AJ275">
        <v>0</v>
      </c>
    </row>
    <row r="276" spans="1:36" x14ac:dyDescent="0.35">
      <c r="A276">
        <v>890303093</v>
      </c>
      <c r="B276">
        <v>5</v>
      </c>
      <c r="C276" t="s">
        <v>48</v>
      </c>
      <c r="D276">
        <v>200</v>
      </c>
      <c r="E276" t="s">
        <v>48</v>
      </c>
      <c r="F276" t="s">
        <v>49</v>
      </c>
      <c r="G276">
        <v>500</v>
      </c>
      <c r="H276" t="s">
        <v>50</v>
      </c>
      <c r="I276">
        <v>2</v>
      </c>
      <c r="J276" t="s">
        <v>51</v>
      </c>
      <c r="K276" t="s">
        <v>331</v>
      </c>
      <c r="L276" t="s">
        <v>53</v>
      </c>
      <c r="M276" t="s">
        <v>54</v>
      </c>
      <c r="N276">
        <v>1225533</v>
      </c>
      <c r="O276" s="4">
        <v>44863.440889351848</v>
      </c>
      <c r="P276" s="6">
        <v>44881</v>
      </c>
      <c r="Q276">
        <v>4596</v>
      </c>
      <c r="R276" t="s">
        <v>55</v>
      </c>
      <c r="S276" s="4">
        <v>45568.654936574072</v>
      </c>
      <c r="T276" s="5">
        <v>44905.659722222219</v>
      </c>
      <c r="U276">
        <v>146000</v>
      </c>
      <c r="V276">
        <v>0</v>
      </c>
      <c r="W276">
        <v>0</v>
      </c>
      <c r="X276">
        <v>0</v>
      </c>
      <c r="Y276">
        <v>146000</v>
      </c>
      <c r="Z276">
        <v>0</v>
      </c>
      <c r="AA276">
        <v>0</v>
      </c>
      <c r="AB276">
        <v>0</v>
      </c>
      <c r="AC276">
        <v>0</v>
      </c>
      <c r="AD276">
        <v>0</v>
      </c>
      <c r="AE276">
        <v>0</v>
      </c>
      <c r="AF276">
        <v>146000</v>
      </c>
      <c r="AG276">
        <v>146000</v>
      </c>
      <c r="AH276" t="s">
        <v>56</v>
      </c>
      <c r="AI276" t="s">
        <v>57</v>
      </c>
      <c r="AJ276">
        <v>0</v>
      </c>
    </row>
    <row r="277" spans="1:36" x14ac:dyDescent="0.35">
      <c r="A277">
        <v>890303093</v>
      </c>
      <c r="B277">
        <v>5</v>
      </c>
      <c r="C277" t="s">
        <v>48</v>
      </c>
      <c r="D277">
        <v>200</v>
      </c>
      <c r="E277" t="s">
        <v>48</v>
      </c>
      <c r="F277" t="s">
        <v>49</v>
      </c>
      <c r="G277">
        <v>500</v>
      </c>
      <c r="H277" t="s">
        <v>50</v>
      </c>
      <c r="I277">
        <v>2</v>
      </c>
      <c r="J277" t="s">
        <v>51</v>
      </c>
      <c r="K277" t="s">
        <v>332</v>
      </c>
      <c r="L277" t="s">
        <v>53</v>
      </c>
      <c r="M277" t="s">
        <v>54</v>
      </c>
      <c r="N277">
        <v>1203385</v>
      </c>
      <c r="O277" s="4">
        <v>44764.463858298608</v>
      </c>
      <c r="P277" s="6">
        <v>44816</v>
      </c>
      <c r="Q277">
        <v>4218</v>
      </c>
      <c r="R277" t="s">
        <v>55</v>
      </c>
      <c r="S277" s="4">
        <v>45568.654936574072</v>
      </c>
      <c r="T277" s="5">
        <v>44806.663194444445</v>
      </c>
      <c r="U277">
        <v>61000</v>
      </c>
      <c r="V277">
        <v>0</v>
      </c>
      <c r="W277">
        <v>0</v>
      </c>
      <c r="X277">
        <v>0</v>
      </c>
      <c r="Y277">
        <v>61000</v>
      </c>
      <c r="Z277">
        <v>0</v>
      </c>
      <c r="AA277">
        <v>0</v>
      </c>
      <c r="AB277">
        <v>0</v>
      </c>
      <c r="AC277">
        <v>0</v>
      </c>
      <c r="AD277">
        <v>0</v>
      </c>
      <c r="AE277">
        <v>0</v>
      </c>
      <c r="AF277">
        <v>61000</v>
      </c>
      <c r="AG277">
        <v>61000</v>
      </c>
      <c r="AH277" t="s">
        <v>56</v>
      </c>
      <c r="AI277" t="s">
        <v>57</v>
      </c>
      <c r="AJ277">
        <v>0</v>
      </c>
    </row>
    <row r="278" spans="1:36" x14ac:dyDescent="0.35">
      <c r="A278">
        <v>890303093</v>
      </c>
      <c r="B278">
        <v>5</v>
      </c>
      <c r="C278" t="s">
        <v>48</v>
      </c>
      <c r="D278">
        <v>200</v>
      </c>
      <c r="E278" t="s">
        <v>48</v>
      </c>
      <c r="F278" t="s">
        <v>49</v>
      </c>
      <c r="G278">
        <v>500</v>
      </c>
      <c r="H278" t="s">
        <v>50</v>
      </c>
      <c r="I278">
        <v>2</v>
      </c>
      <c r="J278" t="s">
        <v>51</v>
      </c>
      <c r="K278" t="s">
        <v>333</v>
      </c>
      <c r="L278" t="s">
        <v>53</v>
      </c>
      <c r="M278" t="s">
        <v>54</v>
      </c>
      <c r="N278">
        <v>1203519</v>
      </c>
      <c r="O278" s="4">
        <v>44764.581514317128</v>
      </c>
      <c r="P278" s="6">
        <v>44816</v>
      </c>
      <c r="Q278">
        <v>4218</v>
      </c>
      <c r="R278" t="s">
        <v>55</v>
      </c>
      <c r="S278" s="4">
        <v>45568.654936574072</v>
      </c>
      <c r="T278" s="5">
        <v>44806.663194444445</v>
      </c>
      <c r="U278">
        <v>73000</v>
      </c>
      <c r="V278">
        <v>0</v>
      </c>
      <c r="W278">
        <v>0</v>
      </c>
      <c r="X278">
        <v>0</v>
      </c>
      <c r="Y278">
        <v>73000</v>
      </c>
      <c r="Z278">
        <v>0</v>
      </c>
      <c r="AA278">
        <v>0</v>
      </c>
      <c r="AB278">
        <v>0</v>
      </c>
      <c r="AC278">
        <v>0</v>
      </c>
      <c r="AD278">
        <v>0</v>
      </c>
      <c r="AE278">
        <v>0</v>
      </c>
      <c r="AF278">
        <v>73000</v>
      </c>
      <c r="AG278">
        <v>73000</v>
      </c>
      <c r="AH278" t="s">
        <v>56</v>
      </c>
      <c r="AI278" t="s">
        <v>57</v>
      </c>
      <c r="AJ278">
        <v>0</v>
      </c>
    </row>
    <row r="279" spans="1:36" x14ac:dyDescent="0.35">
      <c r="A279">
        <v>890303093</v>
      </c>
      <c r="B279">
        <v>5</v>
      </c>
      <c r="C279" t="s">
        <v>48</v>
      </c>
      <c r="D279">
        <v>200</v>
      </c>
      <c r="E279" t="s">
        <v>48</v>
      </c>
      <c r="F279" t="s">
        <v>49</v>
      </c>
      <c r="G279">
        <v>500</v>
      </c>
      <c r="H279" t="s">
        <v>50</v>
      </c>
      <c r="I279">
        <v>2</v>
      </c>
      <c r="J279" t="s">
        <v>51</v>
      </c>
      <c r="K279" t="s">
        <v>334</v>
      </c>
      <c r="L279" t="s">
        <v>53</v>
      </c>
      <c r="M279" t="s">
        <v>54</v>
      </c>
      <c r="N279">
        <v>1206348</v>
      </c>
      <c r="O279" s="4">
        <v>44771.606252002312</v>
      </c>
      <c r="P279" s="6">
        <v>44816</v>
      </c>
      <c r="Q279">
        <v>4218</v>
      </c>
      <c r="R279" t="s">
        <v>55</v>
      </c>
      <c r="S279" s="4">
        <v>45568.654936574072</v>
      </c>
      <c r="T279" s="5">
        <v>44806.663194444445</v>
      </c>
      <c r="U279">
        <v>157000</v>
      </c>
      <c r="V279">
        <v>0</v>
      </c>
      <c r="W279">
        <v>0</v>
      </c>
      <c r="X279">
        <v>0</v>
      </c>
      <c r="Y279">
        <v>157000</v>
      </c>
      <c r="Z279">
        <v>0</v>
      </c>
      <c r="AA279">
        <v>0</v>
      </c>
      <c r="AB279">
        <v>0</v>
      </c>
      <c r="AC279">
        <v>0</v>
      </c>
      <c r="AD279">
        <v>0</v>
      </c>
      <c r="AE279">
        <v>0</v>
      </c>
      <c r="AF279">
        <v>157000</v>
      </c>
      <c r="AG279">
        <v>157000</v>
      </c>
      <c r="AH279" t="s">
        <v>56</v>
      </c>
      <c r="AI279" t="s">
        <v>57</v>
      </c>
      <c r="AJ279">
        <v>0</v>
      </c>
    </row>
    <row r="280" spans="1:36" x14ac:dyDescent="0.35">
      <c r="A280">
        <v>890303093</v>
      </c>
      <c r="B280">
        <v>5</v>
      </c>
      <c r="C280" t="s">
        <v>48</v>
      </c>
      <c r="D280">
        <v>200</v>
      </c>
      <c r="E280" t="s">
        <v>48</v>
      </c>
      <c r="F280" t="s">
        <v>49</v>
      </c>
      <c r="G280">
        <v>500</v>
      </c>
      <c r="H280" t="s">
        <v>50</v>
      </c>
      <c r="I280">
        <v>2</v>
      </c>
      <c r="J280" t="s">
        <v>51</v>
      </c>
      <c r="K280" t="s">
        <v>335</v>
      </c>
      <c r="L280" t="s">
        <v>53</v>
      </c>
      <c r="M280" t="s">
        <v>54</v>
      </c>
      <c r="N280">
        <v>1208831</v>
      </c>
      <c r="O280" s="4">
        <v>44784.413536956017</v>
      </c>
      <c r="P280" s="6">
        <v>44823</v>
      </c>
      <c r="Q280">
        <v>4303</v>
      </c>
      <c r="R280" t="s">
        <v>55</v>
      </c>
      <c r="S280" s="4">
        <v>45568.654936574072</v>
      </c>
      <c r="T280" s="5">
        <v>44833.401388888888</v>
      </c>
      <c r="U280">
        <v>78300</v>
      </c>
      <c r="V280">
        <v>0</v>
      </c>
      <c r="W280">
        <v>0</v>
      </c>
      <c r="X280">
        <v>0</v>
      </c>
      <c r="Y280">
        <v>78300</v>
      </c>
      <c r="Z280">
        <v>0</v>
      </c>
      <c r="AA280">
        <v>0</v>
      </c>
      <c r="AB280">
        <v>0</v>
      </c>
      <c r="AC280">
        <v>0</v>
      </c>
      <c r="AD280">
        <v>0</v>
      </c>
      <c r="AE280">
        <v>0</v>
      </c>
      <c r="AF280">
        <v>78300</v>
      </c>
      <c r="AG280">
        <v>78300</v>
      </c>
      <c r="AH280" t="s">
        <v>56</v>
      </c>
      <c r="AI280" t="s">
        <v>57</v>
      </c>
      <c r="AJ280">
        <v>0</v>
      </c>
    </row>
    <row r="281" spans="1:36" x14ac:dyDescent="0.35">
      <c r="A281">
        <v>890303093</v>
      </c>
      <c r="B281">
        <v>5</v>
      </c>
      <c r="C281" t="s">
        <v>48</v>
      </c>
      <c r="D281">
        <v>200</v>
      </c>
      <c r="E281" t="s">
        <v>48</v>
      </c>
      <c r="F281" t="s">
        <v>49</v>
      </c>
      <c r="G281">
        <v>500</v>
      </c>
      <c r="H281" t="s">
        <v>50</v>
      </c>
      <c r="I281">
        <v>2</v>
      </c>
      <c r="J281" t="s">
        <v>51</v>
      </c>
      <c r="K281" t="s">
        <v>336</v>
      </c>
      <c r="L281" t="s">
        <v>53</v>
      </c>
      <c r="M281" t="s">
        <v>54</v>
      </c>
      <c r="N281">
        <v>1211249</v>
      </c>
      <c r="O281" s="4">
        <v>44796.643279166667</v>
      </c>
      <c r="P281" s="6">
        <v>44823</v>
      </c>
      <c r="Q281">
        <v>4303</v>
      </c>
      <c r="R281" t="s">
        <v>55</v>
      </c>
      <c r="S281" s="4">
        <v>45568.654936574072</v>
      </c>
      <c r="T281" s="5">
        <v>44833.401388888888</v>
      </c>
      <c r="U281">
        <v>178300</v>
      </c>
      <c r="V281">
        <v>0</v>
      </c>
      <c r="W281">
        <v>0</v>
      </c>
      <c r="X281">
        <v>0</v>
      </c>
      <c r="Y281">
        <v>178300</v>
      </c>
      <c r="Z281">
        <v>0</v>
      </c>
      <c r="AA281">
        <v>0</v>
      </c>
      <c r="AB281">
        <v>0</v>
      </c>
      <c r="AC281">
        <v>0</v>
      </c>
      <c r="AD281">
        <v>0</v>
      </c>
      <c r="AE281">
        <v>0</v>
      </c>
      <c r="AF281">
        <v>178300</v>
      </c>
      <c r="AG281">
        <v>178300</v>
      </c>
      <c r="AH281" t="s">
        <v>56</v>
      </c>
      <c r="AI281" t="s">
        <v>57</v>
      </c>
      <c r="AJ281">
        <v>0</v>
      </c>
    </row>
    <row r="282" spans="1:36" x14ac:dyDescent="0.35">
      <c r="A282">
        <v>890303093</v>
      </c>
      <c r="B282">
        <v>5</v>
      </c>
      <c r="C282" t="s">
        <v>48</v>
      </c>
      <c r="D282">
        <v>200</v>
      </c>
      <c r="E282" t="s">
        <v>48</v>
      </c>
      <c r="F282" t="s">
        <v>49</v>
      </c>
      <c r="G282">
        <v>500</v>
      </c>
      <c r="H282" t="s">
        <v>50</v>
      </c>
      <c r="I282">
        <v>2</v>
      </c>
      <c r="J282" t="s">
        <v>51</v>
      </c>
      <c r="K282" t="s">
        <v>337</v>
      </c>
      <c r="L282" t="s">
        <v>53</v>
      </c>
      <c r="M282" t="s">
        <v>54</v>
      </c>
      <c r="N282">
        <v>1211260</v>
      </c>
      <c r="O282" s="4">
        <v>44796.651697881942</v>
      </c>
      <c r="P282" s="6">
        <v>44823</v>
      </c>
      <c r="Q282">
        <v>4303</v>
      </c>
      <c r="R282" t="s">
        <v>55</v>
      </c>
      <c r="S282" s="4">
        <v>45568.654936574072</v>
      </c>
      <c r="T282" s="5">
        <v>44833.401388888888</v>
      </c>
      <c r="U282">
        <v>63700</v>
      </c>
      <c r="V282">
        <v>0</v>
      </c>
      <c r="W282">
        <v>0</v>
      </c>
      <c r="X282">
        <v>0</v>
      </c>
      <c r="Y282">
        <v>63700</v>
      </c>
      <c r="Z282">
        <v>0</v>
      </c>
      <c r="AA282">
        <v>0</v>
      </c>
      <c r="AB282">
        <v>0</v>
      </c>
      <c r="AC282">
        <v>0</v>
      </c>
      <c r="AD282">
        <v>0</v>
      </c>
      <c r="AE282">
        <v>0</v>
      </c>
      <c r="AF282">
        <v>63700</v>
      </c>
      <c r="AG282">
        <v>63700</v>
      </c>
      <c r="AH282" t="s">
        <v>56</v>
      </c>
      <c r="AI282" t="s">
        <v>57</v>
      </c>
      <c r="AJ282">
        <v>0</v>
      </c>
    </row>
    <row r="283" spans="1:36" x14ac:dyDescent="0.35">
      <c r="A283">
        <v>890303093</v>
      </c>
      <c r="B283">
        <v>5</v>
      </c>
      <c r="C283" t="s">
        <v>48</v>
      </c>
      <c r="D283">
        <v>200</v>
      </c>
      <c r="E283" t="s">
        <v>48</v>
      </c>
      <c r="F283" t="s">
        <v>49</v>
      </c>
      <c r="G283">
        <v>500</v>
      </c>
      <c r="H283" t="s">
        <v>50</v>
      </c>
      <c r="I283">
        <v>2</v>
      </c>
      <c r="J283" t="s">
        <v>51</v>
      </c>
      <c r="K283" t="s">
        <v>338</v>
      </c>
      <c r="L283" t="s">
        <v>53</v>
      </c>
      <c r="M283" t="s">
        <v>54</v>
      </c>
      <c r="N283">
        <v>1213284</v>
      </c>
      <c r="O283" s="4">
        <v>44804.664014351853</v>
      </c>
      <c r="P283" s="6">
        <v>44853</v>
      </c>
      <c r="Q283">
        <v>4462</v>
      </c>
      <c r="R283" t="s">
        <v>60</v>
      </c>
      <c r="S283" s="4">
        <v>45568.654936574072</v>
      </c>
      <c r="T283" s="5">
        <v>44850.477083333331</v>
      </c>
      <c r="U283">
        <v>558000</v>
      </c>
      <c r="V283">
        <v>558000</v>
      </c>
      <c r="W283">
        <v>0</v>
      </c>
      <c r="X283">
        <v>0</v>
      </c>
      <c r="Y283">
        <v>558000</v>
      </c>
      <c r="Z283">
        <v>0</v>
      </c>
      <c r="AA283">
        <v>0</v>
      </c>
      <c r="AB283">
        <v>0</v>
      </c>
      <c r="AC283">
        <v>0</v>
      </c>
      <c r="AD283">
        <v>0</v>
      </c>
      <c r="AE283">
        <v>0</v>
      </c>
      <c r="AF283">
        <v>558000</v>
      </c>
      <c r="AG283">
        <v>0</v>
      </c>
      <c r="AH283" t="s">
        <v>56</v>
      </c>
      <c r="AI283" t="s">
        <v>57</v>
      </c>
      <c r="AJ283">
        <v>0</v>
      </c>
    </row>
    <row r="284" spans="1:36" x14ac:dyDescent="0.35">
      <c r="A284">
        <v>890303093</v>
      </c>
      <c r="B284">
        <v>5</v>
      </c>
      <c r="C284" t="s">
        <v>48</v>
      </c>
      <c r="D284">
        <v>200</v>
      </c>
      <c r="E284" t="s">
        <v>48</v>
      </c>
      <c r="F284" t="s">
        <v>49</v>
      </c>
      <c r="G284">
        <v>500</v>
      </c>
      <c r="H284" t="s">
        <v>50</v>
      </c>
      <c r="I284">
        <v>2</v>
      </c>
      <c r="J284" t="s">
        <v>51</v>
      </c>
      <c r="K284" t="s">
        <v>339</v>
      </c>
      <c r="L284" t="s">
        <v>53</v>
      </c>
      <c r="M284" t="s">
        <v>54</v>
      </c>
      <c r="N284">
        <v>1215850</v>
      </c>
      <c r="O284" s="4">
        <v>44820.634635798611</v>
      </c>
      <c r="P284" s="6">
        <v>44867</v>
      </c>
      <c r="Q284">
        <v>4493</v>
      </c>
      <c r="R284" t="s">
        <v>55</v>
      </c>
      <c r="S284" s="4">
        <v>45568.654936574072</v>
      </c>
      <c r="T284" s="5">
        <v>44868.415277777778</v>
      </c>
      <c r="U284">
        <v>219900</v>
      </c>
      <c r="V284">
        <v>0</v>
      </c>
      <c r="W284">
        <v>0</v>
      </c>
      <c r="X284">
        <v>0</v>
      </c>
      <c r="Y284">
        <v>219900</v>
      </c>
      <c r="Z284">
        <v>0</v>
      </c>
      <c r="AA284">
        <v>0</v>
      </c>
      <c r="AB284">
        <v>0</v>
      </c>
      <c r="AC284">
        <v>0</v>
      </c>
      <c r="AD284">
        <v>0</v>
      </c>
      <c r="AE284">
        <v>0</v>
      </c>
      <c r="AF284">
        <v>219900</v>
      </c>
      <c r="AG284">
        <v>219900</v>
      </c>
      <c r="AH284" t="s">
        <v>56</v>
      </c>
      <c r="AI284" t="s">
        <v>57</v>
      </c>
      <c r="AJ284">
        <v>0</v>
      </c>
    </row>
    <row r="285" spans="1:36" x14ac:dyDescent="0.35">
      <c r="A285">
        <v>890303093</v>
      </c>
      <c r="B285">
        <v>5</v>
      </c>
      <c r="C285" t="s">
        <v>48</v>
      </c>
      <c r="D285">
        <v>200</v>
      </c>
      <c r="E285" t="s">
        <v>48</v>
      </c>
      <c r="F285" t="s">
        <v>49</v>
      </c>
      <c r="G285">
        <v>500</v>
      </c>
      <c r="H285" t="s">
        <v>50</v>
      </c>
      <c r="I285">
        <v>2</v>
      </c>
      <c r="J285" t="s">
        <v>51</v>
      </c>
      <c r="K285" t="s">
        <v>340</v>
      </c>
      <c r="L285" t="s">
        <v>53</v>
      </c>
      <c r="M285" t="s">
        <v>54</v>
      </c>
      <c r="N285">
        <v>1216070</v>
      </c>
      <c r="O285" s="4">
        <v>44823.440874456021</v>
      </c>
      <c r="P285" s="6">
        <v>44867</v>
      </c>
      <c r="Q285">
        <v>4493</v>
      </c>
      <c r="R285" t="s">
        <v>55</v>
      </c>
      <c r="S285" s="4">
        <v>45568.654936574072</v>
      </c>
      <c r="T285" s="5">
        <v>44868.415277777778</v>
      </c>
      <c r="U285">
        <v>606000</v>
      </c>
      <c r="V285">
        <v>0</v>
      </c>
      <c r="W285">
        <v>0</v>
      </c>
      <c r="X285">
        <v>0</v>
      </c>
      <c r="Y285">
        <v>606000</v>
      </c>
      <c r="Z285">
        <v>0</v>
      </c>
      <c r="AA285">
        <v>0</v>
      </c>
      <c r="AB285">
        <v>0</v>
      </c>
      <c r="AC285">
        <v>0</v>
      </c>
      <c r="AD285">
        <v>0</v>
      </c>
      <c r="AE285">
        <v>0</v>
      </c>
      <c r="AF285">
        <v>606000</v>
      </c>
      <c r="AG285">
        <v>606000</v>
      </c>
      <c r="AH285" t="s">
        <v>56</v>
      </c>
      <c r="AI285" t="s">
        <v>57</v>
      </c>
      <c r="AJ285">
        <v>0</v>
      </c>
    </row>
    <row r="286" spans="1:36" x14ac:dyDescent="0.35">
      <c r="A286">
        <v>890303093</v>
      </c>
      <c r="B286">
        <v>5</v>
      </c>
      <c r="C286" t="s">
        <v>48</v>
      </c>
      <c r="D286">
        <v>200</v>
      </c>
      <c r="E286" t="s">
        <v>48</v>
      </c>
      <c r="F286" t="s">
        <v>49</v>
      </c>
      <c r="G286">
        <v>500</v>
      </c>
      <c r="H286" t="s">
        <v>50</v>
      </c>
      <c r="I286">
        <v>2</v>
      </c>
      <c r="J286" t="s">
        <v>51</v>
      </c>
      <c r="K286" t="s">
        <v>341</v>
      </c>
      <c r="L286" t="s">
        <v>53</v>
      </c>
      <c r="M286" t="s">
        <v>54</v>
      </c>
      <c r="N286">
        <v>1219885</v>
      </c>
      <c r="O286" s="4">
        <v>44839.375806944445</v>
      </c>
      <c r="P286" s="6">
        <v>44881</v>
      </c>
      <c r="Q286">
        <v>4596</v>
      </c>
      <c r="R286" t="s">
        <v>87</v>
      </c>
      <c r="S286" s="4">
        <v>45568.654936574072</v>
      </c>
      <c r="T286" s="5">
        <v>44905.659722222219</v>
      </c>
      <c r="U286">
        <v>30550</v>
      </c>
      <c r="V286">
        <v>27350</v>
      </c>
      <c r="W286">
        <v>0</v>
      </c>
      <c r="X286">
        <v>0</v>
      </c>
      <c r="Y286">
        <v>122200</v>
      </c>
      <c r="Z286">
        <v>0</v>
      </c>
      <c r="AA286">
        <v>0</v>
      </c>
      <c r="AB286">
        <v>0</v>
      </c>
      <c r="AC286">
        <v>0</v>
      </c>
      <c r="AD286">
        <v>0</v>
      </c>
      <c r="AE286">
        <v>0</v>
      </c>
      <c r="AF286">
        <v>30550</v>
      </c>
      <c r="AG286">
        <v>3200</v>
      </c>
      <c r="AH286" t="s">
        <v>56</v>
      </c>
      <c r="AI286" t="s">
        <v>57</v>
      </c>
      <c r="AJ286">
        <v>0</v>
      </c>
    </row>
    <row r="287" spans="1:36" x14ac:dyDescent="0.35">
      <c r="A287">
        <v>890303093</v>
      </c>
      <c r="B287">
        <v>5</v>
      </c>
      <c r="C287" t="s">
        <v>48</v>
      </c>
      <c r="D287">
        <v>200</v>
      </c>
      <c r="E287" t="s">
        <v>48</v>
      </c>
      <c r="F287" t="s">
        <v>49</v>
      </c>
      <c r="G287">
        <v>500</v>
      </c>
      <c r="H287" t="s">
        <v>50</v>
      </c>
      <c r="I287">
        <v>2</v>
      </c>
      <c r="J287" t="s">
        <v>51</v>
      </c>
      <c r="K287" t="s">
        <v>342</v>
      </c>
      <c r="L287" t="s">
        <v>53</v>
      </c>
      <c r="M287" t="s">
        <v>54</v>
      </c>
      <c r="N287">
        <v>1221004</v>
      </c>
      <c r="O287" s="4">
        <v>44847.403879826386</v>
      </c>
      <c r="P287" s="6">
        <v>44881</v>
      </c>
      <c r="Q287">
        <v>4596</v>
      </c>
      <c r="R287" t="s">
        <v>60</v>
      </c>
      <c r="S287" s="4">
        <v>45568.654936574072</v>
      </c>
      <c r="T287" s="5">
        <v>44905.659722222219</v>
      </c>
      <c r="U287">
        <v>414300</v>
      </c>
      <c r="V287">
        <v>414300</v>
      </c>
      <c r="W287">
        <v>0</v>
      </c>
      <c r="X287">
        <v>0</v>
      </c>
      <c r="Y287">
        <v>414300</v>
      </c>
      <c r="Z287">
        <v>0</v>
      </c>
      <c r="AA287">
        <v>0</v>
      </c>
      <c r="AB287">
        <v>0</v>
      </c>
      <c r="AC287">
        <v>0</v>
      </c>
      <c r="AD287">
        <v>0</v>
      </c>
      <c r="AE287">
        <v>0</v>
      </c>
      <c r="AF287">
        <v>414300</v>
      </c>
      <c r="AG287">
        <v>0</v>
      </c>
      <c r="AH287" t="s">
        <v>56</v>
      </c>
      <c r="AI287" t="s">
        <v>57</v>
      </c>
      <c r="AJ287">
        <v>0</v>
      </c>
    </row>
    <row r="288" spans="1:36" x14ac:dyDescent="0.35">
      <c r="A288">
        <v>890303093</v>
      </c>
      <c r="B288">
        <v>5</v>
      </c>
      <c r="C288" t="s">
        <v>48</v>
      </c>
      <c r="D288">
        <v>200</v>
      </c>
      <c r="E288" t="s">
        <v>48</v>
      </c>
      <c r="F288" t="s">
        <v>49</v>
      </c>
      <c r="G288">
        <v>500</v>
      </c>
      <c r="H288" t="s">
        <v>50</v>
      </c>
      <c r="I288">
        <v>2</v>
      </c>
      <c r="J288" t="s">
        <v>51</v>
      </c>
      <c r="K288" t="s">
        <v>343</v>
      </c>
      <c r="L288" t="s">
        <v>53</v>
      </c>
      <c r="M288" t="s">
        <v>54</v>
      </c>
      <c r="N288">
        <v>1215393</v>
      </c>
      <c r="O288" s="4">
        <v>44818.55586990741</v>
      </c>
      <c r="P288" s="6">
        <v>44867</v>
      </c>
      <c r="Q288">
        <v>4493</v>
      </c>
      <c r="R288" t="s">
        <v>55</v>
      </c>
      <c r="S288" s="4">
        <v>45568.654936574072</v>
      </c>
      <c r="T288" s="5">
        <v>44868.415277777778</v>
      </c>
      <c r="U288">
        <v>172700</v>
      </c>
      <c r="V288">
        <v>0</v>
      </c>
      <c r="W288">
        <v>0</v>
      </c>
      <c r="X288">
        <v>0</v>
      </c>
      <c r="Y288">
        <v>172700</v>
      </c>
      <c r="Z288">
        <v>0</v>
      </c>
      <c r="AA288">
        <v>0</v>
      </c>
      <c r="AB288">
        <v>0</v>
      </c>
      <c r="AC288">
        <v>0</v>
      </c>
      <c r="AD288">
        <v>0</v>
      </c>
      <c r="AE288">
        <v>0</v>
      </c>
      <c r="AF288">
        <v>172700</v>
      </c>
      <c r="AG288">
        <v>172700</v>
      </c>
      <c r="AH288" t="s">
        <v>56</v>
      </c>
      <c r="AI288" t="s">
        <v>57</v>
      </c>
      <c r="AJ288">
        <v>0</v>
      </c>
    </row>
    <row r="289" spans="1:36" x14ac:dyDescent="0.35">
      <c r="A289">
        <v>890303093</v>
      </c>
      <c r="B289">
        <v>5</v>
      </c>
      <c r="C289" t="s">
        <v>48</v>
      </c>
      <c r="D289">
        <v>200</v>
      </c>
      <c r="E289" t="s">
        <v>48</v>
      </c>
      <c r="F289" t="s">
        <v>49</v>
      </c>
      <c r="G289">
        <v>500</v>
      </c>
      <c r="H289" t="s">
        <v>50</v>
      </c>
      <c r="I289">
        <v>2</v>
      </c>
      <c r="J289" t="s">
        <v>51</v>
      </c>
      <c r="K289" t="s">
        <v>344</v>
      </c>
      <c r="L289" t="s">
        <v>53</v>
      </c>
      <c r="M289" t="s">
        <v>54</v>
      </c>
      <c r="N289">
        <v>1219183</v>
      </c>
      <c r="O289" s="4">
        <v>44834.817818321761</v>
      </c>
      <c r="P289" s="6">
        <v>44867</v>
      </c>
      <c r="Q289">
        <v>4493</v>
      </c>
      <c r="R289" t="s">
        <v>55</v>
      </c>
      <c r="S289" s="4">
        <v>45568.654936574072</v>
      </c>
      <c r="T289" s="5">
        <v>44868.415277777778</v>
      </c>
      <c r="U289">
        <v>1375900</v>
      </c>
      <c r="V289">
        <v>0</v>
      </c>
      <c r="W289">
        <v>0</v>
      </c>
      <c r="X289">
        <v>0</v>
      </c>
      <c r="Y289">
        <v>1375900</v>
      </c>
      <c r="Z289">
        <v>0</v>
      </c>
      <c r="AA289">
        <v>0</v>
      </c>
      <c r="AB289">
        <v>0</v>
      </c>
      <c r="AC289">
        <v>0</v>
      </c>
      <c r="AD289">
        <v>0</v>
      </c>
      <c r="AE289">
        <v>0</v>
      </c>
      <c r="AF289">
        <v>1375900</v>
      </c>
      <c r="AG289">
        <v>1375900</v>
      </c>
      <c r="AH289" t="s">
        <v>56</v>
      </c>
      <c r="AI289" t="s">
        <v>57</v>
      </c>
      <c r="AJ289">
        <v>0</v>
      </c>
    </row>
    <row r="290" spans="1:36" x14ac:dyDescent="0.35">
      <c r="A290">
        <v>890303093</v>
      </c>
      <c r="B290">
        <v>5</v>
      </c>
      <c r="C290" t="s">
        <v>48</v>
      </c>
      <c r="D290">
        <v>200</v>
      </c>
      <c r="E290" t="s">
        <v>48</v>
      </c>
      <c r="F290" t="s">
        <v>49</v>
      </c>
      <c r="G290">
        <v>500</v>
      </c>
      <c r="H290" t="s">
        <v>50</v>
      </c>
      <c r="I290">
        <v>2</v>
      </c>
      <c r="J290" t="s">
        <v>51</v>
      </c>
      <c r="K290" t="s">
        <v>345</v>
      </c>
      <c r="L290" t="s">
        <v>53</v>
      </c>
      <c r="M290" t="s">
        <v>54</v>
      </c>
      <c r="N290">
        <v>1221188</v>
      </c>
      <c r="O290" s="4">
        <v>44848.437904976854</v>
      </c>
      <c r="P290" s="6">
        <v>44881</v>
      </c>
      <c r="Q290">
        <v>4596</v>
      </c>
      <c r="R290" t="s">
        <v>60</v>
      </c>
      <c r="S290" s="4">
        <v>45568.654936574072</v>
      </c>
      <c r="T290" s="5">
        <v>44905.659722222219</v>
      </c>
      <c r="U290">
        <v>61000</v>
      </c>
      <c r="V290">
        <v>61000</v>
      </c>
      <c r="W290">
        <v>0</v>
      </c>
      <c r="X290">
        <v>0</v>
      </c>
      <c r="Y290">
        <v>61000</v>
      </c>
      <c r="Z290">
        <v>0</v>
      </c>
      <c r="AA290">
        <v>0</v>
      </c>
      <c r="AB290">
        <v>0</v>
      </c>
      <c r="AC290">
        <v>0</v>
      </c>
      <c r="AD290">
        <v>0</v>
      </c>
      <c r="AE290">
        <v>0</v>
      </c>
      <c r="AF290">
        <v>61000</v>
      </c>
      <c r="AG290">
        <v>0</v>
      </c>
      <c r="AH290" t="s">
        <v>56</v>
      </c>
      <c r="AI290" t="s">
        <v>57</v>
      </c>
      <c r="AJ290">
        <v>0</v>
      </c>
    </row>
    <row r="291" spans="1:36" x14ac:dyDescent="0.35">
      <c r="A291">
        <v>890303093</v>
      </c>
      <c r="B291">
        <v>5</v>
      </c>
      <c r="C291" t="s">
        <v>48</v>
      </c>
      <c r="D291">
        <v>200</v>
      </c>
      <c r="E291" t="s">
        <v>48</v>
      </c>
      <c r="F291" t="s">
        <v>49</v>
      </c>
      <c r="G291">
        <v>500</v>
      </c>
      <c r="H291" t="s">
        <v>50</v>
      </c>
      <c r="I291">
        <v>2</v>
      </c>
      <c r="J291" t="s">
        <v>51</v>
      </c>
      <c r="K291" t="s">
        <v>346</v>
      </c>
      <c r="L291" t="s">
        <v>53</v>
      </c>
      <c r="M291" t="s">
        <v>54</v>
      </c>
      <c r="N291">
        <v>1221200</v>
      </c>
      <c r="O291" s="4">
        <v>44848.452542280094</v>
      </c>
      <c r="P291" s="6">
        <v>44881</v>
      </c>
      <c r="Q291">
        <v>4596</v>
      </c>
      <c r="R291" t="s">
        <v>60</v>
      </c>
      <c r="S291" s="4">
        <v>45568.654936574072</v>
      </c>
      <c r="T291" s="5">
        <v>44905.659722222219</v>
      </c>
      <c r="U291">
        <v>205700</v>
      </c>
      <c r="V291">
        <v>205700</v>
      </c>
      <c r="W291">
        <v>0</v>
      </c>
      <c r="X291">
        <v>0</v>
      </c>
      <c r="Y291">
        <v>205700</v>
      </c>
      <c r="Z291">
        <v>0</v>
      </c>
      <c r="AA291">
        <v>0</v>
      </c>
      <c r="AB291">
        <v>0</v>
      </c>
      <c r="AC291">
        <v>0</v>
      </c>
      <c r="AD291">
        <v>0</v>
      </c>
      <c r="AE291">
        <v>0</v>
      </c>
      <c r="AF291">
        <v>205700</v>
      </c>
      <c r="AG291">
        <v>0</v>
      </c>
      <c r="AH291" t="s">
        <v>56</v>
      </c>
      <c r="AI291" t="s">
        <v>57</v>
      </c>
      <c r="AJ291">
        <v>0</v>
      </c>
    </row>
    <row r="292" spans="1:36" x14ac:dyDescent="0.35">
      <c r="A292">
        <v>890303093</v>
      </c>
      <c r="B292">
        <v>5</v>
      </c>
      <c r="C292" t="s">
        <v>48</v>
      </c>
      <c r="D292">
        <v>200</v>
      </c>
      <c r="E292" t="s">
        <v>48</v>
      </c>
      <c r="F292" t="s">
        <v>49</v>
      </c>
      <c r="G292">
        <v>500</v>
      </c>
      <c r="H292" t="s">
        <v>50</v>
      </c>
      <c r="I292">
        <v>2</v>
      </c>
      <c r="J292" t="s">
        <v>51</v>
      </c>
      <c r="K292" t="s">
        <v>347</v>
      </c>
      <c r="L292" t="s">
        <v>53</v>
      </c>
      <c r="M292" t="s">
        <v>54</v>
      </c>
      <c r="N292">
        <v>1221229</v>
      </c>
      <c r="O292" s="4">
        <v>44848.489811724539</v>
      </c>
      <c r="P292" s="6">
        <v>44881</v>
      </c>
      <c r="Q292">
        <v>4596</v>
      </c>
      <c r="R292" t="s">
        <v>60</v>
      </c>
      <c r="S292" s="4">
        <v>45568.654936574072</v>
      </c>
      <c r="T292" s="5">
        <v>44905.659722222219</v>
      </c>
      <c r="U292">
        <v>391500</v>
      </c>
      <c r="V292">
        <v>391500</v>
      </c>
      <c r="W292">
        <v>0</v>
      </c>
      <c r="X292">
        <v>0</v>
      </c>
      <c r="Y292">
        <v>391500</v>
      </c>
      <c r="Z292">
        <v>0</v>
      </c>
      <c r="AA292">
        <v>0</v>
      </c>
      <c r="AB292">
        <v>0</v>
      </c>
      <c r="AC292">
        <v>0</v>
      </c>
      <c r="AD292">
        <v>0</v>
      </c>
      <c r="AE292">
        <v>0</v>
      </c>
      <c r="AF292">
        <v>391500</v>
      </c>
      <c r="AG292">
        <v>0</v>
      </c>
      <c r="AH292" t="s">
        <v>56</v>
      </c>
      <c r="AI292" t="s">
        <v>57</v>
      </c>
      <c r="AJ292">
        <v>0</v>
      </c>
    </row>
    <row r="293" spans="1:36" x14ac:dyDescent="0.35">
      <c r="A293">
        <v>890303093</v>
      </c>
      <c r="B293">
        <v>5</v>
      </c>
      <c r="C293" t="s">
        <v>48</v>
      </c>
      <c r="D293">
        <v>200</v>
      </c>
      <c r="E293" t="s">
        <v>48</v>
      </c>
      <c r="F293" t="s">
        <v>49</v>
      </c>
      <c r="G293">
        <v>500</v>
      </c>
      <c r="H293" t="s">
        <v>50</v>
      </c>
      <c r="I293">
        <v>2</v>
      </c>
      <c r="J293" t="s">
        <v>51</v>
      </c>
      <c r="K293" t="s">
        <v>348</v>
      </c>
      <c r="L293" t="s">
        <v>53</v>
      </c>
      <c r="M293" t="s">
        <v>54</v>
      </c>
      <c r="N293">
        <v>1221248</v>
      </c>
      <c r="O293" s="4">
        <v>44848.506110567127</v>
      </c>
      <c r="P293" s="6">
        <v>44881</v>
      </c>
      <c r="Q293">
        <v>4596</v>
      </c>
      <c r="R293" t="s">
        <v>60</v>
      </c>
      <c r="S293" s="4">
        <v>45568.654936574072</v>
      </c>
      <c r="T293" s="5">
        <v>44905.659722222219</v>
      </c>
      <c r="U293">
        <v>115000</v>
      </c>
      <c r="V293">
        <v>115000</v>
      </c>
      <c r="W293">
        <v>0</v>
      </c>
      <c r="X293">
        <v>0</v>
      </c>
      <c r="Y293">
        <v>115000</v>
      </c>
      <c r="Z293">
        <v>0</v>
      </c>
      <c r="AA293">
        <v>0</v>
      </c>
      <c r="AB293">
        <v>0</v>
      </c>
      <c r="AC293">
        <v>0</v>
      </c>
      <c r="AD293">
        <v>0</v>
      </c>
      <c r="AE293">
        <v>0</v>
      </c>
      <c r="AF293">
        <v>115000</v>
      </c>
      <c r="AG293">
        <v>0</v>
      </c>
      <c r="AH293" t="s">
        <v>56</v>
      </c>
      <c r="AI293" t="s">
        <v>57</v>
      </c>
      <c r="AJ293">
        <v>0</v>
      </c>
    </row>
    <row r="294" spans="1:36" x14ac:dyDescent="0.35">
      <c r="A294">
        <v>890303093</v>
      </c>
      <c r="B294">
        <v>5</v>
      </c>
      <c r="C294" t="s">
        <v>48</v>
      </c>
      <c r="D294">
        <v>200</v>
      </c>
      <c r="E294" t="s">
        <v>48</v>
      </c>
      <c r="F294" t="s">
        <v>49</v>
      </c>
      <c r="G294">
        <v>500</v>
      </c>
      <c r="H294" t="s">
        <v>50</v>
      </c>
      <c r="I294">
        <v>2</v>
      </c>
      <c r="J294" t="s">
        <v>51</v>
      </c>
      <c r="K294" t="s">
        <v>349</v>
      </c>
      <c r="L294" t="s">
        <v>53</v>
      </c>
      <c r="M294" t="s">
        <v>54</v>
      </c>
      <c r="N294">
        <v>1222173</v>
      </c>
      <c r="O294" s="4">
        <v>44854.446647187498</v>
      </c>
      <c r="P294" s="6">
        <v>44881</v>
      </c>
      <c r="Q294">
        <v>4596</v>
      </c>
      <c r="R294" t="s">
        <v>55</v>
      </c>
      <c r="S294" s="4">
        <v>45568.654936574072</v>
      </c>
      <c r="T294" s="5">
        <v>44905.659722222219</v>
      </c>
      <c r="U294">
        <v>102400</v>
      </c>
      <c r="V294">
        <v>0</v>
      </c>
      <c r="W294">
        <v>0</v>
      </c>
      <c r="X294">
        <v>0</v>
      </c>
      <c r="Y294">
        <v>102400</v>
      </c>
      <c r="Z294">
        <v>0</v>
      </c>
      <c r="AA294">
        <v>0</v>
      </c>
      <c r="AB294">
        <v>0</v>
      </c>
      <c r="AC294">
        <v>0</v>
      </c>
      <c r="AD294">
        <v>0</v>
      </c>
      <c r="AE294">
        <v>0</v>
      </c>
      <c r="AF294">
        <v>102400</v>
      </c>
      <c r="AG294">
        <v>102400</v>
      </c>
      <c r="AH294" t="s">
        <v>56</v>
      </c>
      <c r="AI294" t="s">
        <v>57</v>
      </c>
      <c r="AJ294">
        <v>0</v>
      </c>
    </row>
    <row r="295" spans="1:36" x14ac:dyDescent="0.35">
      <c r="A295">
        <v>890303093</v>
      </c>
      <c r="B295">
        <v>5</v>
      </c>
      <c r="C295" t="s">
        <v>48</v>
      </c>
      <c r="D295">
        <v>200</v>
      </c>
      <c r="E295" t="s">
        <v>48</v>
      </c>
      <c r="F295" t="s">
        <v>49</v>
      </c>
      <c r="G295">
        <v>500</v>
      </c>
      <c r="H295" t="s">
        <v>50</v>
      </c>
      <c r="I295">
        <v>2</v>
      </c>
      <c r="J295" t="s">
        <v>51</v>
      </c>
      <c r="K295" t="s">
        <v>350</v>
      </c>
      <c r="L295" t="s">
        <v>53</v>
      </c>
      <c r="M295" t="s">
        <v>54</v>
      </c>
      <c r="N295">
        <v>1222345</v>
      </c>
      <c r="O295" s="4">
        <v>44854.640885844907</v>
      </c>
      <c r="P295" s="6">
        <v>45190.433820601851</v>
      </c>
      <c r="Q295">
        <v>5886</v>
      </c>
      <c r="R295" t="s">
        <v>55</v>
      </c>
      <c r="S295" s="4">
        <v>45568.654936574072</v>
      </c>
      <c r="T295" s="5">
        <v>45220.434027777781</v>
      </c>
      <c r="U295">
        <v>24700</v>
      </c>
      <c r="V295">
        <v>0</v>
      </c>
      <c r="W295">
        <v>0</v>
      </c>
      <c r="X295">
        <v>0</v>
      </c>
      <c r="Y295">
        <v>24700</v>
      </c>
      <c r="Z295">
        <v>0</v>
      </c>
      <c r="AA295">
        <v>0</v>
      </c>
      <c r="AB295">
        <v>0</v>
      </c>
      <c r="AC295">
        <v>0</v>
      </c>
      <c r="AD295">
        <v>0</v>
      </c>
      <c r="AE295">
        <v>24700</v>
      </c>
      <c r="AF295">
        <v>0</v>
      </c>
      <c r="AG295">
        <v>24700</v>
      </c>
      <c r="AH295" t="s">
        <v>56</v>
      </c>
      <c r="AI295" t="s">
        <v>57</v>
      </c>
      <c r="AJ295">
        <v>0</v>
      </c>
    </row>
    <row r="296" spans="1:36" x14ac:dyDescent="0.35">
      <c r="A296">
        <v>890303093</v>
      </c>
      <c r="B296">
        <v>5</v>
      </c>
      <c r="C296" t="s">
        <v>48</v>
      </c>
      <c r="D296">
        <v>200</v>
      </c>
      <c r="E296" t="s">
        <v>48</v>
      </c>
      <c r="F296" t="s">
        <v>49</v>
      </c>
      <c r="G296">
        <v>500</v>
      </c>
      <c r="H296" t="s">
        <v>50</v>
      </c>
      <c r="I296">
        <v>2</v>
      </c>
      <c r="J296" t="s">
        <v>51</v>
      </c>
      <c r="K296" t="s">
        <v>351</v>
      </c>
      <c r="L296" t="s">
        <v>53</v>
      </c>
      <c r="M296" t="s">
        <v>54</v>
      </c>
      <c r="N296">
        <v>1222347</v>
      </c>
      <c r="O296" s="4">
        <v>44854.641981597226</v>
      </c>
      <c r="P296" s="6">
        <v>45190.433820601851</v>
      </c>
      <c r="Q296">
        <v>5886</v>
      </c>
      <c r="R296" t="s">
        <v>55</v>
      </c>
      <c r="S296" s="4">
        <v>45568.654936574072</v>
      </c>
      <c r="T296" s="5">
        <v>45220.434027777781</v>
      </c>
      <c r="U296">
        <v>57700</v>
      </c>
      <c r="V296">
        <v>0</v>
      </c>
      <c r="W296">
        <v>0</v>
      </c>
      <c r="X296">
        <v>0</v>
      </c>
      <c r="Y296">
        <v>57700</v>
      </c>
      <c r="Z296">
        <v>0</v>
      </c>
      <c r="AA296">
        <v>0</v>
      </c>
      <c r="AB296">
        <v>0</v>
      </c>
      <c r="AC296">
        <v>0</v>
      </c>
      <c r="AD296">
        <v>0</v>
      </c>
      <c r="AE296">
        <v>57700</v>
      </c>
      <c r="AF296">
        <v>0</v>
      </c>
      <c r="AG296">
        <v>57700</v>
      </c>
      <c r="AH296" t="s">
        <v>56</v>
      </c>
      <c r="AI296" t="s">
        <v>57</v>
      </c>
      <c r="AJ296">
        <v>0</v>
      </c>
    </row>
    <row r="297" spans="1:36" x14ac:dyDescent="0.35">
      <c r="A297">
        <v>890303093</v>
      </c>
      <c r="B297">
        <v>5</v>
      </c>
      <c r="C297" t="s">
        <v>48</v>
      </c>
      <c r="D297">
        <v>200</v>
      </c>
      <c r="E297" t="s">
        <v>48</v>
      </c>
      <c r="F297" t="s">
        <v>49</v>
      </c>
      <c r="G297">
        <v>500</v>
      </c>
      <c r="H297" t="s">
        <v>50</v>
      </c>
      <c r="I297">
        <v>2</v>
      </c>
      <c r="J297" t="s">
        <v>51</v>
      </c>
      <c r="K297" t="s">
        <v>352</v>
      </c>
      <c r="L297" t="s">
        <v>53</v>
      </c>
      <c r="M297" t="s">
        <v>54</v>
      </c>
      <c r="N297">
        <v>1223562</v>
      </c>
      <c r="O297" s="4">
        <v>44859.641650775462</v>
      </c>
      <c r="P297" s="6">
        <v>44881</v>
      </c>
      <c r="Q297">
        <v>4596</v>
      </c>
      <c r="R297" t="s">
        <v>60</v>
      </c>
      <c r="S297" s="4">
        <v>45568.654936574072</v>
      </c>
      <c r="T297" s="5">
        <v>44905.659722222219</v>
      </c>
      <c r="U297">
        <v>259000</v>
      </c>
      <c r="V297">
        <v>259000</v>
      </c>
      <c r="W297">
        <v>0</v>
      </c>
      <c r="X297">
        <v>0</v>
      </c>
      <c r="Y297">
        <v>259000</v>
      </c>
      <c r="Z297">
        <v>0</v>
      </c>
      <c r="AA297">
        <v>0</v>
      </c>
      <c r="AB297">
        <v>0</v>
      </c>
      <c r="AC297">
        <v>0</v>
      </c>
      <c r="AD297">
        <v>0</v>
      </c>
      <c r="AE297">
        <v>0</v>
      </c>
      <c r="AF297">
        <v>259000</v>
      </c>
      <c r="AG297">
        <v>0</v>
      </c>
      <c r="AH297" t="s">
        <v>56</v>
      </c>
      <c r="AI297" t="s">
        <v>57</v>
      </c>
      <c r="AJ297">
        <v>0</v>
      </c>
    </row>
    <row r="298" spans="1:36" x14ac:dyDescent="0.35">
      <c r="A298">
        <v>890303093</v>
      </c>
      <c r="B298">
        <v>5</v>
      </c>
      <c r="C298" t="s">
        <v>48</v>
      </c>
      <c r="D298">
        <v>200</v>
      </c>
      <c r="E298" t="s">
        <v>48</v>
      </c>
      <c r="F298" t="s">
        <v>49</v>
      </c>
      <c r="G298">
        <v>500</v>
      </c>
      <c r="H298" t="s">
        <v>50</v>
      </c>
      <c r="I298">
        <v>2</v>
      </c>
      <c r="J298" t="s">
        <v>51</v>
      </c>
      <c r="K298" t="s">
        <v>353</v>
      </c>
      <c r="L298" t="s">
        <v>53</v>
      </c>
      <c r="M298" t="s">
        <v>54</v>
      </c>
      <c r="N298">
        <v>1224249</v>
      </c>
      <c r="O298" s="4">
        <v>44862.296719560189</v>
      </c>
      <c r="P298" s="6">
        <v>44881</v>
      </c>
      <c r="Q298">
        <v>4596</v>
      </c>
      <c r="R298" t="s">
        <v>60</v>
      </c>
      <c r="S298" s="4">
        <v>45568.654936574072</v>
      </c>
      <c r="T298" s="5">
        <v>44905.659722222219</v>
      </c>
      <c r="U298">
        <v>142700</v>
      </c>
      <c r="V298">
        <v>142700</v>
      </c>
      <c r="W298">
        <v>0</v>
      </c>
      <c r="X298">
        <v>0</v>
      </c>
      <c r="Y298">
        <v>142700</v>
      </c>
      <c r="Z298">
        <v>0</v>
      </c>
      <c r="AA298">
        <v>0</v>
      </c>
      <c r="AB298">
        <v>0</v>
      </c>
      <c r="AC298">
        <v>0</v>
      </c>
      <c r="AD298">
        <v>0</v>
      </c>
      <c r="AE298">
        <v>0</v>
      </c>
      <c r="AF298">
        <v>142700</v>
      </c>
      <c r="AG298">
        <v>0</v>
      </c>
      <c r="AH298" t="s">
        <v>56</v>
      </c>
      <c r="AI298" t="s">
        <v>57</v>
      </c>
      <c r="AJ298">
        <v>0</v>
      </c>
    </row>
    <row r="299" spans="1:36" x14ac:dyDescent="0.35">
      <c r="A299">
        <v>890303093</v>
      </c>
      <c r="B299">
        <v>5</v>
      </c>
      <c r="C299" t="s">
        <v>48</v>
      </c>
      <c r="D299">
        <v>200</v>
      </c>
      <c r="E299" t="s">
        <v>48</v>
      </c>
      <c r="F299" t="s">
        <v>49</v>
      </c>
      <c r="G299">
        <v>500</v>
      </c>
      <c r="H299" t="s">
        <v>50</v>
      </c>
      <c r="I299">
        <v>2</v>
      </c>
      <c r="J299" t="s">
        <v>51</v>
      </c>
      <c r="K299" t="s">
        <v>354</v>
      </c>
      <c r="L299" t="s">
        <v>53</v>
      </c>
      <c r="M299" t="s">
        <v>54</v>
      </c>
      <c r="N299">
        <v>1225663</v>
      </c>
      <c r="O299" s="4">
        <v>44863.452995370368</v>
      </c>
      <c r="P299" s="6">
        <v>44881</v>
      </c>
      <c r="Q299">
        <v>4596</v>
      </c>
      <c r="R299" t="s">
        <v>55</v>
      </c>
      <c r="S299" s="4">
        <v>45568.654936574072</v>
      </c>
      <c r="T299" s="5">
        <v>44905.659722222219</v>
      </c>
      <c r="U299">
        <v>56300</v>
      </c>
      <c r="V299">
        <v>0</v>
      </c>
      <c r="W299">
        <v>0</v>
      </c>
      <c r="X299">
        <v>0</v>
      </c>
      <c r="Y299">
        <v>56300</v>
      </c>
      <c r="Z299">
        <v>0</v>
      </c>
      <c r="AA299">
        <v>0</v>
      </c>
      <c r="AB299">
        <v>0</v>
      </c>
      <c r="AC299">
        <v>0</v>
      </c>
      <c r="AD299">
        <v>0</v>
      </c>
      <c r="AE299">
        <v>0</v>
      </c>
      <c r="AF299">
        <v>56300</v>
      </c>
      <c r="AG299">
        <v>56300</v>
      </c>
      <c r="AH299" t="s">
        <v>56</v>
      </c>
      <c r="AI299" t="s">
        <v>57</v>
      </c>
      <c r="AJ299">
        <v>0</v>
      </c>
    </row>
    <row r="300" spans="1:36" x14ac:dyDescent="0.35">
      <c r="A300">
        <v>890303093</v>
      </c>
      <c r="B300">
        <v>5</v>
      </c>
      <c r="C300" t="s">
        <v>48</v>
      </c>
      <c r="D300">
        <v>200</v>
      </c>
      <c r="E300" t="s">
        <v>48</v>
      </c>
      <c r="F300" t="s">
        <v>49</v>
      </c>
      <c r="G300">
        <v>500</v>
      </c>
      <c r="H300" t="s">
        <v>50</v>
      </c>
      <c r="I300">
        <v>2</v>
      </c>
      <c r="J300" t="s">
        <v>51</v>
      </c>
      <c r="K300" t="s">
        <v>355</v>
      </c>
      <c r="L300" t="s">
        <v>53</v>
      </c>
      <c r="M300" t="s">
        <v>54</v>
      </c>
      <c r="N300">
        <v>1226326</v>
      </c>
      <c r="O300" s="4">
        <v>44863.512851122687</v>
      </c>
      <c r="P300" s="6">
        <v>44881</v>
      </c>
      <c r="Q300">
        <v>4596</v>
      </c>
      <c r="R300" t="s">
        <v>55</v>
      </c>
      <c r="S300" s="4">
        <v>45568.654936574072</v>
      </c>
      <c r="T300" s="5">
        <v>44905.659722222219</v>
      </c>
      <c r="U300">
        <v>63700</v>
      </c>
      <c r="V300">
        <v>0</v>
      </c>
      <c r="W300">
        <v>0</v>
      </c>
      <c r="X300">
        <v>0</v>
      </c>
      <c r="Y300">
        <v>63700</v>
      </c>
      <c r="Z300">
        <v>0</v>
      </c>
      <c r="AA300">
        <v>0</v>
      </c>
      <c r="AB300">
        <v>0</v>
      </c>
      <c r="AC300">
        <v>0</v>
      </c>
      <c r="AD300">
        <v>0</v>
      </c>
      <c r="AE300">
        <v>0</v>
      </c>
      <c r="AF300">
        <v>63700</v>
      </c>
      <c r="AG300">
        <v>63700</v>
      </c>
      <c r="AH300" t="s">
        <v>56</v>
      </c>
      <c r="AI300" t="s">
        <v>57</v>
      </c>
      <c r="AJ300">
        <v>0</v>
      </c>
    </row>
    <row r="301" spans="1:36" x14ac:dyDescent="0.35">
      <c r="A301">
        <v>890303093</v>
      </c>
      <c r="B301">
        <v>5</v>
      </c>
      <c r="C301" t="s">
        <v>48</v>
      </c>
      <c r="D301">
        <v>200</v>
      </c>
      <c r="E301" t="s">
        <v>48</v>
      </c>
      <c r="F301" t="s">
        <v>49</v>
      </c>
      <c r="G301">
        <v>500</v>
      </c>
      <c r="H301" t="s">
        <v>50</v>
      </c>
      <c r="I301">
        <v>2</v>
      </c>
      <c r="J301" t="s">
        <v>51</v>
      </c>
      <c r="K301" t="s">
        <v>356</v>
      </c>
      <c r="L301" t="s">
        <v>53</v>
      </c>
      <c r="M301" t="s">
        <v>54</v>
      </c>
      <c r="N301">
        <v>1226341</v>
      </c>
      <c r="O301" s="4">
        <v>44863.513896215278</v>
      </c>
      <c r="P301" s="6">
        <v>44881</v>
      </c>
      <c r="Q301">
        <v>4596</v>
      </c>
      <c r="R301" t="s">
        <v>55</v>
      </c>
      <c r="S301" s="4">
        <v>45568.654936574072</v>
      </c>
      <c r="T301" s="5">
        <v>44905.659722222219</v>
      </c>
      <c r="U301">
        <v>125700</v>
      </c>
      <c r="V301">
        <v>0</v>
      </c>
      <c r="W301">
        <v>0</v>
      </c>
      <c r="X301">
        <v>0</v>
      </c>
      <c r="Y301">
        <v>125700</v>
      </c>
      <c r="Z301">
        <v>0</v>
      </c>
      <c r="AA301">
        <v>0</v>
      </c>
      <c r="AB301">
        <v>0</v>
      </c>
      <c r="AC301">
        <v>0</v>
      </c>
      <c r="AD301">
        <v>0</v>
      </c>
      <c r="AE301">
        <v>0</v>
      </c>
      <c r="AF301">
        <v>125700</v>
      </c>
      <c r="AG301">
        <v>125700</v>
      </c>
      <c r="AH301" t="s">
        <v>56</v>
      </c>
      <c r="AI301" t="s">
        <v>57</v>
      </c>
      <c r="AJ301">
        <v>0</v>
      </c>
    </row>
    <row r="302" spans="1:36" x14ac:dyDescent="0.35">
      <c r="A302">
        <v>890303093</v>
      </c>
      <c r="B302">
        <v>5</v>
      </c>
      <c r="C302" t="s">
        <v>48</v>
      </c>
      <c r="D302">
        <v>200</v>
      </c>
      <c r="E302" t="s">
        <v>48</v>
      </c>
      <c r="F302" t="s">
        <v>49</v>
      </c>
      <c r="G302">
        <v>500</v>
      </c>
      <c r="H302" t="s">
        <v>50</v>
      </c>
      <c r="I302">
        <v>2</v>
      </c>
      <c r="J302" t="s">
        <v>51</v>
      </c>
      <c r="K302" t="s">
        <v>357</v>
      </c>
      <c r="L302" t="s">
        <v>53</v>
      </c>
      <c r="M302" t="s">
        <v>54</v>
      </c>
      <c r="N302">
        <v>1226465</v>
      </c>
      <c r="O302" s="4">
        <v>44863.52525269676</v>
      </c>
      <c r="P302" s="6">
        <v>44881</v>
      </c>
      <c r="Q302">
        <v>4596</v>
      </c>
      <c r="R302" t="s">
        <v>55</v>
      </c>
      <c r="S302" s="4">
        <v>45568.654936574072</v>
      </c>
      <c r="T302" s="5">
        <v>44905.659722222219</v>
      </c>
      <c r="U302">
        <v>78300</v>
      </c>
      <c r="V302">
        <v>0</v>
      </c>
      <c r="W302">
        <v>0</v>
      </c>
      <c r="X302">
        <v>0</v>
      </c>
      <c r="Y302">
        <v>78300</v>
      </c>
      <c r="Z302">
        <v>0</v>
      </c>
      <c r="AA302">
        <v>0</v>
      </c>
      <c r="AB302">
        <v>0</v>
      </c>
      <c r="AC302">
        <v>0</v>
      </c>
      <c r="AD302">
        <v>0</v>
      </c>
      <c r="AE302">
        <v>0</v>
      </c>
      <c r="AF302">
        <v>78300</v>
      </c>
      <c r="AG302">
        <v>78300</v>
      </c>
      <c r="AH302" t="s">
        <v>56</v>
      </c>
      <c r="AI302" t="s">
        <v>57</v>
      </c>
      <c r="AJ302">
        <v>0</v>
      </c>
    </row>
    <row r="303" spans="1:36" x14ac:dyDescent="0.35">
      <c r="A303">
        <v>890303093</v>
      </c>
      <c r="B303">
        <v>5</v>
      </c>
      <c r="C303" t="s">
        <v>48</v>
      </c>
      <c r="D303">
        <v>200</v>
      </c>
      <c r="E303" t="s">
        <v>48</v>
      </c>
      <c r="F303" t="s">
        <v>49</v>
      </c>
      <c r="G303">
        <v>500</v>
      </c>
      <c r="H303" t="s">
        <v>50</v>
      </c>
      <c r="I303">
        <v>2</v>
      </c>
      <c r="J303" t="s">
        <v>51</v>
      </c>
      <c r="K303" t="s">
        <v>358</v>
      </c>
      <c r="L303" t="s">
        <v>53</v>
      </c>
      <c r="M303" t="s">
        <v>54</v>
      </c>
      <c r="N303">
        <v>1226798</v>
      </c>
      <c r="O303" s="4">
        <v>44863.503131597223</v>
      </c>
      <c r="P303" s="6">
        <v>44881</v>
      </c>
      <c r="Q303">
        <v>4596</v>
      </c>
      <c r="R303" t="s">
        <v>55</v>
      </c>
      <c r="S303" s="4">
        <v>45568.654936574072</v>
      </c>
      <c r="T303" s="5">
        <v>44905.659722222219</v>
      </c>
      <c r="U303">
        <v>63700</v>
      </c>
      <c r="V303">
        <v>0</v>
      </c>
      <c r="W303">
        <v>0</v>
      </c>
      <c r="X303">
        <v>0</v>
      </c>
      <c r="Y303">
        <v>63700</v>
      </c>
      <c r="Z303">
        <v>0</v>
      </c>
      <c r="AA303">
        <v>0</v>
      </c>
      <c r="AB303">
        <v>0</v>
      </c>
      <c r="AC303">
        <v>0</v>
      </c>
      <c r="AD303">
        <v>0</v>
      </c>
      <c r="AE303">
        <v>0</v>
      </c>
      <c r="AF303">
        <v>63700</v>
      </c>
      <c r="AG303">
        <v>63700</v>
      </c>
      <c r="AH303" t="s">
        <v>56</v>
      </c>
      <c r="AI303" t="s">
        <v>57</v>
      </c>
      <c r="AJ303">
        <v>0</v>
      </c>
    </row>
    <row r="304" spans="1:36" x14ac:dyDescent="0.35">
      <c r="A304">
        <v>890303093</v>
      </c>
      <c r="B304">
        <v>5</v>
      </c>
      <c r="C304" t="s">
        <v>48</v>
      </c>
      <c r="D304">
        <v>200</v>
      </c>
      <c r="E304" t="s">
        <v>48</v>
      </c>
      <c r="F304" t="s">
        <v>49</v>
      </c>
      <c r="G304">
        <v>500</v>
      </c>
      <c r="H304" t="s">
        <v>50</v>
      </c>
      <c r="I304">
        <v>2</v>
      </c>
      <c r="J304" t="s">
        <v>51</v>
      </c>
      <c r="K304" t="s">
        <v>359</v>
      </c>
      <c r="L304" t="s">
        <v>53</v>
      </c>
      <c r="M304" t="s">
        <v>54</v>
      </c>
      <c r="N304">
        <v>1227988</v>
      </c>
      <c r="O304" s="4">
        <v>44865.623517557869</v>
      </c>
      <c r="P304" s="6">
        <v>44881</v>
      </c>
      <c r="Q304">
        <v>4596</v>
      </c>
      <c r="R304" t="s">
        <v>87</v>
      </c>
      <c r="S304" s="4">
        <v>45568.654936574072</v>
      </c>
      <c r="T304" s="5">
        <v>44905.659722222219</v>
      </c>
      <c r="U304">
        <v>3700</v>
      </c>
      <c r="V304">
        <v>3700</v>
      </c>
      <c r="W304">
        <v>0</v>
      </c>
      <c r="X304">
        <v>0</v>
      </c>
      <c r="Y304">
        <v>87700</v>
      </c>
      <c r="Z304">
        <v>0</v>
      </c>
      <c r="AA304">
        <v>0</v>
      </c>
      <c r="AB304">
        <v>0</v>
      </c>
      <c r="AC304">
        <v>0</v>
      </c>
      <c r="AD304">
        <v>0</v>
      </c>
      <c r="AE304">
        <v>0</v>
      </c>
      <c r="AF304">
        <v>3700</v>
      </c>
      <c r="AG304">
        <v>0</v>
      </c>
      <c r="AH304" t="s">
        <v>56</v>
      </c>
      <c r="AI304" t="s">
        <v>57</v>
      </c>
      <c r="AJ304">
        <v>0</v>
      </c>
    </row>
    <row r="305" spans="1:36" x14ac:dyDescent="0.35">
      <c r="A305">
        <v>890303093</v>
      </c>
      <c r="B305">
        <v>5</v>
      </c>
      <c r="C305" t="s">
        <v>48</v>
      </c>
      <c r="D305">
        <v>200</v>
      </c>
      <c r="E305" t="s">
        <v>48</v>
      </c>
      <c r="F305" t="s">
        <v>49</v>
      </c>
      <c r="G305">
        <v>500</v>
      </c>
      <c r="H305" t="s">
        <v>50</v>
      </c>
      <c r="I305">
        <v>2</v>
      </c>
      <c r="J305" t="s">
        <v>51</v>
      </c>
      <c r="K305" t="s">
        <v>360</v>
      </c>
      <c r="L305" t="s">
        <v>53</v>
      </c>
      <c r="M305" t="s">
        <v>54</v>
      </c>
      <c r="N305">
        <v>1228137</v>
      </c>
      <c r="O305" s="4">
        <v>44865.663889618052</v>
      </c>
      <c r="P305" s="6">
        <v>44881</v>
      </c>
      <c r="Q305">
        <v>4596</v>
      </c>
      <c r="R305" t="s">
        <v>55</v>
      </c>
      <c r="S305" s="4">
        <v>45568.654936574072</v>
      </c>
      <c r="T305" s="5">
        <v>44905.659722222219</v>
      </c>
      <c r="U305">
        <v>56300</v>
      </c>
      <c r="V305">
        <v>0</v>
      </c>
      <c r="W305">
        <v>0</v>
      </c>
      <c r="X305">
        <v>0</v>
      </c>
      <c r="Y305">
        <v>56300</v>
      </c>
      <c r="Z305">
        <v>0</v>
      </c>
      <c r="AA305">
        <v>0</v>
      </c>
      <c r="AB305">
        <v>0</v>
      </c>
      <c r="AC305">
        <v>0</v>
      </c>
      <c r="AD305">
        <v>0</v>
      </c>
      <c r="AE305">
        <v>0</v>
      </c>
      <c r="AF305">
        <v>56300</v>
      </c>
      <c r="AG305">
        <v>56300</v>
      </c>
      <c r="AH305" t="s">
        <v>56</v>
      </c>
      <c r="AI305" t="s">
        <v>57</v>
      </c>
      <c r="AJ305">
        <v>0</v>
      </c>
    </row>
    <row r="306" spans="1:36" x14ac:dyDescent="0.35">
      <c r="A306">
        <v>890303093</v>
      </c>
      <c r="B306">
        <v>5</v>
      </c>
      <c r="C306" t="s">
        <v>48</v>
      </c>
      <c r="D306">
        <v>200</v>
      </c>
      <c r="E306" t="s">
        <v>48</v>
      </c>
      <c r="F306" t="s">
        <v>49</v>
      </c>
      <c r="G306">
        <v>500</v>
      </c>
      <c r="H306" t="s">
        <v>50</v>
      </c>
      <c r="I306">
        <v>2</v>
      </c>
      <c r="J306" t="s">
        <v>51</v>
      </c>
      <c r="K306" t="s">
        <v>361</v>
      </c>
      <c r="L306" t="s">
        <v>53</v>
      </c>
      <c r="M306" t="s">
        <v>54</v>
      </c>
      <c r="N306">
        <v>1228168</v>
      </c>
      <c r="O306" s="4">
        <v>44865.66807832176</v>
      </c>
      <c r="P306" s="6">
        <v>44881</v>
      </c>
      <c r="Q306">
        <v>4596</v>
      </c>
      <c r="R306" t="s">
        <v>87</v>
      </c>
      <c r="S306" s="4">
        <v>45568.654936574072</v>
      </c>
      <c r="T306" s="5">
        <v>44905.659722222219</v>
      </c>
      <c r="U306">
        <v>14550</v>
      </c>
      <c r="V306">
        <v>14050</v>
      </c>
      <c r="W306">
        <v>0</v>
      </c>
      <c r="X306">
        <v>0</v>
      </c>
      <c r="Y306">
        <v>64300</v>
      </c>
      <c r="Z306">
        <v>0</v>
      </c>
      <c r="AA306">
        <v>0</v>
      </c>
      <c r="AB306">
        <v>0</v>
      </c>
      <c r="AC306">
        <v>0</v>
      </c>
      <c r="AD306">
        <v>0</v>
      </c>
      <c r="AE306">
        <v>0</v>
      </c>
      <c r="AF306">
        <v>14550</v>
      </c>
      <c r="AG306">
        <v>500</v>
      </c>
      <c r="AH306" t="s">
        <v>56</v>
      </c>
      <c r="AI306" t="s">
        <v>57</v>
      </c>
      <c r="AJ306">
        <v>0</v>
      </c>
    </row>
    <row r="307" spans="1:36" x14ac:dyDescent="0.35">
      <c r="A307">
        <v>890303093</v>
      </c>
      <c r="B307">
        <v>5</v>
      </c>
      <c r="C307" t="s">
        <v>48</v>
      </c>
      <c r="D307">
        <v>200</v>
      </c>
      <c r="E307" t="s">
        <v>48</v>
      </c>
      <c r="F307" t="s">
        <v>49</v>
      </c>
      <c r="G307">
        <v>500</v>
      </c>
      <c r="H307" t="s">
        <v>50</v>
      </c>
      <c r="I307">
        <v>2</v>
      </c>
      <c r="J307" t="s">
        <v>51</v>
      </c>
      <c r="K307" t="s">
        <v>362</v>
      </c>
      <c r="L307" t="s">
        <v>53</v>
      </c>
      <c r="M307" t="s">
        <v>54</v>
      </c>
      <c r="N307">
        <v>1228558</v>
      </c>
      <c r="O307" s="4">
        <v>44865.793218900464</v>
      </c>
      <c r="P307" s="6">
        <v>44881</v>
      </c>
      <c r="Q307">
        <v>4596</v>
      </c>
      <c r="R307" t="s">
        <v>55</v>
      </c>
      <c r="S307" s="4">
        <v>45568.654936574072</v>
      </c>
      <c r="T307" s="5">
        <v>44905.659722222219</v>
      </c>
      <c r="U307">
        <v>135700</v>
      </c>
      <c r="V307">
        <v>0</v>
      </c>
      <c r="W307">
        <v>0</v>
      </c>
      <c r="X307">
        <v>0</v>
      </c>
      <c r="Y307">
        <v>135700</v>
      </c>
      <c r="Z307">
        <v>0</v>
      </c>
      <c r="AA307">
        <v>0</v>
      </c>
      <c r="AB307">
        <v>0</v>
      </c>
      <c r="AC307">
        <v>0</v>
      </c>
      <c r="AD307">
        <v>0</v>
      </c>
      <c r="AE307">
        <v>0</v>
      </c>
      <c r="AF307">
        <v>135700</v>
      </c>
      <c r="AG307">
        <v>135700</v>
      </c>
      <c r="AH307" t="s">
        <v>56</v>
      </c>
      <c r="AI307" t="s">
        <v>57</v>
      </c>
      <c r="AJ307">
        <v>0</v>
      </c>
    </row>
    <row r="308" spans="1:36" x14ac:dyDescent="0.35">
      <c r="A308">
        <v>890303093</v>
      </c>
      <c r="B308">
        <v>5</v>
      </c>
      <c r="C308" t="s">
        <v>48</v>
      </c>
      <c r="D308">
        <v>200</v>
      </c>
      <c r="E308" t="s">
        <v>48</v>
      </c>
      <c r="F308" t="s">
        <v>49</v>
      </c>
      <c r="G308">
        <v>500</v>
      </c>
      <c r="H308" t="s">
        <v>50</v>
      </c>
      <c r="I308">
        <v>2</v>
      </c>
      <c r="J308" t="s">
        <v>51</v>
      </c>
      <c r="K308" t="s">
        <v>363</v>
      </c>
      <c r="L308" t="s">
        <v>53</v>
      </c>
      <c r="M308" t="s">
        <v>54</v>
      </c>
      <c r="N308">
        <v>1232233</v>
      </c>
      <c r="O308" s="4">
        <v>44887.588578240742</v>
      </c>
      <c r="P308" s="6">
        <v>44912</v>
      </c>
      <c r="Q308">
        <v>4750</v>
      </c>
      <c r="R308" t="s">
        <v>55</v>
      </c>
      <c r="S308" s="4">
        <v>45568.654936574072</v>
      </c>
      <c r="T308" s="5">
        <v>44931.742361111108</v>
      </c>
      <c r="U308">
        <v>165000</v>
      </c>
      <c r="V308">
        <v>0</v>
      </c>
      <c r="W308">
        <v>0</v>
      </c>
      <c r="X308">
        <v>0</v>
      </c>
      <c r="Y308">
        <v>165000</v>
      </c>
      <c r="Z308">
        <v>0</v>
      </c>
      <c r="AA308">
        <v>0</v>
      </c>
      <c r="AB308">
        <v>0</v>
      </c>
      <c r="AC308">
        <v>0</v>
      </c>
      <c r="AD308">
        <v>0</v>
      </c>
      <c r="AE308">
        <v>0</v>
      </c>
      <c r="AF308">
        <v>165000</v>
      </c>
      <c r="AG308">
        <v>165000</v>
      </c>
      <c r="AH308" t="s">
        <v>56</v>
      </c>
      <c r="AI308" t="s">
        <v>57</v>
      </c>
      <c r="AJ308">
        <v>0</v>
      </c>
    </row>
    <row r="309" spans="1:36" x14ac:dyDescent="0.35">
      <c r="A309">
        <v>890303093</v>
      </c>
      <c r="B309">
        <v>5</v>
      </c>
      <c r="C309" t="s">
        <v>48</v>
      </c>
      <c r="D309">
        <v>200</v>
      </c>
      <c r="E309" t="s">
        <v>48</v>
      </c>
      <c r="F309" t="s">
        <v>49</v>
      </c>
      <c r="G309">
        <v>500</v>
      </c>
      <c r="H309" t="s">
        <v>50</v>
      </c>
      <c r="I309">
        <v>2</v>
      </c>
      <c r="J309" t="s">
        <v>51</v>
      </c>
      <c r="K309" t="s">
        <v>364</v>
      </c>
      <c r="L309" t="s">
        <v>53</v>
      </c>
      <c r="M309" t="s">
        <v>54</v>
      </c>
      <c r="N309">
        <v>1232250</v>
      </c>
      <c r="O309" s="4">
        <v>44887.596564270832</v>
      </c>
      <c r="P309" s="6">
        <v>44912</v>
      </c>
      <c r="Q309">
        <v>4750</v>
      </c>
      <c r="R309" t="s">
        <v>55</v>
      </c>
      <c r="S309" s="4">
        <v>45568.654936574072</v>
      </c>
      <c r="T309" s="5">
        <v>44931.742361111108</v>
      </c>
      <c r="U309">
        <v>558000</v>
      </c>
      <c r="V309">
        <v>0</v>
      </c>
      <c r="W309">
        <v>0</v>
      </c>
      <c r="X309">
        <v>0</v>
      </c>
      <c r="Y309">
        <v>558000</v>
      </c>
      <c r="Z309">
        <v>0</v>
      </c>
      <c r="AA309">
        <v>0</v>
      </c>
      <c r="AB309">
        <v>0</v>
      </c>
      <c r="AC309">
        <v>0</v>
      </c>
      <c r="AD309">
        <v>0</v>
      </c>
      <c r="AE309">
        <v>0</v>
      </c>
      <c r="AF309">
        <v>558000</v>
      </c>
      <c r="AG309">
        <v>558000</v>
      </c>
      <c r="AH309" t="s">
        <v>56</v>
      </c>
      <c r="AI309" t="s">
        <v>57</v>
      </c>
      <c r="AJ309">
        <v>0</v>
      </c>
    </row>
    <row r="310" spans="1:36" x14ac:dyDescent="0.35">
      <c r="A310">
        <v>890303093</v>
      </c>
      <c r="B310">
        <v>5</v>
      </c>
      <c r="C310" t="s">
        <v>48</v>
      </c>
      <c r="D310">
        <v>200</v>
      </c>
      <c r="E310" t="s">
        <v>48</v>
      </c>
      <c r="F310" t="s">
        <v>49</v>
      </c>
      <c r="G310">
        <v>500</v>
      </c>
      <c r="H310" t="s">
        <v>50</v>
      </c>
      <c r="I310">
        <v>2</v>
      </c>
      <c r="J310" t="s">
        <v>51</v>
      </c>
      <c r="K310" t="s">
        <v>365</v>
      </c>
      <c r="L310" t="s">
        <v>53</v>
      </c>
      <c r="M310" t="s">
        <v>54</v>
      </c>
      <c r="N310">
        <v>1221198</v>
      </c>
      <c r="O310" s="4">
        <v>44848.450977465276</v>
      </c>
      <c r="P310" s="6">
        <v>44881</v>
      </c>
      <c r="Q310">
        <v>4596</v>
      </c>
      <c r="R310" t="s">
        <v>87</v>
      </c>
      <c r="S310" s="4">
        <v>45568.654936574072</v>
      </c>
      <c r="T310" s="5">
        <v>44905.659722222219</v>
      </c>
      <c r="U310">
        <v>39250</v>
      </c>
      <c r="V310">
        <v>39250</v>
      </c>
      <c r="W310">
        <v>0</v>
      </c>
      <c r="X310">
        <v>0</v>
      </c>
      <c r="Y310">
        <v>157000</v>
      </c>
      <c r="Z310">
        <v>0</v>
      </c>
      <c r="AA310">
        <v>0</v>
      </c>
      <c r="AB310">
        <v>0</v>
      </c>
      <c r="AC310">
        <v>0</v>
      </c>
      <c r="AD310">
        <v>0</v>
      </c>
      <c r="AE310">
        <v>0</v>
      </c>
      <c r="AF310">
        <v>39250</v>
      </c>
      <c r="AG310">
        <v>0</v>
      </c>
      <c r="AH310" t="s">
        <v>56</v>
      </c>
      <c r="AI310" t="s">
        <v>57</v>
      </c>
      <c r="AJ310">
        <v>0</v>
      </c>
    </row>
    <row r="311" spans="1:36" x14ac:dyDescent="0.35">
      <c r="A311">
        <v>890303093</v>
      </c>
      <c r="B311">
        <v>5</v>
      </c>
      <c r="C311" t="s">
        <v>48</v>
      </c>
      <c r="D311">
        <v>200</v>
      </c>
      <c r="E311" t="s">
        <v>48</v>
      </c>
      <c r="F311" t="s">
        <v>49</v>
      </c>
      <c r="G311">
        <v>500</v>
      </c>
      <c r="H311" t="s">
        <v>50</v>
      </c>
      <c r="I311">
        <v>2</v>
      </c>
      <c r="J311" t="s">
        <v>51</v>
      </c>
      <c r="K311" t="s">
        <v>366</v>
      </c>
      <c r="L311" t="s">
        <v>53</v>
      </c>
      <c r="M311" t="s">
        <v>54</v>
      </c>
      <c r="N311">
        <v>1221242</v>
      </c>
      <c r="O311" s="4">
        <v>44848.50114270833</v>
      </c>
      <c r="P311" s="6">
        <v>44881</v>
      </c>
      <c r="Q311">
        <v>4596</v>
      </c>
      <c r="R311" t="s">
        <v>60</v>
      </c>
      <c r="S311" s="4">
        <v>45568.654936574072</v>
      </c>
      <c r="T311" s="5">
        <v>44905.659722222219</v>
      </c>
      <c r="U311">
        <v>145700</v>
      </c>
      <c r="V311">
        <v>145700</v>
      </c>
      <c r="W311">
        <v>0</v>
      </c>
      <c r="X311">
        <v>0</v>
      </c>
      <c r="Y311">
        <v>145700</v>
      </c>
      <c r="Z311">
        <v>0</v>
      </c>
      <c r="AA311">
        <v>0</v>
      </c>
      <c r="AB311">
        <v>0</v>
      </c>
      <c r="AC311">
        <v>0</v>
      </c>
      <c r="AD311">
        <v>0</v>
      </c>
      <c r="AE311">
        <v>0</v>
      </c>
      <c r="AF311">
        <v>145700</v>
      </c>
      <c r="AG311">
        <v>0</v>
      </c>
      <c r="AH311" t="s">
        <v>56</v>
      </c>
      <c r="AI311" t="s">
        <v>57</v>
      </c>
      <c r="AJ311">
        <v>0</v>
      </c>
    </row>
    <row r="312" spans="1:36" x14ac:dyDescent="0.35">
      <c r="A312">
        <v>890303093</v>
      </c>
      <c r="B312">
        <v>5</v>
      </c>
      <c r="C312" t="s">
        <v>48</v>
      </c>
      <c r="D312">
        <v>200</v>
      </c>
      <c r="E312" t="s">
        <v>48</v>
      </c>
      <c r="F312" t="s">
        <v>49</v>
      </c>
      <c r="G312">
        <v>500</v>
      </c>
      <c r="H312" t="s">
        <v>50</v>
      </c>
      <c r="I312">
        <v>2</v>
      </c>
      <c r="J312" t="s">
        <v>51</v>
      </c>
      <c r="K312" t="s">
        <v>367</v>
      </c>
      <c r="L312" t="s">
        <v>53</v>
      </c>
      <c r="M312" t="s">
        <v>54</v>
      </c>
      <c r="N312">
        <v>1223689</v>
      </c>
      <c r="O312" s="4">
        <v>44860.663093136573</v>
      </c>
      <c r="P312" s="6">
        <v>44881</v>
      </c>
      <c r="Q312">
        <v>4596</v>
      </c>
      <c r="R312" t="s">
        <v>55</v>
      </c>
      <c r="S312" s="4">
        <v>45568.654936574072</v>
      </c>
      <c r="T312" s="5">
        <v>44905.659722222219</v>
      </c>
      <c r="U312">
        <v>2839170</v>
      </c>
      <c r="V312">
        <v>0</v>
      </c>
      <c r="W312">
        <v>0</v>
      </c>
      <c r="X312">
        <v>0</v>
      </c>
      <c r="Y312">
        <v>2839170</v>
      </c>
      <c r="Z312">
        <v>0</v>
      </c>
      <c r="AA312">
        <v>0</v>
      </c>
      <c r="AB312">
        <v>0</v>
      </c>
      <c r="AC312">
        <v>0</v>
      </c>
      <c r="AD312">
        <v>0</v>
      </c>
      <c r="AE312">
        <v>0</v>
      </c>
      <c r="AF312">
        <v>2839170</v>
      </c>
      <c r="AG312">
        <v>2839170</v>
      </c>
      <c r="AH312" t="s">
        <v>56</v>
      </c>
      <c r="AI312" t="s">
        <v>57</v>
      </c>
      <c r="AJ312">
        <v>0</v>
      </c>
    </row>
    <row r="313" spans="1:36" x14ac:dyDescent="0.35">
      <c r="A313">
        <v>890303093</v>
      </c>
      <c r="B313">
        <v>5</v>
      </c>
      <c r="C313" t="s">
        <v>48</v>
      </c>
      <c r="D313">
        <v>200</v>
      </c>
      <c r="E313" t="s">
        <v>48</v>
      </c>
      <c r="F313" t="s">
        <v>49</v>
      </c>
      <c r="G313">
        <v>500</v>
      </c>
      <c r="H313" t="s">
        <v>50</v>
      </c>
      <c r="I313">
        <v>2</v>
      </c>
      <c r="J313" t="s">
        <v>51</v>
      </c>
      <c r="K313" t="s">
        <v>368</v>
      </c>
      <c r="L313" t="s">
        <v>53</v>
      </c>
      <c r="M313" t="s">
        <v>54</v>
      </c>
      <c r="N313">
        <v>1224617</v>
      </c>
      <c r="O313" s="4">
        <v>44863.296529942127</v>
      </c>
      <c r="P313" s="6">
        <v>44881</v>
      </c>
      <c r="Q313">
        <v>4596</v>
      </c>
      <c r="R313" t="s">
        <v>55</v>
      </c>
      <c r="S313" s="4">
        <v>45568.654936574072</v>
      </c>
      <c r="T313" s="5">
        <v>44905.659722222219</v>
      </c>
      <c r="U313">
        <v>1149600</v>
      </c>
      <c r="V313">
        <v>0</v>
      </c>
      <c r="W313">
        <v>0</v>
      </c>
      <c r="X313">
        <v>0</v>
      </c>
      <c r="Y313">
        <v>1149600</v>
      </c>
      <c r="Z313">
        <v>0</v>
      </c>
      <c r="AA313">
        <v>0</v>
      </c>
      <c r="AB313">
        <v>0</v>
      </c>
      <c r="AC313">
        <v>0</v>
      </c>
      <c r="AD313">
        <v>0</v>
      </c>
      <c r="AE313">
        <v>0</v>
      </c>
      <c r="AF313">
        <v>1149600</v>
      </c>
      <c r="AG313">
        <v>1149600</v>
      </c>
      <c r="AH313" t="s">
        <v>56</v>
      </c>
      <c r="AI313" t="s">
        <v>57</v>
      </c>
      <c r="AJ313">
        <v>0</v>
      </c>
    </row>
    <row r="314" spans="1:36" x14ac:dyDescent="0.35">
      <c r="A314">
        <v>890303093</v>
      </c>
      <c r="B314">
        <v>5</v>
      </c>
      <c r="C314" t="s">
        <v>48</v>
      </c>
      <c r="D314">
        <v>200</v>
      </c>
      <c r="E314" t="s">
        <v>48</v>
      </c>
      <c r="F314" t="s">
        <v>49</v>
      </c>
      <c r="G314">
        <v>500</v>
      </c>
      <c r="H314" t="s">
        <v>50</v>
      </c>
      <c r="I314">
        <v>2</v>
      </c>
      <c r="J314" t="s">
        <v>51</v>
      </c>
      <c r="K314" t="s">
        <v>369</v>
      </c>
      <c r="L314" t="s">
        <v>53</v>
      </c>
      <c r="M314" t="s">
        <v>54</v>
      </c>
      <c r="N314">
        <v>1225478</v>
      </c>
      <c r="O314" s="4">
        <v>44863.435085185185</v>
      </c>
      <c r="P314" s="6">
        <v>44881</v>
      </c>
      <c r="Q314">
        <v>4596</v>
      </c>
      <c r="R314" t="s">
        <v>55</v>
      </c>
      <c r="S314" s="4">
        <v>45568.654936574072</v>
      </c>
      <c r="T314" s="5">
        <v>44905.659722222219</v>
      </c>
      <c r="U314">
        <v>125700</v>
      </c>
      <c r="V314">
        <v>0</v>
      </c>
      <c r="W314">
        <v>0</v>
      </c>
      <c r="X314">
        <v>0</v>
      </c>
      <c r="Y314">
        <v>125700</v>
      </c>
      <c r="Z314">
        <v>0</v>
      </c>
      <c r="AA314">
        <v>0</v>
      </c>
      <c r="AB314">
        <v>0</v>
      </c>
      <c r="AC314">
        <v>0</v>
      </c>
      <c r="AD314">
        <v>0</v>
      </c>
      <c r="AE314">
        <v>0</v>
      </c>
      <c r="AF314">
        <v>125700</v>
      </c>
      <c r="AG314">
        <v>125700</v>
      </c>
      <c r="AH314" t="s">
        <v>56</v>
      </c>
      <c r="AI314" t="s">
        <v>57</v>
      </c>
      <c r="AJ314">
        <v>0</v>
      </c>
    </row>
    <row r="315" spans="1:36" x14ac:dyDescent="0.35">
      <c r="A315">
        <v>890303093</v>
      </c>
      <c r="B315">
        <v>5</v>
      </c>
      <c r="C315" t="s">
        <v>48</v>
      </c>
      <c r="D315">
        <v>200</v>
      </c>
      <c r="E315" t="s">
        <v>48</v>
      </c>
      <c r="F315" t="s">
        <v>49</v>
      </c>
      <c r="G315">
        <v>500</v>
      </c>
      <c r="H315" t="s">
        <v>50</v>
      </c>
      <c r="I315">
        <v>2</v>
      </c>
      <c r="J315" t="s">
        <v>51</v>
      </c>
      <c r="K315" t="s">
        <v>370</v>
      </c>
      <c r="L315" t="s">
        <v>53</v>
      </c>
      <c r="M315" t="s">
        <v>54</v>
      </c>
      <c r="N315">
        <v>1225540</v>
      </c>
      <c r="O315" s="4">
        <v>44863.441971956017</v>
      </c>
      <c r="P315" s="6">
        <v>44881</v>
      </c>
      <c r="Q315">
        <v>4596</v>
      </c>
      <c r="R315" t="s">
        <v>55</v>
      </c>
      <c r="S315" s="4">
        <v>45568.654936574072</v>
      </c>
      <c r="T315" s="5">
        <v>44905.659722222219</v>
      </c>
      <c r="U315">
        <v>80000</v>
      </c>
      <c r="V315">
        <v>0</v>
      </c>
      <c r="W315">
        <v>0</v>
      </c>
      <c r="X315">
        <v>0</v>
      </c>
      <c r="Y315">
        <v>80000</v>
      </c>
      <c r="Z315">
        <v>0</v>
      </c>
      <c r="AA315">
        <v>0</v>
      </c>
      <c r="AB315">
        <v>0</v>
      </c>
      <c r="AC315">
        <v>0</v>
      </c>
      <c r="AD315">
        <v>0</v>
      </c>
      <c r="AE315">
        <v>0</v>
      </c>
      <c r="AF315">
        <v>80000</v>
      </c>
      <c r="AG315">
        <v>80000</v>
      </c>
      <c r="AH315" t="s">
        <v>56</v>
      </c>
      <c r="AI315" t="s">
        <v>57</v>
      </c>
      <c r="AJ315">
        <v>0</v>
      </c>
    </row>
    <row r="316" spans="1:36" x14ac:dyDescent="0.35">
      <c r="A316">
        <v>890303093</v>
      </c>
      <c r="B316">
        <v>5</v>
      </c>
      <c r="C316" t="s">
        <v>48</v>
      </c>
      <c r="D316">
        <v>200</v>
      </c>
      <c r="E316" t="s">
        <v>48</v>
      </c>
      <c r="F316" t="s">
        <v>49</v>
      </c>
      <c r="G316">
        <v>500</v>
      </c>
      <c r="H316" t="s">
        <v>50</v>
      </c>
      <c r="I316">
        <v>2</v>
      </c>
      <c r="J316" t="s">
        <v>51</v>
      </c>
      <c r="K316" t="s">
        <v>371</v>
      </c>
      <c r="L316" t="s">
        <v>53</v>
      </c>
      <c r="M316" t="s">
        <v>54</v>
      </c>
      <c r="N316">
        <v>1226207</v>
      </c>
      <c r="O316" s="4">
        <v>44863.504030011572</v>
      </c>
      <c r="P316" s="6">
        <v>44881</v>
      </c>
      <c r="Q316">
        <v>4596</v>
      </c>
      <c r="R316" t="s">
        <v>55</v>
      </c>
      <c r="S316" s="4">
        <v>45568.654936574072</v>
      </c>
      <c r="T316" s="5">
        <v>44905.659722222219</v>
      </c>
      <c r="U316">
        <v>440700</v>
      </c>
      <c r="V316">
        <v>0</v>
      </c>
      <c r="W316">
        <v>0</v>
      </c>
      <c r="X316">
        <v>0</v>
      </c>
      <c r="Y316">
        <v>440700</v>
      </c>
      <c r="Z316">
        <v>0</v>
      </c>
      <c r="AA316">
        <v>0</v>
      </c>
      <c r="AB316">
        <v>0</v>
      </c>
      <c r="AC316">
        <v>0</v>
      </c>
      <c r="AD316">
        <v>0</v>
      </c>
      <c r="AE316">
        <v>0</v>
      </c>
      <c r="AF316">
        <v>440700</v>
      </c>
      <c r="AG316">
        <v>440700</v>
      </c>
      <c r="AH316" t="s">
        <v>56</v>
      </c>
      <c r="AI316" t="s">
        <v>57</v>
      </c>
      <c r="AJ316">
        <v>0</v>
      </c>
    </row>
    <row r="317" spans="1:36" x14ac:dyDescent="0.35">
      <c r="A317">
        <v>890303093</v>
      </c>
      <c r="B317">
        <v>5</v>
      </c>
      <c r="C317" t="s">
        <v>48</v>
      </c>
      <c r="D317">
        <v>200</v>
      </c>
      <c r="E317" t="s">
        <v>48</v>
      </c>
      <c r="F317" t="s">
        <v>49</v>
      </c>
      <c r="G317">
        <v>500</v>
      </c>
      <c r="H317" t="s">
        <v>50</v>
      </c>
      <c r="I317">
        <v>2</v>
      </c>
      <c r="J317" t="s">
        <v>51</v>
      </c>
      <c r="K317" t="s">
        <v>372</v>
      </c>
      <c r="L317" t="s">
        <v>53</v>
      </c>
      <c r="M317" t="s">
        <v>54</v>
      </c>
      <c r="N317">
        <v>1226459</v>
      </c>
      <c r="O317" s="4">
        <v>44863.524477233797</v>
      </c>
      <c r="P317" s="6">
        <v>44881</v>
      </c>
      <c r="Q317">
        <v>4596</v>
      </c>
      <c r="R317" t="s">
        <v>55</v>
      </c>
      <c r="S317" s="4">
        <v>45568.654936574072</v>
      </c>
      <c r="T317" s="5">
        <v>44905.659722222219</v>
      </c>
      <c r="U317">
        <v>56300</v>
      </c>
      <c r="V317">
        <v>0</v>
      </c>
      <c r="W317">
        <v>0</v>
      </c>
      <c r="X317">
        <v>0</v>
      </c>
      <c r="Y317">
        <v>56300</v>
      </c>
      <c r="Z317">
        <v>0</v>
      </c>
      <c r="AA317">
        <v>0</v>
      </c>
      <c r="AB317">
        <v>0</v>
      </c>
      <c r="AC317">
        <v>0</v>
      </c>
      <c r="AD317">
        <v>0</v>
      </c>
      <c r="AE317">
        <v>0</v>
      </c>
      <c r="AF317">
        <v>56300</v>
      </c>
      <c r="AG317">
        <v>56300</v>
      </c>
      <c r="AH317" t="s">
        <v>56</v>
      </c>
      <c r="AI317" t="s">
        <v>57</v>
      </c>
      <c r="AJ317">
        <v>0</v>
      </c>
    </row>
    <row r="318" spans="1:36" x14ac:dyDescent="0.35">
      <c r="A318">
        <v>890303093</v>
      </c>
      <c r="B318">
        <v>5</v>
      </c>
      <c r="C318" t="s">
        <v>48</v>
      </c>
      <c r="D318">
        <v>200</v>
      </c>
      <c r="E318" t="s">
        <v>48</v>
      </c>
      <c r="F318" t="s">
        <v>49</v>
      </c>
      <c r="G318">
        <v>500</v>
      </c>
      <c r="H318" t="s">
        <v>50</v>
      </c>
      <c r="I318">
        <v>2</v>
      </c>
      <c r="J318" t="s">
        <v>51</v>
      </c>
      <c r="K318" t="s">
        <v>373</v>
      </c>
      <c r="L318" t="s">
        <v>53</v>
      </c>
      <c r="M318" t="s">
        <v>54</v>
      </c>
      <c r="N318">
        <v>1226475</v>
      </c>
      <c r="O318" s="4">
        <v>44863.526075000002</v>
      </c>
      <c r="P318" s="6">
        <v>44881</v>
      </c>
      <c r="Q318">
        <v>4596</v>
      </c>
      <c r="R318" t="s">
        <v>55</v>
      </c>
      <c r="S318" s="4">
        <v>45568.654936574072</v>
      </c>
      <c r="T318" s="5">
        <v>44905.659722222219</v>
      </c>
      <c r="U318">
        <v>79600</v>
      </c>
      <c r="V318">
        <v>0</v>
      </c>
      <c r="W318">
        <v>0</v>
      </c>
      <c r="X318">
        <v>0</v>
      </c>
      <c r="Y318">
        <v>79600</v>
      </c>
      <c r="Z318">
        <v>0</v>
      </c>
      <c r="AA318">
        <v>0</v>
      </c>
      <c r="AB318">
        <v>0</v>
      </c>
      <c r="AC318">
        <v>0</v>
      </c>
      <c r="AD318">
        <v>0</v>
      </c>
      <c r="AE318">
        <v>0</v>
      </c>
      <c r="AF318">
        <v>79600</v>
      </c>
      <c r="AG318">
        <v>79600</v>
      </c>
      <c r="AH318" t="s">
        <v>56</v>
      </c>
      <c r="AI318" t="s">
        <v>57</v>
      </c>
      <c r="AJ318">
        <v>0</v>
      </c>
    </row>
    <row r="319" spans="1:36" x14ac:dyDescent="0.35">
      <c r="A319">
        <v>890303093</v>
      </c>
      <c r="B319">
        <v>5</v>
      </c>
      <c r="C319" t="s">
        <v>48</v>
      </c>
      <c r="D319">
        <v>200</v>
      </c>
      <c r="E319" t="s">
        <v>48</v>
      </c>
      <c r="F319" t="s">
        <v>49</v>
      </c>
      <c r="G319">
        <v>500</v>
      </c>
      <c r="H319" t="s">
        <v>50</v>
      </c>
      <c r="I319">
        <v>2</v>
      </c>
      <c r="J319" t="s">
        <v>51</v>
      </c>
      <c r="K319" t="s">
        <v>374</v>
      </c>
      <c r="L319" t="s">
        <v>53</v>
      </c>
      <c r="M319" t="s">
        <v>54</v>
      </c>
      <c r="N319">
        <v>1226616</v>
      </c>
      <c r="O319" s="5">
        <v>44863.548981481479</v>
      </c>
      <c r="P319" s="6">
        <v>44881</v>
      </c>
      <c r="Q319">
        <v>4596</v>
      </c>
      <c r="R319" t="s">
        <v>60</v>
      </c>
      <c r="S319" s="4">
        <v>45568.654936574072</v>
      </c>
      <c r="T319" s="5">
        <v>44905.659722222219</v>
      </c>
      <c r="U319">
        <v>57700</v>
      </c>
      <c r="V319">
        <v>57700</v>
      </c>
      <c r="W319">
        <v>0</v>
      </c>
      <c r="X319">
        <v>0</v>
      </c>
      <c r="Y319">
        <v>57700</v>
      </c>
      <c r="Z319">
        <v>0</v>
      </c>
      <c r="AA319">
        <v>0</v>
      </c>
      <c r="AB319">
        <v>0</v>
      </c>
      <c r="AC319">
        <v>0</v>
      </c>
      <c r="AD319">
        <v>0</v>
      </c>
      <c r="AE319">
        <v>0</v>
      </c>
      <c r="AF319">
        <v>57700</v>
      </c>
      <c r="AG319">
        <v>0</v>
      </c>
      <c r="AH319" t="s">
        <v>56</v>
      </c>
      <c r="AI319" t="s">
        <v>57</v>
      </c>
      <c r="AJ319">
        <v>0</v>
      </c>
    </row>
    <row r="320" spans="1:36" x14ac:dyDescent="0.35">
      <c r="A320">
        <v>890303093</v>
      </c>
      <c r="B320">
        <v>5</v>
      </c>
      <c r="C320" t="s">
        <v>48</v>
      </c>
      <c r="D320">
        <v>200</v>
      </c>
      <c r="E320" t="s">
        <v>48</v>
      </c>
      <c r="F320" t="s">
        <v>49</v>
      </c>
      <c r="G320">
        <v>500</v>
      </c>
      <c r="H320" t="s">
        <v>50</v>
      </c>
      <c r="I320">
        <v>2</v>
      </c>
      <c r="J320" t="s">
        <v>51</v>
      </c>
      <c r="K320" t="s">
        <v>375</v>
      </c>
      <c r="L320" t="s">
        <v>53</v>
      </c>
      <c r="M320" t="s">
        <v>54</v>
      </c>
      <c r="N320">
        <v>1228044</v>
      </c>
      <c r="O320" s="4">
        <v>44865.640394525464</v>
      </c>
      <c r="P320" s="6">
        <v>44881</v>
      </c>
      <c r="Q320">
        <v>4596</v>
      </c>
      <c r="R320" t="s">
        <v>55</v>
      </c>
      <c r="S320" s="4">
        <v>45568.654936574072</v>
      </c>
      <c r="T320" s="5">
        <v>44905.659722222219</v>
      </c>
      <c r="U320">
        <v>66700</v>
      </c>
      <c r="V320">
        <v>0</v>
      </c>
      <c r="W320">
        <v>0</v>
      </c>
      <c r="X320">
        <v>0</v>
      </c>
      <c r="Y320">
        <v>66700</v>
      </c>
      <c r="Z320">
        <v>0</v>
      </c>
      <c r="AA320">
        <v>0</v>
      </c>
      <c r="AB320">
        <v>0</v>
      </c>
      <c r="AC320">
        <v>0</v>
      </c>
      <c r="AD320">
        <v>0</v>
      </c>
      <c r="AE320">
        <v>0</v>
      </c>
      <c r="AF320">
        <v>66700</v>
      </c>
      <c r="AG320">
        <v>66700</v>
      </c>
      <c r="AH320" t="s">
        <v>56</v>
      </c>
      <c r="AI320" t="s">
        <v>57</v>
      </c>
      <c r="AJ320">
        <v>0</v>
      </c>
    </row>
    <row r="321" spans="1:36" x14ac:dyDescent="0.35">
      <c r="A321">
        <v>890303093</v>
      </c>
      <c r="B321">
        <v>5</v>
      </c>
      <c r="C321" t="s">
        <v>48</v>
      </c>
      <c r="D321">
        <v>200</v>
      </c>
      <c r="E321" t="s">
        <v>48</v>
      </c>
      <c r="F321" t="s">
        <v>49</v>
      </c>
      <c r="G321">
        <v>500</v>
      </c>
      <c r="H321" t="s">
        <v>50</v>
      </c>
      <c r="I321">
        <v>2</v>
      </c>
      <c r="J321" t="s">
        <v>51</v>
      </c>
      <c r="K321" t="s">
        <v>376</v>
      </c>
      <c r="L321" t="s">
        <v>53</v>
      </c>
      <c r="M321" t="s">
        <v>54</v>
      </c>
      <c r="N321">
        <v>1228087</v>
      </c>
      <c r="O321" s="4">
        <v>44865.650059722226</v>
      </c>
      <c r="P321" s="6">
        <v>44881</v>
      </c>
      <c r="Q321">
        <v>4596</v>
      </c>
      <c r="R321" t="s">
        <v>55</v>
      </c>
      <c r="S321" s="4">
        <v>45568.654936574072</v>
      </c>
      <c r="T321" s="5">
        <v>44905.659722222219</v>
      </c>
      <c r="U321">
        <v>102400</v>
      </c>
      <c r="V321">
        <v>0</v>
      </c>
      <c r="W321">
        <v>0</v>
      </c>
      <c r="X321">
        <v>0</v>
      </c>
      <c r="Y321">
        <v>102400</v>
      </c>
      <c r="Z321">
        <v>0</v>
      </c>
      <c r="AA321">
        <v>0</v>
      </c>
      <c r="AB321">
        <v>0</v>
      </c>
      <c r="AC321">
        <v>0</v>
      </c>
      <c r="AD321">
        <v>0</v>
      </c>
      <c r="AE321">
        <v>0</v>
      </c>
      <c r="AF321">
        <v>102400</v>
      </c>
      <c r="AG321">
        <v>102400</v>
      </c>
      <c r="AH321" t="s">
        <v>56</v>
      </c>
      <c r="AI321" t="s">
        <v>57</v>
      </c>
      <c r="AJ321">
        <v>0</v>
      </c>
    </row>
    <row r="322" spans="1:36" x14ac:dyDescent="0.35">
      <c r="A322">
        <v>890303093</v>
      </c>
      <c r="B322">
        <v>5</v>
      </c>
      <c r="C322" t="s">
        <v>48</v>
      </c>
      <c r="D322">
        <v>200</v>
      </c>
      <c r="E322" t="s">
        <v>48</v>
      </c>
      <c r="F322" t="s">
        <v>49</v>
      </c>
      <c r="G322">
        <v>500</v>
      </c>
      <c r="H322" t="s">
        <v>50</v>
      </c>
      <c r="I322">
        <v>2</v>
      </c>
      <c r="J322" t="s">
        <v>51</v>
      </c>
      <c r="K322" t="s">
        <v>377</v>
      </c>
      <c r="L322" t="s">
        <v>53</v>
      </c>
      <c r="M322" t="s">
        <v>54</v>
      </c>
      <c r="N322">
        <v>1228126</v>
      </c>
      <c r="O322" s="4">
        <v>44865.659533877311</v>
      </c>
      <c r="P322" s="6">
        <v>44881</v>
      </c>
      <c r="Q322">
        <v>4596</v>
      </c>
      <c r="R322" t="s">
        <v>55</v>
      </c>
      <c r="S322" s="4">
        <v>45568.654936574072</v>
      </c>
      <c r="T322" s="5">
        <v>44905.659722222219</v>
      </c>
      <c r="U322">
        <v>80800</v>
      </c>
      <c r="V322">
        <v>0</v>
      </c>
      <c r="W322">
        <v>0</v>
      </c>
      <c r="X322">
        <v>0</v>
      </c>
      <c r="Y322">
        <v>80800</v>
      </c>
      <c r="Z322">
        <v>0</v>
      </c>
      <c r="AA322">
        <v>0</v>
      </c>
      <c r="AB322">
        <v>0</v>
      </c>
      <c r="AC322">
        <v>0</v>
      </c>
      <c r="AD322">
        <v>0</v>
      </c>
      <c r="AE322">
        <v>0</v>
      </c>
      <c r="AF322">
        <v>80800</v>
      </c>
      <c r="AG322">
        <v>80800</v>
      </c>
      <c r="AH322" t="s">
        <v>56</v>
      </c>
      <c r="AI322" t="s">
        <v>57</v>
      </c>
      <c r="AJ322">
        <v>0</v>
      </c>
    </row>
    <row r="323" spans="1:36" x14ac:dyDescent="0.35">
      <c r="A323">
        <v>890303093</v>
      </c>
      <c r="B323">
        <v>5</v>
      </c>
      <c r="C323" t="s">
        <v>48</v>
      </c>
      <c r="D323">
        <v>200</v>
      </c>
      <c r="E323" t="s">
        <v>48</v>
      </c>
      <c r="F323" t="s">
        <v>49</v>
      </c>
      <c r="G323">
        <v>500</v>
      </c>
      <c r="H323" t="s">
        <v>50</v>
      </c>
      <c r="I323">
        <v>2</v>
      </c>
      <c r="J323" t="s">
        <v>51</v>
      </c>
      <c r="K323" t="s">
        <v>378</v>
      </c>
      <c r="L323" t="s">
        <v>53</v>
      </c>
      <c r="M323" t="s">
        <v>54</v>
      </c>
      <c r="N323">
        <v>1228136</v>
      </c>
      <c r="O323" s="4">
        <v>44865.663491400461</v>
      </c>
      <c r="P323" s="6">
        <v>44881</v>
      </c>
      <c r="Q323">
        <v>4596</v>
      </c>
      <c r="R323" t="s">
        <v>55</v>
      </c>
      <c r="S323" s="4">
        <v>45568.654936574072</v>
      </c>
      <c r="T323" s="5">
        <v>44905.659722222219</v>
      </c>
      <c r="U323">
        <v>72400</v>
      </c>
      <c r="V323">
        <v>0</v>
      </c>
      <c r="W323">
        <v>0</v>
      </c>
      <c r="X323">
        <v>0</v>
      </c>
      <c r="Y323">
        <v>72400</v>
      </c>
      <c r="Z323">
        <v>0</v>
      </c>
      <c r="AA323">
        <v>0</v>
      </c>
      <c r="AB323">
        <v>0</v>
      </c>
      <c r="AC323">
        <v>0</v>
      </c>
      <c r="AD323">
        <v>0</v>
      </c>
      <c r="AE323">
        <v>0</v>
      </c>
      <c r="AF323">
        <v>72400</v>
      </c>
      <c r="AG323">
        <v>72400</v>
      </c>
      <c r="AH323" t="s">
        <v>56</v>
      </c>
      <c r="AI323" t="s">
        <v>57</v>
      </c>
      <c r="AJ323">
        <v>0</v>
      </c>
    </row>
    <row r="324" spans="1:36" x14ac:dyDescent="0.35">
      <c r="A324">
        <v>890303093</v>
      </c>
      <c r="B324">
        <v>5</v>
      </c>
      <c r="C324" t="s">
        <v>48</v>
      </c>
      <c r="D324">
        <v>200</v>
      </c>
      <c r="E324" t="s">
        <v>48</v>
      </c>
      <c r="F324" t="s">
        <v>49</v>
      </c>
      <c r="G324">
        <v>500</v>
      </c>
      <c r="H324" t="s">
        <v>50</v>
      </c>
      <c r="I324">
        <v>2</v>
      </c>
      <c r="J324" t="s">
        <v>51</v>
      </c>
      <c r="K324" t="s">
        <v>379</v>
      </c>
      <c r="L324" t="s">
        <v>53</v>
      </c>
      <c r="M324" t="s">
        <v>54</v>
      </c>
      <c r="N324">
        <v>1228562</v>
      </c>
      <c r="O324" s="4">
        <v>44865.793991585648</v>
      </c>
      <c r="P324" s="6">
        <v>44881</v>
      </c>
      <c r="Q324">
        <v>4596</v>
      </c>
      <c r="R324" t="s">
        <v>55</v>
      </c>
      <c r="S324" s="4">
        <v>45568.654936574072</v>
      </c>
      <c r="T324" s="5">
        <v>44905.659722222219</v>
      </c>
      <c r="U324">
        <v>56300</v>
      </c>
      <c r="V324">
        <v>0</v>
      </c>
      <c r="W324">
        <v>0</v>
      </c>
      <c r="X324">
        <v>0</v>
      </c>
      <c r="Y324">
        <v>56300</v>
      </c>
      <c r="Z324">
        <v>0</v>
      </c>
      <c r="AA324">
        <v>0</v>
      </c>
      <c r="AB324">
        <v>0</v>
      </c>
      <c r="AC324">
        <v>0</v>
      </c>
      <c r="AD324">
        <v>0</v>
      </c>
      <c r="AE324">
        <v>0</v>
      </c>
      <c r="AF324">
        <v>56300</v>
      </c>
      <c r="AG324">
        <v>56300</v>
      </c>
      <c r="AH324" t="s">
        <v>56</v>
      </c>
      <c r="AI324" t="s">
        <v>57</v>
      </c>
      <c r="AJ324">
        <v>0</v>
      </c>
    </row>
    <row r="325" spans="1:36" x14ac:dyDescent="0.35">
      <c r="A325">
        <v>890303093</v>
      </c>
      <c r="B325">
        <v>5</v>
      </c>
      <c r="C325" t="s">
        <v>48</v>
      </c>
      <c r="D325">
        <v>200</v>
      </c>
      <c r="E325" t="s">
        <v>48</v>
      </c>
      <c r="F325" t="s">
        <v>49</v>
      </c>
      <c r="G325">
        <v>500</v>
      </c>
      <c r="H325" t="s">
        <v>50</v>
      </c>
      <c r="I325">
        <v>2</v>
      </c>
      <c r="J325" t="s">
        <v>51</v>
      </c>
      <c r="K325" t="s">
        <v>380</v>
      </c>
      <c r="L325" t="s">
        <v>53</v>
      </c>
      <c r="M325" t="s">
        <v>54</v>
      </c>
      <c r="N325">
        <v>1228567</v>
      </c>
      <c r="O325" s="4">
        <v>44865.794877627312</v>
      </c>
      <c r="P325" s="6">
        <v>44881</v>
      </c>
      <c r="Q325">
        <v>4596</v>
      </c>
      <c r="R325" t="s">
        <v>55</v>
      </c>
      <c r="S325" s="4">
        <v>45568.654936574072</v>
      </c>
      <c r="T325" s="5">
        <v>44905.659722222219</v>
      </c>
      <c r="U325">
        <v>63700</v>
      </c>
      <c r="V325">
        <v>0</v>
      </c>
      <c r="W325">
        <v>0</v>
      </c>
      <c r="X325">
        <v>0</v>
      </c>
      <c r="Y325">
        <v>63700</v>
      </c>
      <c r="Z325">
        <v>0</v>
      </c>
      <c r="AA325">
        <v>0</v>
      </c>
      <c r="AB325">
        <v>0</v>
      </c>
      <c r="AC325">
        <v>0</v>
      </c>
      <c r="AD325">
        <v>0</v>
      </c>
      <c r="AE325">
        <v>0</v>
      </c>
      <c r="AF325">
        <v>63700</v>
      </c>
      <c r="AG325">
        <v>63700</v>
      </c>
      <c r="AH325" t="s">
        <v>56</v>
      </c>
      <c r="AI325" t="s">
        <v>57</v>
      </c>
      <c r="AJ325">
        <v>0</v>
      </c>
    </row>
    <row r="326" spans="1:36" x14ac:dyDescent="0.35">
      <c r="A326">
        <v>890303093</v>
      </c>
      <c r="B326">
        <v>5</v>
      </c>
      <c r="C326" t="s">
        <v>48</v>
      </c>
      <c r="D326">
        <v>200</v>
      </c>
      <c r="E326" t="s">
        <v>48</v>
      </c>
      <c r="F326" t="s">
        <v>49</v>
      </c>
      <c r="G326">
        <v>500</v>
      </c>
      <c r="H326" t="s">
        <v>50</v>
      </c>
      <c r="I326">
        <v>2</v>
      </c>
      <c r="J326" t="s">
        <v>51</v>
      </c>
      <c r="K326" t="s">
        <v>381</v>
      </c>
      <c r="L326" t="s">
        <v>53</v>
      </c>
      <c r="M326" t="s">
        <v>54</v>
      </c>
      <c r="N326">
        <v>1228573</v>
      </c>
      <c r="O326" s="4">
        <v>44865.795782719906</v>
      </c>
      <c r="P326" s="6">
        <v>44881</v>
      </c>
      <c r="Q326">
        <v>4596</v>
      </c>
      <c r="R326" t="s">
        <v>55</v>
      </c>
      <c r="S326" s="4">
        <v>45568.654936574072</v>
      </c>
      <c r="T326" s="5">
        <v>44905.659722222219</v>
      </c>
      <c r="U326">
        <v>67660</v>
      </c>
      <c r="V326">
        <v>0</v>
      </c>
      <c r="W326">
        <v>0</v>
      </c>
      <c r="X326">
        <v>0</v>
      </c>
      <c r="Y326">
        <v>67660</v>
      </c>
      <c r="Z326">
        <v>0</v>
      </c>
      <c r="AA326">
        <v>0</v>
      </c>
      <c r="AB326">
        <v>0</v>
      </c>
      <c r="AC326">
        <v>0</v>
      </c>
      <c r="AD326">
        <v>0</v>
      </c>
      <c r="AE326">
        <v>0</v>
      </c>
      <c r="AF326">
        <v>67660</v>
      </c>
      <c r="AG326">
        <v>67660</v>
      </c>
      <c r="AH326" t="s">
        <v>56</v>
      </c>
      <c r="AI326" t="s">
        <v>57</v>
      </c>
      <c r="AJ326">
        <v>0</v>
      </c>
    </row>
    <row r="327" spans="1:36" x14ac:dyDescent="0.35">
      <c r="A327">
        <v>890303093</v>
      </c>
      <c r="B327">
        <v>5</v>
      </c>
      <c r="C327" t="s">
        <v>48</v>
      </c>
      <c r="D327">
        <v>200</v>
      </c>
      <c r="E327" t="s">
        <v>48</v>
      </c>
      <c r="F327" t="s">
        <v>49</v>
      </c>
      <c r="G327">
        <v>500</v>
      </c>
      <c r="H327" t="s">
        <v>50</v>
      </c>
      <c r="I327">
        <v>2</v>
      </c>
      <c r="J327" t="s">
        <v>51</v>
      </c>
      <c r="K327" t="s">
        <v>382</v>
      </c>
      <c r="L327" t="s">
        <v>53</v>
      </c>
      <c r="M327" t="s">
        <v>54</v>
      </c>
      <c r="N327">
        <v>1228628</v>
      </c>
      <c r="O327" s="4">
        <v>44865.807948923612</v>
      </c>
      <c r="P327" s="6">
        <v>44881</v>
      </c>
      <c r="Q327">
        <v>4596</v>
      </c>
      <c r="R327" t="s">
        <v>55</v>
      </c>
      <c r="S327" s="4">
        <v>45568.654936574072</v>
      </c>
      <c r="T327" s="5">
        <v>44905.659722222219</v>
      </c>
      <c r="U327">
        <v>96400</v>
      </c>
      <c r="V327">
        <v>0</v>
      </c>
      <c r="W327">
        <v>0</v>
      </c>
      <c r="X327">
        <v>0</v>
      </c>
      <c r="Y327">
        <v>96400</v>
      </c>
      <c r="Z327">
        <v>0</v>
      </c>
      <c r="AA327">
        <v>0</v>
      </c>
      <c r="AB327">
        <v>0</v>
      </c>
      <c r="AC327">
        <v>0</v>
      </c>
      <c r="AD327">
        <v>0</v>
      </c>
      <c r="AE327">
        <v>0</v>
      </c>
      <c r="AF327">
        <v>96400</v>
      </c>
      <c r="AG327">
        <v>96400</v>
      </c>
      <c r="AH327" t="s">
        <v>56</v>
      </c>
      <c r="AI327" t="s">
        <v>57</v>
      </c>
      <c r="AJ327">
        <v>0</v>
      </c>
    </row>
    <row r="328" spans="1:36" x14ac:dyDescent="0.35">
      <c r="A328">
        <v>890303093</v>
      </c>
      <c r="B328">
        <v>5</v>
      </c>
      <c r="C328" t="s">
        <v>48</v>
      </c>
      <c r="D328">
        <v>200</v>
      </c>
      <c r="E328" t="s">
        <v>48</v>
      </c>
      <c r="F328" t="s">
        <v>49</v>
      </c>
      <c r="G328">
        <v>500</v>
      </c>
      <c r="H328" t="s">
        <v>50</v>
      </c>
      <c r="I328">
        <v>2</v>
      </c>
      <c r="J328" t="s">
        <v>51</v>
      </c>
      <c r="K328" t="s">
        <v>383</v>
      </c>
      <c r="L328" t="s">
        <v>53</v>
      </c>
      <c r="M328" t="s">
        <v>54</v>
      </c>
      <c r="N328">
        <v>1228643</v>
      </c>
      <c r="O328" s="4">
        <v>44865.81552546296</v>
      </c>
      <c r="P328" s="6">
        <v>45059</v>
      </c>
      <c r="Q328">
        <v>5345</v>
      </c>
      <c r="R328" t="s">
        <v>87</v>
      </c>
      <c r="S328" s="4">
        <v>45568.654936574072</v>
      </c>
      <c r="T328" s="5">
        <v>45080.642361111109</v>
      </c>
      <c r="U328">
        <v>32450</v>
      </c>
      <c r="V328">
        <v>64900</v>
      </c>
      <c r="W328">
        <v>0</v>
      </c>
      <c r="X328">
        <v>0</v>
      </c>
      <c r="Y328">
        <v>129700</v>
      </c>
      <c r="Z328">
        <v>0</v>
      </c>
      <c r="AA328">
        <v>0</v>
      </c>
      <c r="AB328">
        <v>0</v>
      </c>
      <c r="AC328">
        <v>0</v>
      </c>
      <c r="AD328">
        <v>0</v>
      </c>
      <c r="AE328">
        <v>0</v>
      </c>
      <c r="AF328">
        <v>32450</v>
      </c>
      <c r="AG328">
        <v>-32450</v>
      </c>
      <c r="AH328" t="s">
        <v>56</v>
      </c>
      <c r="AI328" t="s">
        <v>57</v>
      </c>
      <c r="AJ328">
        <v>0</v>
      </c>
    </row>
    <row r="329" spans="1:36" x14ac:dyDescent="0.35">
      <c r="A329">
        <v>890303093</v>
      </c>
      <c r="B329">
        <v>5</v>
      </c>
      <c r="C329" t="s">
        <v>48</v>
      </c>
      <c r="D329">
        <v>200</v>
      </c>
      <c r="E329" t="s">
        <v>48</v>
      </c>
      <c r="F329" t="s">
        <v>49</v>
      </c>
      <c r="G329">
        <v>500</v>
      </c>
      <c r="H329" t="s">
        <v>50</v>
      </c>
      <c r="I329">
        <v>2</v>
      </c>
      <c r="J329" t="s">
        <v>51</v>
      </c>
      <c r="K329" t="s">
        <v>384</v>
      </c>
      <c r="L329" t="s">
        <v>53</v>
      </c>
      <c r="M329" t="s">
        <v>54</v>
      </c>
      <c r="N329">
        <v>1235601</v>
      </c>
      <c r="O329" s="4">
        <v>44895.483827662036</v>
      </c>
      <c r="P329" s="6">
        <v>44912</v>
      </c>
      <c r="Q329">
        <v>4750</v>
      </c>
      <c r="R329" t="s">
        <v>55</v>
      </c>
      <c r="S329" s="4">
        <v>45568.654936574072</v>
      </c>
      <c r="T329" s="5">
        <v>44931.742361111108</v>
      </c>
      <c r="U329">
        <v>85300</v>
      </c>
      <c r="V329">
        <v>0</v>
      </c>
      <c r="W329">
        <v>0</v>
      </c>
      <c r="X329">
        <v>0</v>
      </c>
      <c r="Y329">
        <v>85300</v>
      </c>
      <c r="Z329">
        <v>0</v>
      </c>
      <c r="AA329">
        <v>0</v>
      </c>
      <c r="AB329">
        <v>0</v>
      </c>
      <c r="AC329">
        <v>0</v>
      </c>
      <c r="AD329">
        <v>0</v>
      </c>
      <c r="AE329">
        <v>0</v>
      </c>
      <c r="AF329">
        <v>85300</v>
      </c>
      <c r="AG329">
        <v>85300</v>
      </c>
      <c r="AH329" t="s">
        <v>56</v>
      </c>
      <c r="AI329" t="s">
        <v>57</v>
      </c>
      <c r="AJ329">
        <v>0</v>
      </c>
    </row>
    <row r="330" spans="1:36" x14ac:dyDescent="0.35">
      <c r="A330">
        <v>890303093</v>
      </c>
      <c r="B330">
        <v>5</v>
      </c>
      <c r="C330" t="s">
        <v>48</v>
      </c>
      <c r="D330">
        <v>200</v>
      </c>
      <c r="E330" t="s">
        <v>48</v>
      </c>
      <c r="F330" t="s">
        <v>49</v>
      </c>
      <c r="G330">
        <v>500</v>
      </c>
      <c r="H330" t="s">
        <v>50</v>
      </c>
      <c r="I330">
        <v>2</v>
      </c>
      <c r="J330" t="s">
        <v>51</v>
      </c>
      <c r="K330" t="s">
        <v>385</v>
      </c>
      <c r="L330" t="s">
        <v>53</v>
      </c>
      <c r="M330" t="s">
        <v>54</v>
      </c>
      <c r="N330">
        <v>1235651</v>
      </c>
      <c r="O330" s="4">
        <v>44895.492406365738</v>
      </c>
      <c r="P330" s="6">
        <v>44912</v>
      </c>
      <c r="Q330">
        <v>4750</v>
      </c>
      <c r="R330" t="s">
        <v>55</v>
      </c>
      <c r="S330" s="4">
        <v>45568.654936574072</v>
      </c>
      <c r="T330" s="5">
        <v>44931.742361111108</v>
      </c>
      <c r="U330">
        <v>157000</v>
      </c>
      <c r="V330">
        <v>0</v>
      </c>
      <c r="W330">
        <v>0</v>
      </c>
      <c r="X330">
        <v>0</v>
      </c>
      <c r="Y330">
        <v>157000</v>
      </c>
      <c r="Z330">
        <v>0</v>
      </c>
      <c r="AA330">
        <v>0</v>
      </c>
      <c r="AB330">
        <v>0</v>
      </c>
      <c r="AC330">
        <v>0</v>
      </c>
      <c r="AD330">
        <v>0</v>
      </c>
      <c r="AE330">
        <v>0</v>
      </c>
      <c r="AF330">
        <v>157000</v>
      </c>
      <c r="AG330">
        <v>157000</v>
      </c>
      <c r="AH330" t="s">
        <v>56</v>
      </c>
      <c r="AI330" t="s">
        <v>57</v>
      </c>
      <c r="AJ330">
        <v>0</v>
      </c>
    </row>
    <row r="331" spans="1:36" x14ac:dyDescent="0.35">
      <c r="A331">
        <v>890303093</v>
      </c>
      <c r="B331">
        <v>5</v>
      </c>
      <c r="C331" t="s">
        <v>48</v>
      </c>
      <c r="D331">
        <v>200</v>
      </c>
      <c r="E331" t="s">
        <v>48</v>
      </c>
      <c r="F331" t="s">
        <v>49</v>
      </c>
      <c r="G331">
        <v>500</v>
      </c>
      <c r="H331" t="s">
        <v>50</v>
      </c>
      <c r="I331">
        <v>2</v>
      </c>
      <c r="J331" t="s">
        <v>51</v>
      </c>
      <c r="K331" t="s">
        <v>386</v>
      </c>
      <c r="L331" t="s">
        <v>53</v>
      </c>
      <c r="M331" t="s">
        <v>54</v>
      </c>
      <c r="N331">
        <v>1235679</v>
      </c>
      <c r="O331" s="4">
        <v>44895.501607754632</v>
      </c>
      <c r="P331" s="6">
        <v>44912</v>
      </c>
      <c r="Q331">
        <v>4750</v>
      </c>
      <c r="R331" t="s">
        <v>55</v>
      </c>
      <c r="S331" s="4">
        <v>45568.654936574072</v>
      </c>
      <c r="T331" s="5">
        <v>44931.742361111108</v>
      </c>
      <c r="U331">
        <v>79600</v>
      </c>
      <c r="V331">
        <v>0</v>
      </c>
      <c r="W331">
        <v>0</v>
      </c>
      <c r="X331">
        <v>0</v>
      </c>
      <c r="Y331">
        <v>79600</v>
      </c>
      <c r="Z331">
        <v>0</v>
      </c>
      <c r="AA331">
        <v>0</v>
      </c>
      <c r="AB331">
        <v>0</v>
      </c>
      <c r="AC331">
        <v>0</v>
      </c>
      <c r="AD331">
        <v>0</v>
      </c>
      <c r="AE331">
        <v>0</v>
      </c>
      <c r="AF331">
        <v>79600</v>
      </c>
      <c r="AG331">
        <v>79600</v>
      </c>
      <c r="AH331" t="s">
        <v>56</v>
      </c>
      <c r="AI331" t="s">
        <v>57</v>
      </c>
      <c r="AJ331">
        <v>0</v>
      </c>
    </row>
    <row r="332" spans="1:36" x14ac:dyDescent="0.35">
      <c r="A332">
        <v>890303093</v>
      </c>
      <c r="B332">
        <v>5</v>
      </c>
      <c r="C332" t="s">
        <v>48</v>
      </c>
      <c r="D332">
        <v>200</v>
      </c>
      <c r="E332" t="s">
        <v>48</v>
      </c>
      <c r="F332" t="s">
        <v>49</v>
      </c>
      <c r="G332">
        <v>500</v>
      </c>
      <c r="H332" t="s">
        <v>50</v>
      </c>
      <c r="I332">
        <v>2</v>
      </c>
      <c r="J332" t="s">
        <v>51</v>
      </c>
      <c r="K332" t="s">
        <v>387</v>
      </c>
      <c r="L332" t="s">
        <v>53</v>
      </c>
      <c r="M332" t="s">
        <v>54</v>
      </c>
      <c r="N332">
        <v>1232380</v>
      </c>
      <c r="O332" s="4">
        <v>44887.640696331022</v>
      </c>
      <c r="P332" s="6">
        <v>44912</v>
      </c>
      <c r="Q332">
        <v>4750</v>
      </c>
      <c r="R332" t="s">
        <v>55</v>
      </c>
      <c r="S332" s="4">
        <v>45568.654936574072</v>
      </c>
      <c r="T332" s="5">
        <v>44931.742361111108</v>
      </c>
      <c r="U332">
        <v>366830</v>
      </c>
      <c r="V332">
        <v>0</v>
      </c>
      <c r="W332">
        <v>0</v>
      </c>
      <c r="X332">
        <v>0</v>
      </c>
      <c r="Y332">
        <v>366830</v>
      </c>
      <c r="Z332">
        <v>0</v>
      </c>
      <c r="AA332">
        <v>0</v>
      </c>
      <c r="AB332">
        <v>0</v>
      </c>
      <c r="AC332">
        <v>0</v>
      </c>
      <c r="AD332">
        <v>0</v>
      </c>
      <c r="AE332">
        <v>0</v>
      </c>
      <c r="AF332">
        <v>366830</v>
      </c>
      <c r="AG332">
        <v>366830</v>
      </c>
      <c r="AH332" t="s">
        <v>56</v>
      </c>
      <c r="AI332" t="s">
        <v>57</v>
      </c>
      <c r="AJ332">
        <v>0</v>
      </c>
    </row>
    <row r="333" spans="1:36" x14ac:dyDescent="0.35">
      <c r="A333">
        <v>890303093</v>
      </c>
      <c r="B333">
        <v>5</v>
      </c>
      <c r="C333" t="s">
        <v>48</v>
      </c>
      <c r="D333">
        <v>200</v>
      </c>
      <c r="E333" t="s">
        <v>48</v>
      </c>
      <c r="F333" t="s">
        <v>49</v>
      </c>
      <c r="G333">
        <v>500</v>
      </c>
      <c r="H333" t="s">
        <v>50</v>
      </c>
      <c r="I333">
        <v>2</v>
      </c>
      <c r="J333" t="s">
        <v>51</v>
      </c>
      <c r="K333" t="s">
        <v>388</v>
      </c>
      <c r="L333" t="s">
        <v>53</v>
      </c>
      <c r="M333" t="s">
        <v>54</v>
      </c>
      <c r="N333">
        <v>1233814</v>
      </c>
      <c r="O333" s="4">
        <v>44891.38605922454</v>
      </c>
      <c r="P333" s="6">
        <v>44912</v>
      </c>
      <c r="Q333">
        <v>4750</v>
      </c>
      <c r="R333" t="s">
        <v>55</v>
      </c>
      <c r="S333" s="4">
        <v>45568.654936574072</v>
      </c>
      <c r="T333" s="5">
        <v>44931.742361111108</v>
      </c>
      <c r="U333">
        <v>56300</v>
      </c>
      <c r="V333">
        <v>0</v>
      </c>
      <c r="W333">
        <v>0</v>
      </c>
      <c r="X333">
        <v>0</v>
      </c>
      <c r="Y333">
        <v>56300</v>
      </c>
      <c r="Z333">
        <v>0</v>
      </c>
      <c r="AA333">
        <v>0</v>
      </c>
      <c r="AB333">
        <v>0</v>
      </c>
      <c r="AC333">
        <v>0</v>
      </c>
      <c r="AD333">
        <v>0</v>
      </c>
      <c r="AE333">
        <v>0</v>
      </c>
      <c r="AF333">
        <v>56300</v>
      </c>
      <c r="AG333">
        <v>56300</v>
      </c>
      <c r="AH333" t="s">
        <v>56</v>
      </c>
      <c r="AI333" t="s">
        <v>57</v>
      </c>
      <c r="AJ333">
        <v>0</v>
      </c>
    </row>
    <row r="334" spans="1:36" x14ac:dyDescent="0.35">
      <c r="A334">
        <v>890303093</v>
      </c>
      <c r="B334">
        <v>5</v>
      </c>
      <c r="C334" t="s">
        <v>48</v>
      </c>
      <c r="D334">
        <v>200</v>
      </c>
      <c r="E334" t="s">
        <v>48</v>
      </c>
      <c r="F334" t="s">
        <v>49</v>
      </c>
      <c r="G334">
        <v>500</v>
      </c>
      <c r="H334" t="s">
        <v>50</v>
      </c>
      <c r="I334">
        <v>2</v>
      </c>
      <c r="J334" t="s">
        <v>51</v>
      </c>
      <c r="K334" t="s">
        <v>389</v>
      </c>
      <c r="L334" t="s">
        <v>53</v>
      </c>
      <c r="M334" t="s">
        <v>54</v>
      </c>
      <c r="N334">
        <v>1234201</v>
      </c>
      <c r="O334" s="4">
        <v>44892.582419988423</v>
      </c>
      <c r="P334" s="6">
        <v>44912</v>
      </c>
      <c r="Q334">
        <v>4750</v>
      </c>
      <c r="R334" t="s">
        <v>55</v>
      </c>
      <c r="S334" s="4">
        <v>45568.654936574072</v>
      </c>
      <c r="T334" s="5">
        <v>44931.742361111108</v>
      </c>
      <c r="U334">
        <v>6796530</v>
      </c>
      <c r="V334">
        <v>0</v>
      </c>
      <c r="W334">
        <v>0</v>
      </c>
      <c r="X334">
        <v>0</v>
      </c>
      <c r="Y334">
        <v>6796530</v>
      </c>
      <c r="Z334">
        <v>0</v>
      </c>
      <c r="AA334">
        <v>0</v>
      </c>
      <c r="AB334">
        <v>0</v>
      </c>
      <c r="AC334">
        <v>0</v>
      </c>
      <c r="AD334">
        <v>0</v>
      </c>
      <c r="AE334">
        <v>0</v>
      </c>
      <c r="AF334">
        <v>6796530</v>
      </c>
      <c r="AG334">
        <v>6796530</v>
      </c>
      <c r="AH334" t="s">
        <v>56</v>
      </c>
      <c r="AI334" t="s">
        <v>57</v>
      </c>
      <c r="AJ334">
        <v>0</v>
      </c>
    </row>
    <row r="335" spans="1:36" x14ac:dyDescent="0.35">
      <c r="A335">
        <v>890303093</v>
      </c>
      <c r="B335">
        <v>5</v>
      </c>
      <c r="C335" t="s">
        <v>48</v>
      </c>
      <c r="D335">
        <v>200</v>
      </c>
      <c r="E335" t="s">
        <v>48</v>
      </c>
      <c r="F335" t="s">
        <v>49</v>
      </c>
      <c r="G335">
        <v>500</v>
      </c>
      <c r="H335" t="s">
        <v>50</v>
      </c>
      <c r="I335">
        <v>2</v>
      </c>
      <c r="J335" t="s">
        <v>51</v>
      </c>
      <c r="K335" t="s">
        <v>390</v>
      </c>
      <c r="L335" t="s">
        <v>53</v>
      </c>
      <c r="M335" t="s">
        <v>54</v>
      </c>
      <c r="N335">
        <v>1235634</v>
      </c>
      <c r="O335" s="4">
        <v>44895.488136458334</v>
      </c>
      <c r="P335" s="6">
        <v>44912</v>
      </c>
      <c r="Q335">
        <v>4750</v>
      </c>
      <c r="R335" t="s">
        <v>55</v>
      </c>
      <c r="S335" s="4">
        <v>45568.654936574072</v>
      </c>
      <c r="T335" s="5">
        <v>44931.742361111108</v>
      </c>
      <c r="U335">
        <v>16000</v>
      </c>
      <c r="V335">
        <v>0</v>
      </c>
      <c r="W335">
        <v>0</v>
      </c>
      <c r="X335">
        <v>0</v>
      </c>
      <c r="Y335">
        <v>16000</v>
      </c>
      <c r="Z335">
        <v>0</v>
      </c>
      <c r="AA335">
        <v>0</v>
      </c>
      <c r="AB335">
        <v>0</v>
      </c>
      <c r="AC335">
        <v>0</v>
      </c>
      <c r="AD335">
        <v>0</v>
      </c>
      <c r="AE335">
        <v>0</v>
      </c>
      <c r="AF335">
        <v>16000</v>
      </c>
      <c r="AG335">
        <v>16000</v>
      </c>
      <c r="AH335" t="s">
        <v>56</v>
      </c>
      <c r="AI335" t="s">
        <v>57</v>
      </c>
      <c r="AJ335">
        <v>0</v>
      </c>
    </row>
    <row r="336" spans="1:36" x14ac:dyDescent="0.35">
      <c r="A336">
        <v>890303093</v>
      </c>
      <c r="B336">
        <v>5</v>
      </c>
      <c r="C336" t="s">
        <v>48</v>
      </c>
      <c r="D336">
        <v>200</v>
      </c>
      <c r="E336" t="s">
        <v>48</v>
      </c>
      <c r="F336" t="s">
        <v>49</v>
      </c>
      <c r="G336">
        <v>500</v>
      </c>
      <c r="H336" t="s">
        <v>50</v>
      </c>
      <c r="I336">
        <v>2</v>
      </c>
      <c r="J336" t="s">
        <v>51</v>
      </c>
      <c r="K336" t="s">
        <v>391</v>
      </c>
      <c r="L336" t="s">
        <v>53</v>
      </c>
      <c r="M336" t="s">
        <v>54</v>
      </c>
      <c r="N336">
        <v>1235652</v>
      </c>
      <c r="O336" s="4">
        <v>44895.492632557871</v>
      </c>
      <c r="P336" s="6">
        <v>44912</v>
      </c>
      <c r="Q336">
        <v>4750</v>
      </c>
      <c r="R336" t="s">
        <v>55</v>
      </c>
      <c r="S336" s="4">
        <v>45568.654936574072</v>
      </c>
      <c r="T336" s="5">
        <v>44931.742361111108</v>
      </c>
      <c r="U336">
        <v>133300</v>
      </c>
      <c r="V336">
        <v>0</v>
      </c>
      <c r="W336">
        <v>0</v>
      </c>
      <c r="X336">
        <v>0</v>
      </c>
      <c r="Y336">
        <v>133300</v>
      </c>
      <c r="Z336">
        <v>0</v>
      </c>
      <c r="AA336">
        <v>0</v>
      </c>
      <c r="AB336">
        <v>0</v>
      </c>
      <c r="AC336">
        <v>0</v>
      </c>
      <c r="AD336">
        <v>0</v>
      </c>
      <c r="AE336">
        <v>0</v>
      </c>
      <c r="AF336">
        <v>133300</v>
      </c>
      <c r="AG336">
        <v>133300</v>
      </c>
      <c r="AH336" t="s">
        <v>56</v>
      </c>
      <c r="AI336" t="s">
        <v>57</v>
      </c>
      <c r="AJ336">
        <v>0</v>
      </c>
    </row>
    <row r="337" spans="1:36" x14ac:dyDescent="0.35">
      <c r="A337">
        <v>890303093</v>
      </c>
      <c r="B337">
        <v>5</v>
      </c>
      <c r="C337" t="s">
        <v>48</v>
      </c>
      <c r="D337">
        <v>200</v>
      </c>
      <c r="E337" t="s">
        <v>48</v>
      </c>
      <c r="F337" t="s">
        <v>49</v>
      </c>
      <c r="G337">
        <v>500</v>
      </c>
      <c r="H337" t="s">
        <v>50</v>
      </c>
      <c r="I337">
        <v>2</v>
      </c>
      <c r="J337" t="s">
        <v>51</v>
      </c>
      <c r="K337" t="s">
        <v>392</v>
      </c>
      <c r="L337" t="s">
        <v>53</v>
      </c>
      <c r="M337" t="s">
        <v>54</v>
      </c>
      <c r="N337">
        <v>1235667</v>
      </c>
      <c r="O337" s="4">
        <v>44895.497322453703</v>
      </c>
      <c r="P337" s="6">
        <v>44912</v>
      </c>
      <c r="Q337">
        <v>4750</v>
      </c>
      <c r="R337" t="s">
        <v>55</v>
      </c>
      <c r="S337" s="4">
        <v>45568.654936574072</v>
      </c>
      <c r="T337" s="5">
        <v>44931.742361111108</v>
      </c>
      <c r="U337">
        <v>133300</v>
      </c>
      <c r="V337">
        <v>0</v>
      </c>
      <c r="W337">
        <v>0</v>
      </c>
      <c r="X337">
        <v>0</v>
      </c>
      <c r="Y337">
        <v>133300</v>
      </c>
      <c r="Z337">
        <v>0</v>
      </c>
      <c r="AA337">
        <v>0</v>
      </c>
      <c r="AB337">
        <v>0</v>
      </c>
      <c r="AC337">
        <v>0</v>
      </c>
      <c r="AD337">
        <v>0</v>
      </c>
      <c r="AE337">
        <v>0</v>
      </c>
      <c r="AF337">
        <v>133300</v>
      </c>
      <c r="AG337">
        <v>133300</v>
      </c>
      <c r="AH337" t="s">
        <v>56</v>
      </c>
      <c r="AI337" t="s">
        <v>57</v>
      </c>
      <c r="AJ337">
        <v>0</v>
      </c>
    </row>
    <row r="338" spans="1:36" x14ac:dyDescent="0.35">
      <c r="A338">
        <v>890303093</v>
      </c>
      <c r="B338">
        <v>5</v>
      </c>
      <c r="C338" t="s">
        <v>48</v>
      </c>
      <c r="D338">
        <v>200</v>
      </c>
      <c r="E338" t="s">
        <v>48</v>
      </c>
      <c r="F338" t="s">
        <v>49</v>
      </c>
      <c r="G338">
        <v>500</v>
      </c>
      <c r="H338" t="s">
        <v>50</v>
      </c>
      <c r="I338">
        <v>2</v>
      </c>
      <c r="J338" t="s">
        <v>51</v>
      </c>
      <c r="K338" t="s">
        <v>393</v>
      </c>
      <c r="L338" t="s">
        <v>53</v>
      </c>
      <c r="M338" t="s">
        <v>54</v>
      </c>
      <c r="N338">
        <v>1235745</v>
      </c>
      <c r="O338" s="4">
        <v>44895.522567094908</v>
      </c>
      <c r="P338" s="6">
        <v>44912</v>
      </c>
      <c r="Q338">
        <v>4750</v>
      </c>
      <c r="R338" t="s">
        <v>55</v>
      </c>
      <c r="S338" s="4">
        <v>45568.654936574072</v>
      </c>
      <c r="T338" s="5">
        <v>44931.742361111108</v>
      </c>
      <c r="U338">
        <v>259000</v>
      </c>
      <c r="V338">
        <v>0</v>
      </c>
      <c r="W338">
        <v>0</v>
      </c>
      <c r="X338">
        <v>0</v>
      </c>
      <c r="Y338">
        <v>259000</v>
      </c>
      <c r="Z338">
        <v>0</v>
      </c>
      <c r="AA338">
        <v>0</v>
      </c>
      <c r="AB338">
        <v>0</v>
      </c>
      <c r="AC338">
        <v>0</v>
      </c>
      <c r="AD338">
        <v>0</v>
      </c>
      <c r="AE338">
        <v>0</v>
      </c>
      <c r="AF338">
        <v>259000</v>
      </c>
      <c r="AG338">
        <v>259000</v>
      </c>
      <c r="AH338" t="s">
        <v>56</v>
      </c>
      <c r="AI338" t="s">
        <v>57</v>
      </c>
      <c r="AJ338">
        <v>0</v>
      </c>
    </row>
    <row r="339" spans="1:36" x14ac:dyDescent="0.35">
      <c r="A339">
        <v>890303093</v>
      </c>
      <c r="B339">
        <v>5</v>
      </c>
      <c r="C339" t="s">
        <v>48</v>
      </c>
      <c r="D339">
        <v>200</v>
      </c>
      <c r="E339" t="s">
        <v>48</v>
      </c>
      <c r="F339" t="s">
        <v>49</v>
      </c>
      <c r="G339">
        <v>500</v>
      </c>
      <c r="H339" t="s">
        <v>50</v>
      </c>
      <c r="I339">
        <v>2</v>
      </c>
      <c r="J339" t="s">
        <v>51</v>
      </c>
      <c r="K339" t="s">
        <v>394</v>
      </c>
      <c r="L339" t="s">
        <v>53</v>
      </c>
      <c r="M339" t="s">
        <v>54</v>
      </c>
      <c r="N339">
        <v>1236639</v>
      </c>
      <c r="O339" s="4">
        <v>44895.77827033565</v>
      </c>
      <c r="P339" s="6">
        <v>44912</v>
      </c>
      <c r="Q339">
        <v>4750</v>
      </c>
      <c r="R339" t="s">
        <v>55</v>
      </c>
      <c r="S339" s="4">
        <v>45568.654936574072</v>
      </c>
      <c r="T339" s="5">
        <v>44931.742361111108</v>
      </c>
      <c r="U339">
        <v>56300</v>
      </c>
      <c r="V339">
        <v>0</v>
      </c>
      <c r="W339">
        <v>0</v>
      </c>
      <c r="X339">
        <v>0</v>
      </c>
      <c r="Y339">
        <v>56300</v>
      </c>
      <c r="Z339">
        <v>0</v>
      </c>
      <c r="AA339">
        <v>0</v>
      </c>
      <c r="AB339">
        <v>0</v>
      </c>
      <c r="AC339">
        <v>0</v>
      </c>
      <c r="AD339">
        <v>0</v>
      </c>
      <c r="AE339">
        <v>0</v>
      </c>
      <c r="AF339">
        <v>56300</v>
      </c>
      <c r="AG339">
        <v>56300</v>
      </c>
      <c r="AH339" t="s">
        <v>56</v>
      </c>
      <c r="AI339" t="s">
        <v>57</v>
      </c>
      <c r="AJ339">
        <v>0</v>
      </c>
    </row>
    <row r="340" spans="1:36" x14ac:dyDescent="0.35">
      <c r="A340">
        <v>890303093</v>
      </c>
      <c r="B340">
        <v>5</v>
      </c>
      <c r="C340" t="s">
        <v>48</v>
      </c>
      <c r="D340">
        <v>200</v>
      </c>
      <c r="E340" t="s">
        <v>48</v>
      </c>
      <c r="F340" t="s">
        <v>49</v>
      </c>
      <c r="G340">
        <v>500</v>
      </c>
      <c r="H340" t="s">
        <v>50</v>
      </c>
      <c r="I340">
        <v>2</v>
      </c>
      <c r="J340" t="s">
        <v>51</v>
      </c>
      <c r="K340" t="s">
        <v>395</v>
      </c>
      <c r="L340" t="s">
        <v>53</v>
      </c>
      <c r="M340" t="s">
        <v>54</v>
      </c>
      <c r="N340">
        <v>1239105</v>
      </c>
      <c r="O340" s="4">
        <v>44912.453357060185</v>
      </c>
      <c r="P340" s="6">
        <v>44942</v>
      </c>
      <c r="Q340">
        <v>4874</v>
      </c>
      <c r="R340" t="s">
        <v>55</v>
      </c>
      <c r="S340" s="4">
        <v>45568.654936574072</v>
      </c>
      <c r="T340" s="5">
        <v>44968.756944444445</v>
      </c>
      <c r="U340">
        <v>172700</v>
      </c>
      <c r="V340">
        <v>0</v>
      </c>
      <c r="W340">
        <v>0</v>
      </c>
      <c r="X340">
        <v>0</v>
      </c>
      <c r="Y340">
        <v>172700</v>
      </c>
      <c r="Z340">
        <v>0</v>
      </c>
      <c r="AA340">
        <v>0</v>
      </c>
      <c r="AB340">
        <v>0</v>
      </c>
      <c r="AC340">
        <v>0</v>
      </c>
      <c r="AD340">
        <v>0</v>
      </c>
      <c r="AE340">
        <v>0</v>
      </c>
      <c r="AF340">
        <v>172700</v>
      </c>
      <c r="AG340">
        <v>172700</v>
      </c>
      <c r="AH340" t="s">
        <v>56</v>
      </c>
      <c r="AI340" t="s">
        <v>57</v>
      </c>
      <c r="AJ340">
        <v>0</v>
      </c>
    </row>
    <row r="341" spans="1:36" x14ac:dyDescent="0.35">
      <c r="A341">
        <v>890303093</v>
      </c>
      <c r="B341">
        <v>5</v>
      </c>
      <c r="C341" t="s">
        <v>48</v>
      </c>
      <c r="D341">
        <v>200</v>
      </c>
      <c r="E341" t="s">
        <v>48</v>
      </c>
      <c r="F341" t="s">
        <v>49</v>
      </c>
      <c r="G341">
        <v>500</v>
      </c>
      <c r="H341" t="s">
        <v>50</v>
      </c>
      <c r="I341">
        <v>2</v>
      </c>
      <c r="J341" t="s">
        <v>51</v>
      </c>
      <c r="K341" t="s">
        <v>396</v>
      </c>
      <c r="L341" t="s">
        <v>53</v>
      </c>
      <c r="M341" t="s">
        <v>54</v>
      </c>
      <c r="N341">
        <v>1240713</v>
      </c>
      <c r="O341" s="4">
        <v>44918.300547418985</v>
      </c>
      <c r="P341" s="6">
        <v>44942</v>
      </c>
      <c r="Q341">
        <v>4874</v>
      </c>
      <c r="R341" t="s">
        <v>55</v>
      </c>
      <c r="S341" s="4">
        <v>45568.654936574072</v>
      </c>
      <c r="T341" s="5">
        <v>44968.756944444445</v>
      </c>
      <c r="U341">
        <v>134600</v>
      </c>
      <c r="V341">
        <v>0</v>
      </c>
      <c r="W341">
        <v>0</v>
      </c>
      <c r="X341">
        <v>0</v>
      </c>
      <c r="Y341">
        <v>134600</v>
      </c>
      <c r="Z341">
        <v>0</v>
      </c>
      <c r="AA341">
        <v>0</v>
      </c>
      <c r="AB341">
        <v>0</v>
      </c>
      <c r="AC341">
        <v>0</v>
      </c>
      <c r="AD341">
        <v>0</v>
      </c>
      <c r="AE341">
        <v>0</v>
      </c>
      <c r="AF341">
        <v>134600</v>
      </c>
      <c r="AG341">
        <v>134600</v>
      </c>
      <c r="AH341" t="s">
        <v>56</v>
      </c>
      <c r="AI341" t="s">
        <v>57</v>
      </c>
      <c r="AJ341">
        <v>0</v>
      </c>
    </row>
    <row r="342" spans="1:36" x14ac:dyDescent="0.35">
      <c r="A342">
        <v>890303093</v>
      </c>
      <c r="B342">
        <v>5</v>
      </c>
      <c r="C342" t="s">
        <v>48</v>
      </c>
      <c r="D342">
        <v>200</v>
      </c>
      <c r="E342" t="s">
        <v>48</v>
      </c>
      <c r="F342" t="s">
        <v>49</v>
      </c>
      <c r="G342">
        <v>500</v>
      </c>
      <c r="H342" t="s">
        <v>50</v>
      </c>
      <c r="I342">
        <v>2</v>
      </c>
      <c r="J342" t="s">
        <v>51</v>
      </c>
      <c r="K342" t="s">
        <v>397</v>
      </c>
      <c r="L342" t="s">
        <v>53</v>
      </c>
      <c r="M342" t="s">
        <v>54</v>
      </c>
      <c r="N342">
        <v>1240728</v>
      </c>
      <c r="O342" s="4">
        <v>44918.307105555556</v>
      </c>
      <c r="P342" s="6">
        <v>44942</v>
      </c>
      <c r="Q342">
        <v>4874</v>
      </c>
      <c r="R342" t="s">
        <v>55</v>
      </c>
      <c r="S342" s="4">
        <v>45568.654936574072</v>
      </c>
      <c r="T342" s="5">
        <v>44968.756944444445</v>
      </c>
      <c r="U342">
        <v>72400</v>
      </c>
      <c r="V342">
        <v>0</v>
      </c>
      <c r="W342">
        <v>0</v>
      </c>
      <c r="X342">
        <v>0</v>
      </c>
      <c r="Y342">
        <v>72400</v>
      </c>
      <c r="Z342">
        <v>0</v>
      </c>
      <c r="AA342">
        <v>0</v>
      </c>
      <c r="AB342">
        <v>0</v>
      </c>
      <c r="AC342">
        <v>0</v>
      </c>
      <c r="AD342">
        <v>0</v>
      </c>
      <c r="AE342">
        <v>0</v>
      </c>
      <c r="AF342">
        <v>72400</v>
      </c>
      <c r="AG342">
        <v>72400</v>
      </c>
      <c r="AH342" t="s">
        <v>56</v>
      </c>
      <c r="AI342" t="s">
        <v>57</v>
      </c>
      <c r="AJ342">
        <v>0</v>
      </c>
    </row>
    <row r="343" spans="1:36" x14ac:dyDescent="0.35">
      <c r="A343">
        <v>890303093</v>
      </c>
      <c r="B343">
        <v>5</v>
      </c>
      <c r="C343" t="s">
        <v>48</v>
      </c>
      <c r="D343">
        <v>200</v>
      </c>
      <c r="E343" t="s">
        <v>48</v>
      </c>
      <c r="F343" t="s">
        <v>49</v>
      </c>
      <c r="G343">
        <v>500</v>
      </c>
      <c r="H343" t="s">
        <v>50</v>
      </c>
      <c r="I343">
        <v>2</v>
      </c>
      <c r="J343" t="s">
        <v>51</v>
      </c>
      <c r="K343" t="s">
        <v>398</v>
      </c>
      <c r="L343" t="s">
        <v>53</v>
      </c>
      <c r="M343" t="s">
        <v>54</v>
      </c>
      <c r="N343">
        <v>1225646</v>
      </c>
      <c r="O343" s="4">
        <v>44863.451905173613</v>
      </c>
      <c r="P343" s="6">
        <v>45059</v>
      </c>
      <c r="Q343">
        <v>5345</v>
      </c>
      <c r="R343" t="s">
        <v>60</v>
      </c>
      <c r="S343" s="4">
        <v>45568.654936574072</v>
      </c>
      <c r="T343" s="5">
        <v>45080.642361111109</v>
      </c>
      <c r="U343">
        <v>49200</v>
      </c>
      <c r="V343">
        <v>49200</v>
      </c>
      <c r="W343">
        <v>0</v>
      </c>
      <c r="X343">
        <v>0</v>
      </c>
      <c r="Y343">
        <v>49200</v>
      </c>
      <c r="Z343">
        <v>0</v>
      </c>
      <c r="AA343">
        <v>0</v>
      </c>
      <c r="AB343">
        <v>0</v>
      </c>
      <c r="AC343">
        <v>0</v>
      </c>
      <c r="AD343">
        <v>0</v>
      </c>
      <c r="AE343">
        <v>0</v>
      </c>
      <c r="AF343">
        <v>49200</v>
      </c>
      <c r="AG343">
        <v>0</v>
      </c>
      <c r="AH343" t="s">
        <v>56</v>
      </c>
      <c r="AI343" t="s">
        <v>57</v>
      </c>
      <c r="AJ343">
        <v>0</v>
      </c>
    </row>
    <row r="344" spans="1:36" x14ac:dyDescent="0.35">
      <c r="A344">
        <v>890303093</v>
      </c>
      <c r="B344">
        <v>5</v>
      </c>
      <c r="C344" t="s">
        <v>48</v>
      </c>
      <c r="D344">
        <v>200</v>
      </c>
      <c r="E344" t="s">
        <v>48</v>
      </c>
      <c r="F344" t="s">
        <v>49</v>
      </c>
      <c r="G344">
        <v>500</v>
      </c>
      <c r="H344" t="s">
        <v>50</v>
      </c>
      <c r="I344">
        <v>2</v>
      </c>
      <c r="J344" t="s">
        <v>51</v>
      </c>
      <c r="K344" t="s">
        <v>399</v>
      </c>
      <c r="L344" t="s">
        <v>53</v>
      </c>
      <c r="M344" t="s">
        <v>54</v>
      </c>
      <c r="N344">
        <v>1226212</v>
      </c>
      <c r="O344" s="4">
        <v>44863.504441516205</v>
      </c>
      <c r="P344" s="6">
        <v>44881</v>
      </c>
      <c r="Q344">
        <v>4596</v>
      </c>
      <c r="R344" t="s">
        <v>55</v>
      </c>
      <c r="S344" s="4">
        <v>45568.654936574072</v>
      </c>
      <c r="T344" s="5">
        <v>44905.659722222219</v>
      </c>
      <c r="U344">
        <v>133300</v>
      </c>
      <c r="V344">
        <v>0</v>
      </c>
      <c r="W344">
        <v>0</v>
      </c>
      <c r="X344">
        <v>0</v>
      </c>
      <c r="Y344">
        <v>133300</v>
      </c>
      <c r="Z344">
        <v>0</v>
      </c>
      <c r="AA344">
        <v>0</v>
      </c>
      <c r="AB344">
        <v>0</v>
      </c>
      <c r="AC344">
        <v>0</v>
      </c>
      <c r="AD344">
        <v>0</v>
      </c>
      <c r="AE344">
        <v>0</v>
      </c>
      <c r="AF344">
        <v>133300</v>
      </c>
      <c r="AG344">
        <v>133300</v>
      </c>
      <c r="AH344" t="s">
        <v>56</v>
      </c>
      <c r="AI344" t="s">
        <v>57</v>
      </c>
      <c r="AJ344">
        <v>0</v>
      </c>
    </row>
    <row r="345" spans="1:36" x14ac:dyDescent="0.35">
      <c r="A345">
        <v>890303093</v>
      </c>
      <c r="B345">
        <v>5</v>
      </c>
      <c r="C345" t="s">
        <v>48</v>
      </c>
      <c r="D345">
        <v>200</v>
      </c>
      <c r="E345" t="s">
        <v>48</v>
      </c>
      <c r="F345" t="s">
        <v>49</v>
      </c>
      <c r="G345">
        <v>500</v>
      </c>
      <c r="H345" t="s">
        <v>50</v>
      </c>
      <c r="I345">
        <v>2</v>
      </c>
      <c r="J345" t="s">
        <v>51</v>
      </c>
      <c r="K345" t="s">
        <v>400</v>
      </c>
      <c r="L345" t="s">
        <v>53</v>
      </c>
      <c r="M345" t="s">
        <v>54</v>
      </c>
      <c r="N345">
        <v>1226539</v>
      </c>
      <c r="O345" s="4">
        <v>44863.53535578704</v>
      </c>
      <c r="P345" s="6">
        <v>44881</v>
      </c>
      <c r="Q345">
        <v>4596</v>
      </c>
      <c r="R345" t="s">
        <v>55</v>
      </c>
      <c r="S345" s="4">
        <v>45568.654936574072</v>
      </c>
      <c r="T345" s="5">
        <v>44905.659722222219</v>
      </c>
      <c r="U345">
        <v>56300</v>
      </c>
      <c r="V345">
        <v>0</v>
      </c>
      <c r="W345">
        <v>0</v>
      </c>
      <c r="X345">
        <v>0</v>
      </c>
      <c r="Y345">
        <v>56300</v>
      </c>
      <c r="Z345">
        <v>0</v>
      </c>
      <c r="AA345">
        <v>0</v>
      </c>
      <c r="AB345">
        <v>0</v>
      </c>
      <c r="AC345">
        <v>0</v>
      </c>
      <c r="AD345">
        <v>0</v>
      </c>
      <c r="AE345">
        <v>0</v>
      </c>
      <c r="AF345">
        <v>56300</v>
      </c>
      <c r="AG345">
        <v>56300</v>
      </c>
      <c r="AH345" t="s">
        <v>56</v>
      </c>
      <c r="AI345" t="s">
        <v>57</v>
      </c>
      <c r="AJ345">
        <v>0</v>
      </c>
    </row>
    <row r="346" spans="1:36" x14ac:dyDescent="0.35">
      <c r="A346">
        <v>890303093</v>
      </c>
      <c r="B346">
        <v>5</v>
      </c>
      <c r="C346" t="s">
        <v>48</v>
      </c>
      <c r="D346">
        <v>200</v>
      </c>
      <c r="E346" t="s">
        <v>48</v>
      </c>
      <c r="F346" t="s">
        <v>49</v>
      </c>
      <c r="G346">
        <v>500</v>
      </c>
      <c r="H346" t="s">
        <v>50</v>
      </c>
      <c r="I346">
        <v>2</v>
      </c>
      <c r="J346" t="s">
        <v>51</v>
      </c>
      <c r="K346" t="s">
        <v>401</v>
      </c>
      <c r="L346" t="s">
        <v>53</v>
      </c>
      <c r="M346" t="s">
        <v>54</v>
      </c>
      <c r="N346">
        <v>1226549</v>
      </c>
      <c r="O346" s="4">
        <v>44863.53675540509</v>
      </c>
      <c r="P346" s="6">
        <v>44881</v>
      </c>
      <c r="Q346">
        <v>4596</v>
      </c>
      <c r="R346" t="s">
        <v>87</v>
      </c>
      <c r="S346" s="4">
        <v>45568.654936574072</v>
      </c>
      <c r="T346" s="5">
        <v>44905.659722222219</v>
      </c>
      <c r="U346">
        <v>7800</v>
      </c>
      <c r="V346">
        <v>7800</v>
      </c>
      <c r="W346">
        <v>0</v>
      </c>
      <c r="X346">
        <v>0</v>
      </c>
      <c r="Y346">
        <v>25700</v>
      </c>
      <c r="Z346">
        <v>0</v>
      </c>
      <c r="AA346">
        <v>0</v>
      </c>
      <c r="AB346">
        <v>0</v>
      </c>
      <c r="AC346">
        <v>0</v>
      </c>
      <c r="AD346">
        <v>0</v>
      </c>
      <c r="AE346">
        <v>0</v>
      </c>
      <c r="AF346">
        <v>7800</v>
      </c>
      <c r="AG346">
        <v>0</v>
      </c>
      <c r="AH346" t="s">
        <v>56</v>
      </c>
      <c r="AI346" t="s">
        <v>57</v>
      </c>
      <c r="AJ346">
        <v>0</v>
      </c>
    </row>
    <row r="347" spans="1:36" x14ac:dyDescent="0.35">
      <c r="A347">
        <v>890303093</v>
      </c>
      <c r="B347">
        <v>5</v>
      </c>
      <c r="C347" t="s">
        <v>48</v>
      </c>
      <c r="D347">
        <v>200</v>
      </c>
      <c r="E347" t="s">
        <v>48</v>
      </c>
      <c r="F347" t="s">
        <v>49</v>
      </c>
      <c r="G347">
        <v>500</v>
      </c>
      <c r="H347" t="s">
        <v>50</v>
      </c>
      <c r="I347">
        <v>2</v>
      </c>
      <c r="J347" t="s">
        <v>51</v>
      </c>
      <c r="K347" t="s">
        <v>402</v>
      </c>
      <c r="L347" t="s">
        <v>53</v>
      </c>
      <c r="M347" t="s">
        <v>54</v>
      </c>
      <c r="N347">
        <v>1226595</v>
      </c>
      <c r="O347" s="4">
        <v>44863.545808912037</v>
      </c>
      <c r="P347" s="6">
        <v>44881</v>
      </c>
      <c r="Q347">
        <v>4596</v>
      </c>
      <c r="R347" t="s">
        <v>55</v>
      </c>
      <c r="S347" s="4">
        <v>45568.654936574072</v>
      </c>
      <c r="T347" s="5">
        <v>44905.659722222219</v>
      </c>
      <c r="U347">
        <v>12300</v>
      </c>
      <c r="V347">
        <v>0</v>
      </c>
      <c r="W347">
        <v>0</v>
      </c>
      <c r="X347">
        <v>0</v>
      </c>
      <c r="Y347">
        <v>12300</v>
      </c>
      <c r="Z347">
        <v>0</v>
      </c>
      <c r="AA347">
        <v>0</v>
      </c>
      <c r="AB347">
        <v>0</v>
      </c>
      <c r="AC347">
        <v>0</v>
      </c>
      <c r="AD347">
        <v>0</v>
      </c>
      <c r="AE347">
        <v>0</v>
      </c>
      <c r="AF347">
        <v>12300</v>
      </c>
      <c r="AG347">
        <v>12300</v>
      </c>
      <c r="AH347" t="s">
        <v>56</v>
      </c>
      <c r="AI347" t="s">
        <v>57</v>
      </c>
      <c r="AJ347">
        <v>0</v>
      </c>
    </row>
    <row r="348" spans="1:36" x14ac:dyDescent="0.35">
      <c r="A348">
        <v>890303093</v>
      </c>
      <c r="B348">
        <v>5</v>
      </c>
      <c r="C348" t="s">
        <v>48</v>
      </c>
      <c r="D348">
        <v>200</v>
      </c>
      <c r="E348" t="s">
        <v>48</v>
      </c>
      <c r="F348" t="s">
        <v>49</v>
      </c>
      <c r="G348">
        <v>500</v>
      </c>
      <c r="H348" t="s">
        <v>50</v>
      </c>
      <c r="I348">
        <v>2</v>
      </c>
      <c r="J348" t="s">
        <v>51</v>
      </c>
      <c r="K348" t="s">
        <v>403</v>
      </c>
      <c r="L348" t="s">
        <v>53</v>
      </c>
      <c r="M348" t="s">
        <v>54</v>
      </c>
      <c r="N348">
        <v>1228592</v>
      </c>
      <c r="O348" s="4">
        <v>44865.799000775463</v>
      </c>
      <c r="P348" s="6">
        <v>44881</v>
      </c>
      <c r="Q348">
        <v>4596</v>
      </c>
      <c r="R348" t="s">
        <v>55</v>
      </c>
      <c r="S348" s="4">
        <v>45568.654936574072</v>
      </c>
      <c r="T348" s="5">
        <v>44905.659722222219</v>
      </c>
      <c r="U348">
        <v>73000</v>
      </c>
      <c r="V348">
        <v>0</v>
      </c>
      <c r="W348">
        <v>0</v>
      </c>
      <c r="X348">
        <v>0</v>
      </c>
      <c r="Y348">
        <v>73000</v>
      </c>
      <c r="Z348">
        <v>0</v>
      </c>
      <c r="AA348">
        <v>0</v>
      </c>
      <c r="AB348">
        <v>0</v>
      </c>
      <c r="AC348">
        <v>0</v>
      </c>
      <c r="AD348">
        <v>0</v>
      </c>
      <c r="AE348">
        <v>0</v>
      </c>
      <c r="AF348">
        <v>73000</v>
      </c>
      <c r="AG348">
        <v>73000</v>
      </c>
      <c r="AH348" t="s">
        <v>56</v>
      </c>
      <c r="AI348" t="s">
        <v>57</v>
      </c>
      <c r="AJ348">
        <v>0</v>
      </c>
    </row>
    <row r="349" spans="1:36" x14ac:dyDescent="0.35">
      <c r="A349">
        <v>890303093</v>
      </c>
      <c r="B349">
        <v>5</v>
      </c>
      <c r="C349" t="s">
        <v>48</v>
      </c>
      <c r="D349">
        <v>200</v>
      </c>
      <c r="E349" t="s">
        <v>48</v>
      </c>
      <c r="F349" t="s">
        <v>49</v>
      </c>
      <c r="G349">
        <v>500</v>
      </c>
      <c r="H349" t="s">
        <v>50</v>
      </c>
      <c r="I349">
        <v>2</v>
      </c>
      <c r="J349" t="s">
        <v>51</v>
      </c>
      <c r="K349" t="s">
        <v>404</v>
      </c>
      <c r="L349" t="s">
        <v>53</v>
      </c>
      <c r="M349" t="s">
        <v>54</v>
      </c>
      <c r="N349">
        <v>1228627</v>
      </c>
      <c r="O349" s="4">
        <v>44865.812905555555</v>
      </c>
      <c r="P349" s="6">
        <v>45059</v>
      </c>
      <c r="Q349">
        <v>5345</v>
      </c>
      <c r="R349" t="s">
        <v>87</v>
      </c>
      <c r="S349" s="4">
        <v>45568.654936574072</v>
      </c>
      <c r="T349" s="5">
        <v>45080.642361111109</v>
      </c>
      <c r="U349">
        <v>437300</v>
      </c>
      <c r="V349">
        <v>874600</v>
      </c>
      <c r="W349">
        <v>0</v>
      </c>
      <c r="X349">
        <v>0</v>
      </c>
      <c r="Y349">
        <v>687300</v>
      </c>
      <c r="Z349">
        <v>0</v>
      </c>
      <c r="AA349">
        <v>0</v>
      </c>
      <c r="AB349">
        <v>0</v>
      </c>
      <c r="AC349">
        <v>0</v>
      </c>
      <c r="AD349">
        <v>0</v>
      </c>
      <c r="AE349">
        <v>0</v>
      </c>
      <c r="AF349">
        <v>437300</v>
      </c>
      <c r="AG349">
        <v>-437300</v>
      </c>
      <c r="AH349" t="s">
        <v>56</v>
      </c>
      <c r="AI349" t="s">
        <v>57</v>
      </c>
      <c r="AJ349">
        <v>0</v>
      </c>
    </row>
    <row r="350" spans="1:36" x14ac:dyDescent="0.35">
      <c r="A350">
        <v>890303093</v>
      </c>
      <c r="B350">
        <v>5</v>
      </c>
      <c r="C350" t="s">
        <v>48</v>
      </c>
      <c r="D350">
        <v>200</v>
      </c>
      <c r="E350" t="s">
        <v>48</v>
      </c>
      <c r="F350" t="s">
        <v>49</v>
      </c>
      <c r="G350">
        <v>500</v>
      </c>
      <c r="H350" t="s">
        <v>50</v>
      </c>
      <c r="I350">
        <v>2</v>
      </c>
      <c r="J350" t="s">
        <v>51</v>
      </c>
      <c r="K350" t="s">
        <v>405</v>
      </c>
      <c r="L350" t="s">
        <v>53</v>
      </c>
      <c r="M350" t="s">
        <v>54</v>
      </c>
      <c r="N350">
        <v>1232236</v>
      </c>
      <c r="O350" s="4">
        <v>44887.591796875</v>
      </c>
      <c r="P350" s="6">
        <v>44912</v>
      </c>
      <c r="Q350">
        <v>4750</v>
      </c>
      <c r="R350" t="s">
        <v>55</v>
      </c>
      <c r="S350" s="4">
        <v>45568.654936574072</v>
      </c>
      <c r="T350" s="5">
        <v>44931.742361111108</v>
      </c>
      <c r="U350">
        <v>259000</v>
      </c>
      <c r="V350">
        <v>0</v>
      </c>
      <c r="W350">
        <v>0</v>
      </c>
      <c r="X350">
        <v>0</v>
      </c>
      <c r="Y350">
        <v>259000</v>
      </c>
      <c r="Z350">
        <v>0</v>
      </c>
      <c r="AA350">
        <v>0</v>
      </c>
      <c r="AB350">
        <v>0</v>
      </c>
      <c r="AC350">
        <v>0</v>
      </c>
      <c r="AD350">
        <v>0</v>
      </c>
      <c r="AE350">
        <v>0</v>
      </c>
      <c r="AF350">
        <v>259000</v>
      </c>
      <c r="AG350">
        <v>259000</v>
      </c>
      <c r="AH350" t="s">
        <v>56</v>
      </c>
      <c r="AI350" t="s">
        <v>57</v>
      </c>
      <c r="AJ350">
        <v>0</v>
      </c>
    </row>
    <row r="351" spans="1:36" x14ac:dyDescent="0.35">
      <c r="A351">
        <v>890303093</v>
      </c>
      <c r="B351">
        <v>5</v>
      </c>
      <c r="C351" t="s">
        <v>48</v>
      </c>
      <c r="D351">
        <v>200</v>
      </c>
      <c r="E351" t="s">
        <v>48</v>
      </c>
      <c r="F351" t="s">
        <v>49</v>
      </c>
      <c r="G351">
        <v>500</v>
      </c>
      <c r="H351" t="s">
        <v>50</v>
      </c>
      <c r="I351">
        <v>2</v>
      </c>
      <c r="J351" t="s">
        <v>51</v>
      </c>
      <c r="K351" t="s">
        <v>406</v>
      </c>
      <c r="L351" t="s">
        <v>53</v>
      </c>
      <c r="M351" t="s">
        <v>54</v>
      </c>
      <c r="N351">
        <v>1232270</v>
      </c>
      <c r="O351" s="4">
        <v>44887.60267847222</v>
      </c>
      <c r="P351" s="6">
        <v>44912</v>
      </c>
      <c r="Q351">
        <v>4750</v>
      </c>
      <c r="R351" t="s">
        <v>55</v>
      </c>
      <c r="S351" s="4">
        <v>45568.654936574072</v>
      </c>
      <c r="T351" s="5">
        <v>44931.742361111108</v>
      </c>
      <c r="U351">
        <v>906300</v>
      </c>
      <c r="V351">
        <v>0</v>
      </c>
      <c r="W351">
        <v>0</v>
      </c>
      <c r="X351">
        <v>0</v>
      </c>
      <c r="Y351">
        <v>906300</v>
      </c>
      <c r="Z351">
        <v>0</v>
      </c>
      <c r="AA351">
        <v>0</v>
      </c>
      <c r="AB351">
        <v>0</v>
      </c>
      <c r="AC351">
        <v>0</v>
      </c>
      <c r="AD351">
        <v>0</v>
      </c>
      <c r="AE351">
        <v>0</v>
      </c>
      <c r="AF351">
        <v>906300</v>
      </c>
      <c r="AG351">
        <v>906300</v>
      </c>
      <c r="AH351" t="s">
        <v>56</v>
      </c>
      <c r="AI351" t="s">
        <v>57</v>
      </c>
      <c r="AJ351">
        <v>0</v>
      </c>
    </row>
    <row r="352" spans="1:36" x14ac:dyDescent="0.35">
      <c r="A352">
        <v>890303093</v>
      </c>
      <c r="B352">
        <v>5</v>
      </c>
      <c r="C352" t="s">
        <v>48</v>
      </c>
      <c r="D352">
        <v>200</v>
      </c>
      <c r="E352" t="s">
        <v>48</v>
      </c>
      <c r="F352" t="s">
        <v>49</v>
      </c>
      <c r="G352">
        <v>500</v>
      </c>
      <c r="H352" t="s">
        <v>50</v>
      </c>
      <c r="I352">
        <v>2</v>
      </c>
      <c r="J352" t="s">
        <v>51</v>
      </c>
      <c r="K352" t="s">
        <v>407</v>
      </c>
      <c r="L352" t="s">
        <v>53</v>
      </c>
      <c r="M352" t="s">
        <v>54</v>
      </c>
      <c r="N352">
        <v>1233857</v>
      </c>
      <c r="O352" s="4">
        <v>44891.410238854165</v>
      </c>
      <c r="P352" s="6">
        <v>44912</v>
      </c>
      <c r="Q352">
        <v>4750</v>
      </c>
      <c r="R352" t="s">
        <v>55</v>
      </c>
      <c r="S352" s="4">
        <v>45568.654936574072</v>
      </c>
      <c r="T352" s="5">
        <v>44931.742361111108</v>
      </c>
      <c r="U352">
        <v>90300</v>
      </c>
      <c r="V352">
        <v>0</v>
      </c>
      <c r="W352">
        <v>0</v>
      </c>
      <c r="X352">
        <v>0</v>
      </c>
      <c r="Y352">
        <v>90300</v>
      </c>
      <c r="Z352">
        <v>0</v>
      </c>
      <c r="AA352">
        <v>0</v>
      </c>
      <c r="AB352">
        <v>0</v>
      </c>
      <c r="AC352">
        <v>0</v>
      </c>
      <c r="AD352">
        <v>0</v>
      </c>
      <c r="AE352">
        <v>0</v>
      </c>
      <c r="AF352">
        <v>90300</v>
      </c>
      <c r="AG352">
        <v>90300</v>
      </c>
      <c r="AH352" t="s">
        <v>56</v>
      </c>
      <c r="AI352" t="s">
        <v>57</v>
      </c>
      <c r="AJ352">
        <v>0</v>
      </c>
    </row>
    <row r="353" spans="1:36" x14ac:dyDescent="0.35">
      <c r="A353">
        <v>890303093</v>
      </c>
      <c r="B353">
        <v>5</v>
      </c>
      <c r="C353" t="s">
        <v>48</v>
      </c>
      <c r="D353">
        <v>200</v>
      </c>
      <c r="E353" t="s">
        <v>48</v>
      </c>
      <c r="F353" t="s">
        <v>49</v>
      </c>
      <c r="G353">
        <v>500</v>
      </c>
      <c r="H353" t="s">
        <v>50</v>
      </c>
      <c r="I353">
        <v>2</v>
      </c>
      <c r="J353" t="s">
        <v>51</v>
      </c>
      <c r="K353" t="s">
        <v>408</v>
      </c>
      <c r="L353" t="s">
        <v>53</v>
      </c>
      <c r="M353" t="s">
        <v>54</v>
      </c>
      <c r="N353">
        <v>1235614</v>
      </c>
      <c r="O353" s="4">
        <v>44895.485227002318</v>
      </c>
      <c r="P353" s="6">
        <v>44912</v>
      </c>
      <c r="Q353">
        <v>4750</v>
      </c>
      <c r="R353" t="s">
        <v>55</v>
      </c>
      <c r="S353" s="4">
        <v>45568.654936574072</v>
      </c>
      <c r="T353" s="5">
        <v>44931.742361111108</v>
      </c>
      <c r="U353">
        <v>178300</v>
      </c>
      <c r="V353">
        <v>0</v>
      </c>
      <c r="W353">
        <v>0</v>
      </c>
      <c r="X353">
        <v>0</v>
      </c>
      <c r="Y353">
        <v>178300</v>
      </c>
      <c r="Z353">
        <v>0</v>
      </c>
      <c r="AA353">
        <v>0</v>
      </c>
      <c r="AB353">
        <v>0</v>
      </c>
      <c r="AC353">
        <v>0</v>
      </c>
      <c r="AD353">
        <v>0</v>
      </c>
      <c r="AE353">
        <v>0</v>
      </c>
      <c r="AF353">
        <v>178300</v>
      </c>
      <c r="AG353">
        <v>178300</v>
      </c>
      <c r="AH353" t="s">
        <v>56</v>
      </c>
      <c r="AI353" t="s">
        <v>57</v>
      </c>
      <c r="AJ353">
        <v>0</v>
      </c>
    </row>
    <row r="354" spans="1:36" x14ac:dyDescent="0.35">
      <c r="A354">
        <v>890303093</v>
      </c>
      <c r="B354">
        <v>5</v>
      </c>
      <c r="C354" t="s">
        <v>48</v>
      </c>
      <c r="D354">
        <v>200</v>
      </c>
      <c r="E354" t="s">
        <v>48</v>
      </c>
      <c r="F354" t="s">
        <v>49</v>
      </c>
      <c r="G354">
        <v>500</v>
      </c>
      <c r="H354" t="s">
        <v>50</v>
      </c>
      <c r="I354">
        <v>2</v>
      </c>
      <c r="J354" t="s">
        <v>51</v>
      </c>
      <c r="K354" t="s">
        <v>409</v>
      </c>
      <c r="L354" t="s">
        <v>53</v>
      </c>
      <c r="M354" t="s">
        <v>54</v>
      </c>
      <c r="N354">
        <v>1236642</v>
      </c>
      <c r="O354" s="4">
        <v>44895.778863425927</v>
      </c>
      <c r="P354" s="6">
        <v>44912</v>
      </c>
      <c r="Q354">
        <v>4750</v>
      </c>
      <c r="R354" t="s">
        <v>55</v>
      </c>
      <c r="S354" s="4">
        <v>45568.654936574072</v>
      </c>
      <c r="T354" s="5">
        <v>44931.742361111108</v>
      </c>
      <c r="U354">
        <v>61000</v>
      </c>
      <c r="V354">
        <v>0</v>
      </c>
      <c r="W354">
        <v>0</v>
      </c>
      <c r="X354">
        <v>0</v>
      </c>
      <c r="Y354">
        <v>61000</v>
      </c>
      <c r="Z354">
        <v>0</v>
      </c>
      <c r="AA354">
        <v>0</v>
      </c>
      <c r="AB354">
        <v>0</v>
      </c>
      <c r="AC354">
        <v>0</v>
      </c>
      <c r="AD354">
        <v>0</v>
      </c>
      <c r="AE354">
        <v>0</v>
      </c>
      <c r="AF354">
        <v>61000</v>
      </c>
      <c r="AG354">
        <v>61000</v>
      </c>
      <c r="AH354" t="s">
        <v>56</v>
      </c>
      <c r="AI354" t="s">
        <v>57</v>
      </c>
      <c r="AJ354">
        <v>0</v>
      </c>
    </row>
    <row r="355" spans="1:36" x14ac:dyDescent="0.35">
      <c r="A355">
        <v>890303093</v>
      </c>
      <c r="B355">
        <v>5</v>
      </c>
      <c r="C355" t="s">
        <v>48</v>
      </c>
      <c r="D355">
        <v>200</v>
      </c>
      <c r="E355" t="s">
        <v>48</v>
      </c>
      <c r="F355" t="s">
        <v>49</v>
      </c>
      <c r="G355">
        <v>500</v>
      </c>
      <c r="H355" t="s">
        <v>50</v>
      </c>
      <c r="I355">
        <v>2</v>
      </c>
      <c r="J355" t="s">
        <v>51</v>
      </c>
      <c r="K355" t="s">
        <v>410</v>
      </c>
      <c r="L355" t="s">
        <v>53</v>
      </c>
      <c r="M355" t="s">
        <v>54</v>
      </c>
      <c r="N355">
        <v>1236696</v>
      </c>
      <c r="O355" s="4">
        <v>44895.789568252316</v>
      </c>
      <c r="P355" s="6">
        <v>44912</v>
      </c>
      <c r="Q355">
        <v>4750</v>
      </c>
      <c r="R355" t="s">
        <v>55</v>
      </c>
      <c r="S355" s="4">
        <v>45568.654936574072</v>
      </c>
      <c r="T355" s="5">
        <v>44931.742361111108</v>
      </c>
      <c r="U355">
        <v>306100</v>
      </c>
      <c r="V355">
        <v>0</v>
      </c>
      <c r="W355">
        <v>0</v>
      </c>
      <c r="X355">
        <v>0</v>
      </c>
      <c r="Y355">
        <v>306100</v>
      </c>
      <c r="Z355">
        <v>0</v>
      </c>
      <c r="AA355">
        <v>0</v>
      </c>
      <c r="AB355">
        <v>0</v>
      </c>
      <c r="AC355">
        <v>0</v>
      </c>
      <c r="AD355">
        <v>0</v>
      </c>
      <c r="AE355">
        <v>0</v>
      </c>
      <c r="AF355">
        <v>306100</v>
      </c>
      <c r="AG355">
        <v>306100</v>
      </c>
      <c r="AH355" t="s">
        <v>56</v>
      </c>
      <c r="AI355" t="s">
        <v>57</v>
      </c>
      <c r="AJ355">
        <v>0</v>
      </c>
    </row>
    <row r="356" spans="1:36" x14ac:dyDescent="0.35">
      <c r="A356">
        <v>890303093</v>
      </c>
      <c r="B356">
        <v>5</v>
      </c>
      <c r="C356" t="s">
        <v>48</v>
      </c>
      <c r="D356">
        <v>200</v>
      </c>
      <c r="E356" t="s">
        <v>48</v>
      </c>
      <c r="F356" t="s">
        <v>49</v>
      </c>
      <c r="G356">
        <v>500</v>
      </c>
      <c r="H356" t="s">
        <v>50</v>
      </c>
      <c r="I356">
        <v>2</v>
      </c>
      <c r="J356" t="s">
        <v>51</v>
      </c>
      <c r="K356" t="s">
        <v>411</v>
      </c>
      <c r="L356" t="s">
        <v>53</v>
      </c>
      <c r="M356" t="s">
        <v>54</v>
      </c>
      <c r="N356">
        <v>1238529</v>
      </c>
      <c r="O356" s="4">
        <v>44911.651233715274</v>
      </c>
      <c r="P356" s="6">
        <v>44942</v>
      </c>
      <c r="Q356">
        <v>4874</v>
      </c>
      <c r="R356" t="s">
        <v>87</v>
      </c>
      <c r="S356" s="4">
        <v>45568.654936574072</v>
      </c>
      <c r="T356" s="5">
        <v>44968.756944444445</v>
      </c>
      <c r="U356">
        <v>237500</v>
      </c>
      <c r="V356">
        <v>0</v>
      </c>
      <c r="W356">
        <v>0</v>
      </c>
      <c r="X356">
        <v>0</v>
      </c>
      <c r="Y356">
        <v>3379550</v>
      </c>
      <c r="Z356">
        <v>0</v>
      </c>
      <c r="AA356">
        <v>0</v>
      </c>
      <c r="AB356">
        <v>0</v>
      </c>
      <c r="AC356">
        <v>0</v>
      </c>
      <c r="AD356">
        <v>0</v>
      </c>
      <c r="AE356">
        <v>0</v>
      </c>
      <c r="AF356">
        <v>237500</v>
      </c>
      <c r="AG356">
        <v>237500</v>
      </c>
      <c r="AH356" t="s">
        <v>56</v>
      </c>
      <c r="AI356" t="s">
        <v>57</v>
      </c>
      <c r="AJ356">
        <v>606775</v>
      </c>
    </row>
    <row r="357" spans="1:36" x14ac:dyDescent="0.35">
      <c r="A357">
        <v>890303093</v>
      </c>
      <c r="B357">
        <v>5</v>
      </c>
      <c r="C357" t="s">
        <v>48</v>
      </c>
      <c r="D357">
        <v>200</v>
      </c>
      <c r="E357" t="s">
        <v>48</v>
      </c>
      <c r="F357" t="s">
        <v>49</v>
      </c>
      <c r="G357">
        <v>500</v>
      </c>
      <c r="H357" t="s">
        <v>50</v>
      </c>
      <c r="I357">
        <v>2</v>
      </c>
      <c r="J357" t="s">
        <v>51</v>
      </c>
      <c r="K357" t="s">
        <v>412</v>
      </c>
      <c r="L357" t="s">
        <v>53</v>
      </c>
      <c r="M357" t="s">
        <v>54</v>
      </c>
      <c r="N357">
        <v>1240053</v>
      </c>
      <c r="O357" s="4">
        <v>44917.407316122684</v>
      </c>
      <c r="P357" s="6">
        <v>44942</v>
      </c>
      <c r="Q357">
        <v>4874</v>
      </c>
      <c r="R357" t="s">
        <v>87</v>
      </c>
      <c r="S357" s="4">
        <v>45568.654936574072</v>
      </c>
      <c r="T357" s="5">
        <v>44968.756944444445</v>
      </c>
      <c r="U357">
        <v>2905</v>
      </c>
      <c r="V357">
        <v>6430</v>
      </c>
      <c r="W357">
        <v>0</v>
      </c>
      <c r="X357">
        <v>0</v>
      </c>
      <c r="Y357">
        <v>27300</v>
      </c>
      <c r="Z357">
        <v>0</v>
      </c>
      <c r="AA357">
        <v>0</v>
      </c>
      <c r="AB357">
        <v>0</v>
      </c>
      <c r="AC357">
        <v>0</v>
      </c>
      <c r="AD357">
        <v>0</v>
      </c>
      <c r="AE357">
        <v>0</v>
      </c>
      <c r="AF357">
        <v>2905</v>
      </c>
      <c r="AG357">
        <v>-3525</v>
      </c>
      <c r="AH357" t="s">
        <v>56</v>
      </c>
      <c r="AI357" t="s">
        <v>57</v>
      </c>
      <c r="AJ357">
        <v>3525</v>
      </c>
    </row>
    <row r="358" spans="1:36" x14ac:dyDescent="0.35">
      <c r="A358">
        <v>890303093</v>
      </c>
      <c r="B358">
        <v>5</v>
      </c>
      <c r="C358" t="s">
        <v>48</v>
      </c>
      <c r="D358">
        <v>200</v>
      </c>
      <c r="E358" t="s">
        <v>48</v>
      </c>
      <c r="F358" t="s">
        <v>49</v>
      </c>
      <c r="G358">
        <v>500</v>
      </c>
      <c r="H358" t="s">
        <v>50</v>
      </c>
      <c r="I358">
        <v>2</v>
      </c>
      <c r="J358" t="s">
        <v>51</v>
      </c>
      <c r="K358" t="s">
        <v>413</v>
      </c>
      <c r="L358" t="s">
        <v>53</v>
      </c>
      <c r="M358" t="s">
        <v>54</v>
      </c>
      <c r="N358">
        <v>1240059</v>
      </c>
      <c r="O358" s="4">
        <v>44917.408662731483</v>
      </c>
      <c r="P358" s="6">
        <v>44942</v>
      </c>
      <c r="Q358">
        <v>4874</v>
      </c>
      <c r="R358" t="s">
        <v>55</v>
      </c>
      <c r="S358" s="4">
        <v>45568.654936574072</v>
      </c>
      <c r="T358" s="5">
        <v>44968.756944444445</v>
      </c>
      <c r="U358">
        <v>27300</v>
      </c>
      <c r="V358">
        <v>0</v>
      </c>
      <c r="W358">
        <v>0</v>
      </c>
      <c r="X358">
        <v>0</v>
      </c>
      <c r="Y358">
        <v>27300</v>
      </c>
      <c r="Z358">
        <v>0</v>
      </c>
      <c r="AA358">
        <v>0</v>
      </c>
      <c r="AB358">
        <v>0</v>
      </c>
      <c r="AC358">
        <v>0</v>
      </c>
      <c r="AD358">
        <v>0</v>
      </c>
      <c r="AE358">
        <v>0</v>
      </c>
      <c r="AF358">
        <v>27300</v>
      </c>
      <c r="AG358">
        <v>27300</v>
      </c>
      <c r="AH358" t="s">
        <v>56</v>
      </c>
      <c r="AI358" t="s">
        <v>57</v>
      </c>
      <c r="AJ358">
        <v>0</v>
      </c>
    </row>
    <row r="359" spans="1:36" x14ac:dyDescent="0.35">
      <c r="A359">
        <v>890303093</v>
      </c>
      <c r="B359">
        <v>5</v>
      </c>
      <c r="C359" t="s">
        <v>48</v>
      </c>
      <c r="D359">
        <v>200</v>
      </c>
      <c r="E359" t="s">
        <v>48</v>
      </c>
      <c r="F359" t="s">
        <v>49</v>
      </c>
      <c r="G359">
        <v>500</v>
      </c>
      <c r="H359" t="s">
        <v>50</v>
      </c>
      <c r="I359">
        <v>2</v>
      </c>
      <c r="J359" t="s">
        <v>51</v>
      </c>
      <c r="K359" t="s">
        <v>414</v>
      </c>
      <c r="L359" t="s">
        <v>53</v>
      </c>
      <c r="M359" t="s">
        <v>54</v>
      </c>
      <c r="N359">
        <v>1240717</v>
      </c>
      <c r="O359" s="4">
        <v>44918.30146145833</v>
      </c>
      <c r="P359" s="6">
        <v>44942</v>
      </c>
      <c r="Q359">
        <v>4874</v>
      </c>
      <c r="R359" t="s">
        <v>55</v>
      </c>
      <c r="S359" s="4">
        <v>45568.654936574072</v>
      </c>
      <c r="T359" s="5">
        <v>44968.756944444445</v>
      </c>
      <c r="U359">
        <v>58000</v>
      </c>
      <c r="V359">
        <v>0</v>
      </c>
      <c r="W359">
        <v>0</v>
      </c>
      <c r="X359">
        <v>0</v>
      </c>
      <c r="Y359">
        <v>58000</v>
      </c>
      <c r="Z359">
        <v>0</v>
      </c>
      <c r="AA359">
        <v>0</v>
      </c>
      <c r="AB359">
        <v>0</v>
      </c>
      <c r="AC359">
        <v>0</v>
      </c>
      <c r="AD359">
        <v>0</v>
      </c>
      <c r="AE359">
        <v>0</v>
      </c>
      <c r="AF359">
        <v>58000</v>
      </c>
      <c r="AG359">
        <v>58000</v>
      </c>
      <c r="AH359" t="s">
        <v>56</v>
      </c>
      <c r="AI359" t="s">
        <v>57</v>
      </c>
      <c r="AJ359">
        <v>0</v>
      </c>
    </row>
    <row r="360" spans="1:36" x14ac:dyDescent="0.35">
      <c r="A360">
        <v>890303093</v>
      </c>
      <c r="B360">
        <v>5</v>
      </c>
      <c r="C360" t="s">
        <v>48</v>
      </c>
      <c r="D360">
        <v>200</v>
      </c>
      <c r="E360" t="s">
        <v>48</v>
      </c>
      <c r="F360" t="s">
        <v>49</v>
      </c>
      <c r="G360">
        <v>500</v>
      </c>
      <c r="H360" t="s">
        <v>50</v>
      </c>
      <c r="I360">
        <v>2</v>
      </c>
      <c r="J360" t="s">
        <v>51</v>
      </c>
      <c r="K360" t="s">
        <v>415</v>
      </c>
      <c r="L360" t="s">
        <v>53</v>
      </c>
      <c r="M360" t="s">
        <v>54</v>
      </c>
      <c r="N360">
        <v>1241560</v>
      </c>
      <c r="O360" s="4">
        <v>44923.331840196763</v>
      </c>
      <c r="P360" s="6">
        <v>44942</v>
      </c>
      <c r="Q360">
        <v>4874</v>
      </c>
      <c r="R360" t="s">
        <v>55</v>
      </c>
      <c r="S360" s="4">
        <v>45568.654936574072</v>
      </c>
      <c r="T360" s="5">
        <v>44968.756944444445</v>
      </c>
      <c r="U360">
        <v>257000</v>
      </c>
      <c r="V360">
        <v>0</v>
      </c>
      <c r="W360">
        <v>0</v>
      </c>
      <c r="X360">
        <v>0</v>
      </c>
      <c r="Y360">
        <v>257000</v>
      </c>
      <c r="Z360">
        <v>0</v>
      </c>
      <c r="AA360">
        <v>0</v>
      </c>
      <c r="AB360">
        <v>0</v>
      </c>
      <c r="AC360">
        <v>0</v>
      </c>
      <c r="AD360">
        <v>0</v>
      </c>
      <c r="AE360">
        <v>0</v>
      </c>
      <c r="AF360">
        <v>257000</v>
      </c>
      <c r="AG360">
        <v>257000</v>
      </c>
      <c r="AH360" t="s">
        <v>56</v>
      </c>
      <c r="AI360" t="s">
        <v>57</v>
      </c>
      <c r="AJ360">
        <v>0</v>
      </c>
    </row>
    <row r="361" spans="1:36" x14ac:dyDescent="0.35">
      <c r="A361">
        <v>890303093</v>
      </c>
      <c r="B361">
        <v>5</v>
      </c>
      <c r="C361" t="s">
        <v>48</v>
      </c>
      <c r="D361">
        <v>200</v>
      </c>
      <c r="E361" t="s">
        <v>48</v>
      </c>
      <c r="F361" t="s">
        <v>49</v>
      </c>
      <c r="G361">
        <v>500</v>
      </c>
      <c r="H361" t="s">
        <v>50</v>
      </c>
      <c r="I361">
        <v>2</v>
      </c>
      <c r="J361" t="s">
        <v>51</v>
      </c>
      <c r="K361" t="s">
        <v>416</v>
      </c>
      <c r="L361" t="s">
        <v>53</v>
      </c>
      <c r="M361" t="s">
        <v>54</v>
      </c>
      <c r="N361">
        <v>1241561</v>
      </c>
      <c r="O361" s="4">
        <v>44923.332220833334</v>
      </c>
      <c r="P361" s="6">
        <v>44942</v>
      </c>
      <c r="Q361">
        <v>4874</v>
      </c>
      <c r="R361" t="s">
        <v>55</v>
      </c>
      <c r="S361" s="4">
        <v>45568.654936574072</v>
      </c>
      <c r="T361" s="5">
        <v>44968.756944444445</v>
      </c>
      <c r="U361">
        <v>85300</v>
      </c>
      <c r="V361">
        <v>0</v>
      </c>
      <c r="W361">
        <v>0</v>
      </c>
      <c r="X361">
        <v>0</v>
      </c>
      <c r="Y361">
        <v>85300</v>
      </c>
      <c r="Z361">
        <v>0</v>
      </c>
      <c r="AA361">
        <v>0</v>
      </c>
      <c r="AB361">
        <v>0</v>
      </c>
      <c r="AC361">
        <v>0</v>
      </c>
      <c r="AD361">
        <v>0</v>
      </c>
      <c r="AE361">
        <v>0</v>
      </c>
      <c r="AF361">
        <v>85300</v>
      </c>
      <c r="AG361">
        <v>85300</v>
      </c>
      <c r="AH361" t="s">
        <v>56</v>
      </c>
      <c r="AI361" t="s">
        <v>57</v>
      </c>
      <c r="AJ361">
        <v>0</v>
      </c>
    </row>
    <row r="362" spans="1:36" x14ac:dyDescent="0.35">
      <c r="A362">
        <v>890303093</v>
      </c>
      <c r="B362">
        <v>5</v>
      </c>
      <c r="C362" t="s">
        <v>48</v>
      </c>
      <c r="D362">
        <v>200</v>
      </c>
      <c r="E362" t="s">
        <v>48</v>
      </c>
      <c r="F362" t="s">
        <v>49</v>
      </c>
      <c r="G362">
        <v>500</v>
      </c>
      <c r="H362" t="s">
        <v>50</v>
      </c>
      <c r="I362">
        <v>2</v>
      </c>
      <c r="J362" t="s">
        <v>51</v>
      </c>
      <c r="K362" t="s">
        <v>417</v>
      </c>
      <c r="L362" t="s">
        <v>53</v>
      </c>
      <c r="M362" t="s">
        <v>54</v>
      </c>
      <c r="N362">
        <v>1242204</v>
      </c>
      <c r="O362" s="4">
        <v>44923.599872303239</v>
      </c>
      <c r="P362" s="6">
        <v>44942</v>
      </c>
      <c r="Q362">
        <v>4874</v>
      </c>
      <c r="R362" t="s">
        <v>87</v>
      </c>
      <c r="S362" s="4">
        <v>45568.654936574072</v>
      </c>
      <c r="T362" s="5">
        <v>44968.756944444445</v>
      </c>
      <c r="U362">
        <v>40900</v>
      </c>
      <c r="V362">
        <v>0</v>
      </c>
      <c r="W362">
        <v>0</v>
      </c>
      <c r="X362">
        <v>0</v>
      </c>
      <c r="Y362">
        <v>120500</v>
      </c>
      <c r="Z362">
        <v>0</v>
      </c>
      <c r="AA362">
        <v>0</v>
      </c>
      <c r="AB362">
        <v>0</v>
      </c>
      <c r="AC362">
        <v>0</v>
      </c>
      <c r="AD362">
        <v>0</v>
      </c>
      <c r="AE362">
        <v>0</v>
      </c>
      <c r="AF362">
        <v>40900</v>
      </c>
      <c r="AG362">
        <v>40900</v>
      </c>
      <c r="AH362" t="s">
        <v>56</v>
      </c>
      <c r="AI362" t="s">
        <v>57</v>
      </c>
      <c r="AJ362">
        <v>19850</v>
      </c>
    </row>
    <row r="363" spans="1:36" x14ac:dyDescent="0.35">
      <c r="A363">
        <v>890303093</v>
      </c>
      <c r="B363">
        <v>5</v>
      </c>
      <c r="C363" t="s">
        <v>48</v>
      </c>
      <c r="D363">
        <v>200</v>
      </c>
      <c r="E363" t="s">
        <v>48</v>
      </c>
      <c r="F363" t="s">
        <v>49</v>
      </c>
      <c r="G363">
        <v>500</v>
      </c>
      <c r="H363" t="s">
        <v>50</v>
      </c>
      <c r="I363">
        <v>2</v>
      </c>
      <c r="J363" t="s">
        <v>51</v>
      </c>
      <c r="K363" t="s">
        <v>418</v>
      </c>
      <c r="L363" t="s">
        <v>53</v>
      </c>
      <c r="M363" t="s">
        <v>54</v>
      </c>
      <c r="N363">
        <v>1242989</v>
      </c>
      <c r="O363" s="4">
        <v>44924.662054548608</v>
      </c>
      <c r="P363" s="6">
        <v>44977</v>
      </c>
      <c r="Q363">
        <v>5033</v>
      </c>
      <c r="R363" t="s">
        <v>55</v>
      </c>
      <c r="S363" s="4">
        <v>45568.654936574072</v>
      </c>
      <c r="T363" s="5">
        <v>45000.702777777777</v>
      </c>
      <c r="U363">
        <v>614300</v>
      </c>
      <c r="V363">
        <v>0</v>
      </c>
      <c r="W363">
        <v>0</v>
      </c>
      <c r="X363">
        <v>0</v>
      </c>
      <c r="Y363">
        <v>614300</v>
      </c>
      <c r="Z363">
        <v>0</v>
      </c>
      <c r="AA363">
        <v>0</v>
      </c>
      <c r="AB363">
        <v>0</v>
      </c>
      <c r="AC363">
        <v>0</v>
      </c>
      <c r="AD363">
        <v>0</v>
      </c>
      <c r="AE363">
        <v>0</v>
      </c>
      <c r="AF363">
        <v>614300</v>
      </c>
      <c r="AG363">
        <v>614300</v>
      </c>
      <c r="AH363" t="s">
        <v>56</v>
      </c>
      <c r="AI363" t="s">
        <v>57</v>
      </c>
      <c r="AJ363">
        <v>0</v>
      </c>
    </row>
    <row r="364" spans="1:36" x14ac:dyDescent="0.35">
      <c r="A364">
        <v>890303093</v>
      </c>
      <c r="B364">
        <v>5</v>
      </c>
      <c r="C364" t="s">
        <v>48</v>
      </c>
      <c r="D364">
        <v>200</v>
      </c>
      <c r="E364" t="s">
        <v>48</v>
      </c>
      <c r="F364" t="s">
        <v>49</v>
      </c>
      <c r="G364">
        <v>500</v>
      </c>
      <c r="H364" t="s">
        <v>50</v>
      </c>
      <c r="I364">
        <v>2</v>
      </c>
      <c r="J364" t="s">
        <v>51</v>
      </c>
      <c r="K364" t="s">
        <v>419</v>
      </c>
      <c r="L364" t="s">
        <v>53</v>
      </c>
      <c r="M364" t="s">
        <v>54</v>
      </c>
      <c r="N364">
        <v>1244020</v>
      </c>
      <c r="O364" s="4">
        <v>44925.712319131948</v>
      </c>
      <c r="P364" s="6">
        <v>44977</v>
      </c>
      <c r="Q364">
        <v>5033</v>
      </c>
      <c r="R364" t="s">
        <v>55</v>
      </c>
      <c r="S364" s="4">
        <v>45568.654936574072</v>
      </c>
      <c r="T364" s="5">
        <v>45000.702777777777</v>
      </c>
      <c r="U364">
        <v>156300</v>
      </c>
      <c r="V364">
        <v>0</v>
      </c>
      <c r="W364">
        <v>0</v>
      </c>
      <c r="X364">
        <v>0</v>
      </c>
      <c r="Y364">
        <v>156300</v>
      </c>
      <c r="Z364">
        <v>0</v>
      </c>
      <c r="AA364">
        <v>0</v>
      </c>
      <c r="AB364">
        <v>0</v>
      </c>
      <c r="AC364">
        <v>0</v>
      </c>
      <c r="AD364">
        <v>0</v>
      </c>
      <c r="AE364">
        <v>0</v>
      </c>
      <c r="AF364">
        <v>156300</v>
      </c>
      <c r="AG364">
        <v>156300</v>
      </c>
      <c r="AH364" t="s">
        <v>56</v>
      </c>
      <c r="AI364" t="s">
        <v>57</v>
      </c>
      <c r="AJ364">
        <v>0</v>
      </c>
    </row>
    <row r="365" spans="1:36" x14ac:dyDescent="0.35">
      <c r="A365">
        <v>890303093</v>
      </c>
      <c r="B365">
        <v>5</v>
      </c>
      <c r="C365" t="s">
        <v>48</v>
      </c>
      <c r="D365">
        <v>200</v>
      </c>
      <c r="E365" t="s">
        <v>48</v>
      </c>
      <c r="F365" t="s">
        <v>49</v>
      </c>
      <c r="G365">
        <v>500</v>
      </c>
      <c r="H365" t="s">
        <v>50</v>
      </c>
      <c r="I365">
        <v>2</v>
      </c>
      <c r="J365" t="s">
        <v>51</v>
      </c>
      <c r="K365" t="s">
        <v>420</v>
      </c>
      <c r="L365" t="s">
        <v>53</v>
      </c>
      <c r="M365" t="s">
        <v>54</v>
      </c>
      <c r="N365">
        <v>1241562</v>
      </c>
      <c r="O365" s="4">
        <v>44923.333235416663</v>
      </c>
      <c r="P365" s="6">
        <v>44942</v>
      </c>
      <c r="Q365">
        <v>4874</v>
      </c>
      <c r="R365" t="s">
        <v>55</v>
      </c>
      <c r="S365" s="4">
        <v>45568.654936574072</v>
      </c>
      <c r="T365" s="5">
        <v>44968.756944444445</v>
      </c>
      <c r="U365">
        <v>1349400</v>
      </c>
      <c r="V365">
        <v>0</v>
      </c>
      <c r="W365">
        <v>0</v>
      </c>
      <c r="X365">
        <v>0</v>
      </c>
      <c r="Y365">
        <v>1349400</v>
      </c>
      <c r="Z365">
        <v>0</v>
      </c>
      <c r="AA365">
        <v>0</v>
      </c>
      <c r="AB365">
        <v>0</v>
      </c>
      <c r="AC365">
        <v>0</v>
      </c>
      <c r="AD365">
        <v>0</v>
      </c>
      <c r="AE365">
        <v>0</v>
      </c>
      <c r="AF365">
        <v>1349400</v>
      </c>
      <c r="AG365">
        <v>1349400</v>
      </c>
      <c r="AH365" t="s">
        <v>56</v>
      </c>
      <c r="AI365" t="s">
        <v>57</v>
      </c>
      <c r="AJ365">
        <v>0</v>
      </c>
    </row>
    <row r="366" spans="1:36" x14ac:dyDescent="0.35">
      <c r="A366">
        <v>890303093</v>
      </c>
      <c r="B366">
        <v>5</v>
      </c>
      <c r="C366" t="s">
        <v>48</v>
      </c>
      <c r="D366">
        <v>200</v>
      </c>
      <c r="E366" t="s">
        <v>48</v>
      </c>
      <c r="F366" t="s">
        <v>49</v>
      </c>
      <c r="G366">
        <v>500</v>
      </c>
      <c r="H366" t="s">
        <v>50</v>
      </c>
      <c r="I366">
        <v>2</v>
      </c>
      <c r="J366" t="s">
        <v>51</v>
      </c>
      <c r="K366" t="s">
        <v>421</v>
      </c>
      <c r="L366" t="s">
        <v>53</v>
      </c>
      <c r="M366" t="s">
        <v>54</v>
      </c>
      <c r="N366">
        <v>1241563</v>
      </c>
      <c r="O366" s="4">
        <v>44923.333755555555</v>
      </c>
      <c r="P366" s="6">
        <v>44942</v>
      </c>
      <c r="Q366">
        <v>4874</v>
      </c>
      <c r="R366" t="s">
        <v>55</v>
      </c>
      <c r="S366" s="4">
        <v>45568.654936574072</v>
      </c>
      <c r="T366" s="5">
        <v>44968.756944444445</v>
      </c>
      <c r="U366">
        <v>122200</v>
      </c>
      <c r="V366">
        <v>0</v>
      </c>
      <c r="W366">
        <v>0</v>
      </c>
      <c r="X366">
        <v>0</v>
      </c>
      <c r="Y366">
        <v>122200</v>
      </c>
      <c r="Z366">
        <v>0</v>
      </c>
      <c r="AA366">
        <v>0</v>
      </c>
      <c r="AB366">
        <v>0</v>
      </c>
      <c r="AC366">
        <v>0</v>
      </c>
      <c r="AD366">
        <v>0</v>
      </c>
      <c r="AE366">
        <v>0</v>
      </c>
      <c r="AF366">
        <v>122200</v>
      </c>
      <c r="AG366">
        <v>122200</v>
      </c>
      <c r="AH366" t="s">
        <v>56</v>
      </c>
      <c r="AI366" t="s">
        <v>57</v>
      </c>
      <c r="AJ366">
        <v>0</v>
      </c>
    </row>
    <row r="367" spans="1:36" x14ac:dyDescent="0.35">
      <c r="A367">
        <v>890303093</v>
      </c>
      <c r="B367">
        <v>5</v>
      </c>
      <c r="C367" t="s">
        <v>48</v>
      </c>
      <c r="D367">
        <v>200</v>
      </c>
      <c r="E367" t="s">
        <v>48</v>
      </c>
      <c r="F367" t="s">
        <v>49</v>
      </c>
      <c r="G367">
        <v>500</v>
      </c>
      <c r="H367" t="s">
        <v>50</v>
      </c>
      <c r="I367">
        <v>2</v>
      </c>
      <c r="J367" t="s">
        <v>51</v>
      </c>
      <c r="K367" t="s">
        <v>422</v>
      </c>
      <c r="L367" t="s">
        <v>53</v>
      </c>
      <c r="M367" t="s">
        <v>54</v>
      </c>
      <c r="N367">
        <v>1242216</v>
      </c>
      <c r="O367" s="4">
        <v>44923.601446296299</v>
      </c>
      <c r="P367" s="6">
        <v>44977</v>
      </c>
      <c r="Q367">
        <v>5033</v>
      </c>
      <c r="R367" t="s">
        <v>87</v>
      </c>
      <c r="S367" s="4">
        <v>45568.654936574072</v>
      </c>
      <c r="T367" s="5">
        <v>45000.702777777777</v>
      </c>
      <c r="U367">
        <v>42600</v>
      </c>
      <c r="V367">
        <v>149000</v>
      </c>
      <c r="W367">
        <v>0</v>
      </c>
      <c r="X367">
        <v>0</v>
      </c>
      <c r="Y367">
        <v>200500</v>
      </c>
      <c r="Z367">
        <v>0</v>
      </c>
      <c r="AA367">
        <v>0</v>
      </c>
      <c r="AB367">
        <v>0</v>
      </c>
      <c r="AC367">
        <v>0</v>
      </c>
      <c r="AD367">
        <v>0</v>
      </c>
      <c r="AE367">
        <v>0</v>
      </c>
      <c r="AF367">
        <v>42600</v>
      </c>
      <c r="AG367">
        <v>-106400</v>
      </c>
      <c r="AH367" t="s">
        <v>56</v>
      </c>
      <c r="AI367" t="s">
        <v>57</v>
      </c>
      <c r="AJ367">
        <v>39400</v>
      </c>
    </row>
    <row r="368" spans="1:36" x14ac:dyDescent="0.35">
      <c r="A368">
        <v>890303093</v>
      </c>
      <c r="B368">
        <v>5</v>
      </c>
      <c r="C368" t="s">
        <v>48</v>
      </c>
      <c r="D368">
        <v>200</v>
      </c>
      <c r="E368" t="s">
        <v>48</v>
      </c>
      <c r="F368" t="s">
        <v>49</v>
      </c>
      <c r="G368">
        <v>500</v>
      </c>
      <c r="H368" t="s">
        <v>50</v>
      </c>
      <c r="I368">
        <v>2</v>
      </c>
      <c r="J368" t="s">
        <v>51</v>
      </c>
      <c r="K368" t="s">
        <v>423</v>
      </c>
      <c r="L368" t="s">
        <v>53</v>
      </c>
      <c r="M368" t="s">
        <v>54</v>
      </c>
      <c r="N368">
        <v>1242923</v>
      </c>
      <c r="O368" s="4">
        <v>44923.318915312499</v>
      </c>
      <c r="P368" s="6">
        <v>44942</v>
      </c>
      <c r="Q368">
        <v>4874</v>
      </c>
      <c r="R368" t="s">
        <v>55</v>
      </c>
      <c r="S368" s="4">
        <v>45568.654936574072</v>
      </c>
      <c r="T368" s="5">
        <v>44968.756944444445</v>
      </c>
      <c r="U368">
        <v>61000</v>
      </c>
      <c r="V368">
        <v>0</v>
      </c>
      <c r="W368">
        <v>0</v>
      </c>
      <c r="X368">
        <v>0</v>
      </c>
      <c r="Y368">
        <v>61000</v>
      </c>
      <c r="Z368">
        <v>0</v>
      </c>
      <c r="AA368">
        <v>0</v>
      </c>
      <c r="AB368">
        <v>0</v>
      </c>
      <c r="AC368">
        <v>0</v>
      </c>
      <c r="AD368">
        <v>0</v>
      </c>
      <c r="AE368">
        <v>0</v>
      </c>
      <c r="AF368">
        <v>61000</v>
      </c>
      <c r="AG368">
        <v>61000</v>
      </c>
      <c r="AH368" t="s">
        <v>56</v>
      </c>
      <c r="AI368" t="s">
        <v>57</v>
      </c>
      <c r="AJ368">
        <v>0</v>
      </c>
    </row>
    <row r="369" spans="1:36" x14ac:dyDescent="0.35">
      <c r="A369">
        <v>890303093</v>
      </c>
      <c r="B369">
        <v>5</v>
      </c>
      <c r="C369" t="s">
        <v>48</v>
      </c>
      <c r="D369">
        <v>200</v>
      </c>
      <c r="E369" t="s">
        <v>48</v>
      </c>
      <c r="F369" t="s">
        <v>49</v>
      </c>
      <c r="G369">
        <v>500</v>
      </c>
      <c r="H369" t="s">
        <v>50</v>
      </c>
      <c r="I369">
        <v>2</v>
      </c>
      <c r="J369" t="s">
        <v>51</v>
      </c>
      <c r="K369" t="s">
        <v>424</v>
      </c>
      <c r="L369" t="s">
        <v>53</v>
      </c>
      <c r="M369" t="s">
        <v>54</v>
      </c>
      <c r="N369">
        <v>1242987</v>
      </c>
      <c r="O369" s="4">
        <v>44924.662747997689</v>
      </c>
      <c r="P369" s="6">
        <v>44977</v>
      </c>
      <c r="Q369">
        <v>5033</v>
      </c>
      <c r="R369" t="s">
        <v>55</v>
      </c>
      <c r="S369" s="4">
        <v>45568.654936574072</v>
      </c>
      <c r="T369" s="5">
        <v>45000.702777777777</v>
      </c>
      <c r="U369">
        <v>349300</v>
      </c>
      <c r="V369">
        <v>0</v>
      </c>
      <c r="W369">
        <v>0</v>
      </c>
      <c r="X369">
        <v>0</v>
      </c>
      <c r="Y369">
        <v>349300</v>
      </c>
      <c r="Z369">
        <v>0</v>
      </c>
      <c r="AA369">
        <v>0</v>
      </c>
      <c r="AB369">
        <v>0</v>
      </c>
      <c r="AC369">
        <v>0</v>
      </c>
      <c r="AD369">
        <v>0</v>
      </c>
      <c r="AE369">
        <v>0</v>
      </c>
      <c r="AF369">
        <v>349300</v>
      </c>
      <c r="AG369">
        <v>349300</v>
      </c>
      <c r="AH369" t="s">
        <v>56</v>
      </c>
      <c r="AI369" t="s">
        <v>57</v>
      </c>
      <c r="AJ369">
        <v>0</v>
      </c>
    </row>
    <row r="370" spans="1:36" x14ac:dyDescent="0.35">
      <c r="A370">
        <v>890303093</v>
      </c>
      <c r="B370">
        <v>5</v>
      </c>
      <c r="C370" t="s">
        <v>48</v>
      </c>
      <c r="D370">
        <v>200</v>
      </c>
      <c r="E370" t="s">
        <v>48</v>
      </c>
      <c r="F370" t="s">
        <v>49</v>
      </c>
      <c r="G370">
        <v>500</v>
      </c>
      <c r="H370" t="s">
        <v>50</v>
      </c>
      <c r="I370">
        <v>2</v>
      </c>
      <c r="J370" t="s">
        <v>51</v>
      </c>
      <c r="K370" t="s">
        <v>425</v>
      </c>
      <c r="L370" t="s">
        <v>53</v>
      </c>
      <c r="M370" t="s">
        <v>54</v>
      </c>
      <c r="N370">
        <v>1243152</v>
      </c>
      <c r="O370" s="4">
        <v>44924.69294818287</v>
      </c>
      <c r="P370" s="6">
        <v>44977</v>
      </c>
      <c r="Q370">
        <v>5033</v>
      </c>
      <c r="R370" t="s">
        <v>55</v>
      </c>
      <c r="S370" s="4">
        <v>45568.654936574072</v>
      </c>
      <c r="T370" s="5">
        <v>45000.702777777777</v>
      </c>
      <c r="U370">
        <v>259000</v>
      </c>
      <c r="V370">
        <v>0</v>
      </c>
      <c r="W370">
        <v>0</v>
      </c>
      <c r="X370">
        <v>0</v>
      </c>
      <c r="Y370">
        <v>259000</v>
      </c>
      <c r="Z370">
        <v>0</v>
      </c>
      <c r="AA370">
        <v>0</v>
      </c>
      <c r="AB370">
        <v>0</v>
      </c>
      <c r="AC370">
        <v>0</v>
      </c>
      <c r="AD370">
        <v>0</v>
      </c>
      <c r="AE370">
        <v>0</v>
      </c>
      <c r="AF370">
        <v>259000</v>
      </c>
      <c r="AG370">
        <v>259000</v>
      </c>
      <c r="AH370" t="s">
        <v>56</v>
      </c>
      <c r="AI370" t="s">
        <v>57</v>
      </c>
      <c r="AJ370">
        <v>0</v>
      </c>
    </row>
    <row r="371" spans="1:36" x14ac:dyDescent="0.35">
      <c r="A371">
        <v>890303093</v>
      </c>
      <c r="B371">
        <v>5</v>
      </c>
      <c r="C371" t="s">
        <v>48</v>
      </c>
      <c r="D371">
        <v>200</v>
      </c>
      <c r="E371" t="s">
        <v>48</v>
      </c>
      <c r="F371" t="s">
        <v>49</v>
      </c>
      <c r="G371">
        <v>500</v>
      </c>
      <c r="H371" t="s">
        <v>50</v>
      </c>
      <c r="I371">
        <v>2</v>
      </c>
      <c r="J371" t="s">
        <v>51</v>
      </c>
      <c r="K371" t="s">
        <v>426</v>
      </c>
      <c r="L371" t="s">
        <v>53</v>
      </c>
      <c r="M371" t="s">
        <v>54</v>
      </c>
      <c r="N371">
        <v>1243266</v>
      </c>
      <c r="O371" s="4">
        <v>44924.580793900466</v>
      </c>
      <c r="P371" s="6">
        <v>44977</v>
      </c>
      <c r="Q371">
        <v>5033</v>
      </c>
      <c r="R371" t="s">
        <v>55</v>
      </c>
      <c r="S371" s="4">
        <v>45568.654936574072</v>
      </c>
      <c r="T371" s="5">
        <v>45000.702777777777</v>
      </c>
      <c r="U371">
        <v>686700</v>
      </c>
      <c r="V371">
        <v>0</v>
      </c>
      <c r="W371">
        <v>0</v>
      </c>
      <c r="X371">
        <v>0</v>
      </c>
      <c r="Y371">
        <v>686700</v>
      </c>
      <c r="Z371">
        <v>0</v>
      </c>
      <c r="AA371">
        <v>0</v>
      </c>
      <c r="AB371">
        <v>0</v>
      </c>
      <c r="AC371">
        <v>0</v>
      </c>
      <c r="AD371">
        <v>0</v>
      </c>
      <c r="AE371">
        <v>0</v>
      </c>
      <c r="AF371">
        <v>686700</v>
      </c>
      <c r="AG371">
        <v>686700</v>
      </c>
      <c r="AH371" t="s">
        <v>56</v>
      </c>
      <c r="AI371" t="s">
        <v>57</v>
      </c>
      <c r="AJ371">
        <v>0</v>
      </c>
    </row>
    <row r="372" spans="1:36" x14ac:dyDescent="0.35">
      <c r="A372">
        <v>890303093</v>
      </c>
      <c r="B372">
        <v>5</v>
      </c>
      <c r="C372" t="s">
        <v>48</v>
      </c>
      <c r="D372">
        <v>200</v>
      </c>
      <c r="E372" t="s">
        <v>48</v>
      </c>
      <c r="F372" t="s">
        <v>49</v>
      </c>
      <c r="G372">
        <v>500</v>
      </c>
      <c r="H372" t="s">
        <v>50</v>
      </c>
      <c r="I372">
        <v>2</v>
      </c>
      <c r="J372" t="s">
        <v>51</v>
      </c>
      <c r="K372" t="s">
        <v>427</v>
      </c>
      <c r="L372" t="s">
        <v>53</v>
      </c>
      <c r="M372" t="s">
        <v>54</v>
      </c>
      <c r="N372">
        <v>1243573</v>
      </c>
      <c r="O372" s="4">
        <v>44925.400182673613</v>
      </c>
      <c r="P372" s="6">
        <v>44977</v>
      </c>
      <c r="Q372">
        <v>5033</v>
      </c>
      <c r="R372" t="s">
        <v>55</v>
      </c>
      <c r="S372" s="4">
        <v>45568.654936574072</v>
      </c>
      <c r="T372" s="5">
        <v>45000.702777777777</v>
      </c>
      <c r="U372">
        <v>213300</v>
      </c>
      <c r="V372">
        <v>0</v>
      </c>
      <c r="W372">
        <v>0</v>
      </c>
      <c r="X372">
        <v>0</v>
      </c>
      <c r="Y372">
        <v>213300</v>
      </c>
      <c r="Z372">
        <v>0</v>
      </c>
      <c r="AA372">
        <v>0</v>
      </c>
      <c r="AB372">
        <v>0</v>
      </c>
      <c r="AC372">
        <v>0</v>
      </c>
      <c r="AD372">
        <v>0</v>
      </c>
      <c r="AE372">
        <v>0</v>
      </c>
      <c r="AF372">
        <v>213300</v>
      </c>
      <c r="AG372">
        <v>213300</v>
      </c>
      <c r="AH372" t="s">
        <v>56</v>
      </c>
      <c r="AI372" t="s">
        <v>57</v>
      </c>
      <c r="AJ372">
        <v>0</v>
      </c>
    </row>
    <row r="373" spans="1:36" x14ac:dyDescent="0.35">
      <c r="A373">
        <v>890303093</v>
      </c>
      <c r="B373">
        <v>5</v>
      </c>
      <c r="C373" t="s">
        <v>48</v>
      </c>
      <c r="D373">
        <v>200</v>
      </c>
      <c r="E373" t="s">
        <v>48</v>
      </c>
      <c r="F373" t="s">
        <v>49</v>
      </c>
      <c r="G373">
        <v>500</v>
      </c>
      <c r="H373" t="s">
        <v>50</v>
      </c>
      <c r="I373">
        <v>2</v>
      </c>
      <c r="J373" t="s">
        <v>51</v>
      </c>
      <c r="K373" t="s">
        <v>428</v>
      </c>
      <c r="L373" t="s">
        <v>53</v>
      </c>
      <c r="M373" t="s">
        <v>54</v>
      </c>
      <c r="N373">
        <v>1245676</v>
      </c>
      <c r="O373" s="4">
        <v>44938.579270983799</v>
      </c>
      <c r="P373" s="6">
        <v>44977</v>
      </c>
      <c r="Q373">
        <v>5034</v>
      </c>
      <c r="R373" t="s">
        <v>55</v>
      </c>
      <c r="S373" s="4">
        <v>45568.654936574072</v>
      </c>
      <c r="T373" s="5">
        <v>44995.405555555553</v>
      </c>
      <c r="U373">
        <v>63700</v>
      </c>
      <c r="V373">
        <v>0</v>
      </c>
      <c r="W373">
        <v>0</v>
      </c>
      <c r="X373">
        <v>0</v>
      </c>
      <c r="Y373">
        <v>63700</v>
      </c>
      <c r="Z373">
        <v>0</v>
      </c>
      <c r="AA373">
        <v>0</v>
      </c>
      <c r="AB373">
        <v>0</v>
      </c>
      <c r="AC373">
        <v>0</v>
      </c>
      <c r="AD373">
        <v>0</v>
      </c>
      <c r="AE373">
        <v>0</v>
      </c>
      <c r="AF373">
        <v>63700</v>
      </c>
      <c r="AG373">
        <v>63700</v>
      </c>
      <c r="AH373" t="s">
        <v>56</v>
      </c>
      <c r="AI373" t="s">
        <v>57</v>
      </c>
      <c r="AJ373">
        <v>0</v>
      </c>
    </row>
    <row r="374" spans="1:36" x14ac:dyDescent="0.35">
      <c r="A374">
        <v>890303093</v>
      </c>
      <c r="B374">
        <v>5</v>
      </c>
      <c r="C374" t="s">
        <v>48</v>
      </c>
      <c r="D374">
        <v>200</v>
      </c>
      <c r="E374" t="s">
        <v>48</v>
      </c>
      <c r="F374" t="s">
        <v>49</v>
      </c>
      <c r="G374">
        <v>500</v>
      </c>
      <c r="H374" t="s">
        <v>50</v>
      </c>
      <c r="I374">
        <v>2</v>
      </c>
      <c r="J374" t="s">
        <v>51</v>
      </c>
      <c r="K374" t="s">
        <v>429</v>
      </c>
      <c r="L374" t="s">
        <v>53</v>
      </c>
      <c r="M374" t="s">
        <v>54</v>
      </c>
      <c r="N374">
        <v>1247214</v>
      </c>
      <c r="O374" s="4">
        <v>44945.62514841435</v>
      </c>
      <c r="P374" s="6">
        <v>44977</v>
      </c>
      <c r="Q374">
        <v>5034</v>
      </c>
      <c r="R374" t="s">
        <v>55</v>
      </c>
      <c r="S374" s="4">
        <v>45568.654936574072</v>
      </c>
      <c r="T374" s="5">
        <v>44995.405555555553</v>
      </c>
      <c r="U374">
        <v>56300</v>
      </c>
      <c r="V374">
        <v>0</v>
      </c>
      <c r="W374">
        <v>0</v>
      </c>
      <c r="X374">
        <v>0</v>
      </c>
      <c r="Y374">
        <v>56300</v>
      </c>
      <c r="Z374">
        <v>0</v>
      </c>
      <c r="AA374">
        <v>0</v>
      </c>
      <c r="AB374">
        <v>0</v>
      </c>
      <c r="AC374">
        <v>0</v>
      </c>
      <c r="AD374">
        <v>0</v>
      </c>
      <c r="AE374">
        <v>0</v>
      </c>
      <c r="AF374">
        <v>56300</v>
      </c>
      <c r="AG374">
        <v>56300</v>
      </c>
      <c r="AH374" t="s">
        <v>56</v>
      </c>
      <c r="AI374" t="s">
        <v>57</v>
      </c>
      <c r="AJ374">
        <v>0</v>
      </c>
    </row>
    <row r="375" spans="1:36" x14ac:dyDescent="0.35">
      <c r="A375">
        <v>890303093</v>
      </c>
      <c r="B375">
        <v>5</v>
      </c>
      <c r="C375" t="s">
        <v>48</v>
      </c>
      <c r="D375">
        <v>200</v>
      </c>
      <c r="E375" t="s">
        <v>48</v>
      </c>
      <c r="F375" t="s">
        <v>49</v>
      </c>
      <c r="G375">
        <v>500</v>
      </c>
      <c r="H375" t="s">
        <v>50</v>
      </c>
      <c r="I375">
        <v>2</v>
      </c>
      <c r="J375" t="s">
        <v>51</v>
      </c>
      <c r="K375" t="s">
        <v>430</v>
      </c>
      <c r="L375" t="s">
        <v>53</v>
      </c>
      <c r="M375" t="s">
        <v>54</v>
      </c>
      <c r="N375">
        <v>1247262</v>
      </c>
      <c r="O375" s="4">
        <v>44945.645478553241</v>
      </c>
      <c r="P375" s="6">
        <v>44977</v>
      </c>
      <c r="Q375">
        <v>5034</v>
      </c>
      <c r="R375" t="s">
        <v>55</v>
      </c>
      <c r="S375" s="4">
        <v>45568.654936574072</v>
      </c>
      <c r="T375" s="5">
        <v>44995.405555555553</v>
      </c>
      <c r="U375">
        <v>56300</v>
      </c>
      <c r="V375">
        <v>0</v>
      </c>
      <c r="W375">
        <v>0</v>
      </c>
      <c r="X375">
        <v>0</v>
      </c>
      <c r="Y375">
        <v>56300</v>
      </c>
      <c r="Z375">
        <v>0</v>
      </c>
      <c r="AA375">
        <v>0</v>
      </c>
      <c r="AB375">
        <v>0</v>
      </c>
      <c r="AC375">
        <v>0</v>
      </c>
      <c r="AD375">
        <v>0</v>
      </c>
      <c r="AE375">
        <v>0</v>
      </c>
      <c r="AF375">
        <v>56300</v>
      </c>
      <c r="AG375">
        <v>56300</v>
      </c>
      <c r="AH375" t="s">
        <v>56</v>
      </c>
      <c r="AI375" t="s">
        <v>57</v>
      </c>
      <c r="AJ375">
        <v>0</v>
      </c>
    </row>
    <row r="376" spans="1:36" x14ac:dyDescent="0.35">
      <c r="A376">
        <v>890303093</v>
      </c>
      <c r="B376">
        <v>5</v>
      </c>
      <c r="C376" t="s">
        <v>48</v>
      </c>
      <c r="D376">
        <v>200</v>
      </c>
      <c r="E376" t="s">
        <v>48</v>
      </c>
      <c r="F376" t="s">
        <v>49</v>
      </c>
      <c r="G376">
        <v>500</v>
      </c>
      <c r="H376" t="s">
        <v>50</v>
      </c>
      <c r="I376">
        <v>2</v>
      </c>
      <c r="J376" t="s">
        <v>51</v>
      </c>
      <c r="K376" t="s">
        <v>431</v>
      </c>
      <c r="L376" t="s">
        <v>53</v>
      </c>
      <c r="M376" t="s">
        <v>54</v>
      </c>
      <c r="N376">
        <v>1235662</v>
      </c>
      <c r="O376" s="4">
        <v>44895.495891631945</v>
      </c>
      <c r="P376" s="6">
        <v>44912</v>
      </c>
      <c r="Q376">
        <v>4750</v>
      </c>
      <c r="R376" t="s">
        <v>55</v>
      </c>
      <c r="S376" s="4">
        <v>45568.654936574072</v>
      </c>
      <c r="T376" s="5">
        <v>44931.742361111108</v>
      </c>
      <c r="U376">
        <v>137000</v>
      </c>
      <c r="V376">
        <v>0</v>
      </c>
      <c r="W376">
        <v>0</v>
      </c>
      <c r="X376">
        <v>0</v>
      </c>
      <c r="Y376">
        <v>137000</v>
      </c>
      <c r="Z376">
        <v>0</v>
      </c>
      <c r="AA376">
        <v>0</v>
      </c>
      <c r="AB376">
        <v>0</v>
      </c>
      <c r="AC376">
        <v>0</v>
      </c>
      <c r="AD376">
        <v>0</v>
      </c>
      <c r="AE376">
        <v>0</v>
      </c>
      <c r="AF376">
        <v>137000</v>
      </c>
      <c r="AG376">
        <v>137000</v>
      </c>
      <c r="AH376" t="s">
        <v>56</v>
      </c>
      <c r="AI376" t="s">
        <v>57</v>
      </c>
      <c r="AJ376">
        <v>0</v>
      </c>
    </row>
    <row r="377" spans="1:36" x14ac:dyDescent="0.35">
      <c r="A377">
        <v>890303093</v>
      </c>
      <c r="B377">
        <v>5</v>
      </c>
      <c r="C377" t="s">
        <v>48</v>
      </c>
      <c r="D377">
        <v>200</v>
      </c>
      <c r="E377" t="s">
        <v>48</v>
      </c>
      <c r="F377" t="s">
        <v>49</v>
      </c>
      <c r="G377">
        <v>500</v>
      </c>
      <c r="H377" t="s">
        <v>50</v>
      </c>
      <c r="I377">
        <v>2</v>
      </c>
      <c r="J377" t="s">
        <v>51</v>
      </c>
      <c r="K377" t="s">
        <v>432</v>
      </c>
      <c r="L377" t="s">
        <v>53</v>
      </c>
      <c r="M377" t="s">
        <v>54</v>
      </c>
      <c r="N377">
        <v>1235693</v>
      </c>
      <c r="O377" s="4">
        <v>44895.504569791665</v>
      </c>
      <c r="P377" s="6">
        <v>44912</v>
      </c>
      <c r="Q377">
        <v>4750</v>
      </c>
      <c r="R377" t="s">
        <v>55</v>
      </c>
      <c r="S377" s="4">
        <v>45568.654936574072</v>
      </c>
      <c r="T377" s="5">
        <v>44931.742361111108</v>
      </c>
      <c r="U377">
        <v>157000</v>
      </c>
      <c r="V377">
        <v>0</v>
      </c>
      <c r="W377">
        <v>0</v>
      </c>
      <c r="X377">
        <v>0</v>
      </c>
      <c r="Y377">
        <v>157000</v>
      </c>
      <c r="Z377">
        <v>0</v>
      </c>
      <c r="AA377">
        <v>0</v>
      </c>
      <c r="AB377">
        <v>0</v>
      </c>
      <c r="AC377">
        <v>0</v>
      </c>
      <c r="AD377">
        <v>0</v>
      </c>
      <c r="AE377">
        <v>0</v>
      </c>
      <c r="AF377">
        <v>157000</v>
      </c>
      <c r="AG377">
        <v>157000</v>
      </c>
      <c r="AH377" t="s">
        <v>56</v>
      </c>
      <c r="AI377" t="s">
        <v>57</v>
      </c>
      <c r="AJ377">
        <v>0</v>
      </c>
    </row>
    <row r="378" spans="1:36" x14ac:dyDescent="0.35">
      <c r="A378">
        <v>890303093</v>
      </c>
      <c r="B378">
        <v>5</v>
      </c>
      <c r="C378" t="s">
        <v>48</v>
      </c>
      <c r="D378">
        <v>200</v>
      </c>
      <c r="E378" t="s">
        <v>48</v>
      </c>
      <c r="F378" t="s">
        <v>49</v>
      </c>
      <c r="G378">
        <v>500</v>
      </c>
      <c r="H378" t="s">
        <v>50</v>
      </c>
      <c r="I378">
        <v>2</v>
      </c>
      <c r="J378" t="s">
        <v>51</v>
      </c>
      <c r="K378" t="s">
        <v>433</v>
      </c>
      <c r="L378" t="s">
        <v>53</v>
      </c>
      <c r="M378" t="s">
        <v>54</v>
      </c>
      <c r="N378">
        <v>1236635</v>
      </c>
      <c r="O378" s="4">
        <v>44895.777613194441</v>
      </c>
      <c r="P378" s="6">
        <v>44912</v>
      </c>
      <c r="Q378">
        <v>4750</v>
      </c>
      <c r="R378" t="s">
        <v>55</v>
      </c>
      <c r="S378" s="4">
        <v>45568.654936574072</v>
      </c>
      <c r="T378" s="5">
        <v>44931.742361111108</v>
      </c>
      <c r="U378">
        <v>378190</v>
      </c>
      <c r="V378">
        <v>0</v>
      </c>
      <c r="W378">
        <v>0</v>
      </c>
      <c r="X378">
        <v>0</v>
      </c>
      <c r="Y378">
        <v>378190</v>
      </c>
      <c r="Z378">
        <v>0</v>
      </c>
      <c r="AA378">
        <v>0</v>
      </c>
      <c r="AB378">
        <v>0</v>
      </c>
      <c r="AC378">
        <v>0</v>
      </c>
      <c r="AD378">
        <v>0</v>
      </c>
      <c r="AE378">
        <v>0</v>
      </c>
      <c r="AF378">
        <v>378190</v>
      </c>
      <c r="AG378">
        <v>378190</v>
      </c>
      <c r="AH378" t="s">
        <v>56</v>
      </c>
      <c r="AI378" t="s">
        <v>57</v>
      </c>
      <c r="AJ378">
        <v>0</v>
      </c>
    </row>
    <row r="379" spans="1:36" x14ac:dyDescent="0.35">
      <c r="A379">
        <v>890303093</v>
      </c>
      <c r="B379">
        <v>5</v>
      </c>
      <c r="C379" t="s">
        <v>48</v>
      </c>
      <c r="D379">
        <v>200</v>
      </c>
      <c r="E379" t="s">
        <v>48</v>
      </c>
      <c r="F379" t="s">
        <v>49</v>
      </c>
      <c r="G379">
        <v>500</v>
      </c>
      <c r="H379" t="s">
        <v>50</v>
      </c>
      <c r="I379">
        <v>2</v>
      </c>
      <c r="J379" t="s">
        <v>51</v>
      </c>
      <c r="K379" t="s">
        <v>434</v>
      </c>
      <c r="L379" t="s">
        <v>53</v>
      </c>
      <c r="M379" t="s">
        <v>54</v>
      </c>
      <c r="N379">
        <v>1236645</v>
      </c>
      <c r="O379" s="4">
        <v>44895.779357951389</v>
      </c>
      <c r="P379" s="6">
        <v>44912</v>
      </c>
      <c r="Q379">
        <v>4750</v>
      </c>
      <c r="R379" t="s">
        <v>55</v>
      </c>
      <c r="S379" s="4">
        <v>45568.654936574072</v>
      </c>
      <c r="T379" s="5">
        <v>44931.742361111108</v>
      </c>
      <c r="U379">
        <v>259000</v>
      </c>
      <c r="V379">
        <v>0</v>
      </c>
      <c r="W379">
        <v>0</v>
      </c>
      <c r="X379">
        <v>0</v>
      </c>
      <c r="Y379">
        <v>259000</v>
      </c>
      <c r="Z379">
        <v>0</v>
      </c>
      <c r="AA379">
        <v>0</v>
      </c>
      <c r="AB379">
        <v>0</v>
      </c>
      <c r="AC379">
        <v>0</v>
      </c>
      <c r="AD379">
        <v>0</v>
      </c>
      <c r="AE379">
        <v>0</v>
      </c>
      <c r="AF379">
        <v>259000</v>
      </c>
      <c r="AG379">
        <v>259000</v>
      </c>
      <c r="AH379" t="s">
        <v>56</v>
      </c>
      <c r="AI379" t="s">
        <v>57</v>
      </c>
      <c r="AJ379">
        <v>0</v>
      </c>
    </row>
    <row r="380" spans="1:36" x14ac:dyDescent="0.35">
      <c r="A380">
        <v>890303093</v>
      </c>
      <c r="B380">
        <v>5</v>
      </c>
      <c r="C380" t="s">
        <v>48</v>
      </c>
      <c r="D380">
        <v>200</v>
      </c>
      <c r="E380" t="s">
        <v>48</v>
      </c>
      <c r="F380" t="s">
        <v>49</v>
      </c>
      <c r="G380">
        <v>500</v>
      </c>
      <c r="H380" t="s">
        <v>50</v>
      </c>
      <c r="I380">
        <v>2</v>
      </c>
      <c r="J380" t="s">
        <v>51</v>
      </c>
      <c r="K380" t="s">
        <v>435</v>
      </c>
      <c r="L380" t="s">
        <v>53</v>
      </c>
      <c r="M380" t="s">
        <v>54</v>
      </c>
      <c r="N380">
        <v>1240133</v>
      </c>
      <c r="O380" s="4">
        <v>44917.46778136574</v>
      </c>
      <c r="P380" s="6">
        <v>44942</v>
      </c>
      <c r="Q380">
        <v>4874</v>
      </c>
      <c r="R380" t="s">
        <v>55</v>
      </c>
      <c r="S380" s="4">
        <v>45568.654936574072</v>
      </c>
      <c r="T380" s="5">
        <v>44968.756944444445</v>
      </c>
      <c r="U380">
        <v>259000</v>
      </c>
      <c r="V380">
        <v>0</v>
      </c>
      <c r="W380">
        <v>0</v>
      </c>
      <c r="X380">
        <v>0</v>
      </c>
      <c r="Y380">
        <v>259000</v>
      </c>
      <c r="Z380">
        <v>0</v>
      </c>
      <c r="AA380">
        <v>0</v>
      </c>
      <c r="AB380">
        <v>0</v>
      </c>
      <c r="AC380">
        <v>0</v>
      </c>
      <c r="AD380">
        <v>0</v>
      </c>
      <c r="AE380">
        <v>0</v>
      </c>
      <c r="AF380">
        <v>259000</v>
      </c>
      <c r="AG380">
        <v>259000</v>
      </c>
      <c r="AH380" t="s">
        <v>56</v>
      </c>
      <c r="AI380" t="s">
        <v>57</v>
      </c>
      <c r="AJ380">
        <v>0</v>
      </c>
    </row>
    <row r="381" spans="1:36" x14ac:dyDescent="0.35">
      <c r="A381">
        <v>890303093</v>
      </c>
      <c r="B381">
        <v>5</v>
      </c>
      <c r="C381" t="s">
        <v>48</v>
      </c>
      <c r="D381">
        <v>200</v>
      </c>
      <c r="E381" t="s">
        <v>48</v>
      </c>
      <c r="F381" t="s">
        <v>49</v>
      </c>
      <c r="G381">
        <v>500</v>
      </c>
      <c r="H381" t="s">
        <v>50</v>
      </c>
      <c r="I381">
        <v>2</v>
      </c>
      <c r="J381" t="s">
        <v>51</v>
      </c>
      <c r="K381" t="s">
        <v>436</v>
      </c>
      <c r="L381" t="s">
        <v>53</v>
      </c>
      <c r="M381" t="s">
        <v>54</v>
      </c>
      <c r="N381">
        <v>1240706</v>
      </c>
      <c r="O381" s="4">
        <v>44918.299280439816</v>
      </c>
      <c r="P381" s="6">
        <v>44942</v>
      </c>
      <c r="Q381">
        <v>4874</v>
      </c>
      <c r="R381" t="s">
        <v>87</v>
      </c>
      <c r="S381" s="4">
        <v>45568.654936574072</v>
      </c>
      <c r="T381" s="5">
        <v>44968.756944444445</v>
      </c>
      <c r="U381">
        <v>43600</v>
      </c>
      <c r="V381">
        <v>0</v>
      </c>
      <c r="W381">
        <v>0</v>
      </c>
      <c r="X381">
        <v>0</v>
      </c>
      <c r="Y381">
        <v>157900</v>
      </c>
      <c r="Z381">
        <v>0</v>
      </c>
      <c r="AA381">
        <v>0</v>
      </c>
      <c r="AB381">
        <v>0</v>
      </c>
      <c r="AC381">
        <v>0</v>
      </c>
      <c r="AD381">
        <v>0</v>
      </c>
      <c r="AE381">
        <v>0</v>
      </c>
      <c r="AF381">
        <v>43600</v>
      </c>
      <c r="AG381">
        <v>43600</v>
      </c>
      <c r="AH381" t="s">
        <v>56</v>
      </c>
      <c r="AI381" t="s">
        <v>57</v>
      </c>
      <c r="AJ381">
        <v>28550</v>
      </c>
    </row>
    <row r="382" spans="1:36" x14ac:dyDescent="0.35">
      <c r="A382">
        <v>890303093</v>
      </c>
      <c r="B382">
        <v>5</v>
      </c>
      <c r="C382" t="s">
        <v>48</v>
      </c>
      <c r="D382">
        <v>200</v>
      </c>
      <c r="E382" t="s">
        <v>48</v>
      </c>
      <c r="F382" t="s">
        <v>49</v>
      </c>
      <c r="G382">
        <v>500</v>
      </c>
      <c r="H382" t="s">
        <v>50</v>
      </c>
      <c r="I382">
        <v>2</v>
      </c>
      <c r="J382" t="s">
        <v>51</v>
      </c>
      <c r="K382" t="s">
        <v>437</v>
      </c>
      <c r="L382" t="s">
        <v>53</v>
      </c>
      <c r="M382" t="s">
        <v>54</v>
      </c>
      <c r="N382">
        <v>1240730</v>
      </c>
      <c r="O382" s="4">
        <v>44918.307714351853</v>
      </c>
      <c r="P382" s="6">
        <v>44942</v>
      </c>
      <c r="Q382">
        <v>4874</v>
      </c>
      <c r="R382" t="s">
        <v>55</v>
      </c>
      <c r="S382" s="4">
        <v>45568.654936574072</v>
      </c>
      <c r="T382" s="5">
        <v>44968.756944444445</v>
      </c>
      <c r="U382">
        <v>56300</v>
      </c>
      <c r="V382">
        <v>0</v>
      </c>
      <c r="W382">
        <v>0</v>
      </c>
      <c r="X382">
        <v>0</v>
      </c>
      <c r="Y382">
        <v>56300</v>
      </c>
      <c r="Z382">
        <v>0</v>
      </c>
      <c r="AA382">
        <v>0</v>
      </c>
      <c r="AB382">
        <v>0</v>
      </c>
      <c r="AC382">
        <v>0</v>
      </c>
      <c r="AD382">
        <v>0</v>
      </c>
      <c r="AE382">
        <v>0</v>
      </c>
      <c r="AF382">
        <v>56300</v>
      </c>
      <c r="AG382">
        <v>56300</v>
      </c>
      <c r="AH382" t="s">
        <v>56</v>
      </c>
      <c r="AI382" t="s">
        <v>57</v>
      </c>
      <c r="AJ382">
        <v>0</v>
      </c>
    </row>
    <row r="383" spans="1:36" x14ac:dyDescent="0.35">
      <c r="A383">
        <v>890303093</v>
      </c>
      <c r="B383">
        <v>5</v>
      </c>
      <c r="C383" t="s">
        <v>48</v>
      </c>
      <c r="D383">
        <v>200</v>
      </c>
      <c r="E383" t="s">
        <v>48</v>
      </c>
      <c r="F383" t="s">
        <v>49</v>
      </c>
      <c r="G383">
        <v>500</v>
      </c>
      <c r="H383" t="s">
        <v>50</v>
      </c>
      <c r="I383">
        <v>2</v>
      </c>
      <c r="J383" t="s">
        <v>51</v>
      </c>
      <c r="K383" t="s">
        <v>438</v>
      </c>
      <c r="L383" t="s">
        <v>53</v>
      </c>
      <c r="M383" t="s">
        <v>54</v>
      </c>
      <c r="N383">
        <v>1241552</v>
      </c>
      <c r="O383" s="4">
        <v>44923.32190304398</v>
      </c>
      <c r="P383" s="6">
        <v>44942</v>
      </c>
      <c r="Q383">
        <v>4874</v>
      </c>
      <c r="R383" t="s">
        <v>55</v>
      </c>
      <c r="S383" s="4">
        <v>45568.654936574072</v>
      </c>
      <c r="T383" s="5">
        <v>44968.756944444445</v>
      </c>
      <c r="U383">
        <v>25700</v>
      </c>
      <c r="V383">
        <v>0</v>
      </c>
      <c r="W383">
        <v>0</v>
      </c>
      <c r="X383">
        <v>0</v>
      </c>
      <c r="Y383">
        <v>25700</v>
      </c>
      <c r="Z383">
        <v>0</v>
      </c>
      <c r="AA383">
        <v>0</v>
      </c>
      <c r="AB383">
        <v>0</v>
      </c>
      <c r="AC383">
        <v>0</v>
      </c>
      <c r="AD383">
        <v>0</v>
      </c>
      <c r="AE383">
        <v>0</v>
      </c>
      <c r="AF383">
        <v>25700</v>
      </c>
      <c r="AG383">
        <v>25700</v>
      </c>
      <c r="AH383" t="s">
        <v>56</v>
      </c>
      <c r="AI383" t="s">
        <v>57</v>
      </c>
      <c r="AJ383">
        <v>0</v>
      </c>
    </row>
    <row r="384" spans="1:36" x14ac:dyDescent="0.35">
      <c r="A384">
        <v>890303093</v>
      </c>
      <c r="B384">
        <v>5</v>
      </c>
      <c r="C384" t="s">
        <v>48</v>
      </c>
      <c r="D384">
        <v>200</v>
      </c>
      <c r="E384" t="s">
        <v>48</v>
      </c>
      <c r="F384" t="s">
        <v>49</v>
      </c>
      <c r="G384">
        <v>500</v>
      </c>
      <c r="H384" t="s">
        <v>50</v>
      </c>
      <c r="I384">
        <v>2</v>
      </c>
      <c r="J384" t="s">
        <v>51</v>
      </c>
      <c r="K384" t="s">
        <v>439</v>
      </c>
      <c r="L384" t="s">
        <v>53</v>
      </c>
      <c r="M384" t="s">
        <v>54</v>
      </c>
      <c r="N384">
        <v>1242611</v>
      </c>
      <c r="O384" s="4">
        <v>44924.41547133102</v>
      </c>
      <c r="P384" s="6">
        <v>44977</v>
      </c>
      <c r="Q384">
        <v>5033</v>
      </c>
      <c r="R384" t="s">
        <v>55</v>
      </c>
      <c r="S384" s="4">
        <v>45568.654936574072</v>
      </c>
      <c r="T384" s="5">
        <v>45000.702777777777</v>
      </c>
      <c r="U384">
        <v>259000</v>
      </c>
      <c r="V384">
        <v>0</v>
      </c>
      <c r="W384">
        <v>0</v>
      </c>
      <c r="X384">
        <v>0</v>
      </c>
      <c r="Y384">
        <v>259000</v>
      </c>
      <c r="Z384">
        <v>0</v>
      </c>
      <c r="AA384">
        <v>0</v>
      </c>
      <c r="AB384">
        <v>0</v>
      </c>
      <c r="AC384">
        <v>0</v>
      </c>
      <c r="AD384">
        <v>0</v>
      </c>
      <c r="AE384">
        <v>0</v>
      </c>
      <c r="AF384">
        <v>259000</v>
      </c>
      <c r="AG384">
        <v>259000</v>
      </c>
      <c r="AH384" t="s">
        <v>56</v>
      </c>
      <c r="AI384" t="s">
        <v>57</v>
      </c>
      <c r="AJ384">
        <v>0</v>
      </c>
    </row>
    <row r="385" spans="1:36" x14ac:dyDescent="0.35">
      <c r="A385">
        <v>890303093</v>
      </c>
      <c r="B385">
        <v>5</v>
      </c>
      <c r="C385" t="s">
        <v>48</v>
      </c>
      <c r="D385">
        <v>200</v>
      </c>
      <c r="E385" t="s">
        <v>48</v>
      </c>
      <c r="F385" t="s">
        <v>49</v>
      </c>
      <c r="G385">
        <v>500</v>
      </c>
      <c r="H385" t="s">
        <v>50</v>
      </c>
      <c r="I385">
        <v>2</v>
      </c>
      <c r="J385" t="s">
        <v>51</v>
      </c>
      <c r="K385" t="s">
        <v>440</v>
      </c>
      <c r="L385" t="s">
        <v>53</v>
      </c>
      <c r="M385" t="s">
        <v>54</v>
      </c>
      <c r="N385">
        <v>1242624</v>
      </c>
      <c r="O385" s="4">
        <v>44924.419316400461</v>
      </c>
      <c r="P385" s="6">
        <v>44977</v>
      </c>
      <c r="Q385">
        <v>5033</v>
      </c>
      <c r="R385" t="s">
        <v>55</v>
      </c>
      <c r="S385" s="4">
        <v>45568.654936574072</v>
      </c>
      <c r="T385" s="5">
        <v>45000.702777777777</v>
      </c>
      <c r="U385">
        <v>27300</v>
      </c>
      <c r="V385">
        <v>0</v>
      </c>
      <c r="W385">
        <v>0</v>
      </c>
      <c r="X385">
        <v>0</v>
      </c>
      <c r="Y385">
        <v>27300</v>
      </c>
      <c r="Z385">
        <v>0</v>
      </c>
      <c r="AA385">
        <v>0</v>
      </c>
      <c r="AB385">
        <v>0</v>
      </c>
      <c r="AC385">
        <v>0</v>
      </c>
      <c r="AD385">
        <v>0</v>
      </c>
      <c r="AE385">
        <v>0</v>
      </c>
      <c r="AF385">
        <v>27300</v>
      </c>
      <c r="AG385">
        <v>27300</v>
      </c>
      <c r="AH385" t="s">
        <v>56</v>
      </c>
      <c r="AI385" t="s">
        <v>57</v>
      </c>
      <c r="AJ385">
        <v>0</v>
      </c>
    </row>
    <row r="386" spans="1:36" x14ac:dyDescent="0.35">
      <c r="A386">
        <v>890303093</v>
      </c>
      <c r="B386">
        <v>5</v>
      </c>
      <c r="C386" t="s">
        <v>48</v>
      </c>
      <c r="D386">
        <v>200</v>
      </c>
      <c r="E386" t="s">
        <v>48</v>
      </c>
      <c r="F386" t="s">
        <v>49</v>
      </c>
      <c r="G386">
        <v>500</v>
      </c>
      <c r="H386" t="s">
        <v>50</v>
      </c>
      <c r="I386">
        <v>2</v>
      </c>
      <c r="J386" t="s">
        <v>51</v>
      </c>
      <c r="K386" t="s">
        <v>441</v>
      </c>
      <c r="L386" t="s">
        <v>53</v>
      </c>
      <c r="M386" t="s">
        <v>54</v>
      </c>
      <c r="N386">
        <v>1243803</v>
      </c>
      <c r="O386" s="4">
        <v>44925.575505474539</v>
      </c>
      <c r="P386" s="6">
        <v>44977</v>
      </c>
      <c r="Q386">
        <v>5033</v>
      </c>
      <c r="R386" t="s">
        <v>55</v>
      </c>
      <c r="S386" s="4">
        <v>45568.654936574072</v>
      </c>
      <c r="T386" s="5">
        <v>45000.702777777777</v>
      </c>
      <c r="U386">
        <v>259000</v>
      </c>
      <c r="V386">
        <v>0</v>
      </c>
      <c r="W386">
        <v>0</v>
      </c>
      <c r="X386">
        <v>0</v>
      </c>
      <c r="Y386">
        <v>259000</v>
      </c>
      <c r="Z386">
        <v>0</v>
      </c>
      <c r="AA386">
        <v>0</v>
      </c>
      <c r="AB386">
        <v>0</v>
      </c>
      <c r="AC386">
        <v>0</v>
      </c>
      <c r="AD386">
        <v>0</v>
      </c>
      <c r="AE386">
        <v>0</v>
      </c>
      <c r="AF386">
        <v>259000</v>
      </c>
      <c r="AG386">
        <v>259000</v>
      </c>
      <c r="AH386" t="s">
        <v>56</v>
      </c>
      <c r="AI386" t="s">
        <v>57</v>
      </c>
      <c r="AJ386">
        <v>0</v>
      </c>
    </row>
    <row r="387" spans="1:36" x14ac:dyDescent="0.35">
      <c r="A387">
        <v>890303093</v>
      </c>
      <c r="B387">
        <v>5</v>
      </c>
      <c r="C387" t="s">
        <v>48</v>
      </c>
      <c r="D387">
        <v>200</v>
      </c>
      <c r="E387" t="s">
        <v>48</v>
      </c>
      <c r="F387" t="s">
        <v>49</v>
      </c>
      <c r="G387">
        <v>500</v>
      </c>
      <c r="H387" t="s">
        <v>50</v>
      </c>
      <c r="I387">
        <v>2</v>
      </c>
      <c r="J387" t="s">
        <v>51</v>
      </c>
      <c r="K387" t="s">
        <v>442</v>
      </c>
      <c r="L387" t="s">
        <v>53</v>
      </c>
      <c r="M387" t="s">
        <v>54</v>
      </c>
      <c r="N387">
        <v>1244763</v>
      </c>
      <c r="O387" s="4">
        <v>44933.340060451388</v>
      </c>
      <c r="P387" s="6">
        <v>44977</v>
      </c>
      <c r="Q387">
        <v>5034</v>
      </c>
      <c r="R387" t="s">
        <v>55</v>
      </c>
      <c r="S387" s="4">
        <v>45568.654936574072</v>
      </c>
      <c r="T387" s="5">
        <v>44995.405555555553</v>
      </c>
      <c r="U387">
        <v>130400</v>
      </c>
      <c r="V387">
        <v>0</v>
      </c>
      <c r="W387">
        <v>0</v>
      </c>
      <c r="X387">
        <v>0</v>
      </c>
      <c r="Y387">
        <v>130400</v>
      </c>
      <c r="Z387">
        <v>0</v>
      </c>
      <c r="AA387">
        <v>0</v>
      </c>
      <c r="AB387">
        <v>0</v>
      </c>
      <c r="AC387">
        <v>0</v>
      </c>
      <c r="AD387">
        <v>0</v>
      </c>
      <c r="AE387">
        <v>0</v>
      </c>
      <c r="AF387">
        <v>130400</v>
      </c>
      <c r="AG387">
        <v>130400</v>
      </c>
      <c r="AH387" t="s">
        <v>56</v>
      </c>
      <c r="AI387" t="s">
        <v>57</v>
      </c>
      <c r="AJ387">
        <v>0</v>
      </c>
    </row>
    <row r="388" spans="1:36" x14ac:dyDescent="0.35">
      <c r="A388">
        <v>890303093</v>
      </c>
      <c r="B388">
        <v>5</v>
      </c>
      <c r="C388" t="s">
        <v>48</v>
      </c>
      <c r="D388">
        <v>200</v>
      </c>
      <c r="E388" t="s">
        <v>48</v>
      </c>
      <c r="F388" t="s">
        <v>49</v>
      </c>
      <c r="G388">
        <v>500</v>
      </c>
      <c r="H388" t="s">
        <v>50</v>
      </c>
      <c r="I388">
        <v>2</v>
      </c>
      <c r="J388" t="s">
        <v>51</v>
      </c>
      <c r="K388" t="s">
        <v>443</v>
      </c>
      <c r="L388" t="s">
        <v>53</v>
      </c>
      <c r="M388" t="s">
        <v>54</v>
      </c>
      <c r="N388">
        <v>1245689</v>
      </c>
      <c r="O388" s="4">
        <v>44938.591603854169</v>
      </c>
      <c r="P388" s="6">
        <v>44977</v>
      </c>
      <c r="Q388">
        <v>5034</v>
      </c>
      <c r="R388" t="s">
        <v>55</v>
      </c>
      <c r="S388" s="4">
        <v>45568.654936574072</v>
      </c>
      <c r="T388" s="5">
        <v>44995.405555555553</v>
      </c>
      <c r="U388">
        <v>58000</v>
      </c>
      <c r="V388">
        <v>0</v>
      </c>
      <c r="W388">
        <v>0</v>
      </c>
      <c r="X388">
        <v>0</v>
      </c>
      <c r="Y388">
        <v>58000</v>
      </c>
      <c r="Z388">
        <v>0</v>
      </c>
      <c r="AA388">
        <v>0</v>
      </c>
      <c r="AB388">
        <v>0</v>
      </c>
      <c r="AC388">
        <v>0</v>
      </c>
      <c r="AD388">
        <v>0</v>
      </c>
      <c r="AE388">
        <v>0</v>
      </c>
      <c r="AF388">
        <v>58000</v>
      </c>
      <c r="AG388">
        <v>58000</v>
      </c>
      <c r="AH388" t="s">
        <v>56</v>
      </c>
      <c r="AI388" t="s">
        <v>57</v>
      </c>
      <c r="AJ388">
        <v>0</v>
      </c>
    </row>
    <row r="389" spans="1:36" x14ac:dyDescent="0.35">
      <c r="A389">
        <v>890303093</v>
      </c>
      <c r="B389">
        <v>5</v>
      </c>
      <c r="C389" t="s">
        <v>48</v>
      </c>
      <c r="D389">
        <v>200</v>
      </c>
      <c r="E389" t="s">
        <v>48</v>
      </c>
      <c r="F389" t="s">
        <v>49</v>
      </c>
      <c r="G389">
        <v>500</v>
      </c>
      <c r="H389" t="s">
        <v>50</v>
      </c>
      <c r="I389">
        <v>2</v>
      </c>
      <c r="J389" t="s">
        <v>51</v>
      </c>
      <c r="K389" t="s">
        <v>444</v>
      </c>
      <c r="L389" t="s">
        <v>53</v>
      </c>
      <c r="M389" t="s">
        <v>54</v>
      </c>
      <c r="N389">
        <v>1247215</v>
      </c>
      <c r="O389" s="4">
        <v>44945.625527743054</v>
      </c>
      <c r="P389" s="6">
        <v>44977</v>
      </c>
      <c r="Q389">
        <v>5034</v>
      </c>
      <c r="R389" t="s">
        <v>55</v>
      </c>
      <c r="S389" s="4">
        <v>45568.654936574072</v>
      </c>
      <c r="T389" s="5">
        <v>44995.405555555553</v>
      </c>
      <c r="U389">
        <v>56300</v>
      </c>
      <c r="V389">
        <v>0</v>
      </c>
      <c r="W389">
        <v>0</v>
      </c>
      <c r="X389">
        <v>0</v>
      </c>
      <c r="Y389">
        <v>56300</v>
      </c>
      <c r="Z389">
        <v>0</v>
      </c>
      <c r="AA389">
        <v>0</v>
      </c>
      <c r="AB389">
        <v>0</v>
      </c>
      <c r="AC389">
        <v>0</v>
      </c>
      <c r="AD389">
        <v>0</v>
      </c>
      <c r="AE389">
        <v>0</v>
      </c>
      <c r="AF389">
        <v>56300</v>
      </c>
      <c r="AG389">
        <v>56300</v>
      </c>
      <c r="AH389" t="s">
        <v>56</v>
      </c>
      <c r="AI389" t="s">
        <v>57</v>
      </c>
      <c r="AJ389">
        <v>0</v>
      </c>
    </row>
    <row r="390" spans="1:36" x14ac:dyDescent="0.35">
      <c r="A390">
        <v>890303093</v>
      </c>
      <c r="B390">
        <v>5</v>
      </c>
      <c r="C390" t="s">
        <v>48</v>
      </c>
      <c r="D390">
        <v>200</v>
      </c>
      <c r="E390" t="s">
        <v>48</v>
      </c>
      <c r="F390" t="s">
        <v>49</v>
      </c>
      <c r="G390">
        <v>500</v>
      </c>
      <c r="H390" t="s">
        <v>50</v>
      </c>
      <c r="I390">
        <v>2</v>
      </c>
      <c r="J390" t="s">
        <v>51</v>
      </c>
      <c r="K390" t="s">
        <v>445</v>
      </c>
      <c r="L390" t="s">
        <v>53</v>
      </c>
      <c r="M390" t="s">
        <v>54</v>
      </c>
      <c r="N390">
        <v>1247221</v>
      </c>
      <c r="O390" s="4">
        <v>44945.631192013891</v>
      </c>
      <c r="P390" s="6">
        <v>44977</v>
      </c>
      <c r="Q390">
        <v>5034</v>
      </c>
      <c r="R390" t="s">
        <v>87</v>
      </c>
      <c r="S390" s="4">
        <v>45568.654936574072</v>
      </c>
      <c r="T390" s="5">
        <v>44995.405555555553</v>
      </c>
      <c r="U390">
        <v>101650</v>
      </c>
      <c r="V390">
        <v>609500</v>
      </c>
      <c r="W390">
        <v>0</v>
      </c>
      <c r="X390">
        <v>0</v>
      </c>
      <c r="Y390">
        <v>914950</v>
      </c>
      <c r="Z390">
        <v>0</v>
      </c>
      <c r="AA390">
        <v>0</v>
      </c>
      <c r="AB390">
        <v>0</v>
      </c>
      <c r="AC390">
        <v>0</v>
      </c>
      <c r="AD390">
        <v>0</v>
      </c>
      <c r="AE390">
        <v>0</v>
      </c>
      <c r="AF390">
        <v>101650</v>
      </c>
      <c r="AG390">
        <v>-507850</v>
      </c>
      <c r="AH390" t="s">
        <v>56</v>
      </c>
      <c r="AI390" t="s">
        <v>57</v>
      </c>
      <c r="AJ390">
        <v>203100</v>
      </c>
    </row>
    <row r="391" spans="1:36" x14ac:dyDescent="0.35">
      <c r="A391">
        <v>890303093</v>
      </c>
      <c r="B391">
        <v>5</v>
      </c>
      <c r="C391" t="s">
        <v>48</v>
      </c>
      <c r="D391">
        <v>200</v>
      </c>
      <c r="E391" t="s">
        <v>48</v>
      </c>
      <c r="F391" t="s">
        <v>49</v>
      </c>
      <c r="G391">
        <v>500</v>
      </c>
      <c r="H391" t="s">
        <v>50</v>
      </c>
      <c r="I391">
        <v>2</v>
      </c>
      <c r="J391" t="s">
        <v>51</v>
      </c>
      <c r="K391" t="s">
        <v>446</v>
      </c>
      <c r="L391" t="s">
        <v>53</v>
      </c>
      <c r="M391" t="s">
        <v>54</v>
      </c>
      <c r="N391">
        <v>1247248</v>
      </c>
      <c r="O391" s="4">
        <v>44945.641527974534</v>
      </c>
      <c r="P391" s="6">
        <v>44977</v>
      </c>
      <c r="Q391">
        <v>5034</v>
      </c>
      <c r="R391" t="s">
        <v>55</v>
      </c>
      <c r="S391" s="4">
        <v>45568.654936574072</v>
      </c>
      <c r="T391" s="5">
        <v>44995.405555555553</v>
      </c>
      <c r="U391">
        <v>79700</v>
      </c>
      <c r="V391">
        <v>0</v>
      </c>
      <c r="W391">
        <v>0</v>
      </c>
      <c r="X391">
        <v>0</v>
      </c>
      <c r="Y391">
        <v>79700</v>
      </c>
      <c r="Z391">
        <v>0</v>
      </c>
      <c r="AA391">
        <v>0</v>
      </c>
      <c r="AB391">
        <v>0</v>
      </c>
      <c r="AC391">
        <v>0</v>
      </c>
      <c r="AD391">
        <v>0</v>
      </c>
      <c r="AE391">
        <v>0</v>
      </c>
      <c r="AF391">
        <v>79700</v>
      </c>
      <c r="AG391">
        <v>79700</v>
      </c>
      <c r="AH391" t="s">
        <v>56</v>
      </c>
      <c r="AI391" t="s">
        <v>57</v>
      </c>
      <c r="AJ391">
        <v>0</v>
      </c>
    </row>
    <row r="392" spans="1:36" x14ac:dyDescent="0.35">
      <c r="A392">
        <v>890303093</v>
      </c>
      <c r="B392">
        <v>5</v>
      </c>
      <c r="C392" t="s">
        <v>48</v>
      </c>
      <c r="D392">
        <v>200</v>
      </c>
      <c r="E392" t="s">
        <v>48</v>
      </c>
      <c r="F392" t="s">
        <v>49</v>
      </c>
      <c r="G392">
        <v>500</v>
      </c>
      <c r="H392" t="s">
        <v>50</v>
      </c>
      <c r="I392">
        <v>2</v>
      </c>
      <c r="J392" t="s">
        <v>51</v>
      </c>
      <c r="K392" t="s">
        <v>447</v>
      </c>
      <c r="L392" t="s">
        <v>53</v>
      </c>
      <c r="M392" t="s">
        <v>54</v>
      </c>
      <c r="N392">
        <v>1247254</v>
      </c>
      <c r="O392" s="4">
        <v>44945.643364583331</v>
      </c>
      <c r="P392" s="6">
        <v>44977</v>
      </c>
      <c r="Q392">
        <v>5034</v>
      </c>
      <c r="R392" t="s">
        <v>87</v>
      </c>
      <c r="S392" s="4">
        <v>45568.654936574072</v>
      </c>
      <c r="T392" s="5">
        <v>44995.405555555553</v>
      </c>
      <c r="U392">
        <v>14250</v>
      </c>
      <c r="V392">
        <v>96600</v>
      </c>
      <c r="W392">
        <v>0</v>
      </c>
      <c r="X392">
        <v>0</v>
      </c>
      <c r="Y392">
        <v>136800</v>
      </c>
      <c r="Z392">
        <v>0</v>
      </c>
      <c r="AA392">
        <v>0</v>
      </c>
      <c r="AB392">
        <v>0</v>
      </c>
      <c r="AC392">
        <v>0</v>
      </c>
      <c r="AD392">
        <v>0</v>
      </c>
      <c r="AE392">
        <v>0</v>
      </c>
      <c r="AF392">
        <v>14250</v>
      </c>
      <c r="AG392">
        <v>-82350</v>
      </c>
      <c r="AH392" t="s">
        <v>56</v>
      </c>
      <c r="AI392" t="s">
        <v>57</v>
      </c>
      <c r="AJ392">
        <v>34050</v>
      </c>
    </row>
    <row r="393" spans="1:36" x14ac:dyDescent="0.35">
      <c r="A393">
        <v>890303093</v>
      </c>
      <c r="B393">
        <v>5</v>
      </c>
      <c r="C393" t="s">
        <v>48</v>
      </c>
      <c r="D393">
        <v>200</v>
      </c>
      <c r="E393" t="s">
        <v>48</v>
      </c>
      <c r="F393" t="s">
        <v>49</v>
      </c>
      <c r="G393">
        <v>500</v>
      </c>
      <c r="H393" t="s">
        <v>50</v>
      </c>
      <c r="I393">
        <v>2</v>
      </c>
      <c r="J393" t="s">
        <v>51</v>
      </c>
      <c r="K393" t="s">
        <v>448</v>
      </c>
      <c r="L393" t="s">
        <v>53</v>
      </c>
      <c r="M393" t="s">
        <v>54</v>
      </c>
      <c r="N393">
        <v>1247263</v>
      </c>
      <c r="O393" s="4">
        <v>44945.645905983794</v>
      </c>
      <c r="P393" s="6">
        <v>44977</v>
      </c>
      <c r="Q393">
        <v>5034</v>
      </c>
      <c r="R393" t="s">
        <v>87</v>
      </c>
      <c r="S393" s="4">
        <v>45568.654936574072</v>
      </c>
      <c r="T393" s="5">
        <v>44995.405555555553</v>
      </c>
      <c r="U393">
        <v>7975</v>
      </c>
      <c r="V393">
        <v>105450</v>
      </c>
      <c r="W393">
        <v>0</v>
      </c>
      <c r="X393">
        <v>0</v>
      </c>
      <c r="Y393">
        <v>179000</v>
      </c>
      <c r="Z393">
        <v>0</v>
      </c>
      <c r="AA393">
        <v>0</v>
      </c>
      <c r="AB393">
        <v>0</v>
      </c>
      <c r="AC393">
        <v>0</v>
      </c>
      <c r="AD393">
        <v>0</v>
      </c>
      <c r="AE393">
        <v>0</v>
      </c>
      <c r="AF393">
        <v>7975</v>
      </c>
      <c r="AG393">
        <v>-97475</v>
      </c>
      <c r="AH393" t="s">
        <v>56</v>
      </c>
      <c r="AI393" t="s">
        <v>57</v>
      </c>
      <c r="AJ393">
        <v>44750</v>
      </c>
    </row>
    <row r="394" spans="1:36" x14ac:dyDescent="0.35">
      <c r="A394">
        <v>890303093</v>
      </c>
      <c r="B394">
        <v>5</v>
      </c>
      <c r="C394" t="s">
        <v>48</v>
      </c>
      <c r="D394">
        <v>200</v>
      </c>
      <c r="E394" t="s">
        <v>48</v>
      </c>
      <c r="F394" t="s">
        <v>49</v>
      </c>
      <c r="G394">
        <v>500</v>
      </c>
      <c r="H394" t="s">
        <v>50</v>
      </c>
      <c r="I394">
        <v>2</v>
      </c>
      <c r="J394" t="s">
        <v>51</v>
      </c>
      <c r="K394" t="s">
        <v>449</v>
      </c>
      <c r="L394" t="s">
        <v>53</v>
      </c>
      <c r="M394" t="s">
        <v>54</v>
      </c>
      <c r="N394">
        <v>1247278</v>
      </c>
      <c r="O394" s="4">
        <v>44945.650111377312</v>
      </c>
      <c r="P394" s="6">
        <v>44977</v>
      </c>
      <c r="Q394">
        <v>5034</v>
      </c>
      <c r="R394" t="s">
        <v>55</v>
      </c>
      <c r="S394" s="4">
        <v>45568.654936574072</v>
      </c>
      <c r="T394" s="5">
        <v>44995.405555555553</v>
      </c>
      <c r="U394">
        <v>63700</v>
      </c>
      <c r="V394">
        <v>0</v>
      </c>
      <c r="W394">
        <v>0</v>
      </c>
      <c r="X394">
        <v>0</v>
      </c>
      <c r="Y394">
        <v>63700</v>
      </c>
      <c r="Z394">
        <v>0</v>
      </c>
      <c r="AA394">
        <v>0</v>
      </c>
      <c r="AB394">
        <v>0</v>
      </c>
      <c r="AC394">
        <v>0</v>
      </c>
      <c r="AD394">
        <v>0</v>
      </c>
      <c r="AE394">
        <v>0</v>
      </c>
      <c r="AF394">
        <v>63700</v>
      </c>
      <c r="AG394">
        <v>63700</v>
      </c>
      <c r="AH394" t="s">
        <v>56</v>
      </c>
      <c r="AI394" t="s">
        <v>57</v>
      </c>
      <c r="AJ394">
        <v>0</v>
      </c>
    </row>
    <row r="395" spans="1:36" x14ac:dyDescent="0.35">
      <c r="A395">
        <v>890303093</v>
      </c>
      <c r="B395">
        <v>5</v>
      </c>
      <c r="C395" t="s">
        <v>48</v>
      </c>
      <c r="D395">
        <v>200</v>
      </c>
      <c r="E395" t="s">
        <v>48</v>
      </c>
      <c r="F395" t="s">
        <v>49</v>
      </c>
      <c r="G395">
        <v>500</v>
      </c>
      <c r="H395" t="s">
        <v>50</v>
      </c>
      <c r="I395">
        <v>2</v>
      </c>
      <c r="J395" t="s">
        <v>51</v>
      </c>
      <c r="K395" t="s">
        <v>450</v>
      </c>
      <c r="L395" t="s">
        <v>53</v>
      </c>
      <c r="M395" t="s">
        <v>54</v>
      </c>
      <c r="N395">
        <v>1247280</v>
      </c>
      <c r="O395" s="4">
        <v>44945.650405520835</v>
      </c>
      <c r="P395" s="6">
        <v>44977</v>
      </c>
      <c r="Q395">
        <v>5034</v>
      </c>
      <c r="R395" t="s">
        <v>60</v>
      </c>
      <c r="S395" s="4">
        <v>45568.654936574072</v>
      </c>
      <c r="T395" s="5">
        <v>44995.405555555553</v>
      </c>
      <c r="U395">
        <v>62000</v>
      </c>
      <c r="V395">
        <v>62000</v>
      </c>
      <c r="W395">
        <v>0</v>
      </c>
      <c r="X395">
        <v>0</v>
      </c>
      <c r="Y395">
        <v>62000</v>
      </c>
      <c r="Z395">
        <v>0</v>
      </c>
      <c r="AA395">
        <v>0</v>
      </c>
      <c r="AB395">
        <v>0</v>
      </c>
      <c r="AC395">
        <v>0</v>
      </c>
      <c r="AD395">
        <v>0</v>
      </c>
      <c r="AE395">
        <v>0</v>
      </c>
      <c r="AF395">
        <v>62000</v>
      </c>
      <c r="AG395">
        <v>0</v>
      </c>
      <c r="AH395" t="s">
        <v>56</v>
      </c>
      <c r="AI395" t="s">
        <v>57</v>
      </c>
      <c r="AJ395">
        <v>0</v>
      </c>
    </row>
    <row r="396" spans="1:36" x14ac:dyDescent="0.35">
      <c r="A396">
        <v>890303093</v>
      </c>
      <c r="B396">
        <v>5</v>
      </c>
      <c r="C396" t="s">
        <v>48</v>
      </c>
      <c r="D396">
        <v>200</v>
      </c>
      <c r="E396" t="s">
        <v>48</v>
      </c>
      <c r="F396" t="s">
        <v>49</v>
      </c>
      <c r="G396">
        <v>500</v>
      </c>
      <c r="H396" t="s">
        <v>50</v>
      </c>
      <c r="I396">
        <v>2</v>
      </c>
      <c r="J396" t="s">
        <v>51</v>
      </c>
      <c r="K396" t="s">
        <v>451</v>
      </c>
      <c r="L396" t="s">
        <v>53</v>
      </c>
      <c r="M396" t="s">
        <v>54</v>
      </c>
      <c r="N396">
        <v>1247301</v>
      </c>
      <c r="O396" s="4">
        <v>44945.655458564812</v>
      </c>
      <c r="P396" s="6">
        <v>44977</v>
      </c>
      <c r="Q396">
        <v>5034</v>
      </c>
      <c r="R396" t="s">
        <v>87</v>
      </c>
      <c r="S396" s="4">
        <v>45568.654936574072</v>
      </c>
      <c r="T396" s="5">
        <v>44995.405555555553</v>
      </c>
      <c r="U396">
        <v>25</v>
      </c>
      <c r="V396">
        <v>56250</v>
      </c>
      <c r="W396">
        <v>0</v>
      </c>
      <c r="X396">
        <v>0</v>
      </c>
      <c r="Y396">
        <v>154400</v>
      </c>
      <c r="Z396">
        <v>0</v>
      </c>
      <c r="AA396">
        <v>0</v>
      </c>
      <c r="AB396">
        <v>0</v>
      </c>
      <c r="AC396">
        <v>0</v>
      </c>
      <c r="AD396">
        <v>0</v>
      </c>
      <c r="AE396">
        <v>0</v>
      </c>
      <c r="AF396">
        <v>25</v>
      </c>
      <c r="AG396">
        <v>-56225</v>
      </c>
      <c r="AH396" t="s">
        <v>56</v>
      </c>
      <c r="AI396" t="s">
        <v>57</v>
      </c>
      <c r="AJ396">
        <v>28100</v>
      </c>
    </row>
    <row r="397" spans="1:36" x14ac:dyDescent="0.35">
      <c r="A397">
        <v>890303093</v>
      </c>
      <c r="B397">
        <v>5</v>
      </c>
      <c r="C397" t="s">
        <v>48</v>
      </c>
      <c r="D397">
        <v>200</v>
      </c>
      <c r="E397" t="s">
        <v>48</v>
      </c>
      <c r="F397" t="s">
        <v>49</v>
      </c>
      <c r="G397">
        <v>500</v>
      </c>
      <c r="H397" t="s">
        <v>50</v>
      </c>
      <c r="I397">
        <v>2</v>
      </c>
      <c r="J397" t="s">
        <v>51</v>
      </c>
      <c r="K397" t="s">
        <v>452</v>
      </c>
      <c r="L397" t="s">
        <v>53</v>
      </c>
      <c r="M397" t="s">
        <v>54</v>
      </c>
      <c r="N397">
        <v>1248576</v>
      </c>
      <c r="O397" s="4">
        <v>44952.291223842592</v>
      </c>
      <c r="P397" s="6">
        <v>44977</v>
      </c>
      <c r="Q397">
        <v>5034</v>
      </c>
      <c r="R397" t="s">
        <v>60</v>
      </c>
      <c r="S397" s="4">
        <v>45568.654936574072</v>
      </c>
      <c r="T397" s="5">
        <v>44995.405555555553</v>
      </c>
      <c r="U397">
        <v>2757840</v>
      </c>
      <c r="V397">
        <v>2757840</v>
      </c>
      <c r="W397">
        <v>0</v>
      </c>
      <c r="X397">
        <v>0</v>
      </c>
      <c r="Y397">
        <v>2757840</v>
      </c>
      <c r="Z397">
        <v>0</v>
      </c>
      <c r="AA397">
        <v>0</v>
      </c>
      <c r="AB397">
        <v>0</v>
      </c>
      <c r="AC397">
        <v>0</v>
      </c>
      <c r="AD397">
        <v>0</v>
      </c>
      <c r="AE397">
        <v>0</v>
      </c>
      <c r="AF397">
        <v>2757840</v>
      </c>
      <c r="AG397">
        <v>0</v>
      </c>
      <c r="AH397" t="s">
        <v>56</v>
      </c>
      <c r="AI397" t="s">
        <v>57</v>
      </c>
      <c r="AJ397">
        <v>0</v>
      </c>
    </row>
    <row r="398" spans="1:36" x14ac:dyDescent="0.35">
      <c r="A398">
        <v>890303093</v>
      </c>
      <c r="B398">
        <v>5</v>
      </c>
      <c r="C398" t="s">
        <v>48</v>
      </c>
      <c r="D398">
        <v>200</v>
      </c>
      <c r="E398" t="s">
        <v>48</v>
      </c>
      <c r="F398" t="s">
        <v>49</v>
      </c>
      <c r="G398">
        <v>500</v>
      </c>
      <c r="H398" t="s">
        <v>50</v>
      </c>
      <c r="I398">
        <v>2</v>
      </c>
      <c r="J398" t="s">
        <v>51</v>
      </c>
      <c r="K398" t="s">
        <v>453</v>
      </c>
      <c r="L398" t="s">
        <v>53</v>
      </c>
      <c r="M398" t="s">
        <v>54</v>
      </c>
      <c r="N398">
        <v>1250292</v>
      </c>
      <c r="O398" s="4">
        <v>44953.677925810189</v>
      </c>
      <c r="P398" s="6">
        <v>44977</v>
      </c>
      <c r="Q398">
        <v>5034</v>
      </c>
      <c r="R398" t="s">
        <v>87</v>
      </c>
      <c r="S398" s="4">
        <v>45568.654936574072</v>
      </c>
      <c r="T398" s="5">
        <v>44995.405555555553</v>
      </c>
      <c r="U398">
        <v>7675</v>
      </c>
      <c r="V398">
        <v>52300</v>
      </c>
      <c r="W398">
        <v>0</v>
      </c>
      <c r="X398">
        <v>0</v>
      </c>
      <c r="Y398">
        <v>94200</v>
      </c>
      <c r="Z398">
        <v>0</v>
      </c>
      <c r="AA398">
        <v>0</v>
      </c>
      <c r="AB398">
        <v>0</v>
      </c>
      <c r="AC398">
        <v>0</v>
      </c>
      <c r="AD398">
        <v>0</v>
      </c>
      <c r="AE398">
        <v>0</v>
      </c>
      <c r="AF398">
        <v>7675</v>
      </c>
      <c r="AG398">
        <v>-44625</v>
      </c>
      <c r="AH398" t="s">
        <v>56</v>
      </c>
      <c r="AI398" t="s">
        <v>57</v>
      </c>
      <c r="AJ398">
        <v>18475</v>
      </c>
    </row>
    <row r="399" spans="1:36" x14ac:dyDescent="0.35">
      <c r="A399">
        <v>890303093</v>
      </c>
      <c r="B399">
        <v>5</v>
      </c>
      <c r="C399" t="s">
        <v>48</v>
      </c>
      <c r="D399">
        <v>200</v>
      </c>
      <c r="E399" t="s">
        <v>48</v>
      </c>
      <c r="F399" t="s">
        <v>49</v>
      </c>
      <c r="G399">
        <v>500</v>
      </c>
      <c r="H399" t="s">
        <v>50</v>
      </c>
      <c r="I399">
        <v>2</v>
      </c>
      <c r="J399" t="s">
        <v>51</v>
      </c>
      <c r="K399" t="s">
        <v>454</v>
      </c>
      <c r="L399" t="s">
        <v>53</v>
      </c>
      <c r="M399" t="s">
        <v>54</v>
      </c>
      <c r="N399">
        <v>1250368</v>
      </c>
      <c r="O399" s="4">
        <v>44953.697458449074</v>
      </c>
      <c r="P399" s="6">
        <v>44977</v>
      </c>
      <c r="Q399">
        <v>5034</v>
      </c>
      <c r="R399" t="s">
        <v>87</v>
      </c>
      <c r="S399" s="4">
        <v>45568.654936574072</v>
      </c>
      <c r="T399" s="5">
        <v>44995.405555555553</v>
      </c>
      <c r="U399">
        <v>135600</v>
      </c>
      <c r="V399">
        <v>430100</v>
      </c>
      <c r="W399">
        <v>0</v>
      </c>
      <c r="X399">
        <v>0</v>
      </c>
      <c r="Y399">
        <v>317800</v>
      </c>
      <c r="Z399">
        <v>0</v>
      </c>
      <c r="AA399">
        <v>0</v>
      </c>
      <c r="AB399">
        <v>0</v>
      </c>
      <c r="AC399">
        <v>0</v>
      </c>
      <c r="AD399">
        <v>0</v>
      </c>
      <c r="AE399">
        <v>0</v>
      </c>
      <c r="AF399">
        <v>135600</v>
      </c>
      <c r="AG399">
        <v>-294500</v>
      </c>
      <c r="AH399" t="s">
        <v>56</v>
      </c>
      <c r="AI399" t="s">
        <v>57</v>
      </c>
      <c r="AJ399">
        <v>79450</v>
      </c>
    </row>
    <row r="400" spans="1:36" x14ac:dyDescent="0.35">
      <c r="A400">
        <v>890303093</v>
      </c>
      <c r="B400">
        <v>5</v>
      </c>
      <c r="C400" t="s">
        <v>48</v>
      </c>
      <c r="D400">
        <v>200</v>
      </c>
      <c r="E400" t="s">
        <v>48</v>
      </c>
      <c r="F400" t="s">
        <v>49</v>
      </c>
      <c r="G400">
        <v>500</v>
      </c>
      <c r="H400" t="s">
        <v>50</v>
      </c>
      <c r="I400">
        <v>2</v>
      </c>
      <c r="J400" t="s">
        <v>51</v>
      </c>
      <c r="K400" t="s">
        <v>455</v>
      </c>
      <c r="L400" t="s">
        <v>53</v>
      </c>
      <c r="M400" t="s">
        <v>54</v>
      </c>
      <c r="N400">
        <v>1251575</v>
      </c>
      <c r="O400" s="4">
        <v>44956.653725810182</v>
      </c>
      <c r="P400" s="6">
        <v>44977</v>
      </c>
      <c r="Q400">
        <v>5034</v>
      </c>
      <c r="R400" t="s">
        <v>87</v>
      </c>
      <c r="S400" s="4">
        <v>45568.654936574072</v>
      </c>
      <c r="T400" s="5">
        <v>44995.405555555553</v>
      </c>
      <c r="U400">
        <v>23023</v>
      </c>
      <c r="V400">
        <v>208246</v>
      </c>
      <c r="W400">
        <v>0</v>
      </c>
      <c r="X400">
        <v>0</v>
      </c>
      <c r="Y400">
        <v>324400</v>
      </c>
      <c r="Z400">
        <v>0</v>
      </c>
      <c r="AA400">
        <v>0</v>
      </c>
      <c r="AB400">
        <v>0</v>
      </c>
      <c r="AC400">
        <v>0</v>
      </c>
      <c r="AD400">
        <v>0</v>
      </c>
      <c r="AE400">
        <v>0</v>
      </c>
      <c r="AF400">
        <v>23023</v>
      </c>
      <c r="AG400">
        <v>-185223</v>
      </c>
      <c r="AH400" t="s">
        <v>56</v>
      </c>
      <c r="AI400" t="s">
        <v>57</v>
      </c>
      <c r="AJ400">
        <v>81100</v>
      </c>
    </row>
    <row r="401" spans="1:36" x14ac:dyDescent="0.35">
      <c r="A401">
        <v>890303093</v>
      </c>
      <c r="B401">
        <v>5</v>
      </c>
      <c r="C401" t="s">
        <v>48</v>
      </c>
      <c r="D401">
        <v>200</v>
      </c>
      <c r="E401" t="s">
        <v>48</v>
      </c>
      <c r="F401" t="s">
        <v>49</v>
      </c>
      <c r="G401">
        <v>500</v>
      </c>
      <c r="H401" t="s">
        <v>50</v>
      </c>
      <c r="I401">
        <v>2</v>
      </c>
      <c r="J401" t="s">
        <v>51</v>
      </c>
      <c r="K401" t="s">
        <v>456</v>
      </c>
      <c r="L401" t="s">
        <v>53</v>
      </c>
      <c r="M401" t="s">
        <v>54</v>
      </c>
      <c r="N401">
        <v>1251578</v>
      </c>
      <c r="O401" s="4">
        <v>44956.654988159724</v>
      </c>
      <c r="P401" s="6">
        <v>44977</v>
      </c>
      <c r="Q401">
        <v>5034</v>
      </c>
      <c r="R401" t="s">
        <v>60</v>
      </c>
      <c r="S401" s="4">
        <v>45568.654936574072</v>
      </c>
      <c r="T401" s="5">
        <v>44995.405555555553</v>
      </c>
      <c r="U401">
        <v>487680</v>
      </c>
      <c r="V401">
        <v>487680</v>
      </c>
      <c r="W401">
        <v>0</v>
      </c>
      <c r="X401">
        <v>0</v>
      </c>
      <c r="Y401">
        <v>487680</v>
      </c>
      <c r="Z401">
        <v>0</v>
      </c>
      <c r="AA401">
        <v>0</v>
      </c>
      <c r="AB401">
        <v>0</v>
      </c>
      <c r="AC401">
        <v>0</v>
      </c>
      <c r="AD401">
        <v>0</v>
      </c>
      <c r="AE401">
        <v>0</v>
      </c>
      <c r="AF401">
        <v>487680</v>
      </c>
      <c r="AG401">
        <v>0</v>
      </c>
      <c r="AH401" t="s">
        <v>56</v>
      </c>
      <c r="AI401" t="s">
        <v>57</v>
      </c>
      <c r="AJ401">
        <v>0</v>
      </c>
    </row>
    <row r="402" spans="1:36" x14ac:dyDescent="0.35">
      <c r="A402">
        <v>890303093</v>
      </c>
      <c r="B402">
        <v>5</v>
      </c>
      <c r="C402" t="s">
        <v>48</v>
      </c>
      <c r="D402">
        <v>200</v>
      </c>
      <c r="E402" t="s">
        <v>48</v>
      </c>
      <c r="F402" t="s">
        <v>49</v>
      </c>
      <c r="G402">
        <v>500</v>
      </c>
      <c r="H402" t="s">
        <v>50</v>
      </c>
      <c r="I402">
        <v>2</v>
      </c>
      <c r="J402" t="s">
        <v>51</v>
      </c>
      <c r="K402" t="s">
        <v>457</v>
      </c>
      <c r="L402" t="s">
        <v>53</v>
      </c>
      <c r="M402" t="s">
        <v>54</v>
      </c>
      <c r="N402">
        <v>1251830</v>
      </c>
      <c r="O402" s="4">
        <v>44957.375832407408</v>
      </c>
      <c r="P402" s="6">
        <v>44977</v>
      </c>
      <c r="Q402">
        <v>5034</v>
      </c>
      <c r="R402" t="s">
        <v>60</v>
      </c>
      <c r="S402" s="4">
        <v>45568.654936574072</v>
      </c>
      <c r="T402" s="5">
        <v>44995.405555555553</v>
      </c>
      <c r="U402">
        <v>42900</v>
      </c>
      <c r="V402">
        <v>42900</v>
      </c>
      <c r="W402">
        <v>0</v>
      </c>
      <c r="X402">
        <v>0</v>
      </c>
      <c r="Y402">
        <v>42900</v>
      </c>
      <c r="Z402">
        <v>0</v>
      </c>
      <c r="AA402">
        <v>0</v>
      </c>
      <c r="AB402">
        <v>0</v>
      </c>
      <c r="AC402">
        <v>0</v>
      </c>
      <c r="AD402">
        <v>0</v>
      </c>
      <c r="AE402">
        <v>0</v>
      </c>
      <c r="AF402">
        <v>42900</v>
      </c>
      <c r="AG402">
        <v>0</v>
      </c>
      <c r="AH402" t="s">
        <v>56</v>
      </c>
      <c r="AI402" t="s">
        <v>57</v>
      </c>
      <c r="AJ402">
        <v>0</v>
      </c>
    </row>
    <row r="403" spans="1:36" x14ac:dyDescent="0.35">
      <c r="A403">
        <v>890303093</v>
      </c>
      <c r="B403">
        <v>5</v>
      </c>
      <c r="C403" t="s">
        <v>48</v>
      </c>
      <c r="D403">
        <v>200</v>
      </c>
      <c r="E403" t="s">
        <v>48</v>
      </c>
      <c r="F403" t="s">
        <v>49</v>
      </c>
      <c r="G403">
        <v>500</v>
      </c>
      <c r="H403" t="s">
        <v>50</v>
      </c>
      <c r="I403">
        <v>2</v>
      </c>
      <c r="J403" t="s">
        <v>51</v>
      </c>
      <c r="K403" t="s">
        <v>458</v>
      </c>
      <c r="L403" t="s">
        <v>53</v>
      </c>
      <c r="M403" t="s">
        <v>54</v>
      </c>
      <c r="N403">
        <v>1251831</v>
      </c>
      <c r="O403" s="5">
        <v>44957.376087962963</v>
      </c>
      <c r="P403" s="6">
        <v>44977</v>
      </c>
      <c r="Q403">
        <v>5034</v>
      </c>
      <c r="R403" t="s">
        <v>87</v>
      </c>
      <c r="S403" s="4">
        <v>45568.654936574072</v>
      </c>
      <c r="T403" s="5">
        <v>44995.405555555553</v>
      </c>
      <c r="U403">
        <v>13375</v>
      </c>
      <c r="V403">
        <v>91500</v>
      </c>
      <c r="W403">
        <v>0</v>
      </c>
      <c r="X403">
        <v>0</v>
      </c>
      <c r="Y403">
        <v>129500</v>
      </c>
      <c r="Z403">
        <v>0</v>
      </c>
      <c r="AA403">
        <v>0</v>
      </c>
      <c r="AB403">
        <v>0</v>
      </c>
      <c r="AC403">
        <v>0</v>
      </c>
      <c r="AD403">
        <v>0</v>
      </c>
      <c r="AE403">
        <v>0</v>
      </c>
      <c r="AF403">
        <v>13375</v>
      </c>
      <c r="AG403">
        <v>-78125</v>
      </c>
      <c r="AH403" t="s">
        <v>56</v>
      </c>
      <c r="AI403" t="s">
        <v>57</v>
      </c>
      <c r="AJ403">
        <v>32375</v>
      </c>
    </row>
    <row r="404" spans="1:36" x14ac:dyDescent="0.35">
      <c r="A404">
        <v>890303093</v>
      </c>
      <c r="B404">
        <v>5</v>
      </c>
      <c r="C404" t="s">
        <v>48</v>
      </c>
      <c r="D404">
        <v>200</v>
      </c>
      <c r="E404" t="s">
        <v>48</v>
      </c>
      <c r="F404" t="s">
        <v>49</v>
      </c>
      <c r="G404">
        <v>500</v>
      </c>
      <c r="H404" t="s">
        <v>50</v>
      </c>
      <c r="I404">
        <v>2</v>
      </c>
      <c r="J404" t="s">
        <v>51</v>
      </c>
      <c r="K404" t="s">
        <v>459</v>
      </c>
      <c r="L404" t="s">
        <v>53</v>
      </c>
      <c r="M404" t="s">
        <v>54</v>
      </c>
      <c r="N404">
        <v>1251886</v>
      </c>
      <c r="O404" s="4">
        <v>44957.399973877313</v>
      </c>
      <c r="P404" s="6">
        <v>44977</v>
      </c>
      <c r="Q404">
        <v>5034</v>
      </c>
      <c r="R404" t="s">
        <v>87</v>
      </c>
      <c r="S404" s="4">
        <v>45568.654936574072</v>
      </c>
      <c r="T404" s="5">
        <v>44995.405555555553</v>
      </c>
      <c r="U404">
        <v>13375</v>
      </c>
      <c r="V404">
        <v>91500</v>
      </c>
      <c r="W404">
        <v>0</v>
      </c>
      <c r="X404">
        <v>0</v>
      </c>
      <c r="Y404">
        <v>129500</v>
      </c>
      <c r="Z404">
        <v>0</v>
      </c>
      <c r="AA404">
        <v>0</v>
      </c>
      <c r="AB404">
        <v>0</v>
      </c>
      <c r="AC404">
        <v>0</v>
      </c>
      <c r="AD404">
        <v>0</v>
      </c>
      <c r="AE404">
        <v>0</v>
      </c>
      <c r="AF404">
        <v>13375</v>
      </c>
      <c r="AG404">
        <v>-78125</v>
      </c>
      <c r="AH404" t="s">
        <v>56</v>
      </c>
      <c r="AI404" t="s">
        <v>57</v>
      </c>
      <c r="AJ404">
        <v>32375</v>
      </c>
    </row>
    <row r="405" spans="1:36" x14ac:dyDescent="0.35">
      <c r="A405">
        <v>890303093</v>
      </c>
      <c r="B405">
        <v>5</v>
      </c>
      <c r="C405" t="s">
        <v>48</v>
      </c>
      <c r="D405">
        <v>200</v>
      </c>
      <c r="E405" t="s">
        <v>48</v>
      </c>
      <c r="F405" t="s">
        <v>49</v>
      </c>
      <c r="G405">
        <v>500</v>
      </c>
      <c r="H405" t="s">
        <v>50</v>
      </c>
      <c r="I405">
        <v>2</v>
      </c>
      <c r="J405" t="s">
        <v>51</v>
      </c>
      <c r="K405" t="s">
        <v>460</v>
      </c>
      <c r="L405" t="s">
        <v>53</v>
      </c>
      <c r="M405" t="s">
        <v>54</v>
      </c>
      <c r="N405">
        <v>1252386</v>
      </c>
      <c r="O405" s="5">
        <v>44957.727476851855</v>
      </c>
      <c r="P405" s="6">
        <v>44977</v>
      </c>
      <c r="Q405">
        <v>5034</v>
      </c>
      <c r="R405" t="s">
        <v>87</v>
      </c>
      <c r="S405" s="4">
        <v>45568.654936574072</v>
      </c>
      <c r="T405" s="5">
        <v>44995.405555555553</v>
      </c>
      <c r="U405">
        <v>10775</v>
      </c>
      <c r="V405">
        <v>124750</v>
      </c>
      <c r="W405">
        <v>0</v>
      </c>
      <c r="X405">
        <v>0</v>
      </c>
      <c r="Y405">
        <v>206400</v>
      </c>
      <c r="Z405">
        <v>0</v>
      </c>
      <c r="AA405">
        <v>0</v>
      </c>
      <c r="AB405">
        <v>0</v>
      </c>
      <c r="AC405">
        <v>0</v>
      </c>
      <c r="AD405">
        <v>0</v>
      </c>
      <c r="AE405">
        <v>0</v>
      </c>
      <c r="AF405">
        <v>10775</v>
      </c>
      <c r="AG405">
        <v>-113975</v>
      </c>
      <c r="AH405" t="s">
        <v>56</v>
      </c>
      <c r="AI405" t="s">
        <v>57</v>
      </c>
      <c r="AJ405">
        <v>51600</v>
      </c>
    </row>
    <row r="406" spans="1:36" x14ac:dyDescent="0.35">
      <c r="A406">
        <v>890303093</v>
      </c>
      <c r="B406">
        <v>5</v>
      </c>
      <c r="C406" t="s">
        <v>48</v>
      </c>
      <c r="D406">
        <v>200</v>
      </c>
      <c r="E406" t="s">
        <v>48</v>
      </c>
      <c r="F406" t="s">
        <v>49</v>
      </c>
      <c r="G406">
        <v>500</v>
      </c>
      <c r="H406" t="s">
        <v>50</v>
      </c>
      <c r="I406">
        <v>2</v>
      </c>
      <c r="J406" t="s">
        <v>51</v>
      </c>
      <c r="K406" t="s">
        <v>461</v>
      </c>
      <c r="L406" t="s">
        <v>53</v>
      </c>
      <c r="M406" t="s">
        <v>54</v>
      </c>
      <c r="N406">
        <v>1253419</v>
      </c>
      <c r="O406" s="4">
        <v>44963.689506053241</v>
      </c>
      <c r="P406" s="6">
        <v>45003</v>
      </c>
      <c r="Q406">
        <v>5130</v>
      </c>
      <c r="R406" t="s">
        <v>55</v>
      </c>
      <c r="S406" s="4">
        <v>45568.654936574072</v>
      </c>
      <c r="T406" s="5">
        <v>45023.673611111109</v>
      </c>
      <c r="U406">
        <v>99000</v>
      </c>
      <c r="V406">
        <v>0</v>
      </c>
      <c r="W406">
        <v>0</v>
      </c>
      <c r="X406">
        <v>0</v>
      </c>
      <c r="Y406">
        <v>99000</v>
      </c>
      <c r="Z406">
        <v>0</v>
      </c>
      <c r="AA406">
        <v>0</v>
      </c>
      <c r="AB406">
        <v>0</v>
      </c>
      <c r="AC406">
        <v>0</v>
      </c>
      <c r="AD406">
        <v>0</v>
      </c>
      <c r="AE406">
        <v>0</v>
      </c>
      <c r="AF406">
        <v>99000</v>
      </c>
      <c r="AG406">
        <v>99000</v>
      </c>
      <c r="AH406" t="s">
        <v>56</v>
      </c>
      <c r="AI406" t="s">
        <v>57</v>
      </c>
      <c r="AJ406">
        <v>0</v>
      </c>
    </row>
    <row r="407" spans="1:36" x14ac:dyDescent="0.35">
      <c r="A407">
        <v>890303093</v>
      </c>
      <c r="B407">
        <v>5</v>
      </c>
      <c r="C407" t="s">
        <v>48</v>
      </c>
      <c r="D407">
        <v>200</v>
      </c>
      <c r="E407" t="s">
        <v>48</v>
      </c>
      <c r="F407" t="s">
        <v>49</v>
      </c>
      <c r="G407">
        <v>500</v>
      </c>
      <c r="H407" t="s">
        <v>50</v>
      </c>
      <c r="I407">
        <v>2</v>
      </c>
      <c r="J407" t="s">
        <v>51</v>
      </c>
      <c r="K407" t="s">
        <v>462</v>
      </c>
      <c r="L407" t="s">
        <v>53</v>
      </c>
      <c r="M407" t="s">
        <v>54</v>
      </c>
      <c r="N407">
        <v>1255236</v>
      </c>
      <c r="O407" s="4">
        <v>44979.588758101854</v>
      </c>
      <c r="P407" s="6">
        <v>45003</v>
      </c>
      <c r="Q407">
        <v>5130</v>
      </c>
      <c r="R407" t="s">
        <v>87</v>
      </c>
      <c r="S407" s="4">
        <v>45568.654936574072</v>
      </c>
      <c r="T407" s="5">
        <v>45023.673611111109</v>
      </c>
      <c r="U407">
        <v>87702</v>
      </c>
      <c r="V407">
        <v>48077</v>
      </c>
      <c r="W407">
        <v>0</v>
      </c>
      <c r="X407">
        <v>0</v>
      </c>
      <c r="Y407">
        <v>93800</v>
      </c>
      <c r="Z407">
        <v>0</v>
      </c>
      <c r="AA407">
        <v>0</v>
      </c>
      <c r="AB407">
        <v>0</v>
      </c>
      <c r="AC407">
        <v>0</v>
      </c>
      <c r="AD407">
        <v>0</v>
      </c>
      <c r="AE407">
        <v>0</v>
      </c>
      <c r="AF407">
        <v>87702</v>
      </c>
      <c r="AG407">
        <v>39625</v>
      </c>
      <c r="AH407" t="s">
        <v>56</v>
      </c>
      <c r="AI407" t="s">
        <v>57</v>
      </c>
      <c r="AJ407">
        <v>6098</v>
      </c>
    </row>
    <row r="408" spans="1:36" x14ac:dyDescent="0.35">
      <c r="A408">
        <v>890303093</v>
      </c>
      <c r="B408">
        <v>5</v>
      </c>
      <c r="C408" t="s">
        <v>48</v>
      </c>
      <c r="D408">
        <v>200</v>
      </c>
      <c r="E408" t="s">
        <v>48</v>
      </c>
      <c r="F408" t="s">
        <v>49</v>
      </c>
      <c r="G408">
        <v>500</v>
      </c>
      <c r="H408" t="s">
        <v>50</v>
      </c>
      <c r="I408">
        <v>2</v>
      </c>
      <c r="J408" t="s">
        <v>51</v>
      </c>
      <c r="K408" t="s">
        <v>463</v>
      </c>
      <c r="L408" t="s">
        <v>53</v>
      </c>
      <c r="M408" t="s">
        <v>54</v>
      </c>
      <c r="N408">
        <v>1255272</v>
      </c>
      <c r="O408" s="4">
        <v>44979.646836030093</v>
      </c>
      <c r="P408" s="6">
        <v>45003</v>
      </c>
      <c r="Q408">
        <v>5130</v>
      </c>
      <c r="R408" t="s">
        <v>87</v>
      </c>
      <c r="S408" s="4">
        <v>45568.654936574072</v>
      </c>
      <c r="T408" s="5">
        <v>45023.673611111109</v>
      </c>
      <c r="U408">
        <v>87702</v>
      </c>
      <c r="V408">
        <v>0</v>
      </c>
      <c r="W408">
        <v>0</v>
      </c>
      <c r="X408">
        <v>0</v>
      </c>
      <c r="Y408">
        <v>93800</v>
      </c>
      <c r="Z408">
        <v>0</v>
      </c>
      <c r="AA408">
        <v>0</v>
      </c>
      <c r="AB408">
        <v>0</v>
      </c>
      <c r="AC408">
        <v>0</v>
      </c>
      <c r="AD408">
        <v>0</v>
      </c>
      <c r="AE408">
        <v>0</v>
      </c>
      <c r="AF408">
        <v>87702</v>
      </c>
      <c r="AG408">
        <v>87702</v>
      </c>
      <c r="AH408" t="s">
        <v>56</v>
      </c>
      <c r="AI408" t="s">
        <v>57</v>
      </c>
      <c r="AJ408">
        <v>6098</v>
      </c>
    </row>
    <row r="409" spans="1:36" hidden="1" x14ac:dyDescent="0.35">
      <c r="A409">
        <v>890303093</v>
      </c>
      <c r="B409">
        <v>5</v>
      </c>
      <c r="C409" t="s">
        <v>48</v>
      </c>
      <c r="D409">
        <v>200</v>
      </c>
      <c r="E409" t="s">
        <v>48</v>
      </c>
      <c r="F409" t="s">
        <v>49</v>
      </c>
      <c r="G409">
        <v>500</v>
      </c>
      <c r="H409" t="s">
        <v>50</v>
      </c>
      <c r="I409">
        <v>2</v>
      </c>
      <c r="J409" t="s">
        <v>51</v>
      </c>
      <c r="K409" t="s">
        <v>464</v>
      </c>
      <c r="L409" t="s">
        <v>53</v>
      </c>
      <c r="M409" t="s">
        <v>54</v>
      </c>
      <c r="N409">
        <v>1244536</v>
      </c>
      <c r="O409" s="4">
        <v>44931.603184224536</v>
      </c>
      <c r="P409" s="6" t="s">
        <v>57</v>
      </c>
      <c r="R409" t="s">
        <v>465</v>
      </c>
      <c r="S409" s="4">
        <v>45568.654936574072</v>
      </c>
      <c r="T409" s="5">
        <v>44961.602083333331</v>
      </c>
      <c r="U409">
        <v>27300</v>
      </c>
      <c r="V409">
        <v>0</v>
      </c>
      <c r="W409">
        <v>0</v>
      </c>
      <c r="X409">
        <v>0</v>
      </c>
      <c r="Y409">
        <v>27300</v>
      </c>
      <c r="Z409">
        <v>0</v>
      </c>
      <c r="AA409">
        <v>0</v>
      </c>
      <c r="AB409">
        <v>0</v>
      </c>
      <c r="AC409">
        <v>0</v>
      </c>
      <c r="AD409">
        <v>0</v>
      </c>
      <c r="AE409">
        <v>0</v>
      </c>
      <c r="AF409">
        <v>27300</v>
      </c>
      <c r="AG409">
        <v>27300</v>
      </c>
      <c r="AH409" t="s">
        <v>56</v>
      </c>
      <c r="AI409" t="s">
        <v>57</v>
      </c>
      <c r="AJ409">
        <v>0</v>
      </c>
    </row>
    <row r="410" spans="1:36" x14ac:dyDescent="0.35">
      <c r="A410">
        <v>890303093</v>
      </c>
      <c r="B410">
        <v>5</v>
      </c>
      <c r="C410" t="s">
        <v>48</v>
      </c>
      <c r="D410">
        <v>200</v>
      </c>
      <c r="E410" t="s">
        <v>48</v>
      </c>
      <c r="F410" t="s">
        <v>49</v>
      </c>
      <c r="G410">
        <v>500</v>
      </c>
      <c r="H410" t="s">
        <v>50</v>
      </c>
      <c r="I410">
        <v>2</v>
      </c>
      <c r="J410" t="s">
        <v>51</v>
      </c>
      <c r="K410" t="s">
        <v>466</v>
      </c>
      <c r="L410" t="s">
        <v>53</v>
      </c>
      <c r="M410" t="s">
        <v>54</v>
      </c>
      <c r="N410">
        <v>1247253</v>
      </c>
      <c r="O410" s="4">
        <v>44945.643146678238</v>
      </c>
      <c r="P410" s="6">
        <v>44977</v>
      </c>
      <c r="Q410">
        <v>5034</v>
      </c>
      <c r="R410" t="s">
        <v>87</v>
      </c>
      <c r="S410" s="4">
        <v>45568.654936574072</v>
      </c>
      <c r="T410" s="5">
        <v>44995.405555555553</v>
      </c>
      <c r="U410">
        <v>25186</v>
      </c>
      <c r="V410">
        <v>44975</v>
      </c>
      <c r="W410">
        <v>0</v>
      </c>
      <c r="X410">
        <v>0</v>
      </c>
      <c r="Y410">
        <v>179900</v>
      </c>
      <c r="Z410">
        <v>0</v>
      </c>
      <c r="AA410">
        <v>0</v>
      </c>
      <c r="AB410">
        <v>0</v>
      </c>
      <c r="AC410">
        <v>0</v>
      </c>
      <c r="AD410">
        <v>0</v>
      </c>
      <c r="AE410">
        <v>0</v>
      </c>
      <c r="AF410">
        <v>25186</v>
      </c>
      <c r="AG410">
        <v>-19789</v>
      </c>
      <c r="AH410" t="s">
        <v>56</v>
      </c>
      <c r="AI410" t="s">
        <v>57</v>
      </c>
      <c r="AJ410">
        <v>19789</v>
      </c>
    </row>
    <row r="411" spans="1:36" x14ac:dyDescent="0.35">
      <c r="A411">
        <v>890303093</v>
      </c>
      <c r="B411">
        <v>5</v>
      </c>
      <c r="C411" t="s">
        <v>48</v>
      </c>
      <c r="D411">
        <v>200</v>
      </c>
      <c r="E411" t="s">
        <v>48</v>
      </c>
      <c r="F411" t="s">
        <v>49</v>
      </c>
      <c r="G411">
        <v>500</v>
      </c>
      <c r="H411" t="s">
        <v>50</v>
      </c>
      <c r="I411">
        <v>2</v>
      </c>
      <c r="J411" t="s">
        <v>51</v>
      </c>
      <c r="K411" t="s">
        <v>467</v>
      </c>
      <c r="L411" t="s">
        <v>53</v>
      </c>
      <c r="M411" t="s">
        <v>54</v>
      </c>
      <c r="N411">
        <v>1247267</v>
      </c>
      <c r="O411" s="4">
        <v>44945.647389733793</v>
      </c>
      <c r="P411" s="6">
        <v>44977</v>
      </c>
      <c r="Q411">
        <v>5034</v>
      </c>
      <c r="R411" t="s">
        <v>55</v>
      </c>
      <c r="S411" s="4">
        <v>45568.654936574072</v>
      </c>
      <c r="T411" s="5">
        <v>44995.405555555553</v>
      </c>
      <c r="U411">
        <v>56300</v>
      </c>
      <c r="V411">
        <v>0</v>
      </c>
      <c r="W411">
        <v>0</v>
      </c>
      <c r="X411">
        <v>0</v>
      </c>
      <c r="Y411">
        <v>56300</v>
      </c>
      <c r="Z411">
        <v>0</v>
      </c>
      <c r="AA411">
        <v>0</v>
      </c>
      <c r="AB411">
        <v>0</v>
      </c>
      <c r="AC411">
        <v>0</v>
      </c>
      <c r="AD411">
        <v>0</v>
      </c>
      <c r="AE411">
        <v>0</v>
      </c>
      <c r="AF411">
        <v>56300</v>
      </c>
      <c r="AG411">
        <v>56300</v>
      </c>
      <c r="AH411" t="s">
        <v>56</v>
      </c>
      <c r="AI411" t="s">
        <v>57</v>
      </c>
      <c r="AJ411">
        <v>0</v>
      </c>
    </row>
    <row r="412" spans="1:36" x14ac:dyDescent="0.35">
      <c r="A412">
        <v>890303093</v>
      </c>
      <c r="B412">
        <v>5</v>
      </c>
      <c r="C412" t="s">
        <v>48</v>
      </c>
      <c r="D412">
        <v>200</v>
      </c>
      <c r="E412" t="s">
        <v>48</v>
      </c>
      <c r="F412" t="s">
        <v>49</v>
      </c>
      <c r="G412">
        <v>500</v>
      </c>
      <c r="H412" t="s">
        <v>50</v>
      </c>
      <c r="I412">
        <v>2</v>
      </c>
      <c r="J412" t="s">
        <v>51</v>
      </c>
      <c r="K412" t="s">
        <v>468</v>
      </c>
      <c r="L412" t="s">
        <v>53</v>
      </c>
      <c r="M412" t="s">
        <v>54</v>
      </c>
      <c r="N412">
        <v>1247270</v>
      </c>
      <c r="O412" s="4">
        <v>44945.648426388892</v>
      </c>
      <c r="P412" s="6">
        <v>44977</v>
      </c>
      <c r="Q412">
        <v>5034</v>
      </c>
      <c r="R412" t="s">
        <v>87</v>
      </c>
      <c r="S412" s="4">
        <v>45568.654936574072</v>
      </c>
      <c r="T412" s="5">
        <v>44995.405555555553</v>
      </c>
      <c r="U412">
        <v>12100</v>
      </c>
      <c r="V412">
        <v>133450</v>
      </c>
      <c r="W412">
        <v>0</v>
      </c>
      <c r="X412">
        <v>0</v>
      </c>
      <c r="Y412">
        <v>218500</v>
      </c>
      <c r="Z412">
        <v>0</v>
      </c>
      <c r="AA412">
        <v>0</v>
      </c>
      <c r="AB412">
        <v>0</v>
      </c>
      <c r="AC412">
        <v>0</v>
      </c>
      <c r="AD412">
        <v>0</v>
      </c>
      <c r="AE412">
        <v>0</v>
      </c>
      <c r="AF412">
        <v>12100</v>
      </c>
      <c r="AG412">
        <v>-121350</v>
      </c>
      <c r="AH412" t="s">
        <v>56</v>
      </c>
      <c r="AI412" t="s">
        <v>57</v>
      </c>
      <c r="AJ412">
        <v>54625</v>
      </c>
    </row>
    <row r="413" spans="1:36" x14ac:dyDescent="0.35">
      <c r="A413">
        <v>890303093</v>
      </c>
      <c r="B413">
        <v>5</v>
      </c>
      <c r="C413" t="s">
        <v>48</v>
      </c>
      <c r="D413">
        <v>200</v>
      </c>
      <c r="E413" t="s">
        <v>48</v>
      </c>
      <c r="F413" t="s">
        <v>49</v>
      </c>
      <c r="G413">
        <v>500</v>
      </c>
      <c r="H413" t="s">
        <v>50</v>
      </c>
      <c r="I413">
        <v>2</v>
      </c>
      <c r="J413" t="s">
        <v>51</v>
      </c>
      <c r="K413" t="s">
        <v>469</v>
      </c>
      <c r="L413" t="s">
        <v>53</v>
      </c>
      <c r="M413" t="s">
        <v>54</v>
      </c>
      <c r="N413">
        <v>1247302</v>
      </c>
      <c r="O413" s="4">
        <v>44945.655797881947</v>
      </c>
      <c r="P413" s="6">
        <v>45003</v>
      </c>
      <c r="Q413">
        <v>5130</v>
      </c>
      <c r="R413" t="s">
        <v>55</v>
      </c>
      <c r="S413" s="4">
        <v>45568.654936574072</v>
      </c>
      <c r="T413" s="5">
        <v>45023.673611111109</v>
      </c>
      <c r="U413">
        <v>56300</v>
      </c>
      <c r="V413">
        <v>0</v>
      </c>
      <c r="W413">
        <v>0</v>
      </c>
      <c r="X413">
        <v>0</v>
      </c>
      <c r="Y413">
        <v>56300</v>
      </c>
      <c r="Z413">
        <v>0</v>
      </c>
      <c r="AA413">
        <v>0</v>
      </c>
      <c r="AB413">
        <v>0</v>
      </c>
      <c r="AC413">
        <v>0</v>
      </c>
      <c r="AD413">
        <v>0</v>
      </c>
      <c r="AE413">
        <v>0</v>
      </c>
      <c r="AF413">
        <v>56300</v>
      </c>
      <c r="AG413">
        <v>56300</v>
      </c>
      <c r="AH413" t="s">
        <v>56</v>
      </c>
      <c r="AI413" t="s">
        <v>57</v>
      </c>
      <c r="AJ413">
        <v>0</v>
      </c>
    </row>
    <row r="414" spans="1:36" x14ac:dyDescent="0.35">
      <c r="A414">
        <v>890303093</v>
      </c>
      <c r="B414">
        <v>5</v>
      </c>
      <c r="C414" t="s">
        <v>48</v>
      </c>
      <c r="D414">
        <v>200</v>
      </c>
      <c r="E414" t="s">
        <v>48</v>
      </c>
      <c r="F414" t="s">
        <v>49</v>
      </c>
      <c r="G414">
        <v>500</v>
      </c>
      <c r="H414" t="s">
        <v>50</v>
      </c>
      <c r="I414">
        <v>2</v>
      </c>
      <c r="J414" t="s">
        <v>51</v>
      </c>
      <c r="K414" t="s">
        <v>470</v>
      </c>
      <c r="L414" t="s">
        <v>53</v>
      </c>
      <c r="M414" t="s">
        <v>54</v>
      </c>
      <c r="N414">
        <v>1247309</v>
      </c>
      <c r="O414" s="4">
        <v>44945.65783329861</v>
      </c>
      <c r="P414" s="6">
        <v>44977</v>
      </c>
      <c r="Q414">
        <v>5034</v>
      </c>
      <c r="R414" t="s">
        <v>55</v>
      </c>
      <c r="S414" s="4">
        <v>45568.654936574072</v>
      </c>
      <c r="T414" s="5">
        <v>44995.405555555553</v>
      </c>
      <c r="U414">
        <v>552900</v>
      </c>
      <c r="V414">
        <v>0</v>
      </c>
      <c r="W414">
        <v>0</v>
      </c>
      <c r="X414">
        <v>0</v>
      </c>
      <c r="Y414">
        <v>552900</v>
      </c>
      <c r="Z414">
        <v>0</v>
      </c>
      <c r="AA414">
        <v>0</v>
      </c>
      <c r="AB414">
        <v>0</v>
      </c>
      <c r="AC414">
        <v>0</v>
      </c>
      <c r="AD414">
        <v>0</v>
      </c>
      <c r="AE414">
        <v>0</v>
      </c>
      <c r="AF414">
        <v>552900</v>
      </c>
      <c r="AG414">
        <v>552900</v>
      </c>
      <c r="AH414" t="s">
        <v>56</v>
      </c>
      <c r="AI414" t="s">
        <v>57</v>
      </c>
      <c r="AJ414">
        <v>0</v>
      </c>
    </row>
    <row r="415" spans="1:36" x14ac:dyDescent="0.35">
      <c r="A415">
        <v>890303093</v>
      </c>
      <c r="B415">
        <v>5</v>
      </c>
      <c r="C415" t="s">
        <v>48</v>
      </c>
      <c r="D415">
        <v>200</v>
      </c>
      <c r="E415" t="s">
        <v>48</v>
      </c>
      <c r="F415" t="s">
        <v>49</v>
      </c>
      <c r="G415">
        <v>500</v>
      </c>
      <c r="H415" t="s">
        <v>50</v>
      </c>
      <c r="I415">
        <v>2</v>
      </c>
      <c r="J415" t="s">
        <v>51</v>
      </c>
      <c r="K415" t="s">
        <v>471</v>
      </c>
      <c r="L415" t="s">
        <v>53</v>
      </c>
      <c r="M415" t="s">
        <v>54</v>
      </c>
      <c r="N415">
        <v>1249602</v>
      </c>
      <c r="O415" s="4">
        <v>44953.468817326386</v>
      </c>
      <c r="P415" s="6">
        <v>44977</v>
      </c>
      <c r="Q415">
        <v>5034</v>
      </c>
      <c r="R415" t="s">
        <v>60</v>
      </c>
      <c r="S415" s="4">
        <v>45568.654936574072</v>
      </c>
      <c r="T415" s="5">
        <v>44995.405555555553</v>
      </c>
      <c r="U415">
        <v>170900</v>
      </c>
      <c r="V415">
        <v>170900</v>
      </c>
      <c r="W415">
        <v>0</v>
      </c>
      <c r="X415">
        <v>0</v>
      </c>
      <c r="Y415">
        <v>170900</v>
      </c>
      <c r="Z415">
        <v>0</v>
      </c>
      <c r="AA415">
        <v>0</v>
      </c>
      <c r="AB415">
        <v>0</v>
      </c>
      <c r="AC415">
        <v>0</v>
      </c>
      <c r="AD415">
        <v>0</v>
      </c>
      <c r="AE415">
        <v>0</v>
      </c>
      <c r="AF415">
        <v>170900</v>
      </c>
      <c r="AG415">
        <v>0</v>
      </c>
      <c r="AH415" t="s">
        <v>56</v>
      </c>
      <c r="AI415" t="s">
        <v>57</v>
      </c>
      <c r="AJ415">
        <v>0</v>
      </c>
    </row>
    <row r="416" spans="1:36" x14ac:dyDescent="0.35">
      <c r="A416">
        <v>890303093</v>
      </c>
      <c r="B416">
        <v>5</v>
      </c>
      <c r="C416" t="s">
        <v>48</v>
      </c>
      <c r="D416">
        <v>200</v>
      </c>
      <c r="E416" t="s">
        <v>48</v>
      </c>
      <c r="F416" t="s">
        <v>49</v>
      </c>
      <c r="G416">
        <v>500</v>
      </c>
      <c r="H416" t="s">
        <v>50</v>
      </c>
      <c r="I416">
        <v>2</v>
      </c>
      <c r="J416" t="s">
        <v>51</v>
      </c>
      <c r="K416" t="s">
        <v>472</v>
      </c>
      <c r="L416" t="s">
        <v>53</v>
      </c>
      <c r="M416" t="s">
        <v>54</v>
      </c>
      <c r="N416">
        <v>1249603</v>
      </c>
      <c r="O416" s="4">
        <v>44953.469321562501</v>
      </c>
      <c r="P416" s="6">
        <v>44977</v>
      </c>
      <c r="Q416">
        <v>5034</v>
      </c>
      <c r="R416" t="s">
        <v>87</v>
      </c>
      <c r="S416" s="4">
        <v>45568.654936574072</v>
      </c>
      <c r="T416" s="5">
        <v>44995.405555555553</v>
      </c>
      <c r="U416">
        <v>18075</v>
      </c>
      <c r="V416">
        <v>126400</v>
      </c>
      <c r="W416">
        <v>0</v>
      </c>
      <c r="X416">
        <v>0</v>
      </c>
      <c r="Y416">
        <v>183200</v>
      </c>
      <c r="Z416">
        <v>0</v>
      </c>
      <c r="AA416">
        <v>0</v>
      </c>
      <c r="AB416">
        <v>0</v>
      </c>
      <c r="AC416">
        <v>0</v>
      </c>
      <c r="AD416">
        <v>0</v>
      </c>
      <c r="AE416">
        <v>0</v>
      </c>
      <c r="AF416">
        <v>18075</v>
      </c>
      <c r="AG416">
        <v>-108325</v>
      </c>
      <c r="AH416" t="s">
        <v>56</v>
      </c>
      <c r="AI416" t="s">
        <v>57</v>
      </c>
      <c r="AJ416">
        <v>45125</v>
      </c>
    </row>
    <row r="417" spans="1:36" x14ac:dyDescent="0.35">
      <c r="A417">
        <v>890303093</v>
      </c>
      <c r="B417">
        <v>5</v>
      </c>
      <c r="C417" t="s">
        <v>48</v>
      </c>
      <c r="D417">
        <v>200</v>
      </c>
      <c r="E417" t="s">
        <v>48</v>
      </c>
      <c r="F417" t="s">
        <v>49</v>
      </c>
      <c r="G417">
        <v>500</v>
      </c>
      <c r="H417" t="s">
        <v>50</v>
      </c>
      <c r="I417">
        <v>2</v>
      </c>
      <c r="J417" t="s">
        <v>51</v>
      </c>
      <c r="K417" t="s">
        <v>473</v>
      </c>
      <c r="L417" t="s">
        <v>53</v>
      </c>
      <c r="M417" t="s">
        <v>54</v>
      </c>
      <c r="N417">
        <v>1249618</v>
      </c>
      <c r="O417" s="4">
        <v>44953.472306979165</v>
      </c>
      <c r="P417" s="6">
        <v>44977</v>
      </c>
      <c r="Q417">
        <v>5034</v>
      </c>
      <c r="R417" t="s">
        <v>87</v>
      </c>
      <c r="S417" s="4">
        <v>45568.654936574072</v>
      </c>
      <c r="T417" s="5">
        <v>44995.405555555553</v>
      </c>
      <c r="U417">
        <v>7350</v>
      </c>
      <c r="V417">
        <v>100950</v>
      </c>
      <c r="W417">
        <v>0</v>
      </c>
      <c r="X417">
        <v>0</v>
      </c>
      <c r="Y417">
        <v>172500</v>
      </c>
      <c r="Z417">
        <v>0</v>
      </c>
      <c r="AA417">
        <v>0</v>
      </c>
      <c r="AB417">
        <v>0</v>
      </c>
      <c r="AC417">
        <v>0</v>
      </c>
      <c r="AD417">
        <v>0</v>
      </c>
      <c r="AE417">
        <v>0</v>
      </c>
      <c r="AF417">
        <v>7350</v>
      </c>
      <c r="AG417">
        <v>-93600</v>
      </c>
      <c r="AH417" t="s">
        <v>56</v>
      </c>
      <c r="AI417" t="s">
        <v>57</v>
      </c>
      <c r="AJ417">
        <v>43125</v>
      </c>
    </row>
    <row r="418" spans="1:36" x14ac:dyDescent="0.35">
      <c r="A418">
        <v>890303093</v>
      </c>
      <c r="B418">
        <v>5</v>
      </c>
      <c r="C418" t="s">
        <v>48</v>
      </c>
      <c r="D418">
        <v>200</v>
      </c>
      <c r="E418" t="s">
        <v>48</v>
      </c>
      <c r="F418" t="s">
        <v>49</v>
      </c>
      <c r="G418">
        <v>500</v>
      </c>
      <c r="H418" t="s">
        <v>50</v>
      </c>
      <c r="I418">
        <v>2</v>
      </c>
      <c r="J418" t="s">
        <v>51</v>
      </c>
      <c r="K418" t="s">
        <v>474</v>
      </c>
      <c r="L418" t="s">
        <v>53</v>
      </c>
      <c r="M418" t="s">
        <v>54</v>
      </c>
      <c r="N418">
        <v>1250235</v>
      </c>
      <c r="O418" s="4">
        <v>44953.661454780093</v>
      </c>
      <c r="P418" s="6">
        <v>44977</v>
      </c>
      <c r="Q418">
        <v>5034</v>
      </c>
      <c r="R418" t="s">
        <v>87</v>
      </c>
      <c r="S418" s="4">
        <v>45568.654936574072</v>
      </c>
      <c r="T418" s="5">
        <v>44995.405555555553</v>
      </c>
      <c r="U418">
        <v>9550</v>
      </c>
      <c r="V418">
        <v>65300</v>
      </c>
      <c r="W418">
        <v>0</v>
      </c>
      <c r="X418">
        <v>0</v>
      </c>
      <c r="Y418">
        <v>92400</v>
      </c>
      <c r="Z418">
        <v>0</v>
      </c>
      <c r="AA418">
        <v>0</v>
      </c>
      <c r="AB418">
        <v>0</v>
      </c>
      <c r="AC418">
        <v>0</v>
      </c>
      <c r="AD418">
        <v>0</v>
      </c>
      <c r="AE418">
        <v>0</v>
      </c>
      <c r="AF418">
        <v>9550</v>
      </c>
      <c r="AG418">
        <v>-55750</v>
      </c>
      <c r="AH418" t="s">
        <v>56</v>
      </c>
      <c r="AI418" t="s">
        <v>57</v>
      </c>
      <c r="AJ418">
        <v>23100</v>
      </c>
    </row>
    <row r="419" spans="1:36" x14ac:dyDescent="0.35">
      <c r="A419">
        <v>890303093</v>
      </c>
      <c r="B419">
        <v>5</v>
      </c>
      <c r="C419" t="s">
        <v>48</v>
      </c>
      <c r="D419">
        <v>200</v>
      </c>
      <c r="E419" t="s">
        <v>48</v>
      </c>
      <c r="F419" t="s">
        <v>49</v>
      </c>
      <c r="G419">
        <v>500</v>
      </c>
      <c r="H419" t="s">
        <v>50</v>
      </c>
      <c r="I419">
        <v>2</v>
      </c>
      <c r="J419" t="s">
        <v>51</v>
      </c>
      <c r="K419" t="s">
        <v>475</v>
      </c>
      <c r="L419" t="s">
        <v>53</v>
      </c>
      <c r="M419" t="s">
        <v>54</v>
      </c>
      <c r="N419">
        <v>1250236</v>
      </c>
      <c r="O419" s="4">
        <v>44953.662107835647</v>
      </c>
      <c r="P419" s="6">
        <v>44977</v>
      </c>
      <c r="Q419">
        <v>5034</v>
      </c>
      <c r="R419" t="s">
        <v>87</v>
      </c>
      <c r="S419" s="4">
        <v>45568.654936574072</v>
      </c>
      <c r="T419" s="5">
        <v>44995.405555555553</v>
      </c>
      <c r="U419">
        <v>13375</v>
      </c>
      <c r="V419">
        <v>91500</v>
      </c>
      <c r="W419">
        <v>0</v>
      </c>
      <c r="X419">
        <v>0</v>
      </c>
      <c r="Y419">
        <v>129500</v>
      </c>
      <c r="Z419">
        <v>0</v>
      </c>
      <c r="AA419">
        <v>0</v>
      </c>
      <c r="AB419">
        <v>0</v>
      </c>
      <c r="AC419">
        <v>0</v>
      </c>
      <c r="AD419">
        <v>0</v>
      </c>
      <c r="AE419">
        <v>0</v>
      </c>
      <c r="AF419">
        <v>13375</v>
      </c>
      <c r="AG419">
        <v>-78125</v>
      </c>
      <c r="AH419" t="s">
        <v>56</v>
      </c>
      <c r="AI419" t="s">
        <v>57</v>
      </c>
      <c r="AJ419">
        <v>32375</v>
      </c>
    </row>
    <row r="420" spans="1:36" x14ac:dyDescent="0.35">
      <c r="A420">
        <v>890303093</v>
      </c>
      <c r="B420">
        <v>5</v>
      </c>
      <c r="C420" t="s">
        <v>48</v>
      </c>
      <c r="D420">
        <v>200</v>
      </c>
      <c r="E420" t="s">
        <v>48</v>
      </c>
      <c r="F420" t="s">
        <v>49</v>
      </c>
      <c r="G420">
        <v>500</v>
      </c>
      <c r="H420" t="s">
        <v>50</v>
      </c>
      <c r="I420">
        <v>2</v>
      </c>
      <c r="J420" t="s">
        <v>51</v>
      </c>
      <c r="K420" t="s">
        <v>476</v>
      </c>
      <c r="L420" t="s">
        <v>53</v>
      </c>
      <c r="M420" t="s">
        <v>54</v>
      </c>
      <c r="N420">
        <v>1250243</v>
      </c>
      <c r="O420" s="4">
        <v>44953.668786608796</v>
      </c>
      <c r="P420" s="6">
        <v>44977</v>
      </c>
      <c r="Q420">
        <v>5034</v>
      </c>
      <c r="R420" t="s">
        <v>60</v>
      </c>
      <c r="S420" s="4">
        <v>45568.654936574072</v>
      </c>
      <c r="T420" s="5">
        <v>44995.405555555553</v>
      </c>
      <c r="U420">
        <v>73900</v>
      </c>
      <c r="V420">
        <v>73900</v>
      </c>
      <c r="W420">
        <v>0</v>
      </c>
      <c r="X420">
        <v>0</v>
      </c>
      <c r="Y420">
        <v>73900</v>
      </c>
      <c r="Z420">
        <v>0</v>
      </c>
      <c r="AA420">
        <v>0</v>
      </c>
      <c r="AB420">
        <v>0</v>
      </c>
      <c r="AC420">
        <v>0</v>
      </c>
      <c r="AD420">
        <v>0</v>
      </c>
      <c r="AE420">
        <v>0</v>
      </c>
      <c r="AF420">
        <v>73900</v>
      </c>
      <c r="AG420">
        <v>0</v>
      </c>
      <c r="AH420" t="s">
        <v>56</v>
      </c>
      <c r="AI420" t="s">
        <v>57</v>
      </c>
      <c r="AJ420">
        <v>0</v>
      </c>
    </row>
    <row r="421" spans="1:36" x14ac:dyDescent="0.35">
      <c r="A421">
        <v>890303093</v>
      </c>
      <c r="B421">
        <v>5</v>
      </c>
      <c r="C421" t="s">
        <v>48</v>
      </c>
      <c r="D421">
        <v>200</v>
      </c>
      <c r="E421" t="s">
        <v>48</v>
      </c>
      <c r="F421" t="s">
        <v>49</v>
      </c>
      <c r="G421">
        <v>500</v>
      </c>
      <c r="H421" t="s">
        <v>50</v>
      </c>
      <c r="I421">
        <v>2</v>
      </c>
      <c r="J421" t="s">
        <v>51</v>
      </c>
      <c r="K421" t="s">
        <v>477</v>
      </c>
      <c r="L421" t="s">
        <v>53</v>
      </c>
      <c r="M421" t="s">
        <v>54</v>
      </c>
      <c r="N421">
        <v>1250244</v>
      </c>
      <c r="O421" s="4">
        <v>44953.669622256944</v>
      </c>
      <c r="P421" s="6">
        <v>44977</v>
      </c>
      <c r="Q421">
        <v>5034</v>
      </c>
      <c r="R421" t="s">
        <v>60</v>
      </c>
      <c r="S421" s="4">
        <v>45568.654936574072</v>
      </c>
      <c r="T421" s="5">
        <v>44995.405555555553</v>
      </c>
      <c r="U421">
        <v>73900</v>
      </c>
      <c r="V421">
        <v>73900</v>
      </c>
      <c r="W421">
        <v>0</v>
      </c>
      <c r="X421">
        <v>0</v>
      </c>
      <c r="Y421">
        <v>73900</v>
      </c>
      <c r="Z421">
        <v>0</v>
      </c>
      <c r="AA421">
        <v>0</v>
      </c>
      <c r="AB421">
        <v>0</v>
      </c>
      <c r="AC421">
        <v>0</v>
      </c>
      <c r="AD421">
        <v>0</v>
      </c>
      <c r="AE421">
        <v>0</v>
      </c>
      <c r="AF421">
        <v>73900</v>
      </c>
      <c r="AG421">
        <v>0</v>
      </c>
      <c r="AH421" t="s">
        <v>56</v>
      </c>
      <c r="AI421" t="s">
        <v>57</v>
      </c>
      <c r="AJ421">
        <v>0</v>
      </c>
    </row>
    <row r="422" spans="1:36" x14ac:dyDescent="0.35">
      <c r="A422">
        <v>890303093</v>
      </c>
      <c r="B422">
        <v>5</v>
      </c>
      <c r="C422" t="s">
        <v>48</v>
      </c>
      <c r="D422">
        <v>200</v>
      </c>
      <c r="E422" t="s">
        <v>48</v>
      </c>
      <c r="F422" t="s">
        <v>49</v>
      </c>
      <c r="G422">
        <v>500</v>
      </c>
      <c r="H422" t="s">
        <v>50</v>
      </c>
      <c r="I422">
        <v>2</v>
      </c>
      <c r="J422" t="s">
        <v>51</v>
      </c>
      <c r="K422" t="s">
        <v>478</v>
      </c>
      <c r="L422" t="s">
        <v>53</v>
      </c>
      <c r="M422" t="s">
        <v>54</v>
      </c>
      <c r="N422">
        <v>1250265</v>
      </c>
      <c r="O422" s="4">
        <v>44953.67291681713</v>
      </c>
      <c r="P422" s="6">
        <v>44977</v>
      </c>
      <c r="Q422">
        <v>5034</v>
      </c>
      <c r="R422" t="s">
        <v>87</v>
      </c>
      <c r="S422" s="4">
        <v>45568.654936574072</v>
      </c>
      <c r="T422" s="5">
        <v>44995.405555555553</v>
      </c>
      <c r="U422">
        <v>180</v>
      </c>
      <c r="V422">
        <v>14970</v>
      </c>
      <c r="W422">
        <v>0</v>
      </c>
      <c r="X422">
        <v>0</v>
      </c>
      <c r="Y422">
        <v>66900</v>
      </c>
      <c r="Z422">
        <v>0</v>
      </c>
      <c r="AA422">
        <v>0</v>
      </c>
      <c r="AB422">
        <v>0</v>
      </c>
      <c r="AC422">
        <v>0</v>
      </c>
      <c r="AD422">
        <v>0</v>
      </c>
      <c r="AE422">
        <v>0</v>
      </c>
      <c r="AF422">
        <v>180</v>
      </c>
      <c r="AG422">
        <v>-14790</v>
      </c>
      <c r="AH422" t="s">
        <v>56</v>
      </c>
      <c r="AI422" t="s">
        <v>57</v>
      </c>
      <c r="AJ422">
        <v>14790</v>
      </c>
    </row>
    <row r="423" spans="1:36" x14ac:dyDescent="0.35">
      <c r="A423">
        <v>890303093</v>
      </c>
      <c r="B423">
        <v>5</v>
      </c>
      <c r="C423" t="s">
        <v>48</v>
      </c>
      <c r="D423">
        <v>200</v>
      </c>
      <c r="E423" t="s">
        <v>48</v>
      </c>
      <c r="F423" t="s">
        <v>49</v>
      </c>
      <c r="G423">
        <v>500</v>
      </c>
      <c r="H423" t="s">
        <v>50</v>
      </c>
      <c r="I423">
        <v>2</v>
      </c>
      <c r="J423" t="s">
        <v>51</v>
      </c>
      <c r="K423" t="s">
        <v>479</v>
      </c>
      <c r="L423" t="s">
        <v>53</v>
      </c>
      <c r="M423" t="s">
        <v>54</v>
      </c>
      <c r="N423">
        <v>1250274</v>
      </c>
      <c r="O423" s="4">
        <v>44953.674270717594</v>
      </c>
      <c r="P423" s="6">
        <v>44977</v>
      </c>
      <c r="Q423">
        <v>5034</v>
      </c>
      <c r="R423" t="s">
        <v>87</v>
      </c>
      <c r="S423" s="4">
        <v>45568.654936574072</v>
      </c>
      <c r="T423" s="5">
        <v>44995.405555555553</v>
      </c>
      <c r="U423">
        <v>19050</v>
      </c>
      <c r="V423">
        <v>129400</v>
      </c>
      <c r="W423">
        <v>0</v>
      </c>
      <c r="X423">
        <v>0</v>
      </c>
      <c r="Y423">
        <v>183200</v>
      </c>
      <c r="Z423">
        <v>0</v>
      </c>
      <c r="AA423">
        <v>0</v>
      </c>
      <c r="AB423">
        <v>0</v>
      </c>
      <c r="AC423">
        <v>0</v>
      </c>
      <c r="AD423">
        <v>0</v>
      </c>
      <c r="AE423">
        <v>0</v>
      </c>
      <c r="AF423">
        <v>19050</v>
      </c>
      <c r="AG423">
        <v>-110350</v>
      </c>
      <c r="AH423" t="s">
        <v>56</v>
      </c>
      <c r="AI423" t="s">
        <v>57</v>
      </c>
      <c r="AJ423">
        <v>45650</v>
      </c>
    </row>
    <row r="424" spans="1:36" x14ac:dyDescent="0.35">
      <c r="A424">
        <v>890303093</v>
      </c>
      <c r="B424">
        <v>5</v>
      </c>
      <c r="C424" t="s">
        <v>48</v>
      </c>
      <c r="D424">
        <v>200</v>
      </c>
      <c r="E424" t="s">
        <v>48</v>
      </c>
      <c r="F424" t="s">
        <v>49</v>
      </c>
      <c r="G424">
        <v>500</v>
      </c>
      <c r="H424" t="s">
        <v>50</v>
      </c>
      <c r="I424">
        <v>2</v>
      </c>
      <c r="J424" t="s">
        <v>51</v>
      </c>
      <c r="K424" t="s">
        <v>480</v>
      </c>
      <c r="L424" t="s">
        <v>53</v>
      </c>
      <c r="M424" t="s">
        <v>54</v>
      </c>
      <c r="N424">
        <v>1251010</v>
      </c>
      <c r="O424" s="5">
        <v>44956.454513888886</v>
      </c>
      <c r="P424" s="6">
        <v>44977</v>
      </c>
      <c r="Q424">
        <v>5034</v>
      </c>
      <c r="R424" t="s">
        <v>60</v>
      </c>
      <c r="S424" s="4">
        <v>45568.654936574072</v>
      </c>
      <c r="T424" s="5">
        <v>44995.405555555553</v>
      </c>
      <c r="U424">
        <v>336800</v>
      </c>
      <c r="V424">
        <v>336800</v>
      </c>
      <c r="W424">
        <v>0</v>
      </c>
      <c r="X424">
        <v>0</v>
      </c>
      <c r="Y424">
        <v>336800</v>
      </c>
      <c r="Z424">
        <v>0</v>
      </c>
      <c r="AA424">
        <v>0</v>
      </c>
      <c r="AB424">
        <v>0</v>
      </c>
      <c r="AC424">
        <v>0</v>
      </c>
      <c r="AD424">
        <v>0</v>
      </c>
      <c r="AE424">
        <v>0</v>
      </c>
      <c r="AF424">
        <v>336800</v>
      </c>
      <c r="AG424">
        <v>0</v>
      </c>
      <c r="AH424" t="s">
        <v>56</v>
      </c>
      <c r="AI424" t="s">
        <v>57</v>
      </c>
      <c r="AJ424">
        <v>0</v>
      </c>
    </row>
    <row r="425" spans="1:36" x14ac:dyDescent="0.35">
      <c r="A425">
        <v>890303093</v>
      </c>
      <c r="B425">
        <v>5</v>
      </c>
      <c r="C425" t="s">
        <v>48</v>
      </c>
      <c r="D425">
        <v>200</v>
      </c>
      <c r="E425" t="s">
        <v>48</v>
      </c>
      <c r="F425" t="s">
        <v>49</v>
      </c>
      <c r="G425">
        <v>500</v>
      </c>
      <c r="H425" t="s">
        <v>50</v>
      </c>
      <c r="I425">
        <v>2</v>
      </c>
      <c r="J425" t="s">
        <v>51</v>
      </c>
      <c r="K425" t="s">
        <v>481</v>
      </c>
      <c r="L425" t="s">
        <v>53</v>
      </c>
      <c r="M425" t="s">
        <v>54</v>
      </c>
      <c r="N425">
        <v>1251022</v>
      </c>
      <c r="O425" s="4">
        <v>44956.456375543981</v>
      </c>
      <c r="P425" s="6">
        <v>44977</v>
      </c>
      <c r="Q425">
        <v>5034</v>
      </c>
      <c r="R425" t="s">
        <v>60</v>
      </c>
      <c r="S425" s="4">
        <v>45568.654936574072</v>
      </c>
      <c r="T425" s="5">
        <v>44995.405555555553</v>
      </c>
      <c r="U425">
        <v>308500</v>
      </c>
      <c r="V425">
        <v>308500</v>
      </c>
      <c r="W425">
        <v>0</v>
      </c>
      <c r="X425">
        <v>0</v>
      </c>
      <c r="Y425">
        <v>308500</v>
      </c>
      <c r="Z425">
        <v>0</v>
      </c>
      <c r="AA425">
        <v>0</v>
      </c>
      <c r="AB425">
        <v>0</v>
      </c>
      <c r="AC425">
        <v>0</v>
      </c>
      <c r="AD425">
        <v>0</v>
      </c>
      <c r="AE425">
        <v>0</v>
      </c>
      <c r="AF425">
        <v>308500</v>
      </c>
      <c r="AG425">
        <v>0</v>
      </c>
      <c r="AH425" t="s">
        <v>56</v>
      </c>
      <c r="AI425" t="s">
        <v>57</v>
      </c>
      <c r="AJ425">
        <v>0</v>
      </c>
    </row>
    <row r="426" spans="1:36" x14ac:dyDescent="0.35">
      <c r="A426">
        <v>890303093</v>
      </c>
      <c r="B426">
        <v>5</v>
      </c>
      <c r="C426" t="s">
        <v>48</v>
      </c>
      <c r="D426">
        <v>200</v>
      </c>
      <c r="E426" t="s">
        <v>48</v>
      </c>
      <c r="F426" t="s">
        <v>49</v>
      </c>
      <c r="G426">
        <v>500</v>
      </c>
      <c r="H426" t="s">
        <v>50</v>
      </c>
      <c r="I426">
        <v>2</v>
      </c>
      <c r="J426" t="s">
        <v>51</v>
      </c>
      <c r="K426" t="s">
        <v>482</v>
      </c>
      <c r="L426" t="s">
        <v>53</v>
      </c>
      <c r="M426" t="s">
        <v>54</v>
      </c>
      <c r="N426">
        <v>1251023</v>
      </c>
      <c r="O426" s="4">
        <v>44956.45659869213</v>
      </c>
      <c r="P426" s="6">
        <v>44977</v>
      </c>
      <c r="Q426">
        <v>5034</v>
      </c>
      <c r="R426" t="s">
        <v>60</v>
      </c>
      <c r="S426" s="4">
        <v>45568.654936574072</v>
      </c>
      <c r="T426" s="5">
        <v>44995.405555555553</v>
      </c>
      <c r="U426">
        <v>247400</v>
      </c>
      <c r="V426">
        <v>247400</v>
      </c>
      <c r="W426">
        <v>0</v>
      </c>
      <c r="X426">
        <v>0</v>
      </c>
      <c r="Y426">
        <v>247400</v>
      </c>
      <c r="Z426">
        <v>0</v>
      </c>
      <c r="AA426">
        <v>0</v>
      </c>
      <c r="AB426">
        <v>0</v>
      </c>
      <c r="AC426">
        <v>0</v>
      </c>
      <c r="AD426">
        <v>0</v>
      </c>
      <c r="AE426">
        <v>0</v>
      </c>
      <c r="AF426">
        <v>247400</v>
      </c>
      <c r="AG426">
        <v>0</v>
      </c>
      <c r="AH426" t="s">
        <v>56</v>
      </c>
      <c r="AI426" t="s">
        <v>57</v>
      </c>
      <c r="AJ426">
        <v>0</v>
      </c>
    </row>
    <row r="427" spans="1:36" x14ac:dyDescent="0.35">
      <c r="A427">
        <v>890303093</v>
      </c>
      <c r="B427">
        <v>5</v>
      </c>
      <c r="C427" t="s">
        <v>48</v>
      </c>
      <c r="D427">
        <v>200</v>
      </c>
      <c r="E427" t="s">
        <v>48</v>
      </c>
      <c r="F427" t="s">
        <v>49</v>
      </c>
      <c r="G427">
        <v>500</v>
      </c>
      <c r="H427" t="s">
        <v>50</v>
      </c>
      <c r="I427">
        <v>2</v>
      </c>
      <c r="J427" t="s">
        <v>51</v>
      </c>
      <c r="K427" t="s">
        <v>483</v>
      </c>
      <c r="L427" t="s">
        <v>53</v>
      </c>
      <c r="M427" t="s">
        <v>54</v>
      </c>
      <c r="N427">
        <v>1251025</v>
      </c>
      <c r="O427" s="4">
        <v>44956.456955173613</v>
      </c>
      <c r="P427" s="6">
        <v>44977</v>
      </c>
      <c r="Q427">
        <v>5034</v>
      </c>
      <c r="R427" t="s">
        <v>87</v>
      </c>
      <c r="S427" s="4">
        <v>45568.654936574072</v>
      </c>
      <c r="T427" s="5">
        <v>44995.405555555553</v>
      </c>
      <c r="U427">
        <v>20500</v>
      </c>
      <c r="V427">
        <v>137000</v>
      </c>
      <c r="W427">
        <v>0</v>
      </c>
      <c r="X427">
        <v>0</v>
      </c>
      <c r="Y427">
        <v>156500</v>
      </c>
      <c r="Z427">
        <v>0</v>
      </c>
      <c r="AA427">
        <v>0</v>
      </c>
      <c r="AB427">
        <v>0</v>
      </c>
      <c r="AC427">
        <v>0</v>
      </c>
      <c r="AD427">
        <v>0</v>
      </c>
      <c r="AE427">
        <v>0</v>
      </c>
      <c r="AF427">
        <v>20500</v>
      </c>
      <c r="AG427">
        <v>-116500</v>
      </c>
      <c r="AH427" t="s">
        <v>56</v>
      </c>
      <c r="AI427" t="s">
        <v>57</v>
      </c>
      <c r="AJ427">
        <v>34000</v>
      </c>
    </row>
    <row r="428" spans="1:36" x14ac:dyDescent="0.35">
      <c r="A428">
        <v>890303093</v>
      </c>
      <c r="B428">
        <v>5</v>
      </c>
      <c r="C428" t="s">
        <v>48</v>
      </c>
      <c r="D428">
        <v>200</v>
      </c>
      <c r="E428" t="s">
        <v>48</v>
      </c>
      <c r="F428" t="s">
        <v>49</v>
      </c>
      <c r="G428">
        <v>500</v>
      </c>
      <c r="H428" t="s">
        <v>50</v>
      </c>
      <c r="I428">
        <v>2</v>
      </c>
      <c r="J428" t="s">
        <v>51</v>
      </c>
      <c r="K428" t="s">
        <v>484</v>
      </c>
      <c r="L428" t="s">
        <v>53</v>
      </c>
      <c r="M428" t="s">
        <v>54</v>
      </c>
      <c r="N428">
        <v>1251027</v>
      </c>
      <c r="O428" s="4">
        <v>44956.457580706017</v>
      </c>
      <c r="P428" s="6">
        <v>44977</v>
      </c>
      <c r="Q428">
        <v>5034</v>
      </c>
      <c r="R428" t="s">
        <v>87</v>
      </c>
      <c r="S428" s="4">
        <v>45568.654936574072</v>
      </c>
      <c r="T428" s="5">
        <v>44995.405555555553</v>
      </c>
      <c r="U428">
        <v>9550</v>
      </c>
      <c r="V428">
        <v>65300</v>
      </c>
      <c r="W428">
        <v>0</v>
      </c>
      <c r="X428">
        <v>0</v>
      </c>
      <c r="Y428">
        <v>92400</v>
      </c>
      <c r="Z428">
        <v>0</v>
      </c>
      <c r="AA428">
        <v>0</v>
      </c>
      <c r="AB428">
        <v>0</v>
      </c>
      <c r="AC428">
        <v>0</v>
      </c>
      <c r="AD428">
        <v>0</v>
      </c>
      <c r="AE428">
        <v>0</v>
      </c>
      <c r="AF428">
        <v>9550</v>
      </c>
      <c r="AG428">
        <v>-55750</v>
      </c>
      <c r="AH428" t="s">
        <v>56</v>
      </c>
      <c r="AI428" t="s">
        <v>57</v>
      </c>
      <c r="AJ428">
        <v>23100</v>
      </c>
    </row>
    <row r="429" spans="1:36" x14ac:dyDescent="0.35">
      <c r="A429">
        <v>890303093</v>
      </c>
      <c r="B429">
        <v>5</v>
      </c>
      <c r="C429" t="s">
        <v>48</v>
      </c>
      <c r="D429">
        <v>200</v>
      </c>
      <c r="E429" t="s">
        <v>48</v>
      </c>
      <c r="F429" t="s">
        <v>49</v>
      </c>
      <c r="G429">
        <v>500</v>
      </c>
      <c r="H429" t="s">
        <v>50</v>
      </c>
      <c r="I429">
        <v>2</v>
      </c>
      <c r="J429" t="s">
        <v>51</v>
      </c>
      <c r="K429" t="s">
        <v>485</v>
      </c>
      <c r="L429" t="s">
        <v>53</v>
      </c>
      <c r="M429" t="s">
        <v>54</v>
      </c>
      <c r="N429">
        <v>1251029</v>
      </c>
      <c r="O429" s="4">
        <v>44956.458305636574</v>
      </c>
      <c r="P429" s="6">
        <v>44977</v>
      </c>
      <c r="Q429">
        <v>5034</v>
      </c>
      <c r="R429" t="s">
        <v>87</v>
      </c>
      <c r="S429" s="4">
        <v>45568.654936574072</v>
      </c>
      <c r="T429" s="5">
        <v>44995.405555555553</v>
      </c>
      <c r="U429">
        <v>27998</v>
      </c>
      <c r="V429">
        <v>242746</v>
      </c>
      <c r="W429">
        <v>0</v>
      </c>
      <c r="X429">
        <v>0</v>
      </c>
      <c r="Y429">
        <v>373400</v>
      </c>
      <c r="Z429">
        <v>0</v>
      </c>
      <c r="AA429">
        <v>0</v>
      </c>
      <c r="AB429">
        <v>0</v>
      </c>
      <c r="AC429">
        <v>0</v>
      </c>
      <c r="AD429">
        <v>0</v>
      </c>
      <c r="AE429">
        <v>0</v>
      </c>
      <c r="AF429">
        <v>27998</v>
      </c>
      <c r="AG429">
        <v>-214748</v>
      </c>
      <c r="AH429" t="s">
        <v>56</v>
      </c>
      <c r="AI429" t="s">
        <v>57</v>
      </c>
      <c r="AJ429">
        <v>93375</v>
      </c>
    </row>
    <row r="430" spans="1:36" x14ac:dyDescent="0.35">
      <c r="A430">
        <v>890303093</v>
      </c>
      <c r="B430">
        <v>5</v>
      </c>
      <c r="C430" t="s">
        <v>48</v>
      </c>
      <c r="D430">
        <v>200</v>
      </c>
      <c r="E430" t="s">
        <v>48</v>
      </c>
      <c r="F430" t="s">
        <v>49</v>
      </c>
      <c r="G430">
        <v>500</v>
      </c>
      <c r="H430" t="s">
        <v>50</v>
      </c>
      <c r="I430">
        <v>2</v>
      </c>
      <c r="J430" t="s">
        <v>51</v>
      </c>
      <c r="K430" t="s">
        <v>486</v>
      </c>
      <c r="L430" t="s">
        <v>53</v>
      </c>
      <c r="M430" t="s">
        <v>54</v>
      </c>
      <c r="N430">
        <v>1251842</v>
      </c>
      <c r="O430" s="4">
        <v>44957.378329826388</v>
      </c>
      <c r="P430" s="6">
        <v>44977</v>
      </c>
      <c r="Q430">
        <v>5034</v>
      </c>
      <c r="R430" t="s">
        <v>60</v>
      </c>
      <c r="S430" s="4">
        <v>45568.654936574072</v>
      </c>
      <c r="T430" s="5">
        <v>44995.405555555553</v>
      </c>
      <c r="U430">
        <v>886600</v>
      </c>
      <c r="V430">
        <v>886600</v>
      </c>
      <c r="W430">
        <v>0</v>
      </c>
      <c r="X430">
        <v>0</v>
      </c>
      <c r="Y430">
        <v>886600</v>
      </c>
      <c r="Z430">
        <v>0</v>
      </c>
      <c r="AA430">
        <v>0</v>
      </c>
      <c r="AB430">
        <v>0</v>
      </c>
      <c r="AC430">
        <v>0</v>
      </c>
      <c r="AD430">
        <v>0</v>
      </c>
      <c r="AE430">
        <v>0</v>
      </c>
      <c r="AF430">
        <v>886600</v>
      </c>
      <c r="AG430">
        <v>0</v>
      </c>
      <c r="AH430" t="s">
        <v>56</v>
      </c>
      <c r="AI430" t="s">
        <v>57</v>
      </c>
      <c r="AJ430">
        <v>0</v>
      </c>
    </row>
    <row r="431" spans="1:36" x14ac:dyDescent="0.35">
      <c r="A431">
        <v>890303093</v>
      </c>
      <c r="B431">
        <v>5</v>
      </c>
      <c r="C431" t="s">
        <v>48</v>
      </c>
      <c r="D431">
        <v>200</v>
      </c>
      <c r="E431" t="s">
        <v>48</v>
      </c>
      <c r="F431" t="s">
        <v>49</v>
      </c>
      <c r="G431">
        <v>500</v>
      </c>
      <c r="H431" t="s">
        <v>50</v>
      </c>
      <c r="I431">
        <v>2</v>
      </c>
      <c r="J431" t="s">
        <v>51</v>
      </c>
      <c r="K431" t="s">
        <v>487</v>
      </c>
      <c r="L431" t="s">
        <v>53</v>
      </c>
      <c r="M431" t="s">
        <v>54</v>
      </c>
      <c r="N431">
        <v>1257082</v>
      </c>
      <c r="O431" s="4">
        <v>44984.359838692129</v>
      </c>
      <c r="P431" s="6">
        <v>45003</v>
      </c>
      <c r="Q431">
        <v>5130</v>
      </c>
      <c r="R431" t="s">
        <v>87</v>
      </c>
      <c r="S431" s="4">
        <v>45568.654936574072</v>
      </c>
      <c r="T431" s="5">
        <v>45023.673611111109</v>
      </c>
      <c r="U431">
        <v>27550</v>
      </c>
      <c r="V431">
        <v>188300</v>
      </c>
      <c r="W431">
        <v>0</v>
      </c>
      <c r="X431">
        <v>0</v>
      </c>
      <c r="Y431">
        <v>266400</v>
      </c>
      <c r="Z431">
        <v>0</v>
      </c>
      <c r="AA431">
        <v>0</v>
      </c>
      <c r="AB431">
        <v>0</v>
      </c>
      <c r="AC431">
        <v>0</v>
      </c>
      <c r="AD431">
        <v>0</v>
      </c>
      <c r="AE431">
        <v>0</v>
      </c>
      <c r="AF431">
        <v>27550</v>
      </c>
      <c r="AG431">
        <v>-160750</v>
      </c>
      <c r="AH431" t="s">
        <v>56</v>
      </c>
      <c r="AI431" t="s">
        <v>57</v>
      </c>
      <c r="AJ431">
        <v>66600</v>
      </c>
    </row>
    <row r="432" spans="1:36" x14ac:dyDescent="0.35">
      <c r="A432">
        <v>890303093</v>
      </c>
      <c r="B432">
        <v>5</v>
      </c>
      <c r="C432" t="s">
        <v>48</v>
      </c>
      <c r="D432">
        <v>200</v>
      </c>
      <c r="E432" t="s">
        <v>48</v>
      </c>
      <c r="F432" t="s">
        <v>49</v>
      </c>
      <c r="G432">
        <v>500</v>
      </c>
      <c r="H432" t="s">
        <v>50</v>
      </c>
      <c r="I432">
        <v>2</v>
      </c>
      <c r="J432" t="s">
        <v>51</v>
      </c>
      <c r="K432" t="s">
        <v>488</v>
      </c>
      <c r="L432" t="s">
        <v>53</v>
      </c>
      <c r="M432" t="s">
        <v>54</v>
      </c>
      <c r="N432">
        <v>1257510</v>
      </c>
      <c r="O432" s="4">
        <v>44984.510354247686</v>
      </c>
      <c r="P432" s="6">
        <v>45003</v>
      </c>
      <c r="Q432">
        <v>5130</v>
      </c>
      <c r="R432" t="s">
        <v>55</v>
      </c>
      <c r="S432" s="4">
        <v>45568.654936574072</v>
      </c>
      <c r="T432" s="5">
        <v>45023.673611111109</v>
      </c>
      <c r="U432">
        <v>220000</v>
      </c>
      <c r="V432">
        <v>0</v>
      </c>
      <c r="W432">
        <v>0</v>
      </c>
      <c r="X432">
        <v>0</v>
      </c>
      <c r="Y432">
        <v>220000</v>
      </c>
      <c r="Z432">
        <v>0</v>
      </c>
      <c r="AA432">
        <v>0</v>
      </c>
      <c r="AB432">
        <v>0</v>
      </c>
      <c r="AC432">
        <v>0</v>
      </c>
      <c r="AD432">
        <v>0</v>
      </c>
      <c r="AE432">
        <v>0</v>
      </c>
      <c r="AF432">
        <v>220000</v>
      </c>
      <c r="AG432">
        <v>220000</v>
      </c>
      <c r="AH432" t="s">
        <v>56</v>
      </c>
      <c r="AI432" t="s">
        <v>57</v>
      </c>
      <c r="AJ432">
        <v>0</v>
      </c>
    </row>
    <row r="433" spans="1:36" x14ac:dyDescent="0.35">
      <c r="A433">
        <v>890303093</v>
      </c>
      <c r="B433">
        <v>5</v>
      </c>
      <c r="C433" t="s">
        <v>48</v>
      </c>
      <c r="D433">
        <v>200</v>
      </c>
      <c r="E433" t="s">
        <v>48</v>
      </c>
      <c r="F433" t="s">
        <v>49</v>
      </c>
      <c r="G433">
        <v>500</v>
      </c>
      <c r="H433" t="s">
        <v>50</v>
      </c>
      <c r="I433">
        <v>2</v>
      </c>
      <c r="J433" t="s">
        <v>51</v>
      </c>
      <c r="K433" t="s">
        <v>489</v>
      </c>
      <c r="L433" t="s">
        <v>53</v>
      </c>
      <c r="M433" t="s">
        <v>54</v>
      </c>
      <c r="N433">
        <v>1257539</v>
      </c>
      <c r="O433" s="4">
        <v>44984.570731944441</v>
      </c>
      <c r="P433" s="6">
        <v>45003</v>
      </c>
      <c r="Q433">
        <v>5130</v>
      </c>
      <c r="R433" t="s">
        <v>55</v>
      </c>
      <c r="S433" s="4">
        <v>45568.654936574072</v>
      </c>
      <c r="T433" s="5">
        <v>45023.673611111109</v>
      </c>
      <c r="U433">
        <v>65300</v>
      </c>
      <c r="V433">
        <v>0</v>
      </c>
      <c r="W433">
        <v>0</v>
      </c>
      <c r="X433">
        <v>0</v>
      </c>
      <c r="Y433">
        <v>65300</v>
      </c>
      <c r="Z433">
        <v>0</v>
      </c>
      <c r="AA433">
        <v>0</v>
      </c>
      <c r="AB433">
        <v>0</v>
      </c>
      <c r="AC433">
        <v>0</v>
      </c>
      <c r="AD433">
        <v>0</v>
      </c>
      <c r="AE433">
        <v>0</v>
      </c>
      <c r="AF433">
        <v>65300</v>
      </c>
      <c r="AG433">
        <v>65300</v>
      </c>
      <c r="AH433" t="s">
        <v>56</v>
      </c>
      <c r="AI433" t="s">
        <v>57</v>
      </c>
      <c r="AJ433">
        <v>0</v>
      </c>
    </row>
    <row r="434" spans="1:36" x14ac:dyDescent="0.35">
      <c r="A434">
        <v>890303093</v>
      </c>
      <c r="B434">
        <v>5</v>
      </c>
      <c r="C434" t="s">
        <v>48</v>
      </c>
      <c r="D434">
        <v>200</v>
      </c>
      <c r="E434" t="s">
        <v>48</v>
      </c>
      <c r="F434" t="s">
        <v>49</v>
      </c>
      <c r="G434">
        <v>500</v>
      </c>
      <c r="H434" t="s">
        <v>50</v>
      </c>
      <c r="I434">
        <v>2</v>
      </c>
      <c r="J434" t="s">
        <v>51</v>
      </c>
      <c r="K434" t="s">
        <v>490</v>
      </c>
      <c r="L434" t="s">
        <v>53</v>
      </c>
      <c r="M434" t="s">
        <v>54</v>
      </c>
      <c r="N434">
        <v>1257557</v>
      </c>
      <c r="O434" s="4">
        <v>44984.577792708333</v>
      </c>
      <c r="P434" s="6">
        <v>45003</v>
      </c>
      <c r="Q434">
        <v>5130</v>
      </c>
      <c r="R434" t="s">
        <v>87</v>
      </c>
      <c r="S434" s="4">
        <v>45568.654936574072</v>
      </c>
      <c r="T434" s="5">
        <v>45023.673611111109</v>
      </c>
      <c r="U434">
        <v>15325</v>
      </c>
      <c r="V434">
        <v>104700</v>
      </c>
      <c r="W434">
        <v>0</v>
      </c>
      <c r="X434">
        <v>0</v>
      </c>
      <c r="Y434">
        <v>249800</v>
      </c>
      <c r="Z434">
        <v>0</v>
      </c>
      <c r="AA434">
        <v>0</v>
      </c>
      <c r="AB434">
        <v>0</v>
      </c>
      <c r="AC434">
        <v>0</v>
      </c>
      <c r="AD434">
        <v>0</v>
      </c>
      <c r="AE434">
        <v>0</v>
      </c>
      <c r="AF434">
        <v>15325</v>
      </c>
      <c r="AG434">
        <v>-89375</v>
      </c>
      <c r="AH434" t="s">
        <v>56</v>
      </c>
      <c r="AI434" t="s">
        <v>57</v>
      </c>
      <c r="AJ434">
        <v>37025</v>
      </c>
    </row>
    <row r="435" spans="1:36" x14ac:dyDescent="0.35">
      <c r="A435">
        <v>890303093</v>
      </c>
      <c r="B435">
        <v>5</v>
      </c>
      <c r="C435" t="s">
        <v>48</v>
      </c>
      <c r="D435">
        <v>200</v>
      </c>
      <c r="E435" t="s">
        <v>48</v>
      </c>
      <c r="F435" t="s">
        <v>49</v>
      </c>
      <c r="G435">
        <v>500</v>
      </c>
      <c r="H435" t="s">
        <v>50</v>
      </c>
      <c r="I435">
        <v>2</v>
      </c>
      <c r="J435" t="s">
        <v>51</v>
      </c>
      <c r="K435" t="s">
        <v>491</v>
      </c>
      <c r="L435" t="s">
        <v>53</v>
      </c>
      <c r="M435" t="s">
        <v>54</v>
      </c>
      <c r="N435">
        <v>1257585</v>
      </c>
      <c r="O435" s="4">
        <v>44984.585967326391</v>
      </c>
      <c r="P435" s="6">
        <v>45003</v>
      </c>
      <c r="Q435">
        <v>5130</v>
      </c>
      <c r="R435" t="s">
        <v>87</v>
      </c>
      <c r="S435" s="4">
        <v>45568.654936574072</v>
      </c>
      <c r="T435" s="5">
        <v>45023.673611111109</v>
      </c>
      <c r="U435">
        <v>725765</v>
      </c>
      <c r="V435">
        <v>753490</v>
      </c>
      <c r="W435">
        <v>0</v>
      </c>
      <c r="X435">
        <v>0</v>
      </c>
      <c r="Y435">
        <v>880315</v>
      </c>
      <c r="Z435">
        <v>0</v>
      </c>
      <c r="AA435">
        <v>0</v>
      </c>
      <c r="AB435">
        <v>0</v>
      </c>
      <c r="AC435">
        <v>0</v>
      </c>
      <c r="AD435">
        <v>0</v>
      </c>
      <c r="AE435">
        <v>0</v>
      </c>
      <c r="AF435">
        <v>725765</v>
      </c>
      <c r="AG435">
        <v>-27725</v>
      </c>
      <c r="AH435" t="s">
        <v>56</v>
      </c>
      <c r="AI435" t="s">
        <v>57</v>
      </c>
      <c r="AJ435">
        <v>27725</v>
      </c>
    </row>
    <row r="436" spans="1:36" x14ac:dyDescent="0.35">
      <c r="A436">
        <v>890303093</v>
      </c>
      <c r="B436">
        <v>5</v>
      </c>
      <c r="C436" t="s">
        <v>48</v>
      </c>
      <c r="D436">
        <v>200</v>
      </c>
      <c r="E436" t="s">
        <v>48</v>
      </c>
      <c r="F436" t="s">
        <v>49</v>
      </c>
      <c r="G436">
        <v>500</v>
      </c>
      <c r="H436" t="s">
        <v>50</v>
      </c>
      <c r="I436">
        <v>2</v>
      </c>
      <c r="J436" t="s">
        <v>51</v>
      </c>
      <c r="K436" t="s">
        <v>492</v>
      </c>
      <c r="L436" t="s">
        <v>53</v>
      </c>
      <c r="M436" t="s">
        <v>54</v>
      </c>
      <c r="N436">
        <v>1257765</v>
      </c>
      <c r="O436" s="4">
        <v>44984.696772951385</v>
      </c>
      <c r="P436" s="6">
        <v>45034</v>
      </c>
      <c r="Q436">
        <v>5253</v>
      </c>
      <c r="R436" t="s">
        <v>55</v>
      </c>
      <c r="S436" s="4">
        <v>45568.654936574072</v>
      </c>
      <c r="T436" s="5">
        <v>45047.831250000003</v>
      </c>
      <c r="U436">
        <v>497700</v>
      </c>
      <c r="V436">
        <v>0</v>
      </c>
      <c r="W436">
        <v>0</v>
      </c>
      <c r="X436">
        <v>0</v>
      </c>
      <c r="Y436">
        <v>497700</v>
      </c>
      <c r="Z436">
        <v>0</v>
      </c>
      <c r="AA436">
        <v>0</v>
      </c>
      <c r="AB436">
        <v>0</v>
      </c>
      <c r="AC436">
        <v>0</v>
      </c>
      <c r="AD436">
        <v>0</v>
      </c>
      <c r="AE436">
        <v>0</v>
      </c>
      <c r="AF436">
        <v>497700</v>
      </c>
      <c r="AG436">
        <v>497700</v>
      </c>
      <c r="AH436" t="s">
        <v>56</v>
      </c>
      <c r="AI436" t="s">
        <v>57</v>
      </c>
      <c r="AJ436">
        <v>0</v>
      </c>
    </row>
    <row r="437" spans="1:36" x14ac:dyDescent="0.35">
      <c r="A437">
        <v>890303093</v>
      </c>
      <c r="B437">
        <v>5</v>
      </c>
      <c r="C437" t="s">
        <v>48</v>
      </c>
      <c r="D437">
        <v>200</v>
      </c>
      <c r="E437" t="s">
        <v>48</v>
      </c>
      <c r="F437" t="s">
        <v>49</v>
      </c>
      <c r="G437">
        <v>500</v>
      </c>
      <c r="H437" t="s">
        <v>50</v>
      </c>
      <c r="I437">
        <v>2</v>
      </c>
      <c r="J437" t="s">
        <v>51</v>
      </c>
      <c r="K437" t="s">
        <v>493</v>
      </c>
      <c r="L437" t="s">
        <v>53</v>
      </c>
      <c r="M437" t="s">
        <v>54</v>
      </c>
      <c r="N437">
        <v>1258643</v>
      </c>
      <c r="O437" s="4">
        <v>44985.676972106485</v>
      </c>
      <c r="P437" s="6">
        <v>45003</v>
      </c>
      <c r="Q437">
        <v>5130</v>
      </c>
      <c r="R437" t="s">
        <v>55</v>
      </c>
      <c r="S437" s="4">
        <v>45568.654936574072</v>
      </c>
      <c r="T437" s="5">
        <v>45023.673611111109</v>
      </c>
      <c r="U437">
        <v>2623670</v>
      </c>
      <c r="V437">
        <v>0</v>
      </c>
      <c r="W437">
        <v>0</v>
      </c>
      <c r="X437">
        <v>0</v>
      </c>
      <c r="Y437">
        <v>2623670</v>
      </c>
      <c r="Z437">
        <v>0</v>
      </c>
      <c r="AA437">
        <v>0</v>
      </c>
      <c r="AB437">
        <v>0</v>
      </c>
      <c r="AC437">
        <v>0</v>
      </c>
      <c r="AD437">
        <v>0</v>
      </c>
      <c r="AE437">
        <v>0</v>
      </c>
      <c r="AF437">
        <v>2623670</v>
      </c>
      <c r="AG437">
        <v>2623670</v>
      </c>
      <c r="AH437" t="s">
        <v>56</v>
      </c>
      <c r="AI437" t="s">
        <v>57</v>
      </c>
      <c r="AJ437">
        <v>0</v>
      </c>
    </row>
    <row r="438" spans="1:36" x14ac:dyDescent="0.35">
      <c r="A438">
        <v>890303093</v>
      </c>
      <c r="B438">
        <v>5</v>
      </c>
      <c r="C438" t="s">
        <v>48</v>
      </c>
      <c r="D438">
        <v>200</v>
      </c>
      <c r="E438" t="s">
        <v>48</v>
      </c>
      <c r="F438" t="s">
        <v>49</v>
      </c>
      <c r="G438">
        <v>500</v>
      </c>
      <c r="H438" t="s">
        <v>50</v>
      </c>
      <c r="I438">
        <v>2</v>
      </c>
      <c r="J438" t="s">
        <v>51</v>
      </c>
      <c r="K438" t="s">
        <v>494</v>
      </c>
      <c r="L438" t="s">
        <v>53</v>
      </c>
      <c r="M438" t="s">
        <v>54</v>
      </c>
      <c r="N438">
        <v>1262570</v>
      </c>
      <c r="O438" s="4">
        <v>45007.495862962962</v>
      </c>
      <c r="P438" s="6">
        <v>45034</v>
      </c>
      <c r="Q438">
        <v>5253</v>
      </c>
      <c r="R438" t="s">
        <v>87</v>
      </c>
      <c r="S438" s="4">
        <v>45568.654936574072</v>
      </c>
      <c r="T438" s="5">
        <v>45047.831250000003</v>
      </c>
      <c r="U438">
        <v>33900</v>
      </c>
      <c r="V438">
        <v>115600</v>
      </c>
      <c r="W438">
        <v>0</v>
      </c>
      <c r="X438">
        <v>0</v>
      </c>
      <c r="Y438">
        <v>327100</v>
      </c>
      <c r="Z438">
        <v>0</v>
      </c>
      <c r="AA438">
        <v>0</v>
      </c>
      <c r="AB438">
        <v>0</v>
      </c>
      <c r="AC438">
        <v>0</v>
      </c>
      <c r="AD438">
        <v>0</v>
      </c>
      <c r="AE438">
        <v>0</v>
      </c>
      <c r="AF438">
        <v>33900</v>
      </c>
      <c r="AG438">
        <v>-81700</v>
      </c>
      <c r="AH438" t="s">
        <v>56</v>
      </c>
      <c r="AI438" t="s">
        <v>57</v>
      </c>
      <c r="AJ438">
        <v>81700</v>
      </c>
    </row>
    <row r="439" spans="1:36" x14ac:dyDescent="0.35">
      <c r="A439">
        <v>890303093</v>
      </c>
      <c r="B439">
        <v>5</v>
      </c>
      <c r="C439" t="s">
        <v>48</v>
      </c>
      <c r="D439">
        <v>200</v>
      </c>
      <c r="E439" t="s">
        <v>48</v>
      </c>
      <c r="F439" t="s">
        <v>49</v>
      </c>
      <c r="G439">
        <v>500</v>
      </c>
      <c r="H439" t="s">
        <v>50</v>
      </c>
      <c r="I439">
        <v>2</v>
      </c>
      <c r="J439" t="s">
        <v>51</v>
      </c>
      <c r="K439" t="s">
        <v>495</v>
      </c>
      <c r="L439" t="s">
        <v>53</v>
      </c>
      <c r="M439" t="s">
        <v>54</v>
      </c>
      <c r="N439">
        <v>1263450</v>
      </c>
      <c r="O439" s="4">
        <v>45008.590572256944</v>
      </c>
      <c r="P439" s="6">
        <v>45034</v>
      </c>
      <c r="Q439">
        <v>5253</v>
      </c>
      <c r="R439" t="s">
        <v>55</v>
      </c>
      <c r="S439" s="4">
        <v>45568.654936574072</v>
      </c>
      <c r="T439" s="5">
        <v>45047.831250000003</v>
      </c>
      <c r="U439">
        <v>28600</v>
      </c>
      <c r="V439">
        <v>0</v>
      </c>
      <c r="W439">
        <v>0</v>
      </c>
      <c r="X439">
        <v>0</v>
      </c>
      <c r="Y439">
        <v>28600</v>
      </c>
      <c r="Z439">
        <v>0</v>
      </c>
      <c r="AA439">
        <v>0</v>
      </c>
      <c r="AB439">
        <v>0</v>
      </c>
      <c r="AC439">
        <v>0</v>
      </c>
      <c r="AD439">
        <v>0</v>
      </c>
      <c r="AE439">
        <v>0</v>
      </c>
      <c r="AF439">
        <v>28600</v>
      </c>
      <c r="AG439">
        <v>28600</v>
      </c>
      <c r="AH439" t="s">
        <v>56</v>
      </c>
      <c r="AI439" t="s">
        <v>57</v>
      </c>
      <c r="AJ439">
        <v>0</v>
      </c>
    </row>
    <row r="440" spans="1:36" x14ac:dyDescent="0.35">
      <c r="A440">
        <v>890303093</v>
      </c>
      <c r="B440">
        <v>5</v>
      </c>
      <c r="C440" t="s">
        <v>48</v>
      </c>
      <c r="D440">
        <v>200</v>
      </c>
      <c r="E440" t="s">
        <v>48</v>
      </c>
      <c r="F440" t="s">
        <v>49</v>
      </c>
      <c r="G440">
        <v>500</v>
      </c>
      <c r="H440" t="s">
        <v>50</v>
      </c>
      <c r="I440">
        <v>2</v>
      </c>
      <c r="J440" t="s">
        <v>51</v>
      </c>
      <c r="K440" t="s">
        <v>496</v>
      </c>
      <c r="L440" t="s">
        <v>53</v>
      </c>
      <c r="M440" t="s">
        <v>54</v>
      </c>
      <c r="N440">
        <v>1263943</v>
      </c>
      <c r="O440" s="4">
        <v>45008.690416168982</v>
      </c>
      <c r="P440" s="6">
        <v>45034</v>
      </c>
      <c r="Q440">
        <v>5255</v>
      </c>
      <c r="R440" t="s">
        <v>55</v>
      </c>
      <c r="S440" s="4">
        <v>45568.654936574072</v>
      </c>
      <c r="T440" s="5">
        <v>45051.31527777778</v>
      </c>
      <c r="U440">
        <v>2398800</v>
      </c>
      <c r="V440">
        <v>0</v>
      </c>
      <c r="W440">
        <v>0</v>
      </c>
      <c r="X440">
        <v>0</v>
      </c>
      <c r="Y440">
        <v>2398800</v>
      </c>
      <c r="Z440">
        <v>0</v>
      </c>
      <c r="AA440">
        <v>0</v>
      </c>
      <c r="AB440">
        <v>0</v>
      </c>
      <c r="AC440">
        <v>0</v>
      </c>
      <c r="AD440">
        <v>0</v>
      </c>
      <c r="AE440">
        <v>0</v>
      </c>
      <c r="AF440">
        <v>2398800</v>
      </c>
      <c r="AG440">
        <v>2398800</v>
      </c>
      <c r="AH440" t="s">
        <v>56</v>
      </c>
      <c r="AI440" t="s">
        <v>57</v>
      </c>
      <c r="AJ440">
        <v>0</v>
      </c>
    </row>
    <row r="441" spans="1:36" x14ac:dyDescent="0.35">
      <c r="A441">
        <v>890303093</v>
      </c>
      <c r="B441">
        <v>5</v>
      </c>
      <c r="C441" t="s">
        <v>48</v>
      </c>
      <c r="D441">
        <v>200</v>
      </c>
      <c r="E441" t="s">
        <v>48</v>
      </c>
      <c r="F441" t="s">
        <v>49</v>
      </c>
      <c r="G441">
        <v>500</v>
      </c>
      <c r="H441" t="s">
        <v>50</v>
      </c>
      <c r="I441">
        <v>2</v>
      </c>
      <c r="J441" t="s">
        <v>51</v>
      </c>
      <c r="K441" t="s">
        <v>497</v>
      </c>
      <c r="L441" t="s">
        <v>53</v>
      </c>
      <c r="M441" t="s">
        <v>54</v>
      </c>
      <c r="N441">
        <v>1264256</v>
      </c>
      <c r="O441" s="4">
        <v>45009.433896493058</v>
      </c>
      <c r="P441" s="6">
        <v>45034</v>
      </c>
      <c r="Q441">
        <v>5253</v>
      </c>
      <c r="R441" t="s">
        <v>60</v>
      </c>
      <c r="S441" s="4">
        <v>45568.654936574072</v>
      </c>
      <c r="T441" s="5">
        <v>45047.831250000003</v>
      </c>
      <c r="U441">
        <v>34800</v>
      </c>
      <c r="V441">
        <v>34800</v>
      </c>
      <c r="W441">
        <v>0</v>
      </c>
      <c r="X441">
        <v>0</v>
      </c>
      <c r="Y441">
        <v>34800</v>
      </c>
      <c r="Z441">
        <v>0</v>
      </c>
      <c r="AA441">
        <v>0</v>
      </c>
      <c r="AB441">
        <v>0</v>
      </c>
      <c r="AC441">
        <v>0</v>
      </c>
      <c r="AD441">
        <v>0</v>
      </c>
      <c r="AE441">
        <v>0</v>
      </c>
      <c r="AF441">
        <v>34800</v>
      </c>
      <c r="AG441">
        <v>0</v>
      </c>
      <c r="AH441" t="s">
        <v>56</v>
      </c>
      <c r="AI441" t="s">
        <v>57</v>
      </c>
      <c r="AJ441">
        <v>0</v>
      </c>
    </row>
    <row r="442" spans="1:36" x14ac:dyDescent="0.35">
      <c r="A442">
        <v>890303093</v>
      </c>
      <c r="B442">
        <v>5</v>
      </c>
      <c r="C442" t="s">
        <v>48</v>
      </c>
      <c r="D442">
        <v>200</v>
      </c>
      <c r="E442" t="s">
        <v>48</v>
      </c>
      <c r="F442" t="s">
        <v>49</v>
      </c>
      <c r="G442">
        <v>500</v>
      </c>
      <c r="H442" t="s">
        <v>50</v>
      </c>
      <c r="I442">
        <v>2</v>
      </c>
      <c r="J442" t="s">
        <v>51</v>
      </c>
      <c r="K442" t="s">
        <v>498</v>
      </c>
      <c r="L442" t="s">
        <v>53</v>
      </c>
      <c r="M442" t="s">
        <v>54</v>
      </c>
      <c r="N442">
        <v>1249607</v>
      </c>
      <c r="O442" s="4">
        <v>44953.470498344905</v>
      </c>
      <c r="P442" s="6">
        <v>44977</v>
      </c>
      <c r="Q442">
        <v>5034</v>
      </c>
      <c r="R442" t="s">
        <v>87</v>
      </c>
      <c r="S442" s="4">
        <v>45568.654936574072</v>
      </c>
      <c r="T442" s="5">
        <v>44995.405555555553</v>
      </c>
      <c r="U442">
        <v>84388</v>
      </c>
      <c r="V442">
        <v>0</v>
      </c>
      <c r="W442">
        <v>0</v>
      </c>
      <c r="X442">
        <v>0</v>
      </c>
      <c r="Y442">
        <v>8058190</v>
      </c>
      <c r="Z442">
        <v>0</v>
      </c>
      <c r="AA442">
        <v>0</v>
      </c>
      <c r="AB442">
        <v>0</v>
      </c>
      <c r="AC442">
        <v>0</v>
      </c>
      <c r="AD442">
        <v>0</v>
      </c>
      <c r="AE442">
        <v>0</v>
      </c>
      <c r="AF442">
        <v>84388</v>
      </c>
      <c r="AG442">
        <v>84388</v>
      </c>
      <c r="AH442" t="s">
        <v>56</v>
      </c>
      <c r="AI442" t="s">
        <v>57</v>
      </c>
      <c r="AJ442">
        <v>0</v>
      </c>
    </row>
    <row r="443" spans="1:36" x14ac:dyDescent="0.35">
      <c r="A443">
        <v>890303093</v>
      </c>
      <c r="B443">
        <v>5</v>
      </c>
      <c r="C443" t="s">
        <v>48</v>
      </c>
      <c r="D443">
        <v>200</v>
      </c>
      <c r="E443" t="s">
        <v>48</v>
      </c>
      <c r="F443" t="s">
        <v>49</v>
      </c>
      <c r="G443">
        <v>500</v>
      </c>
      <c r="H443" t="s">
        <v>50</v>
      </c>
      <c r="I443">
        <v>2</v>
      </c>
      <c r="J443" t="s">
        <v>51</v>
      </c>
      <c r="K443" t="s">
        <v>499</v>
      </c>
      <c r="L443" t="s">
        <v>53</v>
      </c>
      <c r="M443" t="s">
        <v>54</v>
      </c>
      <c r="N443">
        <v>1249610</v>
      </c>
      <c r="O443" s="4">
        <v>44953.471143368057</v>
      </c>
      <c r="P443" s="6">
        <v>44977</v>
      </c>
      <c r="Q443">
        <v>5034</v>
      </c>
      <c r="R443" t="s">
        <v>87</v>
      </c>
      <c r="S443" s="4">
        <v>45568.654936574072</v>
      </c>
      <c r="T443" s="5">
        <v>44995.405555555553</v>
      </c>
      <c r="U443">
        <v>29775</v>
      </c>
      <c r="V443">
        <v>589650</v>
      </c>
      <c r="W443">
        <v>0</v>
      </c>
      <c r="X443">
        <v>0</v>
      </c>
      <c r="Y443">
        <v>1061400</v>
      </c>
      <c r="Z443">
        <v>0</v>
      </c>
      <c r="AA443">
        <v>0</v>
      </c>
      <c r="AB443">
        <v>0</v>
      </c>
      <c r="AC443">
        <v>0</v>
      </c>
      <c r="AD443">
        <v>0</v>
      </c>
      <c r="AE443">
        <v>0</v>
      </c>
      <c r="AF443">
        <v>29775</v>
      </c>
      <c r="AG443">
        <v>-559875</v>
      </c>
      <c r="AH443" t="s">
        <v>56</v>
      </c>
      <c r="AI443" t="s">
        <v>57</v>
      </c>
      <c r="AJ443">
        <v>265050</v>
      </c>
    </row>
    <row r="444" spans="1:36" x14ac:dyDescent="0.35">
      <c r="A444">
        <v>890303093</v>
      </c>
      <c r="B444">
        <v>5</v>
      </c>
      <c r="C444" t="s">
        <v>48</v>
      </c>
      <c r="D444">
        <v>200</v>
      </c>
      <c r="E444" t="s">
        <v>48</v>
      </c>
      <c r="F444" t="s">
        <v>49</v>
      </c>
      <c r="G444">
        <v>500</v>
      </c>
      <c r="H444" t="s">
        <v>50</v>
      </c>
      <c r="I444">
        <v>2</v>
      </c>
      <c r="J444" t="s">
        <v>51</v>
      </c>
      <c r="K444" t="s">
        <v>500</v>
      </c>
      <c r="L444" t="s">
        <v>53</v>
      </c>
      <c r="M444" t="s">
        <v>54</v>
      </c>
      <c r="N444">
        <v>1249621</v>
      </c>
      <c r="O444" s="4">
        <v>44953.472587997683</v>
      </c>
      <c r="P444" s="6">
        <v>44977</v>
      </c>
      <c r="Q444">
        <v>5034</v>
      </c>
      <c r="R444" t="s">
        <v>60</v>
      </c>
      <c r="S444" s="4">
        <v>45568.654936574072</v>
      </c>
      <c r="T444" s="5">
        <v>44995.405555555553</v>
      </c>
      <c r="U444">
        <v>422900</v>
      </c>
      <c r="V444">
        <v>422900</v>
      </c>
      <c r="W444">
        <v>0</v>
      </c>
      <c r="X444">
        <v>0</v>
      </c>
      <c r="Y444">
        <v>422900</v>
      </c>
      <c r="Z444">
        <v>0</v>
      </c>
      <c r="AA444">
        <v>0</v>
      </c>
      <c r="AB444">
        <v>0</v>
      </c>
      <c r="AC444">
        <v>0</v>
      </c>
      <c r="AD444">
        <v>0</v>
      </c>
      <c r="AE444">
        <v>0</v>
      </c>
      <c r="AF444">
        <v>422900</v>
      </c>
      <c r="AG444">
        <v>0</v>
      </c>
      <c r="AH444" t="s">
        <v>56</v>
      </c>
      <c r="AI444" t="s">
        <v>57</v>
      </c>
      <c r="AJ444">
        <v>0</v>
      </c>
    </row>
    <row r="445" spans="1:36" x14ac:dyDescent="0.35">
      <c r="A445">
        <v>890303093</v>
      </c>
      <c r="B445">
        <v>5</v>
      </c>
      <c r="C445" t="s">
        <v>48</v>
      </c>
      <c r="D445">
        <v>200</v>
      </c>
      <c r="E445" t="s">
        <v>48</v>
      </c>
      <c r="F445" t="s">
        <v>49</v>
      </c>
      <c r="G445">
        <v>500</v>
      </c>
      <c r="H445" t="s">
        <v>50</v>
      </c>
      <c r="I445">
        <v>2</v>
      </c>
      <c r="J445" t="s">
        <v>51</v>
      </c>
      <c r="K445" t="s">
        <v>501</v>
      </c>
      <c r="L445" t="s">
        <v>53</v>
      </c>
      <c r="M445" t="s">
        <v>54</v>
      </c>
      <c r="N445">
        <v>1250268</v>
      </c>
      <c r="O445" s="4">
        <v>44953.673325891206</v>
      </c>
      <c r="P445" s="6">
        <v>44977</v>
      </c>
      <c r="Q445">
        <v>5034</v>
      </c>
      <c r="R445" t="s">
        <v>87</v>
      </c>
      <c r="S445" s="4">
        <v>45568.654936574072</v>
      </c>
      <c r="T445" s="5">
        <v>44995.405555555553</v>
      </c>
      <c r="U445">
        <v>13375</v>
      </c>
      <c r="V445">
        <v>142350</v>
      </c>
      <c r="W445">
        <v>0</v>
      </c>
      <c r="X445">
        <v>0</v>
      </c>
      <c r="Y445">
        <v>231200</v>
      </c>
      <c r="Z445">
        <v>0</v>
      </c>
      <c r="AA445">
        <v>0</v>
      </c>
      <c r="AB445">
        <v>0</v>
      </c>
      <c r="AC445">
        <v>0</v>
      </c>
      <c r="AD445">
        <v>0</v>
      </c>
      <c r="AE445">
        <v>0</v>
      </c>
      <c r="AF445">
        <v>13375</v>
      </c>
      <c r="AG445">
        <v>-128975</v>
      </c>
      <c r="AH445" t="s">
        <v>56</v>
      </c>
      <c r="AI445" t="s">
        <v>57</v>
      </c>
      <c r="AJ445">
        <v>57800</v>
      </c>
    </row>
    <row r="446" spans="1:36" x14ac:dyDescent="0.35">
      <c r="A446">
        <v>890303093</v>
      </c>
      <c r="B446">
        <v>5</v>
      </c>
      <c r="C446" t="s">
        <v>48</v>
      </c>
      <c r="D446">
        <v>200</v>
      </c>
      <c r="E446" t="s">
        <v>48</v>
      </c>
      <c r="F446" t="s">
        <v>49</v>
      </c>
      <c r="G446">
        <v>500</v>
      </c>
      <c r="H446" t="s">
        <v>50</v>
      </c>
      <c r="I446">
        <v>2</v>
      </c>
      <c r="J446" t="s">
        <v>51</v>
      </c>
      <c r="K446" t="s">
        <v>502</v>
      </c>
      <c r="L446" t="s">
        <v>53</v>
      </c>
      <c r="M446" t="s">
        <v>54</v>
      </c>
      <c r="N446">
        <v>1250609</v>
      </c>
      <c r="O446" s="4">
        <v>44954.481777858797</v>
      </c>
      <c r="P446" s="6">
        <v>44977</v>
      </c>
      <c r="Q446">
        <v>5034</v>
      </c>
      <c r="R446" t="s">
        <v>87</v>
      </c>
      <c r="S446" s="4">
        <v>45568.654936574072</v>
      </c>
      <c r="T446" s="5">
        <v>44995.405555555553</v>
      </c>
      <c r="U446">
        <v>7050</v>
      </c>
      <c r="V446">
        <v>98250</v>
      </c>
      <c r="W446">
        <v>0</v>
      </c>
      <c r="X446">
        <v>0</v>
      </c>
      <c r="Y446">
        <v>168900</v>
      </c>
      <c r="Z446">
        <v>0</v>
      </c>
      <c r="AA446">
        <v>0</v>
      </c>
      <c r="AB446">
        <v>0</v>
      </c>
      <c r="AC446">
        <v>0</v>
      </c>
      <c r="AD446">
        <v>0</v>
      </c>
      <c r="AE446">
        <v>0</v>
      </c>
      <c r="AF446">
        <v>7050</v>
      </c>
      <c r="AG446">
        <v>-91200</v>
      </c>
      <c r="AH446" t="s">
        <v>56</v>
      </c>
      <c r="AI446" t="s">
        <v>57</v>
      </c>
      <c r="AJ446">
        <v>42075</v>
      </c>
    </row>
    <row r="447" spans="1:36" x14ac:dyDescent="0.35">
      <c r="A447">
        <v>890303093</v>
      </c>
      <c r="B447">
        <v>5</v>
      </c>
      <c r="C447" t="s">
        <v>48</v>
      </c>
      <c r="D447">
        <v>200</v>
      </c>
      <c r="E447" t="s">
        <v>48</v>
      </c>
      <c r="F447" t="s">
        <v>49</v>
      </c>
      <c r="G447">
        <v>500</v>
      </c>
      <c r="H447" t="s">
        <v>50</v>
      </c>
      <c r="I447">
        <v>2</v>
      </c>
      <c r="J447" t="s">
        <v>51</v>
      </c>
      <c r="K447" t="s">
        <v>503</v>
      </c>
      <c r="L447" t="s">
        <v>53</v>
      </c>
      <c r="M447" t="s">
        <v>54</v>
      </c>
      <c r="N447">
        <v>1251008</v>
      </c>
      <c r="O447" s="4">
        <v>44956.45430917824</v>
      </c>
      <c r="P447" s="6">
        <v>44977</v>
      </c>
      <c r="Q447">
        <v>5034</v>
      </c>
      <c r="R447" t="s">
        <v>60</v>
      </c>
      <c r="S447" s="4">
        <v>45568.654936574072</v>
      </c>
      <c r="T447" s="5">
        <v>44995.405555555553</v>
      </c>
      <c r="U447">
        <v>300400</v>
      </c>
      <c r="V447">
        <v>300400</v>
      </c>
      <c r="W447">
        <v>0</v>
      </c>
      <c r="X447">
        <v>0</v>
      </c>
      <c r="Y447">
        <v>300400</v>
      </c>
      <c r="Z447">
        <v>0</v>
      </c>
      <c r="AA447">
        <v>0</v>
      </c>
      <c r="AB447">
        <v>0</v>
      </c>
      <c r="AC447">
        <v>0</v>
      </c>
      <c r="AD447">
        <v>0</v>
      </c>
      <c r="AE447">
        <v>0</v>
      </c>
      <c r="AF447">
        <v>300400</v>
      </c>
      <c r="AG447">
        <v>0</v>
      </c>
      <c r="AH447" t="s">
        <v>56</v>
      </c>
      <c r="AI447" t="s">
        <v>57</v>
      </c>
      <c r="AJ447">
        <v>0</v>
      </c>
    </row>
    <row r="448" spans="1:36" x14ac:dyDescent="0.35">
      <c r="A448">
        <v>890303093</v>
      </c>
      <c r="B448">
        <v>5</v>
      </c>
      <c r="C448" t="s">
        <v>48</v>
      </c>
      <c r="D448">
        <v>200</v>
      </c>
      <c r="E448" t="s">
        <v>48</v>
      </c>
      <c r="F448" t="s">
        <v>49</v>
      </c>
      <c r="G448">
        <v>500</v>
      </c>
      <c r="H448" t="s">
        <v>50</v>
      </c>
      <c r="I448">
        <v>2</v>
      </c>
      <c r="J448" t="s">
        <v>51</v>
      </c>
      <c r="K448" t="s">
        <v>504</v>
      </c>
      <c r="L448" t="s">
        <v>53</v>
      </c>
      <c r="M448" t="s">
        <v>54</v>
      </c>
      <c r="N448">
        <v>1251018</v>
      </c>
      <c r="O448" s="4">
        <v>44956.455955474536</v>
      </c>
      <c r="P448" s="6">
        <v>44977</v>
      </c>
      <c r="Q448">
        <v>5034</v>
      </c>
      <c r="R448" t="s">
        <v>60</v>
      </c>
      <c r="S448" s="4">
        <v>45568.654936574072</v>
      </c>
      <c r="T448" s="5">
        <v>44995.405555555553</v>
      </c>
      <c r="U448">
        <v>224200</v>
      </c>
      <c r="V448">
        <v>224200</v>
      </c>
      <c r="W448">
        <v>0</v>
      </c>
      <c r="X448">
        <v>0</v>
      </c>
      <c r="Y448">
        <v>224200</v>
      </c>
      <c r="Z448">
        <v>0</v>
      </c>
      <c r="AA448">
        <v>0</v>
      </c>
      <c r="AB448">
        <v>0</v>
      </c>
      <c r="AC448">
        <v>0</v>
      </c>
      <c r="AD448">
        <v>0</v>
      </c>
      <c r="AE448">
        <v>0</v>
      </c>
      <c r="AF448">
        <v>224200</v>
      </c>
      <c r="AG448">
        <v>0</v>
      </c>
      <c r="AH448" t="s">
        <v>56</v>
      </c>
      <c r="AI448" t="s">
        <v>57</v>
      </c>
      <c r="AJ448">
        <v>0</v>
      </c>
    </row>
    <row r="449" spans="1:36" x14ac:dyDescent="0.35">
      <c r="A449">
        <v>890303093</v>
      </c>
      <c r="B449">
        <v>5</v>
      </c>
      <c r="C449" t="s">
        <v>48</v>
      </c>
      <c r="D449">
        <v>200</v>
      </c>
      <c r="E449" t="s">
        <v>48</v>
      </c>
      <c r="F449" t="s">
        <v>49</v>
      </c>
      <c r="G449">
        <v>500</v>
      </c>
      <c r="H449" t="s">
        <v>50</v>
      </c>
      <c r="I449">
        <v>2</v>
      </c>
      <c r="J449" t="s">
        <v>51</v>
      </c>
      <c r="K449" t="s">
        <v>505</v>
      </c>
      <c r="L449" t="s">
        <v>53</v>
      </c>
      <c r="M449" t="s">
        <v>54</v>
      </c>
      <c r="N449">
        <v>1251042</v>
      </c>
      <c r="O449" s="4">
        <v>44956.463067280092</v>
      </c>
      <c r="P449" s="6">
        <v>44977</v>
      </c>
      <c r="Q449">
        <v>5034</v>
      </c>
      <c r="R449" t="s">
        <v>87</v>
      </c>
      <c r="S449" s="4">
        <v>45568.654936574072</v>
      </c>
      <c r="T449" s="5">
        <v>44995.405555555553</v>
      </c>
      <c r="U449">
        <v>10849</v>
      </c>
      <c r="V449">
        <v>124948</v>
      </c>
      <c r="W449">
        <v>0</v>
      </c>
      <c r="X449">
        <v>0</v>
      </c>
      <c r="Y449">
        <v>206500</v>
      </c>
      <c r="Z449">
        <v>0</v>
      </c>
      <c r="AA449">
        <v>0</v>
      </c>
      <c r="AB449">
        <v>0</v>
      </c>
      <c r="AC449">
        <v>0</v>
      </c>
      <c r="AD449">
        <v>0</v>
      </c>
      <c r="AE449">
        <v>0</v>
      </c>
      <c r="AF449">
        <v>10849</v>
      </c>
      <c r="AG449">
        <v>-114099</v>
      </c>
      <c r="AH449" t="s">
        <v>56</v>
      </c>
      <c r="AI449" t="s">
        <v>57</v>
      </c>
      <c r="AJ449">
        <v>51625</v>
      </c>
    </row>
    <row r="450" spans="1:36" x14ac:dyDescent="0.35">
      <c r="A450">
        <v>890303093</v>
      </c>
      <c r="B450">
        <v>5</v>
      </c>
      <c r="C450" t="s">
        <v>48</v>
      </c>
      <c r="D450">
        <v>200</v>
      </c>
      <c r="E450" t="s">
        <v>48</v>
      </c>
      <c r="F450" t="s">
        <v>49</v>
      </c>
      <c r="G450">
        <v>500</v>
      </c>
      <c r="H450" t="s">
        <v>50</v>
      </c>
      <c r="I450">
        <v>2</v>
      </c>
      <c r="J450" t="s">
        <v>51</v>
      </c>
      <c r="K450" t="s">
        <v>506</v>
      </c>
      <c r="L450" t="s">
        <v>53</v>
      </c>
      <c r="M450" t="s">
        <v>54</v>
      </c>
      <c r="N450">
        <v>1251576</v>
      </c>
      <c r="O450" s="4">
        <v>44956.654261307871</v>
      </c>
      <c r="P450" s="6">
        <v>44977</v>
      </c>
      <c r="Q450">
        <v>5034</v>
      </c>
      <c r="R450" t="s">
        <v>87</v>
      </c>
      <c r="S450" s="4">
        <v>45568.654936574072</v>
      </c>
      <c r="T450" s="5">
        <v>44995.405555555553</v>
      </c>
      <c r="U450">
        <v>71347</v>
      </c>
      <c r="V450">
        <v>339994</v>
      </c>
      <c r="W450">
        <v>0</v>
      </c>
      <c r="X450">
        <v>0</v>
      </c>
      <c r="Y450">
        <v>481000</v>
      </c>
      <c r="Z450">
        <v>0</v>
      </c>
      <c r="AA450">
        <v>0</v>
      </c>
      <c r="AB450">
        <v>0</v>
      </c>
      <c r="AC450">
        <v>0</v>
      </c>
      <c r="AD450">
        <v>0</v>
      </c>
      <c r="AE450">
        <v>0</v>
      </c>
      <c r="AF450">
        <v>71347</v>
      </c>
      <c r="AG450">
        <v>-268647</v>
      </c>
      <c r="AH450" t="s">
        <v>56</v>
      </c>
      <c r="AI450" t="s">
        <v>57</v>
      </c>
      <c r="AJ450">
        <v>98650</v>
      </c>
    </row>
    <row r="451" spans="1:36" x14ac:dyDescent="0.35">
      <c r="A451">
        <v>890303093</v>
      </c>
      <c r="B451">
        <v>5</v>
      </c>
      <c r="C451" t="s">
        <v>48</v>
      </c>
      <c r="D451">
        <v>200</v>
      </c>
      <c r="E451" t="s">
        <v>48</v>
      </c>
      <c r="F451" t="s">
        <v>49</v>
      </c>
      <c r="G451">
        <v>500</v>
      </c>
      <c r="H451" t="s">
        <v>50</v>
      </c>
      <c r="I451">
        <v>2</v>
      </c>
      <c r="J451" t="s">
        <v>51</v>
      </c>
      <c r="K451" t="s">
        <v>507</v>
      </c>
      <c r="L451" t="s">
        <v>53</v>
      </c>
      <c r="M451" t="s">
        <v>54</v>
      </c>
      <c r="N451">
        <v>1251581</v>
      </c>
      <c r="O451" s="4">
        <v>44956.655971030093</v>
      </c>
      <c r="P451" s="6">
        <v>44977</v>
      </c>
      <c r="Q451">
        <v>5034</v>
      </c>
      <c r="R451" t="s">
        <v>60</v>
      </c>
      <c r="S451" s="4">
        <v>45568.654936574072</v>
      </c>
      <c r="T451" s="5">
        <v>44995.405555555553</v>
      </c>
      <c r="U451">
        <v>221500</v>
      </c>
      <c r="V451">
        <v>221500</v>
      </c>
      <c r="W451">
        <v>0</v>
      </c>
      <c r="X451">
        <v>0</v>
      </c>
      <c r="Y451">
        <v>221500</v>
      </c>
      <c r="Z451">
        <v>0</v>
      </c>
      <c r="AA451">
        <v>0</v>
      </c>
      <c r="AB451">
        <v>0</v>
      </c>
      <c r="AC451">
        <v>0</v>
      </c>
      <c r="AD451">
        <v>0</v>
      </c>
      <c r="AE451">
        <v>0</v>
      </c>
      <c r="AF451">
        <v>221500</v>
      </c>
      <c r="AG451">
        <v>0</v>
      </c>
      <c r="AH451" t="s">
        <v>56</v>
      </c>
      <c r="AI451" t="s">
        <v>57</v>
      </c>
      <c r="AJ451">
        <v>0</v>
      </c>
    </row>
    <row r="452" spans="1:36" x14ac:dyDescent="0.35">
      <c r="A452">
        <v>890303093</v>
      </c>
      <c r="B452">
        <v>5</v>
      </c>
      <c r="C452" t="s">
        <v>48</v>
      </c>
      <c r="D452">
        <v>200</v>
      </c>
      <c r="E452" t="s">
        <v>48</v>
      </c>
      <c r="F452" t="s">
        <v>49</v>
      </c>
      <c r="G452">
        <v>500</v>
      </c>
      <c r="H452" t="s">
        <v>50</v>
      </c>
      <c r="I452">
        <v>2</v>
      </c>
      <c r="J452" t="s">
        <v>51</v>
      </c>
      <c r="K452" t="s">
        <v>508</v>
      </c>
      <c r="L452" t="s">
        <v>53</v>
      </c>
      <c r="M452" t="s">
        <v>54</v>
      </c>
      <c r="N452">
        <v>1251834</v>
      </c>
      <c r="O452" s="4">
        <v>44957.376882025463</v>
      </c>
      <c r="P452" s="6">
        <v>44977</v>
      </c>
      <c r="Q452">
        <v>5034</v>
      </c>
      <c r="R452" t="s">
        <v>87</v>
      </c>
      <c r="S452" s="4">
        <v>45568.654936574072</v>
      </c>
      <c r="T452" s="5">
        <v>44995.405555555553</v>
      </c>
      <c r="U452">
        <v>38849</v>
      </c>
      <c r="V452">
        <v>264498</v>
      </c>
      <c r="W452">
        <v>0</v>
      </c>
      <c r="X452">
        <v>0</v>
      </c>
      <c r="Y452">
        <v>374500</v>
      </c>
      <c r="Z452">
        <v>0</v>
      </c>
      <c r="AA452">
        <v>0</v>
      </c>
      <c r="AB452">
        <v>0</v>
      </c>
      <c r="AC452">
        <v>0</v>
      </c>
      <c r="AD452">
        <v>0</v>
      </c>
      <c r="AE452">
        <v>0</v>
      </c>
      <c r="AF452">
        <v>38849</v>
      </c>
      <c r="AG452">
        <v>-225649</v>
      </c>
      <c r="AH452" t="s">
        <v>56</v>
      </c>
      <c r="AI452" t="s">
        <v>57</v>
      </c>
      <c r="AJ452">
        <v>93400</v>
      </c>
    </row>
    <row r="453" spans="1:36" x14ac:dyDescent="0.35">
      <c r="A453">
        <v>890303093</v>
      </c>
      <c r="B453">
        <v>5</v>
      </c>
      <c r="C453" t="s">
        <v>48</v>
      </c>
      <c r="D453">
        <v>200</v>
      </c>
      <c r="E453" t="s">
        <v>48</v>
      </c>
      <c r="F453" t="s">
        <v>49</v>
      </c>
      <c r="G453">
        <v>500</v>
      </c>
      <c r="H453" t="s">
        <v>50</v>
      </c>
      <c r="I453">
        <v>2</v>
      </c>
      <c r="J453" t="s">
        <v>51</v>
      </c>
      <c r="K453" t="s">
        <v>509</v>
      </c>
      <c r="L453" t="s">
        <v>53</v>
      </c>
      <c r="M453" t="s">
        <v>54</v>
      </c>
      <c r="N453">
        <v>1265445</v>
      </c>
      <c r="O453" s="4">
        <v>45013.602767824072</v>
      </c>
      <c r="P453" s="6">
        <v>45034</v>
      </c>
      <c r="Q453">
        <v>5253</v>
      </c>
      <c r="R453" t="s">
        <v>55</v>
      </c>
      <c r="S453" s="4">
        <v>45568.654936574072</v>
      </c>
      <c r="T453" s="5">
        <v>45047.831250000003</v>
      </c>
      <c r="U453">
        <v>143800</v>
      </c>
      <c r="V453">
        <v>0</v>
      </c>
      <c r="W453">
        <v>0</v>
      </c>
      <c r="X453">
        <v>0</v>
      </c>
      <c r="Y453">
        <v>143800</v>
      </c>
      <c r="Z453">
        <v>0</v>
      </c>
      <c r="AA453">
        <v>0</v>
      </c>
      <c r="AB453">
        <v>0</v>
      </c>
      <c r="AC453">
        <v>0</v>
      </c>
      <c r="AD453">
        <v>0</v>
      </c>
      <c r="AE453">
        <v>0</v>
      </c>
      <c r="AF453">
        <v>143800</v>
      </c>
      <c r="AG453">
        <v>143800</v>
      </c>
      <c r="AH453" t="s">
        <v>56</v>
      </c>
      <c r="AI453" t="s">
        <v>57</v>
      </c>
      <c r="AJ453">
        <v>0</v>
      </c>
    </row>
    <row r="454" spans="1:36" x14ac:dyDescent="0.35">
      <c r="A454">
        <v>890303093</v>
      </c>
      <c r="B454">
        <v>5</v>
      </c>
      <c r="C454" t="s">
        <v>48</v>
      </c>
      <c r="D454">
        <v>200</v>
      </c>
      <c r="E454" t="s">
        <v>48</v>
      </c>
      <c r="F454" t="s">
        <v>49</v>
      </c>
      <c r="G454">
        <v>500</v>
      </c>
      <c r="H454" t="s">
        <v>50</v>
      </c>
      <c r="I454">
        <v>2</v>
      </c>
      <c r="J454" t="s">
        <v>51</v>
      </c>
      <c r="K454" t="s">
        <v>510</v>
      </c>
      <c r="L454" t="s">
        <v>53</v>
      </c>
      <c r="M454" t="s">
        <v>54</v>
      </c>
      <c r="N454">
        <v>1265482</v>
      </c>
      <c r="O454" s="4">
        <v>45013.613326967592</v>
      </c>
      <c r="P454" s="6">
        <v>45034</v>
      </c>
      <c r="Q454">
        <v>5253</v>
      </c>
      <c r="R454" t="s">
        <v>87</v>
      </c>
      <c r="S454" s="4">
        <v>45568.654936574072</v>
      </c>
      <c r="T454" s="5">
        <v>45047.831250000003</v>
      </c>
      <c r="U454">
        <v>432000</v>
      </c>
      <c r="V454">
        <v>749300</v>
      </c>
      <c r="W454">
        <v>0</v>
      </c>
      <c r="X454">
        <v>0</v>
      </c>
      <c r="Y454">
        <v>797300</v>
      </c>
      <c r="Z454">
        <v>0</v>
      </c>
      <c r="AA454">
        <v>0</v>
      </c>
      <c r="AB454">
        <v>0</v>
      </c>
      <c r="AC454">
        <v>0</v>
      </c>
      <c r="AD454">
        <v>0</v>
      </c>
      <c r="AE454">
        <v>0</v>
      </c>
      <c r="AF454">
        <v>432000</v>
      </c>
      <c r="AG454">
        <v>-317300</v>
      </c>
      <c r="AH454" t="s">
        <v>56</v>
      </c>
      <c r="AI454" t="s">
        <v>57</v>
      </c>
      <c r="AJ454">
        <v>317300</v>
      </c>
    </row>
    <row r="455" spans="1:36" x14ac:dyDescent="0.35">
      <c r="A455">
        <v>890303093</v>
      </c>
      <c r="B455">
        <v>5</v>
      </c>
      <c r="C455" t="s">
        <v>48</v>
      </c>
      <c r="D455">
        <v>200</v>
      </c>
      <c r="E455" t="s">
        <v>48</v>
      </c>
      <c r="F455" t="s">
        <v>49</v>
      </c>
      <c r="G455">
        <v>500</v>
      </c>
      <c r="H455" t="s">
        <v>50</v>
      </c>
      <c r="I455">
        <v>2</v>
      </c>
      <c r="J455" t="s">
        <v>51</v>
      </c>
      <c r="K455" t="s">
        <v>511</v>
      </c>
      <c r="L455" t="s">
        <v>53</v>
      </c>
      <c r="M455" t="s">
        <v>54</v>
      </c>
      <c r="N455">
        <v>1266652</v>
      </c>
      <c r="O455" s="4">
        <v>45014.673840509262</v>
      </c>
      <c r="P455" s="6">
        <v>45034</v>
      </c>
      <c r="Q455">
        <v>5253</v>
      </c>
      <c r="R455" t="s">
        <v>60</v>
      </c>
      <c r="S455" s="4">
        <v>45568.654936574072</v>
      </c>
      <c r="T455" s="5">
        <v>45047.831250000003</v>
      </c>
      <c r="U455">
        <v>288400</v>
      </c>
      <c r="V455">
        <v>288400</v>
      </c>
      <c r="W455">
        <v>0</v>
      </c>
      <c r="X455">
        <v>0</v>
      </c>
      <c r="Y455">
        <v>288400</v>
      </c>
      <c r="Z455">
        <v>0</v>
      </c>
      <c r="AA455">
        <v>0</v>
      </c>
      <c r="AB455">
        <v>0</v>
      </c>
      <c r="AC455">
        <v>0</v>
      </c>
      <c r="AD455">
        <v>0</v>
      </c>
      <c r="AE455">
        <v>0</v>
      </c>
      <c r="AF455">
        <v>288400</v>
      </c>
      <c r="AG455">
        <v>0</v>
      </c>
      <c r="AH455" t="s">
        <v>56</v>
      </c>
      <c r="AI455" t="s">
        <v>57</v>
      </c>
      <c r="AJ455">
        <v>0</v>
      </c>
    </row>
    <row r="456" spans="1:36" x14ac:dyDescent="0.35">
      <c r="A456">
        <v>890303093</v>
      </c>
      <c r="B456">
        <v>5</v>
      </c>
      <c r="C456" t="s">
        <v>48</v>
      </c>
      <c r="D456">
        <v>200</v>
      </c>
      <c r="E456" t="s">
        <v>48</v>
      </c>
      <c r="F456" t="s">
        <v>49</v>
      </c>
      <c r="G456">
        <v>500</v>
      </c>
      <c r="H456" t="s">
        <v>50</v>
      </c>
      <c r="I456">
        <v>2</v>
      </c>
      <c r="J456" t="s">
        <v>51</v>
      </c>
      <c r="K456" t="s">
        <v>512</v>
      </c>
      <c r="L456" t="s">
        <v>53</v>
      </c>
      <c r="M456" t="s">
        <v>54</v>
      </c>
      <c r="N456">
        <v>1267071</v>
      </c>
      <c r="O456" s="4">
        <v>45015.435135451386</v>
      </c>
      <c r="P456" s="6">
        <v>45034</v>
      </c>
      <c r="Q456">
        <v>5253</v>
      </c>
      <c r="R456" t="s">
        <v>87</v>
      </c>
      <c r="S456" s="4">
        <v>45568.654936574072</v>
      </c>
      <c r="T456" s="5">
        <v>45047.831250000003</v>
      </c>
      <c r="U456">
        <v>23775</v>
      </c>
      <c r="V456">
        <v>67200</v>
      </c>
      <c r="W456">
        <v>0</v>
      </c>
      <c r="X456">
        <v>0</v>
      </c>
      <c r="Y456">
        <v>190200</v>
      </c>
      <c r="Z456">
        <v>0</v>
      </c>
      <c r="AA456">
        <v>0</v>
      </c>
      <c r="AB456">
        <v>0</v>
      </c>
      <c r="AC456">
        <v>0</v>
      </c>
      <c r="AD456">
        <v>0</v>
      </c>
      <c r="AE456">
        <v>0</v>
      </c>
      <c r="AF456">
        <v>23775</v>
      </c>
      <c r="AG456">
        <v>-43425</v>
      </c>
      <c r="AH456" t="s">
        <v>56</v>
      </c>
      <c r="AI456" t="s">
        <v>57</v>
      </c>
      <c r="AJ456">
        <v>23775</v>
      </c>
    </row>
    <row r="457" spans="1:36" x14ac:dyDescent="0.35">
      <c r="A457">
        <v>890303093</v>
      </c>
      <c r="B457">
        <v>5</v>
      </c>
      <c r="C457" t="s">
        <v>48</v>
      </c>
      <c r="D457">
        <v>200</v>
      </c>
      <c r="E457" t="s">
        <v>48</v>
      </c>
      <c r="F457" t="s">
        <v>49</v>
      </c>
      <c r="G457">
        <v>500</v>
      </c>
      <c r="H457" t="s">
        <v>50</v>
      </c>
      <c r="I457">
        <v>2</v>
      </c>
      <c r="J457" t="s">
        <v>51</v>
      </c>
      <c r="K457" t="s">
        <v>513</v>
      </c>
      <c r="L457" t="s">
        <v>53</v>
      </c>
      <c r="M457" t="s">
        <v>54</v>
      </c>
      <c r="N457">
        <v>1267758</v>
      </c>
      <c r="O457" s="4">
        <v>45015.698161574073</v>
      </c>
      <c r="P457" s="6">
        <v>45034</v>
      </c>
      <c r="Q457">
        <v>5255</v>
      </c>
      <c r="R457" t="s">
        <v>60</v>
      </c>
      <c r="S457" s="4">
        <v>45568.654936574072</v>
      </c>
      <c r="T457" s="5">
        <v>45051.31527777778</v>
      </c>
      <c r="U457">
        <v>93800</v>
      </c>
      <c r="V457">
        <v>6098</v>
      </c>
      <c r="W457">
        <v>0</v>
      </c>
      <c r="X457">
        <v>0</v>
      </c>
      <c r="Y457">
        <v>93800</v>
      </c>
      <c r="Z457">
        <v>0</v>
      </c>
      <c r="AA457">
        <v>0</v>
      </c>
      <c r="AB457">
        <v>0</v>
      </c>
      <c r="AC457">
        <v>0</v>
      </c>
      <c r="AD457">
        <v>0</v>
      </c>
      <c r="AE457">
        <v>0</v>
      </c>
      <c r="AF457">
        <v>93800</v>
      </c>
      <c r="AG457">
        <v>87702</v>
      </c>
      <c r="AH457" t="s">
        <v>56</v>
      </c>
      <c r="AI457" t="s">
        <v>57</v>
      </c>
      <c r="AJ457">
        <v>0</v>
      </c>
    </row>
    <row r="458" spans="1:36" x14ac:dyDescent="0.35">
      <c r="A458">
        <v>890303093</v>
      </c>
      <c r="B458">
        <v>5</v>
      </c>
      <c r="C458" t="s">
        <v>48</v>
      </c>
      <c r="D458">
        <v>200</v>
      </c>
      <c r="E458" t="s">
        <v>48</v>
      </c>
      <c r="F458" t="s">
        <v>49</v>
      </c>
      <c r="G458">
        <v>500</v>
      </c>
      <c r="H458" t="s">
        <v>50</v>
      </c>
      <c r="I458">
        <v>2</v>
      </c>
      <c r="J458" t="s">
        <v>51</v>
      </c>
      <c r="K458" t="s">
        <v>514</v>
      </c>
      <c r="L458" t="s">
        <v>53</v>
      </c>
      <c r="M458" t="s">
        <v>54</v>
      </c>
      <c r="N458">
        <v>1269658</v>
      </c>
      <c r="O458" s="4">
        <v>45029.671765011575</v>
      </c>
      <c r="P458" s="6">
        <v>45059</v>
      </c>
      <c r="Q458">
        <v>5345</v>
      </c>
      <c r="R458" t="s">
        <v>55</v>
      </c>
      <c r="S458" s="4">
        <v>45568.654936574072</v>
      </c>
      <c r="T458" s="5">
        <v>45080.642361111109</v>
      </c>
      <c r="U458">
        <v>2212120</v>
      </c>
      <c r="V458">
        <v>0</v>
      </c>
      <c r="W458">
        <v>0</v>
      </c>
      <c r="X458">
        <v>0</v>
      </c>
      <c r="Y458">
        <v>2212120</v>
      </c>
      <c r="Z458">
        <v>0</v>
      </c>
      <c r="AA458">
        <v>0</v>
      </c>
      <c r="AB458">
        <v>0</v>
      </c>
      <c r="AC458">
        <v>0</v>
      </c>
      <c r="AD458">
        <v>0</v>
      </c>
      <c r="AE458">
        <v>0</v>
      </c>
      <c r="AF458">
        <v>2212120</v>
      </c>
      <c r="AG458">
        <v>2212120</v>
      </c>
      <c r="AH458" t="s">
        <v>56</v>
      </c>
      <c r="AI458" t="s">
        <v>57</v>
      </c>
      <c r="AJ458">
        <v>0</v>
      </c>
    </row>
    <row r="459" spans="1:36" hidden="1" x14ac:dyDescent="0.35">
      <c r="A459">
        <v>890303093</v>
      </c>
      <c r="B459">
        <v>5</v>
      </c>
      <c r="C459" t="s">
        <v>48</v>
      </c>
      <c r="D459">
        <v>200</v>
      </c>
      <c r="E459" t="s">
        <v>48</v>
      </c>
      <c r="F459" t="s">
        <v>49</v>
      </c>
      <c r="G459">
        <v>500</v>
      </c>
      <c r="H459" t="s">
        <v>50</v>
      </c>
      <c r="I459">
        <v>2</v>
      </c>
      <c r="J459" t="s">
        <v>51</v>
      </c>
      <c r="K459" t="s">
        <v>515</v>
      </c>
      <c r="L459" t="s">
        <v>53</v>
      </c>
      <c r="M459" t="s">
        <v>54</v>
      </c>
      <c r="N459">
        <v>1269661</v>
      </c>
      <c r="O459" s="4">
        <v>45029.673751122682</v>
      </c>
      <c r="P459" s="6" t="s">
        <v>57</v>
      </c>
      <c r="R459" t="s">
        <v>465</v>
      </c>
      <c r="S459" s="4">
        <v>45568.654936574072</v>
      </c>
      <c r="T459" s="5">
        <v>45080.642361111109</v>
      </c>
      <c r="U459">
        <v>473680</v>
      </c>
      <c r="V459">
        <v>0</v>
      </c>
      <c r="W459">
        <v>0</v>
      </c>
      <c r="X459">
        <v>0</v>
      </c>
      <c r="Y459">
        <v>473680</v>
      </c>
      <c r="Z459">
        <v>0</v>
      </c>
      <c r="AA459">
        <v>0</v>
      </c>
      <c r="AB459">
        <v>0</v>
      </c>
      <c r="AC459">
        <v>0</v>
      </c>
      <c r="AD459">
        <v>0</v>
      </c>
      <c r="AE459">
        <v>0</v>
      </c>
      <c r="AF459">
        <v>473680</v>
      </c>
      <c r="AG459">
        <v>473680</v>
      </c>
      <c r="AH459" t="s">
        <v>56</v>
      </c>
      <c r="AI459" t="s">
        <v>57</v>
      </c>
      <c r="AJ459">
        <v>0</v>
      </c>
    </row>
    <row r="460" spans="1:36" x14ac:dyDescent="0.35">
      <c r="A460">
        <v>890303093</v>
      </c>
      <c r="B460">
        <v>5</v>
      </c>
      <c r="C460" t="s">
        <v>48</v>
      </c>
      <c r="D460">
        <v>200</v>
      </c>
      <c r="E460" t="s">
        <v>48</v>
      </c>
      <c r="F460" t="s">
        <v>49</v>
      </c>
      <c r="G460">
        <v>500</v>
      </c>
      <c r="H460" t="s">
        <v>50</v>
      </c>
      <c r="I460">
        <v>2</v>
      </c>
      <c r="J460" t="s">
        <v>51</v>
      </c>
      <c r="K460" t="s">
        <v>516</v>
      </c>
      <c r="L460" t="s">
        <v>53</v>
      </c>
      <c r="M460" t="s">
        <v>54</v>
      </c>
      <c r="N460">
        <v>1270833</v>
      </c>
      <c r="O460" s="4">
        <v>45035.582710763891</v>
      </c>
      <c r="P460" s="6">
        <v>45059</v>
      </c>
      <c r="Q460">
        <v>5345</v>
      </c>
      <c r="R460" t="s">
        <v>60</v>
      </c>
      <c r="S460" s="4">
        <v>45568.654936574072</v>
      </c>
      <c r="T460" s="5">
        <v>45080.642361111109</v>
      </c>
      <c r="U460">
        <v>85800</v>
      </c>
      <c r="V460">
        <v>85800</v>
      </c>
      <c r="W460">
        <v>0</v>
      </c>
      <c r="X460">
        <v>0</v>
      </c>
      <c r="Y460">
        <v>85800</v>
      </c>
      <c r="Z460">
        <v>0</v>
      </c>
      <c r="AA460">
        <v>0</v>
      </c>
      <c r="AB460">
        <v>0</v>
      </c>
      <c r="AC460">
        <v>0</v>
      </c>
      <c r="AD460">
        <v>0</v>
      </c>
      <c r="AE460">
        <v>0</v>
      </c>
      <c r="AF460">
        <v>85800</v>
      </c>
      <c r="AG460">
        <v>0</v>
      </c>
      <c r="AH460" t="s">
        <v>56</v>
      </c>
      <c r="AI460" t="s">
        <v>57</v>
      </c>
      <c r="AJ460">
        <v>0</v>
      </c>
    </row>
    <row r="461" spans="1:36" x14ac:dyDescent="0.35">
      <c r="A461">
        <v>890303093</v>
      </c>
      <c r="B461">
        <v>5</v>
      </c>
      <c r="C461" t="s">
        <v>48</v>
      </c>
      <c r="D461">
        <v>200</v>
      </c>
      <c r="E461" t="s">
        <v>48</v>
      </c>
      <c r="F461" t="s">
        <v>49</v>
      </c>
      <c r="G461">
        <v>500</v>
      </c>
      <c r="H461" t="s">
        <v>50</v>
      </c>
      <c r="I461">
        <v>2</v>
      </c>
      <c r="J461" t="s">
        <v>51</v>
      </c>
      <c r="K461" t="s">
        <v>517</v>
      </c>
      <c r="L461" t="s">
        <v>53</v>
      </c>
      <c r="M461" t="s">
        <v>54</v>
      </c>
      <c r="N461">
        <v>1270883</v>
      </c>
      <c r="O461" s="4">
        <v>45035.602129479164</v>
      </c>
      <c r="P461" s="6">
        <v>45059</v>
      </c>
      <c r="Q461">
        <v>5345</v>
      </c>
      <c r="R461" t="s">
        <v>60</v>
      </c>
      <c r="S461" s="4">
        <v>45568.654936574072</v>
      </c>
      <c r="T461" s="5">
        <v>45080.642361111109</v>
      </c>
      <c r="U461">
        <v>41800</v>
      </c>
      <c r="V461">
        <v>41800</v>
      </c>
      <c r="W461">
        <v>0</v>
      </c>
      <c r="X461">
        <v>0</v>
      </c>
      <c r="Y461">
        <v>41800</v>
      </c>
      <c r="Z461">
        <v>0</v>
      </c>
      <c r="AA461">
        <v>0</v>
      </c>
      <c r="AB461">
        <v>0</v>
      </c>
      <c r="AC461">
        <v>0</v>
      </c>
      <c r="AD461">
        <v>0</v>
      </c>
      <c r="AE461">
        <v>0</v>
      </c>
      <c r="AF461">
        <v>41800</v>
      </c>
      <c r="AG461">
        <v>0</v>
      </c>
      <c r="AH461" t="s">
        <v>56</v>
      </c>
      <c r="AI461" t="s">
        <v>57</v>
      </c>
      <c r="AJ461">
        <v>0</v>
      </c>
    </row>
    <row r="462" spans="1:36" x14ac:dyDescent="0.35">
      <c r="A462">
        <v>890303093</v>
      </c>
      <c r="B462">
        <v>5</v>
      </c>
      <c r="C462" t="s">
        <v>48</v>
      </c>
      <c r="D462">
        <v>200</v>
      </c>
      <c r="E462" t="s">
        <v>48</v>
      </c>
      <c r="F462" t="s">
        <v>49</v>
      </c>
      <c r="G462">
        <v>500</v>
      </c>
      <c r="H462" t="s">
        <v>50</v>
      </c>
      <c r="I462">
        <v>2</v>
      </c>
      <c r="J462" t="s">
        <v>51</v>
      </c>
      <c r="K462" t="s">
        <v>518</v>
      </c>
      <c r="L462" t="s">
        <v>53</v>
      </c>
      <c r="M462" t="s">
        <v>54</v>
      </c>
      <c r="N462">
        <v>1270886</v>
      </c>
      <c r="O462" s="4">
        <v>45035.602928819448</v>
      </c>
      <c r="P462" s="6">
        <v>45059</v>
      </c>
      <c r="Q462">
        <v>5345</v>
      </c>
      <c r="R462" t="s">
        <v>87</v>
      </c>
      <c r="S462" s="4">
        <v>45568.654936574072</v>
      </c>
      <c r="T462" s="5">
        <v>45080.642361111109</v>
      </c>
      <c r="U462">
        <v>17100</v>
      </c>
      <c r="V462">
        <v>34200</v>
      </c>
      <c r="W462">
        <v>0</v>
      </c>
      <c r="X462">
        <v>0</v>
      </c>
      <c r="Y462">
        <v>88010</v>
      </c>
      <c r="Z462">
        <v>0</v>
      </c>
      <c r="AA462">
        <v>0</v>
      </c>
      <c r="AB462">
        <v>0</v>
      </c>
      <c r="AC462">
        <v>0</v>
      </c>
      <c r="AD462">
        <v>0</v>
      </c>
      <c r="AE462">
        <v>0</v>
      </c>
      <c r="AF462">
        <v>17100</v>
      </c>
      <c r="AG462">
        <v>-17100</v>
      </c>
      <c r="AH462" t="s">
        <v>56</v>
      </c>
      <c r="AI462" t="s">
        <v>57</v>
      </c>
      <c r="AJ462">
        <v>0</v>
      </c>
    </row>
    <row r="463" spans="1:36" x14ac:dyDescent="0.35">
      <c r="A463">
        <v>890303093</v>
      </c>
      <c r="B463">
        <v>5</v>
      </c>
      <c r="C463" t="s">
        <v>48</v>
      </c>
      <c r="D463">
        <v>200</v>
      </c>
      <c r="E463" t="s">
        <v>48</v>
      </c>
      <c r="F463" t="s">
        <v>49</v>
      </c>
      <c r="G463">
        <v>500</v>
      </c>
      <c r="H463" t="s">
        <v>50</v>
      </c>
      <c r="I463">
        <v>2</v>
      </c>
      <c r="J463" t="s">
        <v>51</v>
      </c>
      <c r="K463" t="s">
        <v>519</v>
      </c>
      <c r="L463" t="s">
        <v>53</v>
      </c>
      <c r="M463" t="s">
        <v>54</v>
      </c>
      <c r="N463">
        <v>1270978</v>
      </c>
      <c r="O463" s="4">
        <v>45035.64277716435</v>
      </c>
      <c r="P463" s="6">
        <v>45059</v>
      </c>
      <c r="Q463">
        <v>5345</v>
      </c>
      <c r="R463" t="s">
        <v>60</v>
      </c>
      <c r="S463" s="4">
        <v>45568.654936574072</v>
      </c>
      <c r="T463" s="5">
        <v>45080.642361111109</v>
      </c>
      <c r="U463">
        <v>49000</v>
      </c>
      <c r="V463">
        <v>49000</v>
      </c>
      <c r="W463">
        <v>0</v>
      </c>
      <c r="X463">
        <v>0</v>
      </c>
      <c r="Y463">
        <v>49000</v>
      </c>
      <c r="Z463">
        <v>0</v>
      </c>
      <c r="AA463">
        <v>0</v>
      </c>
      <c r="AB463">
        <v>0</v>
      </c>
      <c r="AC463">
        <v>0</v>
      </c>
      <c r="AD463">
        <v>0</v>
      </c>
      <c r="AE463">
        <v>0</v>
      </c>
      <c r="AF463">
        <v>49000</v>
      </c>
      <c r="AG463">
        <v>0</v>
      </c>
      <c r="AH463" t="s">
        <v>56</v>
      </c>
      <c r="AI463" t="s">
        <v>57</v>
      </c>
      <c r="AJ463">
        <v>0</v>
      </c>
    </row>
    <row r="464" spans="1:36" x14ac:dyDescent="0.35">
      <c r="A464">
        <v>890303093</v>
      </c>
      <c r="B464">
        <v>5</v>
      </c>
      <c r="C464" t="s">
        <v>48</v>
      </c>
      <c r="D464">
        <v>200</v>
      </c>
      <c r="E464" t="s">
        <v>48</v>
      </c>
      <c r="F464" t="s">
        <v>49</v>
      </c>
      <c r="G464">
        <v>500</v>
      </c>
      <c r="H464" t="s">
        <v>50</v>
      </c>
      <c r="I464">
        <v>2</v>
      </c>
      <c r="J464" t="s">
        <v>51</v>
      </c>
      <c r="K464" t="s">
        <v>520</v>
      </c>
      <c r="L464" t="s">
        <v>53</v>
      </c>
      <c r="M464" t="s">
        <v>54</v>
      </c>
      <c r="N464">
        <v>1252405</v>
      </c>
      <c r="O464" s="4">
        <v>44957.733893321762</v>
      </c>
      <c r="P464" s="6">
        <v>44977</v>
      </c>
      <c r="Q464">
        <v>5034</v>
      </c>
      <c r="R464" t="s">
        <v>87</v>
      </c>
      <c r="S464" s="4">
        <v>45568.654936574072</v>
      </c>
      <c r="T464" s="5">
        <v>44995.405555555553</v>
      </c>
      <c r="U464">
        <v>7050</v>
      </c>
      <c r="V464">
        <v>47400</v>
      </c>
      <c r="W464">
        <v>0</v>
      </c>
      <c r="X464">
        <v>0</v>
      </c>
      <c r="Y464">
        <v>67200</v>
      </c>
      <c r="Z464">
        <v>0</v>
      </c>
      <c r="AA464">
        <v>0</v>
      </c>
      <c r="AB464">
        <v>0</v>
      </c>
      <c r="AC464">
        <v>0</v>
      </c>
      <c r="AD464">
        <v>0</v>
      </c>
      <c r="AE464">
        <v>0</v>
      </c>
      <c r="AF464">
        <v>7050</v>
      </c>
      <c r="AG464">
        <v>-40350</v>
      </c>
      <c r="AH464" t="s">
        <v>56</v>
      </c>
      <c r="AI464" t="s">
        <v>57</v>
      </c>
      <c r="AJ464">
        <v>16650</v>
      </c>
    </row>
    <row r="465" spans="1:36" x14ac:dyDescent="0.35">
      <c r="A465">
        <v>890303093</v>
      </c>
      <c r="B465">
        <v>5</v>
      </c>
      <c r="C465" t="s">
        <v>48</v>
      </c>
      <c r="D465">
        <v>200</v>
      </c>
      <c r="E465" t="s">
        <v>48</v>
      </c>
      <c r="F465" t="s">
        <v>49</v>
      </c>
      <c r="G465">
        <v>500</v>
      </c>
      <c r="H465" t="s">
        <v>50</v>
      </c>
      <c r="I465">
        <v>2</v>
      </c>
      <c r="J465" t="s">
        <v>51</v>
      </c>
      <c r="K465" t="s">
        <v>521</v>
      </c>
      <c r="L465" t="s">
        <v>53</v>
      </c>
      <c r="M465" t="s">
        <v>54</v>
      </c>
      <c r="N465">
        <v>1252616</v>
      </c>
      <c r="O465" s="4">
        <v>44957.798411956021</v>
      </c>
      <c r="P465" s="6">
        <v>44977</v>
      </c>
      <c r="Q465">
        <v>5034</v>
      </c>
      <c r="R465" t="s">
        <v>60</v>
      </c>
      <c r="S465" s="4">
        <v>45568.654936574072</v>
      </c>
      <c r="T465" s="5">
        <v>44995.405555555553</v>
      </c>
      <c r="U465">
        <v>149200</v>
      </c>
      <c r="V465">
        <v>149200</v>
      </c>
      <c r="W465">
        <v>0</v>
      </c>
      <c r="X465">
        <v>0</v>
      </c>
      <c r="Y465">
        <v>149200</v>
      </c>
      <c r="Z465">
        <v>0</v>
      </c>
      <c r="AA465">
        <v>0</v>
      </c>
      <c r="AB465">
        <v>0</v>
      </c>
      <c r="AC465">
        <v>0</v>
      </c>
      <c r="AD465">
        <v>0</v>
      </c>
      <c r="AE465">
        <v>0</v>
      </c>
      <c r="AF465">
        <v>149200</v>
      </c>
      <c r="AG465">
        <v>0</v>
      </c>
      <c r="AH465" t="s">
        <v>56</v>
      </c>
      <c r="AI465" t="s">
        <v>57</v>
      </c>
      <c r="AJ465">
        <v>0</v>
      </c>
    </row>
    <row r="466" spans="1:36" x14ac:dyDescent="0.35">
      <c r="A466">
        <v>890303093</v>
      </c>
      <c r="B466">
        <v>5</v>
      </c>
      <c r="C466" t="s">
        <v>48</v>
      </c>
      <c r="D466">
        <v>200</v>
      </c>
      <c r="E466" t="s">
        <v>48</v>
      </c>
      <c r="F466" t="s">
        <v>49</v>
      </c>
      <c r="G466">
        <v>500</v>
      </c>
      <c r="H466" t="s">
        <v>50</v>
      </c>
      <c r="I466">
        <v>2</v>
      </c>
      <c r="J466" t="s">
        <v>51</v>
      </c>
      <c r="K466" t="s">
        <v>522</v>
      </c>
      <c r="L466" t="s">
        <v>53</v>
      </c>
      <c r="M466" t="s">
        <v>54</v>
      </c>
      <c r="N466">
        <v>1252743</v>
      </c>
      <c r="O466" s="4">
        <v>44957.817798344906</v>
      </c>
      <c r="P466" s="6">
        <v>44977</v>
      </c>
      <c r="Q466">
        <v>5034</v>
      </c>
      <c r="R466" t="s">
        <v>55</v>
      </c>
      <c r="S466" s="4">
        <v>45568.654936574072</v>
      </c>
      <c r="T466" s="5">
        <v>44995.405555555553</v>
      </c>
      <c r="U466">
        <v>93800</v>
      </c>
      <c r="V466">
        <v>0</v>
      </c>
      <c r="W466">
        <v>0</v>
      </c>
      <c r="X466">
        <v>0</v>
      </c>
      <c r="Y466">
        <v>93800</v>
      </c>
      <c r="Z466">
        <v>0</v>
      </c>
      <c r="AA466">
        <v>0</v>
      </c>
      <c r="AB466">
        <v>0</v>
      </c>
      <c r="AC466">
        <v>0</v>
      </c>
      <c r="AD466">
        <v>0</v>
      </c>
      <c r="AE466">
        <v>0</v>
      </c>
      <c r="AF466">
        <v>93800</v>
      </c>
      <c r="AG466">
        <v>93800</v>
      </c>
      <c r="AH466" t="s">
        <v>56</v>
      </c>
      <c r="AI466" t="s">
        <v>57</v>
      </c>
      <c r="AJ466">
        <v>0</v>
      </c>
    </row>
    <row r="467" spans="1:36" x14ac:dyDescent="0.35">
      <c r="A467">
        <v>890303093</v>
      </c>
      <c r="B467">
        <v>5</v>
      </c>
      <c r="C467" t="s">
        <v>48</v>
      </c>
      <c r="D467">
        <v>200</v>
      </c>
      <c r="E467" t="s">
        <v>48</v>
      </c>
      <c r="F467" t="s">
        <v>49</v>
      </c>
      <c r="G467">
        <v>500</v>
      </c>
      <c r="H467" t="s">
        <v>50</v>
      </c>
      <c r="I467">
        <v>2</v>
      </c>
      <c r="J467" t="s">
        <v>51</v>
      </c>
      <c r="K467" t="s">
        <v>523</v>
      </c>
      <c r="L467" t="s">
        <v>53</v>
      </c>
      <c r="M467" t="s">
        <v>54</v>
      </c>
      <c r="N467">
        <v>1253417</v>
      </c>
      <c r="O467" s="4">
        <v>44963.686133101852</v>
      </c>
      <c r="P467" s="6">
        <v>45003</v>
      </c>
      <c r="Q467">
        <v>5130</v>
      </c>
      <c r="R467" t="s">
        <v>55</v>
      </c>
      <c r="S467" s="4">
        <v>45568.654936574072</v>
      </c>
      <c r="T467" s="5">
        <v>45023.673611111109</v>
      </c>
      <c r="U467">
        <v>99000</v>
      </c>
      <c r="V467">
        <v>0</v>
      </c>
      <c r="W467">
        <v>0</v>
      </c>
      <c r="X467">
        <v>0</v>
      </c>
      <c r="Y467">
        <v>99000</v>
      </c>
      <c r="Z467">
        <v>0</v>
      </c>
      <c r="AA467">
        <v>0</v>
      </c>
      <c r="AB467">
        <v>0</v>
      </c>
      <c r="AC467">
        <v>0</v>
      </c>
      <c r="AD467">
        <v>0</v>
      </c>
      <c r="AE467">
        <v>0</v>
      </c>
      <c r="AF467">
        <v>99000</v>
      </c>
      <c r="AG467">
        <v>99000</v>
      </c>
      <c r="AH467" t="s">
        <v>56</v>
      </c>
      <c r="AI467" t="s">
        <v>57</v>
      </c>
      <c r="AJ467">
        <v>0</v>
      </c>
    </row>
    <row r="468" spans="1:36" x14ac:dyDescent="0.35">
      <c r="A468">
        <v>890303093</v>
      </c>
      <c r="B468">
        <v>5</v>
      </c>
      <c r="C468" t="s">
        <v>48</v>
      </c>
      <c r="D468">
        <v>200</v>
      </c>
      <c r="E468" t="s">
        <v>48</v>
      </c>
      <c r="F468" t="s">
        <v>49</v>
      </c>
      <c r="G468">
        <v>500</v>
      </c>
      <c r="H468" t="s">
        <v>50</v>
      </c>
      <c r="I468">
        <v>2</v>
      </c>
      <c r="J468" t="s">
        <v>51</v>
      </c>
      <c r="K468" t="s">
        <v>524</v>
      </c>
      <c r="L468" t="s">
        <v>53</v>
      </c>
      <c r="M468" t="s">
        <v>54</v>
      </c>
      <c r="N468">
        <v>1253860</v>
      </c>
      <c r="O468" s="4">
        <v>44964.506425891203</v>
      </c>
      <c r="P468" s="6">
        <v>45003</v>
      </c>
      <c r="Q468">
        <v>5130</v>
      </c>
      <c r="R468" t="s">
        <v>87</v>
      </c>
      <c r="S468" s="4">
        <v>45568.654936574072</v>
      </c>
      <c r="T468" s="5">
        <v>45023.673611111109</v>
      </c>
      <c r="U468">
        <v>8675</v>
      </c>
      <c r="V468">
        <v>59300</v>
      </c>
      <c r="W468">
        <v>0</v>
      </c>
      <c r="X468">
        <v>0</v>
      </c>
      <c r="Y468">
        <v>83900</v>
      </c>
      <c r="Z468">
        <v>0</v>
      </c>
      <c r="AA468">
        <v>0</v>
      </c>
      <c r="AB468">
        <v>0</v>
      </c>
      <c r="AC468">
        <v>0</v>
      </c>
      <c r="AD468">
        <v>0</v>
      </c>
      <c r="AE468">
        <v>0</v>
      </c>
      <c r="AF468">
        <v>8675</v>
      </c>
      <c r="AG468">
        <v>-50625</v>
      </c>
      <c r="AH468" t="s">
        <v>56</v>
      </c>
      <c r="AI468" t="s">
        <v>57</v>
      </c>
      <c r="AJ468">
        <v>20975</v>
      </c>
    </row>
    <row r="469" spans="1:36" x14ac:dyDescent="0.35">
      <c r="A469">
        <v>890303093</v>
      </c>
      <c r="B469">
        <v>5</v>
      </c>
      <c r="C469" t="s">
        <v>48</v>
      </c>
      <c r="D469">
        <v>200</v>
      </c>
      <c r="E469" t="s">
        <v>48</v>
      </c>
      <c r="F469" t="s">
        <v>49</v>
      </c>
      <c r="G469">
        <v>500</v>
      </c>
      <c r="H469" t="s">
        <v>50</v>
      </c>
      <c r="I469">
        <v>2</v>
      </c>
      <c r="J469" t="s">
        <v>51</v>
      </c>
      <c r="K469" t="s">
        <v>525</v>
      </c>
      <c r="L469" t="s">
        <v>53</v>
      </c>
      <c r="M469" t="s">
        <v>54</v>
      </c>
      <c r="N469">
        <v>1253863</v>
      </c>
      <c r="O469" s="4">
        <v>44964.507157291664</v>
      </c>
      <c r="P469" s="6">
        <v>45003</v>
      </c>
      <c r="Q469">
        <v>5130</v>
      </c>
      <c r="R469" t="s">
        <v>87</v>
      </c>
      <c r="S469" s="4">
        <v>45568.654936574072</v>
      </c>
      <c r="T469" s="5">
        <v>45023.673611111109</v>
      </c>
      <c r="U469">
        <v>10200</v>
      </c>
      <c r="V469">
        <v>69700</v>
      </c>
      <c r="W469">
        <v>0</v>
      </c>
      <c r="X469">
        <v>0</v>
      </c>
      <c r="Y469">
        <v>98600</v>
      </c>
      <c r="Z469">
        <v>0</v>
      </c>
      <c r="AA469">
        <v>0</v>
      </c>
      <c r="AB469">
        <v>0</v>
      </c>
      <c r="AC469">
        <v>0</v>
      </c>
      <c r="AD469">
        <v>0</v>
      </c>
      <c r="AE469">
        <v>0</v>
      </c>
      <c r="AF469">
        <v>10200</v>
      </c>
      <c r="AG469">
        <v>-59500</v>
      </c>
      <c r="AH469" t="s">
        <v>56</v>
      </c>
      <c r="AI469" t="s">
        <v>57</v>
      </c>
      <c r="AJ469">
        <v>24650</v>
      </c>
    </row>
    <row r="470" spans="1:36" x14ac:dyDescent="0.35">
      <c r="A470">
        <v>890303093</v>
      </c>
      <c r="B470">
        <v>5</v>
      </c>
      <c r="C470" t="s">
        <v>48</v>
      </c>
      <c r="D470">
        <v>200</v>
      </c>
      <c r="E470" t="s">
        <v>48</v>
      </c>
      <c r="F470" t="s">
        <v>49</v>
      </c>
      <c r="G470">
        <v>500</v>
      </c>
      <c r="H470" t="s">
        <v>50</v>
      </c>
      <c r="I470">
        <v>2</v>
      </c>
      <c r="J470" t="s">
        <v>51</v>
      </c>
      <c r="K470" t="s">
        <v>526</v>
      </c>
      <c r="L470" t="s">
        <v>53</v>
      </c>
      <c r="M470" t="s">
        <v>54</v>
      </c>
      <c r="N470">
        <v>1253872</v>
      </c>
      <c r="O470" s="4">
        <v>44964.509718437497</v>
      </c>
      <c r="P470" s="6">
        <v>45003</v>
      </c>
      <c r="Q470">
        <v>5130</v>
      </c>
      <c r="R470" t="s">
        <v>55</v>
      </c>
      <c r="S470" s="4">
        <v>45568.654936574072</v>
      </c>
      <c r="T470" s="5">
        <v>45023.673611111109</v>
      </c>
      <c r="U470">
        <v>105500</v>
      </c>
      <c r="V470">
        <v>0</v>
      </c>
      <c r="W470">
        <v>0</v>
      </c>
      <c r="X470">
        <v>0</v>
      </c>
      <c r="Y470">
        <v>105500</v>
      </c>
      <c r="Z470">
        <v>0</v>
      </c>
      <c r="AA470">
        <v>0</v>
      </c>
      <c r="AB470">
        <v>0</v>
      </c>
      <c r="AC470">
        <v>0</v>
      </c>
      <c r="AD470">
        <v>0</v>
      </c>
      <c r="AE470">
        <v>0</v>
      </c>
      <c r="AF470">
        <v>105500</v>
      </c>
      <c r="AG470">
        <v>105500</v>
      </c>
      <c r="AH470" t="s">
        <v>56</v>
      </c>
      <c r="AI470" t="s">
        <v>57</v>
      </c>
      <c r="AJ470">
        <v>0</v>
      </c>
    </row>
    <row r="471" spans="1:36" x14ac:dyDescent="0.35">
      <c r="A471">
        <v>890303093</v>
      </c>
      <c r="B471">
        <v>5</v>
      </c>
      <c r="C471" t="s">
        <v>48</v>
      </c>
      <c r="D471">
        <v>200</v>
      </c>
      <c r="E471" t="s">
        <v>48</v>
      </c>
      <c r="F471" t="s">
        <v>49</v>
      </c>
      <c r="G471">
        <v>500</v>
      </c>
      <c r="H471" t="s">
        <v>50</v>
      </c>
      <c r="I471">
        <v>2</v>
      </c>
      <c r="J471" t="s">
        <v>51</v>
      </c>
      <c r="K471" t="s">
        <v>527</v>
      </c>
      <c r="L471" t="s">
        <v>53</v>
      </c>
      <c r="M471" t="s">
        <v>54</v>
      </c>
      <c r="N471">
        <v>1255239</v>
      </c>
      <c r="O471" s="4">
        <v>44979.590502164348</v>
      </c>
      <c r="P471" s="6">
        <v>45003</v>
      </c>
      <c r="Q471">
        <v>5130</v>
      </c>
      <c r="R471" t="s">
        <v>87</v>
      </c>
      <c r="S471" s="4">
        <v>45568.654936574072</v>
      </c>
      <c r="T471" s="5">
        <v>45023.673611111109</v>
      </c>
      <c r="U471">
        <v>25550</v>
      </c>
      <c r="V471">
        <v>174800</v>
      </c>
      <c r="W471">
        <v>0</v>
      </c>
      <c r="X471">
        <v>0</v>
      </c>
      <c r="Y471">
        <v>349100</v>
      </c>
      <c r="Z471">
        <v>0</v>
      </c>
      <c r="AA471">
        <v>0</v>
      </c>
      <c r="AB471">
        <v>0</v>
      </c>
      <c r="AC471">
        <v>0</v>
      </c>
      <c r="AD471">
        <v>0</v>
      </c>
      <c r="AE471">
        <v>0</v>
      </c>
      <c r="AF471">
        <v>25550</v>
      </c>
      <c r="AG471">
        <v>-149250</v>
      </c>
      <c r="AH471" t="s">
        <v>56</v>
      </c>
      <c r="AI471" t="s">
        <v>57</v>
      </c>
      <c r="AJ471">
        <v>61850</v>
      </c>
    </row>
    <row r="472" spans="1:36" x14ac:dyDescent="0.35">
      <c r="A472">
        <v>890303093</v>
      </c>
      <c r="B472">
        <v>5</v>
      </c>
      <c r="C472" t="s">
        <v>48</v>
      </c>
      <c r="D472">
        <v>200</v>
      </c>
      <c r="E472" t="s">
        <v>48</v>
      </c>
      <c r="F472" t="s">
        <v>49</v>
      </c>
      <c r="G472">
        <v>500</v>
      </c>
      <c r="H472" t="s">
        <v>50</v>
      </c>
      <c r="I472">
        <v>2</v>
      </c>
      <c r="J472" t="s">
        <v>51</v>
      </c>
      <c r="K472" t="s">
        <v>528</v>
      </c>
      <c r="L472" t="s">
        <v>53</v>
      </c>
      <c r="M472" t="s">
        <v>54</v>
      </c>
      <c r="N472">
        <v>1255255</v>
      </c>
      <c r="O472" s="4">
        <v>44979.598293090276</v>
      </c>
      <c r="P472" s="6">
        <v>45003</v>
      </c>
      <c r="Q472">
        <v>5130</v>
      </c>
      <c r="R472" t="s">
        <v>55</v>
      </c>
      <c r="S472" s="4">
        <v>45568.654936574072</v>
      </c>
      <c r="T472" s="5">
        <v>45023.673611111109</v>
      </c>
      <c r="U472">
        <v>577700</v>
      </c>
      <c r="V472">
        <v>0</v>
      </c>
      <c r="W472">
        <v>0</v>
      </c>
      <c r="X472">
        <v>0</v>
      </c>
      <c r="Y472">
        <v>577700</v>
      </c>
      <c r="Z472">
        <v>0</v>
      </c>
      <c r="AA472">
        <v>0</v>
      </c>
      <c r="AB472">
        <v>0</v>
      </c>
      <c r="AC472">
        <v>0</v>
      </c>
      <c r="AD472">
        <v>0</v>
      </c>
      <c r="AE472">
        <v>0</v>
      </c>
      <c r="AF472">
        <v>577700</v>
      </c>
      <c r="AG472">
        <v>577700</v>
      </c>
      <c r="AH472" t="s">
        <v>56</v>
      </c>
      <c r="AI472" t="s">
        <v>57</v>
      </c>
      <c r="AJ472">
        <v>0</v>
      </c>
    </row>
    <row r="473" spans="1:36" x14ac:dyDescent="0.35">
      <c r="A473">
        <v>890303093</v>
      </c>
      <c r="B473">
        <v>5</v>
      </c>
      <c r="C473" t="s">
        <v>48</v>
      </c>
      <c r="D473">
        <v>200</v>
      </c>
      <c r="E473" t="s">
        <v>48</v>
      </c>
      <c r="F473" t="s">
        <v>49</v>
      </c>
      <c r="G473">
        <v>500</v>
      </c>
      <c r="H473" t="s">
        <v>50</v>
      </c>
      <c r="I473">
        <v>2</v>
      </c>
      <c r="J473" t="s">
        <v>51</v>
      </c>
      <c r="K473" t="s">
        <v>529</v>
      </c>
      <c r="L473" t="s">
        <v>53</v>
      </c>
      <c r="M473" t="s">
        <v>54</v>
      </c>
      <c r="N473">
        <v>1256555</v>
      </c>
      <c r="O473" s="4">
        <v>44981.501913506945</v>
      </c>
      <c r="P473" s="6">
        <v>45003</v>
      </c>
      <c r="Q473">
        <v>5130</v>
      </c>
      <c r="R473" t="s">
        <v>55</v>
      </c>
      <c r="S473" s="4">
        <v>45568.654936574072</v>
      </c>
      <c r="T473" s="5">
        <v>45023.673611111109</v>
      </c>
      <c r="U473">
        <v>154300</v>
      </c>
      <c r="V473">
        <v>0</v>
      </c>
      <c r="W473">
        <v>0</v>
      </c>
      <c r="X473">
        <v>0</v>
      </c>
      <c r="Y473">
        <v>154300</v>
      </c>
      <c r="Z473">
        <v>0</v>
      </c>
      <c r="AA473">
        <v>0</v>
      </c>
      <c r="AB473">
        <v>0</v>
      </c>
      <c r="AC473">
        <v>0</v>
      </c>
      <c r="AD473">
        <v>0</v>
      </c>
      <c r="AE473">
        <v>0</v>
      </c>
      <c r="AF473">
        <v>154300</v>
      </c>
      <c r="AG473">
        <v>154300</v>
      </c>
      <c r="AH473" t="s">
        <v>56</v>
      </c>
      <c r="AI473" t="s">
        <v>57</v>
      </c>
      <c r="AJ473">
        <v>0</v>
      </c>
    </row>
    <row r="474" spans="1:36" x14ac:dyDescent="0.35">
      <c r="A474">
        <v>890303093</v>
      </c>
      <c r="B474">
        <v>5</v>
      </c>
      <c r="C474" t="s">
        <v>48</v>
      </c>
      <c r="D474">
        <v>200</v>
      </c>
      <c r="E474" t="s">
        <v>48</v>
      </c>
      <c r="F474" t="s">
        <v>49</v>
      </c>
      <c r="G474">
        <v>500</v>
      </c>
      <c r="H474" t="s">
        <v>50</v>
      </c>
      <c r="I474">
        <v>2</v>
      </c>
      <c r="J474" t="s">
        <v>51</v>
      </c>
      <c r="K474" t="s">
        <v>530</v>
      </c>
      <c r="L474" t="s">
        <v>53</v>
      </c>
      <c r="M474" t="s">
        <v>54</v>
      </c>
      <c r="N474">
        <v>1256565</v>
      </c>
      <c r="O474" s="4">
        <v>44981.512876307868</v>
      </c>
      <c r="P474" s="6">
        <v>45003</v>
      </c>
      <c r="Q474">
        <v>5130</v>
      </c>
      <c r="R474" t="s">
        <v>87</v>
      </c>
      <c r="S474" s="4">
        <v>45568.654936574072</v>
      </c>
      <c r="T474" s="5">
        <v>45023.673611111109</v>
      </c>
      <c r="U474">
        <v>87702</v>
      </c>
      <c r="V474">
        <v>0</v>
      </c>
      <c r="W474">
        <v>0</v>
      </c>
      <c r="X474">
        <v>0</v>
      </c>
      <c r="Y474">
        <v>93800</v>
      </c>
      <c r="Z474">
        <v>0</v>
      </c>
      <c r="AA474">
        <v>0</v>
      </c>
      <c r="AB474">
        <v>0</v>
      </c>
      <c r="AC474">
        <v>0</v>
      </c>
      <c r="AD474">
        <v>0</v>
      </c>
      <c r="AE474">
        <v>0</v>
      </c>
      <c r="AF474">
        <v>87702</v>
      </c>
      <c r="AG474">
        <v>87702</v>
      </c>
      <c r="AH474" t="s">
        <v>56</v>
      </c>
      <c r="AI474" t="s">
        <v>57</v>
      </c>
      <c r="AJ474">
        <v>6098</v>
      </c>
    </row>
    <row r="475" spans="1:36" x14ac:dyDescent="0.35">
      <c r="A475">
        <v>890303093</v>
      </c>
      <c r="B475">
        <v>5</v>
      </c>
      <c r="C475" t="s">
        <v>48</v>
      </c>
      <c r="D475">
        <v>200</v>
      </c>
      <c r="E475" t="s">
        <v>48</v>
      </c>
      <c r="F475" t="s">
        <v>49</v>
      </c>
      <c r="G475">
        <v>500</v>
      </c>
      <c r="H475" t="s">
        <v>50</v>
      </c>
      <c r="I475">
        <v>2</v>
      </c>
      <c r="J475" t="s">
        <v>51</v>
      </c>
      <c r="K475" t="s">
        <v>531</v>
      </c>
      <c r="L475" t="s">
        <v>53</v>
      </c>
      <c r="M475" t="s">
        <v>54</v>
      </c>
      <c r="N475">
        <v>1252385</v>
      </c>
      <c r="O475" s="4">
        <v>44957.727074618058</v>
      </c>
      <c r="P475" s="6">
        <v>44977</v>
      </c>
      <c r="Q475">
        <v>5034</v>
      </c>
      <c r="R475" t="s">
        <v>87</v>
      </c>
      <c r="S475" s="4">
        <v>45568.654936574072</v>
      </c>
      <c r="T475" s="5">
        <v>44995.405555555553</v>
      </c>
      <c r="U475">
        <v>38199</v>
      </c>
      <c r="V475">
        <v>264398</v>
      </c>
      <c r="W475">
        <v>0</v>
      </c>
      <c r="X475">
        <v>0</v>
      </c>
      <c r="Y475">
        <v>378700</v>
      </c>
      <c r="Z475">
        <v>0</v>
      </c>
      <c r="AA475">
        <v>0</v>
      </c>
      <c r="AB475">
        <v>0</v>
      </c>
      <c r="AC475">
        <v>0</v>
      </c>
      <c r="AD475">
        <v>0</v>
      </c>
      <c r="AE475">
        <v>0</v>
      </c>
      <c r="AF475">
        <v>38199</v>
      </c>
      <c r="AG475">
        <v>-226199</v>
      </c>
      <c r="AH475" t="s">
        <v>56</v>
      </c>
      <c r="AI475" t="s">
        <v>57</v>
      </c>
      <c r="AJ475">
        <v>94000</v>
      </c>
    </row>
    <row r="476" spans="1:36" x14ac:dyDescent="0.35">
      <c r="A476">
        <v>890303093</v>
      </c>
      <c r="B476">
        <v>5</v>
      </c>
      <c r="C476" t="s">
        <v>48</v>
      </c>
      <c r="D476">
        <v>200</v>
      </c>
      <c r="E476" t="s">
        <v>48</v>
      </c>
      <c r="F476" t="s">
        <v>49</v>
      </c>
      <c r="G476">
        <v>500</v>
      </c>
      <c r="H476" t="s">
        <v>50</v>
      </c>
      <c r="I476">
        <v>2</v>
      </c>
      <c r="J476" t="s">
        <v>51</v>
      </c>
      <c r="K476" t="s">
        <v>532</v>
      </c>
      <c r="L476" t="s">
        <v>53</v>
      </c>
      <c r="M476" t="s">
        <v>54</v>
      </c>
      <c r="N476">
        <v>1254020</v>
      </c>
      <c r="O476" s="4">
        <v>44964.656336111111</v>
      </c>
      <c r="P476" s="6">
        <v>45003</v>
      </c>
      <c r="Q476">
        <v>5130</v>
      </c>
      <c r="R476" t="s">
        <v>55</v>
      </c>
      <c r="S476" s="4">
        <v>45568.654936574072</v>
      </c>
      <c r="T476" s="5">
        <v>45023.673611111109</v>
      </c>
      <c r="U476">
        <v>98600</v>
      </c>
      <c r="V476">
        <v>0</v>
      </c>
      <c r="W476">
        <v>0</v>
      </c>
      <c r="X476">
        <v>0</v>
      </c>
      <c r="Y476">
        <v>98600</v>
      </c>
      <c r="Z476">
        <v>0</v>
      </c>
      <c r="AA476">
        <v>0</v>
      </c>
      <c r="AB476">
        <v>0</v>
      </c>
      <c r="AC476">
        <v>0</v>
      </c>
      <c r="AD476">
        <v>0</v>
      </c>
      <c r="AE476">
        <v>0</v>
      </c>
      <c r="AF476">
        <v>98600</v>
      </c>
      <c r="AG476">
        <v>98600</v>
      </c>
      <c r="AH476" t="s">
        <v>56</v>
      </c>
      <c r="AI476" t="s">
        <v>57</v>
      </c>
      <c r="AJ476">
        <v>0</v>
      </c>
    </row>
    <row r="477" spans="1:36" x14ac:dyDescent="0.35">
      <c r="A477">
        <v>890303093</v>
      </c>
      <c r="B477">
        <v>5</v>
      </c>
      <c r="C477" t="s">
        <v>48</v>
      </c>
      <c r="D477">
        <v>200</v>
      </c>
      <c r="E477" t="s">
        <v>48</v>
      </c>
      <c r="F477" t="s">
        <v>49</v>
      </c>
      <c r="G477">
        <v>500</v>
      </c>
      <c r="H477" t="s">
        <v>50</v>
      </c>
      <c r="I477">
        <v>2</v>
      </c>
      <c r="J477" t="s">
        <v>51</v>
      </c>
      <c r="K477" t="s">
        <v>533</v>
      </c>
      <c r="L477" t="s">
        <v>53</v>
      </c>
      <c r="M477" t="s">
        <v>54</v>
      </c>
      <c r="N477">
        <v>1255237</v>
      </c>
      <c r="O477" s="4">
        <v>44979.58912109954</v>
      </c>
      <c r="P477" s="6">
        <v>45003</v>
      </c>
      <c r="Q477">
        <v>5130</v>
      </c>
      <c r="R477" t="s">
        <v>55</v>
      </c>
      <c r="S477" s="4">
        <v>45568.654936574072</v>
      </c>
      <c r="T477" s="5">
        <v>45023.673611111109</v>
      </c>
      <c r="U477">
        <v>393600</v>
      </c>
      <c r="V477">
        <v>0</v>
      </c>
      <c r="W477">
        <v>0</v>
      </c>
      <c r="X477">
        <v>0</v>
      </c>
      <c r="Y477">
        <v>393600</v>
      </c>
      <c r="Z477">
        <v>0</v>
      </c>
      <c r="AA477">
        <v>0</v>
      </c>
      <c r="AB477">
        <v>0</v>
      </c>
      <c r="AC477">
        <v>0</v>
      </c>
      <c r="AD477">
        <v>0</v>
      </c>
      <c r="AE477">
        <v>0</v>
      </c>
      <c r="AF477">
        <v>393600</v>
      </c>
      <c r="AG477">
        <v>393600</v>
      </c>
      <c r="AH477" t="s">
        <v>56</v>
      </c>
      <c r="AI477" t="s">
        <v>57</v>
      </c>
      <c r="AJ477">
        <v>0</v>
      </c>
    </row>
    <row r="478" spans="1:36" x14ac:dyDescent="0.35">
      <c r="A478">
        <v>890303093</v>
      </c>
      <c r="B478">
        <v>5</v>
      </c>
      <c r="C478" t="s">
        <v>48</v>
      </c>
      <c r="D478">
        <v>200</v>
      </c>
      <c r="E478" t="s">
        <v>48</v>
      </c>
      <c r="F478" t="s">
        <v>49</v>
      </c>
      <c r="G478">
        <v>500</v>
      </c>
      <c r="H478" t="s">
        <v>50</v>
      </c>
      <c r="I478">
        <v>2</v>
      </c>
      <c r="J478" t="s">
        <v>51</v>
      </c>
      <c r="K478" t="s">
        <v>534</v>
      </c>
      <c r="L478" t="s">
        <v>53</v>
      </c>
      <c r="M478" t="s">
        <v>54</v>
      </c>
      <c r="N478">
        <v>1255263</v>
      </c>
      <c r="O478" s="4">
        <v>44979.617999884256</v>
      </c>
      <c r="P478" s="6">
        <v>45003</v>
      </c>
      <c r="Q478">
        <v>5130</v>
      </c>
      <c r="R478" t="s">
        <v>87</v>
      </c>
      <c r="S478" s="4">
        <v>45568.654936574072</v>
      </c>
      <c r="T478" s="5">
        <v>45023.673611111109</v>
      </c>
      <c r="U478">
        <v>13350</v>
      </c>
      <c r="V478">
        <v>91500</v>
      </c>
      <c r="W478">
        <v>0</v>
      </c>
      <c r="X478">
        <v>0</v>
      </c>
      <c r="Y478">
        <v>129500</v>
      </c>
      <c r="Z478">
        <v>0</v>
      </c>
      <c r="AA478">
        <v>0</v>
      </c>
      <c r="AB478">
        <v>0</v>
      </c>
      <c r="AC478">
        <v>0</v>
      </c>
      <c r="AD478">
        <v>0</v>
      </c>
      <c r="AE478">
        <v>0</v>
      </c>
      <c r="AF478">
        <v>13350</v>
      </c>
      <c r="AG478">
        <v>-78150</v>
      </c>
      <c r="AH478" t="s">
        <v>56</v>
      </c>
      <c r="AI478" t="s">
        <v>57</v>
      </c>
      <c r="AJ478">
        <v>32400</v>
      </c>
    </row>
    <row r="479" spans="1:36" x14ac:dyDescent="0.35">
      <c r="A479">
        <v>890303093</v>
      </c>
      <c r="B479">
        <v>5</v>
      </c>
      <c r="C479" t="s">
        <v>48</v>
      </c>
      <c r="D479">
        <v>200</v>
      </c>
      <c r="E479" t="s">
        <v>48</v>
      </c>
      <c r="F479" t="s">
        <v>49</v>
      </c>
      <c r="G479">
        <v>500</v>
      </c>
      <c r="H479" t="s">
        <v>50</v>
      </c>
      <c r="I479">
        <v>2</v>
      </c>
      <c r="J479" t="s">
        <v>51</v>
      </c>
      <c r="K479" t="s">
        <v>535</v>
      </c>
      <c r="L479" t="s">
        <v>53</v>
      </c>
      <c r="M479" t="s">
        <v>54</v>
      </c>
      <c r="N479">
        <v>1255264</v>
      </c>
      <c r="O479" s="4">
        <v>44979.618296145833</v>
      </c>
      <c r="P479" s="6">
        <v>45003</v>
      </c>
      <c r="Q479">
        <v>5130</v>
      </c>
      <c r="R479" t="s">
        <v>55</v>
      </c>
      <c r="S479" s="4">
        <v>45568.654936574072</v>
      </c>
      <c r="T479" s="5">
        <v>45023.673611111109</v>
      </c>
      <c r="U479">
        <v>746300</v>
      </c>
      <c r="V479">
        <v>0</v>
      </c>
      <c r="W479">
        <v>0</v>
      </c>
      <c r="X479">
        <v>0</v>
      </c>
      <c r="Y479">
        <v>746300</v>
      </c>
      <c r="Z479">
        <v>0</v>
      </c>
      <c r="AA479">
        <v>0</v>
      </c>
      <c r="AB479">
        <v>0</v>
      </c>
      <c r="AC479">
        <v>0</v>
      </c>
      <c r="AD479">
        <v>0</v>
      </c>
      <c r="AE479">
        <v>0</v>
      </c>
      <c r="AF479">
        <v>746300</v>
      </c>
      <c r="AG479">
        <v>746300</v>
      </c>
      <c r="AH479" t="s">
        <v>56</v>
      </c>
      <c r="AI479" t="s">
        <v>57</v>
      </c>
      <c r="AJ479">
        <v>0</v>
      </c>
    </row>
    <row r="480" spans="1:36" x14ac:dyDescent="0.35">
      <c r="A480">
        <v>890303093</v>
      </c>
      <c r="B480">
        <v>5</v>
      </c>
      <c r="C480" t="s">
        <v>48</v>
      </c>
      <c r="D480">
        <v>200</v>
      </c>
      <c r="E480" t="s">
        <v>48</v>
      </c>
      <c r="F480" t="s">
        <v>49</v>
      </c>
      <c r="G480">
        <v>500</v>
      </c>
      <c r="H480" t="s">
        <v>50</v>
      </c>
      <c r="I480">
        <v>2</v>
      </c>
      <c r="J480" t="s">
        <v>51</v>
      </c>
      <c r="K480" t="s">
        <v>536</v>
      </c>
      <c r="L480" t="s">
        <v>53</v>
      </c>
      <c r="M480" t="s">
        <v>54</v>
      </c>
      <c r="N480">
        <v>1256561</v>
      </c>
      <c r="O480" s="4">
        <v>44981.504824537034</v>
      </c>
      <c r="P480" s="6">
        <v>45003</v>
      </c>
      <c r="Q480">
        <v>5130</v>
      </c>
      <c r="R480" t="s">
        <v>87</v>
      </c>
      <c r="S480" s="4">
        <v>45568.654936574072</v>
      </c>
      <c r="T480" s="5">
        <v>45023.673611111109</v>
      </c>
      <c r="U480">
        <v>58425</v>
      </c>
      <c r="V480">
        <v>206400</v>
      </c>
      <c r="W480">
        <v>0</v>
      </c>
      <c r="X480">
        <v>0</v>
      </c>
      <c r="Y480">
        <v>591900</v>
      </c>
      <c r="Z480">
        <v>0</v>
      </c>
      <c r="AA480">
        <v>0</v>
      </c>
      <c r="AB480">
        <v>0</v>
      </c>
      <c r="AC480">
        <v>0</v>
      </c>
      <c r="AD480">
        <v>0</v>
      </c>
      <c r="AE480">
        <v>0</v>
      </c>
      <c r="AF480">
        <v>58425</v>
      </c>
      <c r="AG480">
        <v>-147975</v>
      </c>
      <c r="AH480" t="s">
        <v>56</v>
      </c>
      <c r="AI480" t="s">
        <v>57</v>
      </c>
      <c r="AJ480">
        <v>147975</v>
      </c>
    </row>
    <row r="481" spans="1:36" x14ac:dyDescent="0.35">
      <c r="A481">
        <v>890303093</v>
      </c>
      <c r="B481">
        <v>5</v>
      </c>
      <c r="C481" t="s">
        <v>48</v>
      </c>
      <c r="D481">
        <v>200</v>
      </c>
      <c r="E481" t="s">
        <v>48</v>
      </c>
      <c r="F481" t="s">
        <v>49</v>
      </c>
      <c r="G481">
        <v>500</v>
      </c>
      <c r="H481" t="s">
        <v>50</v>
      </c>
      <c r="I481">
        <v>2</v>
      </c>
      <c r="J481" t="s">
        <v>51</v>
      </c>
      <c r="K481" t="s">
        <v>537</v>
      </c>
      <c r="L481" t="s">
        <v>53</v>
      </c>
      <c r="M481" t="s">
        <v>54</v>
      </c>
      <c r="N481">
        <v>1256566</v>
      </c>
      <c r="O481" s="4">
        <v>44981.513561956017</v>
      </c>
      <c r="P481" s="6">
        <v>45003</v>
      </c>
      <c r="Q481">
        <v>5130</v>
      </c>
      <c r="R481" t="s">
        <v>87</v>
      </c>
      <c r="S481" s="4">
        <v>45568.654936574072</v>
      </c>
      <c r="T481" s="5">
        <v>45023.673611111109</v>
      </c>
      <c r="U481">
        <v>650100</v>
      </c>
      <c r="V481">
        <v>2140400</v>
      </c>
      <c r="W481">
        <v>0</v>
      </c>
      <c r="X481">
        <v>0</v>
      </c>
      <c r="Y481">
        <v>1680400</v>
      </c>
      <c r="Z481">
        <v>0</v>
      </c>
      <c r="AA481">
        <v>0</v>
      </c>
      <c r="AB481">
        <v>0</v>
      </c>
      <c r="AC481">
        <v>0</v>
      </c>
      <c r="AD481">
        <v>0</v>
      </c>
      <c r="AE481">
        <v>0</v>
      </c>
      <c r="AF481">
        <v>650100</v>
      </c>
      <c r="AG481">
        <v>-1490300</v>
      </c>
      <c r="AH481" t="s">
        <v>56</v>
      </c>
      <c r="AI481" t="s">
        <v>57</v>
      </c>
      <c r="AJ481">
        <v>420100</v>
      </c>
    </row>
    <row r="482" spans="1:36" x14ac:dyDescent="0.35">
      <c r="A482">
        <v>890303093</v>
      </c>
      <c r="B482">
        <v>5</v>
      </c>
      <c r="C482" t="s">
        <v>48</v>
      </c>
      <c r="D482">
        <v>200</v>
      </c>
      <c r="E482" t="s">
        <v>48</v>
      </c>
      <c r="F482" t="s">
        <v>49</v>
      </c>
      <c r="G482">
        <v>500</v>
      </c>
      <c r="H482" t="s">
        <v>50</v>
      </c>
      <c r="I482">
        <v>2</v>
      </c>
      <c r="J482" t="s">
        <v>51</v>
      </c>
      <c r="K482" t="s">
        <v>538</v>
      </c>
      <c r="L482" t="s">
        <v>53</v>
      </c>
      <c r="M482" t="s">
        <v>54</v>
      </c>
      <c r="N482">
        <v>1257770</v>
      </c>
      <c r="O482" s="4">
        <v>44984.69767804398</v>
      </c>
      <c r="P482" s="6">
        <v>45034</v>
      </c>
      <c r="Q482">
        <v>5253</v>
      </c>
      <c r="R482" t="s">
        <v>55</v>
      </c>
      <c r="S482" s="4">
        <v>45568.654936574072</v>
      </c>
      <c r="T482" s="5">
        <v>45047.831250000003</v>
      </c>
      <c r="U482">
        <v>105600</v>
      </c>
      <c r="V482">
        <v>0</v>
      </c>
      <c r="W482">
        <v>0</v>
      </c>
      <c r="X482">
        <v>0</v>
      </c>
      <c r="Y482">
        <v>105600</v>
      </c>
      <c r="Z482">
        <v>0</v>
      </c>
      <c r="AA482">
        <v>0</v>
      </c>
      <c r="AB482">
        <v>0</v>
      </c>
      <c r="AC482">
        <v>0</v>
      </c>
      <c r="AD482">
        <v>0</v>
      </c>
      <c r="AE482">
        <v>0</v>
      </c>
      <c r="AF482">
        <v>105600</v>
      </c>
      <c r="AG482">
        <v>105600</v>
      </c>
      <c r="AH482" t="s">
        <v>56</v>
      </c>
      <c r="AI482" t="s">
        <v>57</v>
      </c>
      <c r="AJ482">
        <v>0</v>
      </c>
    </row>
    <row r="483" spans="1:36" x14ac:dyDescent="0.35">
      <c r="A483">
        <v>890303093</v>
      </c>
      <c r="B483">
        <v>5</v>
      </c>
      <c r="C483" t="s">
        <v>48</v>
      </c>
      <c r="D483">
        <v>200</v>
      </c>
      <c r="E483" t="s">
        <v>48</v>
      </c>
      <c r="F483" t="s">
        <v>49</v>
      </c>
      <c r="G483">
        <v>500</v>
      </c>
      <c r="H483" t="s">
        <v>50</v>
      </c>
      <c r="I483">
        <v>2</v>
      </c>
      <c r="J483" t="s">
        <v>51</v>
      </c>
      <c r="K483" t="s">
        <v>539</v>
      </c>
      <c r="L483" t="s">
        <v>53</v>
      </c>
      <c r="M483" t="s">
        <v>54</v>
      </c>
      <c r="N483">
        <v>1258699</v>
      </c>
      <c r="O483" s="4">
        <v>44985.68829351852</v>
      </c>
      <c r="P483" s="6">
        <v>45003</v>
      </c>
      <c r="Q483">
        <v>5130</v>
      </c>
      <c r="R483" t="s">
        <v>87</v>
      </c>
      <c r="S483" s="4">
        <v>45568.654936574072</v>
      </c>
      <c r="T483" s="5">
        <v>45023.673611111109</v>
      </c>
      <c r="U483">
        <v>37998</v>
      </c>
      <c r="V483">
        <v>214746</v>
      </c>
      <c r="W483">
        <v>0</v>
      </c>
      <c r="X483">
        <v>0</v>
      </c>
      <c r="Y483">
        <v>310400</v>
      </c>
      <c r="Z483">
        <v>0</v>
      </c>
      <c r="AA483">
        <v>0</v>
      </c>
      <c r="AB483">
        <v>0</v>
      </c>
      <c r="AC483">
        <v>0</v>
      </c>
      <c r="AD483">
        <v>0</v>
      </c>
      <c r="AE483">
        <v>0</v>
      </c>
      <c r="AF483">
        <v>37998</v>
      </c>
      <c r="AG483">
        <v>-176748</v>
      </c>
      <c r="AH483" t="s">
        <v>56</v>
      </c>
      <c r="AI483" t="s">
        <v>57</v>
      </c>
      <c r="AJ483">
        <v>77650</v>
      </c>
    </row>
    <row r="484" spans="1:36" x14ac:dyDescent="0.35">
      <c r="A484">
        <v>890303093</v>
      </c>
      <c r="B484">
        <v>5</v>
      </c>
      <c r="C484" t="s">
        <v>48</v>
      </c>
      <c r="D484">
        <v>200</v>
      </c>
      <c r="E484" t="s">
        <v>48</v>
      </c>
      <c r="F484" t="s">
        <v>49</v>
      </c>
      <c r="G484">
        <v>500</v>
      </c>
      <c r="H484" t="s">
        <v>50</v>
      </c>
      <c r="I484">
        <v>2</v>
      </c>
      <c r="J484" t="s">
        <v>51</v>
      </c>
      <c r="K484" t="s">
        <v>540</v>
      </c>
      <c r="L484" t="s">
        <v>53</v>
      </c>
      <c r="M484" t="s">
        <v>54</v>
      </c>
      <c r="N484">
        <v>1260188</v>
      </c>
      <c r="O484" s="4">
        <v>44993.505586030093</v>
      </c>
      <c r="P484" s="6">
        <v>45034</v>
      </c>
      <c r="Q484">
        <v>5253</v>
      </c>
      <c r="R484" t="s">
        <v>60</v>
      </c>
      <c r="S484" s="4">
        <v>45568.654936574072</v>
      </c>
      <c r="T484" s="5">
        <v>45047.831250000003</v>
      </c>
      <c r="U484">
        <v>100000</v>
      </c>
      <c r="V484">
        <v>100000</v>
      </c>
      <c r="W484">
        <v>0</v>
      </c>
      <c r="X484">
        <v>0</v>
      </c>
      <c r="Y484">
        <v>100000</v>
      </c>
      <c r="Z484">
        <v>0</v>
      </c>
      <c r="AA484">
        <v>0</v>
      </c>
      <c r="AB484">
        <v>0</v>
      </c>
      <c r="AC484">
        <v>0</v>
      </c>
      <c r="AD484">
        <v>0</v>
      </c>
      <c r="AE484">
        <v>0</v>
      </c>
      <c r="AF484">
        <v>100000</v>
      </c>
      <c r="AG484">
        <v>0</v>
      </c>
      <c r="AH484" t="s">
        <v>56</v>
      </c>
      <c r="AI484" t="s">
        <v>57</v>
      </c>
      <c r="AJ484">
        <v>0</v>
      </c>
    </row>
    <row r="485" spans="1:36" x14ac:dyDescent="0.35">
      <c r="A485">
        <v>890303093</v>
      </c>
      <c r="B485">
        <v>5</v>
      </c>
      <c r="C485" t="s">
        <v>48</v>
      </c>
      <c r="D485">
        <v>200</v>
      </c>
      <c r="E485" t="s">
        <v>48</v>
      </c>
      <c r="F485" t="s">
        <v>49</v>
      </c>
      <c r="G485">
        <v>500</v>
      </c>
      <c r="H485" t="s">
        <v>50</v>
      </c>
      <c r="I485">
        <v>2</v>
      </c>
      <c r="J485" t="s">
        <v>51</v>
      </c>
      <c r="K485" t="s">
        <v>541</v>
      </c>
      <c r="L485" t="s">
        <v>53</v>
      </c>
      <c r="M485" t="s">
        <v>54</v>
      </c>
      <c r="N485">
        <v>1262567</v>
      </c>
      <c r="O485" s="4">
        <v>45007.49411446759</v>
      </c>
      <c r="P485" s="6">
        <v>45034</v>
      </c>
      <c r="Q485">
        <v>5253</v>
      </c>
      <c r="R485" t="s">
        <v>60</v>
      </c>
      <c r="S485" s="4">
        <v>45568.654936574072</v>
      </c>
      <c r="T485" s="5">
        <v>45047.831250000003</v>
      </c>
      <c r="U485">
        <v>181200</v>
      </c>
      <c r="V485">
        <v>181200</v>
      </c>
      <c r="W485">
        <v>0</v>
      </c>
      <c r="X485">
        <v>0</v>
      </c>
      <c r="Y485">
        <v>181200</v>
      </c>
      <c r="Z485">
        <v>0</v>
      </c>
      <c r="AA485">
        <v>0</v>
      </c>
      <c r="AB485">
        <v>0</v>
      </c>
      <c r="AC485">
        <v>0</v>
      </c>
      <c r="AD485">
        <v>0</v>
      </c>
      <c r="AE485">
        <v>0</v>
      </c>
      <c r="AF485">
        <v>181200</v>
      </c>
      <c r="AG485">
        <v>0</v>
      </c>
      <c r="AH485" t="s">
        <v>56</v>
      </c>
      <c r="AI485" t="s">
        <v>57</v>
      </c>
      <c r="AJ485">
        <v>0</v>
      </c>
    </row>
    <row r="486" spans="1:36" x14ac:dyDescent="0.35">
      <c r="A486">
        <v>890303093</v>
      </c>
      <c r="B486">
        <v>5</v>
      </c>
      <c r="C486" t="s">
        <v>48</v>
      </c>
      <c r="D486">
        <v>200</v>
      </c>
      <c r="E486" t="s">
        <v>48</v>
      </c>
      <c r="F486" t="s">
        <v>49</v>
      </c>
      <c r="G486">
        <v>500</v>
      </c>
      <c r="H486" t="s">
        <v>50</v>
      </c>
      <c r="I486">
        <v>2</v>
      </c>
      <c r="J486" t="s">
        <v>51</v>
      </c>
      <c r="K486" t="s">
        <v>542</v>
      </c>
      <c r="L486" t="s">
        <v>53</v>
      </c>
      <c r="M486" t="s">
        <v>54</v>
      </c>
      <c r="N486">
        <v>1270990</v>
      </c>
      <c r="O486" s="4">
        <v>45035.646018055559</v>
      </c>
      <c r="P486" s="6">
        <v>45059</v>
      </c>
      <c r="Q486">
        <v>5345</v>
      </c>
      <c r="R486" t="s">
        <v>60</v>
      </c>
      <c r="S486" s="4">
        <v>45568.654936574072</v>
      </c>
      <c r="T486" s="5">
        <v>45080.642361111109</v>
      </c>
      <c r="U486">
        <v>33600</v>
      </c>
      <c r="V486">
        <v>33600</v>
      </c>
      <c r="W486">
        <v>0</v>
      </c>
      <c r="X486">
        <v>0</v>
      </c>
      <c r="Y486">
        <v>33600</v>
      </c>
      <c r="Z486">
        <v>0</v>
      </c>
      <c r="AA486">
        <v>0</v>
      </c>
      <c r="AB486">
        <v>0</v>
      </c>
      <c r="AC486">
        <v>0</v>
      </c>
      <c r="AD486">
        <v>0</v>
      </c>
      <c r="AE486">
        <v>0</v>
      </c>
      <c r="AF486">
        <v>33600</v>
      </c>
      <c r="AG486">
        <v>0</v>
      </c>
      <c r="AH486" t="s">
        <v>56</v>
      </c>
      <c r="AI486" t="s">
        <v>57</v>
      </c>
      <c r="AJ486">
        <v>0</v>
      </c>
    </row>
    <row r="487" spans="1:36" x14ac:dyDescent="0.35">
      <c r="A487">
        <v>890303093</v>
      </c>
      <c r="B487">
        <v>5</v>
      </c>
      <c r="C487" t="s">
        <v>48</v>
      </c>
      <c r="D487">
        <v>200</v>
      </c>
      <c r="E487" t="s">
        <v>48</v>
      </c>
      <c r="F487" t="s">
        <v>49</v>
      </c>
      <c r="G487">
        <v>500</v>
      </c>
      <c r="H487" t="s">
        <v>50</v>
      </c>
      <c r="I487">
        <v>2</v>
      </c>
      <c r="J487" t="s">
        <v>51</v>
      </c>
      <c r="K487" t="s">
        <v>543</v>
      </c>
      <c r="L487" t="s">
        <v>53</v>
      </c>
      <c r="M487" t="s">
        <v>54</v>
      </c>
      <c r="N487">
        <v>1271020</v>
      </c>
      <c r="O487" s="4">
        <v>45035.625247488424</v>
      </c>
      <c r="P487" s="6">
        <v>45059</v>
      </c>
      <c r="Q487">
        <v>5345</v>
      </c>
      <c r="R487" t="s">
        <v>60</v>
      </c>
      <c r="S487" s="4">
        <v>45568.654936574072</v>
      </c>
      <c r="T487" s="5">
        <v>45080.642361111109</v>
      </c>
      <c r="U487">
        <v>25700</v>
      </c>
      <c r="V487">
        <v>25700</v>
      </c>
      <c r="W487">
        <v>0</v>
      </c>
      <c r="X487">
        <v>0</v>
      </c>
      <c r="Y487">
        <v>25700</v>
      </c>
      <c r="Z487">
        <v>0</v>
      </c>
      <c r="AA487">
        <v>0</v>
      </c>
      <c r="AB487">
        <v>0</v>
      </c>
      <c r="AC487">
        <v>0</v>
      </c>
      <c r="AD487">
        <v>0</v>
      </c>
      <c r="AE487">
        <v>0</v>
      </c>
      <c r="AF487">
        <v>25700</v>
      </c>
      <c r="AG487">
        <v>0</v>
      </c>
      <c r="AH487" t="s">
        <v>56</v>
      </c>
      <c r="AI487" t="s">
        <v>57</v>
      </c>
      <c r="AJ487">
        <v>0</v>
      </c>
    </row>
    <row r="488" spans="1:36" x14ac:dyDescent="0.35">
      <c r="A488">
        <v>890303093</v>
      </c>
      <c r="B488">
        <v>5</v>
      </c>
      <c r="C488" t="s">
        <v>48</v>
      </c>
      <c r="D488">
        <v>200</v>
      </c>
      <c r="E488" t="s">
        <v>48</v>
      </c>
      <c r="F488" t="s">
        <v>49</v>
      </c>
      <c r="G488">
        <v>500</v>
      </c>
      <c r="H488" t="s">
        <v>50</v>
      </c>
      <c r="I488">
        <v>2</v>
      </c>
      <c r="J488" t="s">
        <v>51</v>
      </c>
      <c r="K488" t="s">
        <v>544</v>
      </c>
      <c r="L488" t="s">
        <v>53</v>
      </c>
      <c r="M488" t="s">
        <v>54</v>
      </c>
      <c r="N488">
        <v>1271148</v>
      </c>
      <c r="O488" s="4">
        <v>45036.31034181713</v>
      </c>
      <c r="P488" s="6">
        <v>45059</v>
      </c>
      <c r="Q488">
        <v>5345</v>
      </c>
      <c r="R488" t="s">
        <v>87</v>
      </c>
      <c r="S488" s="4">
        <v>45568.654936574072</v>
      </c>
      <c r="T488" s="5">
        <v>45080.642361111109</v>
      </c>
      <c r="U488">
        <v>4100</v>
      </c>
      <c r="V488">
        <v>4100</v>
      </c>
      <c r="W488">
        <v>0</v>
      </c>
      <c r="X488">
        <v>0</v>
      </c>
      <c r="Y488">
        <v>50200</v>
      </c>
      <c r="Z488">
        <v>0</v>
      </c>
      <c r="AA488">
        <v>0</v>
      </c>
      <c r="AB488">
        <v>0</v>
      </c>
      <c r="AC488">
        <v>0</v>
      </c>
      <c r="AD488">
        <v>0</v>
      </c>
      <c r="AE488">
        <v>0</v>
      </c>
      <c r="AF488">
        <v>4100</v>
      </c>
      <c r="AG488">
        <v>0</v>
      </c>
      <c r="AH488" t="s">
        <v>56</v>
      </c>
      <c r="AI488" t="s">
        <v>57</v>
      </c>
      <c r="AJ488">
        <v>0</v>
      </c>
    </row>
    <row r="489" spans="1:36" x14ac:dyDescent="0.35">
      <c r="A489">
        <v>890303093</v>
      </c>
      <c r="B489">
        <v>5</v>
      </c>
      <c r="C489" t="s">
        <v>48</v>
      </c>
      <c r="D489">
        <v>200</v>
      </c>
      <c r="E489" t="s">
        <v>48</v>
      </c>
      <c r="F489" t="s">
        <v>49</v>
      </c>
      <c r="G489">
        <v>500</v>
      </c>
      <c r="H489" t="s">
        <v>50</v>
      </c>
      <c r="I489">
        <v>2</v>
      </c>
      <c r="J489" t="s">
        <v>51</v>
      </c>
      <c r="K489" t="s">
        <v>545</v>
      </c>
      <c r="L489" t="s">
        <v>53</v>
      </c>
      <c r="M489" t="s">
        <v>54</v>
      </c>
      <c r="N489">
        <v>1271152</v>
      </c>
      <c r="O489" s="4">
        <v>45036.312069560183</v>
      </c>
      <c r="P489" s="6">
        <v>45059</v>
      </c>
      <c r="Q489">
        <v>5345</v>
      </c>
      <c r="R489" t="s">
        <v>60</v>
      </c>
      <c r="S489" s="4">
        <v>45568.654936574072</v>
      </c>
      <c r="T489" s="5">
        <v>45080.642361111109</v>
      </c>
      <c r="U489">
        <v>181200</v>
      </c>
      <c r="V489">
        <v>181200</v>
      </c>
      <c r="W489">
        <v>0</v>
      </c>
      <c r="X489">
        <v>0</v>
      </c>
      <c r="Y489">
        <v>181200</v>
      </c>
      <c r="Z489">
        <v>0</v>
      </c>
      <c r="AA489">
        <v>0</v>
      </c>
      <c r="AB489">
        <v>0</v>
      </c>
      <c r="AC489">
        <v>0</v>
      </c>
      <c r="AD489">
        <v>0</v>
      </c>
      <c r="AE489">
        <v>0</v>
      </c>
      <c r="AF489">
        <v>181200</v>
      </c>
      <c r="AG489">
        <v>0</v>
      </c>
      <c r="AH489" t="s">
        <v>56</v>
      </c>
      <c r="AI489" t="s">
        <v>57</v>
      </c>
      <c r="AJ489">
        <v>0</v>
      </c>
    </row>
    <row r="490" spans="1:36" x14ac:dyDescent="0.35">
      <c r="A490">
        <v>890303093</v>
      </c>
      <c r="B490">
        <v>5</v>
      </c>
      <c r="C490" t="s">
        <v>48</v>
      </c>
      <c r="D490">
        <v>200</v>
      </c>
      <c r="E490" t="s">
        <v>48</v>
      </c>
      <c r="F490" t="s">
        <v>49</v>
      </c>
      <c r="G490">
        <v>500</v>
      </c>
      <c r="H490" t="s">
        <v>50</v>
      </c>
      <c r="I490">
        <v>2</v>
      </c>
      <c r="J490" t="s">
        <v>51</v>
      </c>
      <c r="K490" t="s">
        <v>546</v>
      </c>
      <c r="L490" t="s">
        <v>53</v>
      </c>
      <c r="M490" t="s">
        <v>54</v>
      </c>
      <c r="N490">
        <v>1273874</v>
      </c>
      <c r="O490" s="4">
        <v>45040.69142476852</v>
      </c>
      <c r="P490" s="6">
        <v>45059</v>
      </c>
      <c r="Q490">
        <v>5345</v>
      </c>
      <c r="R490" t="s">
        <v>87</v>
      </c>
      <c r="S490" s="4">
        <v>45568.654936574072</v>
      </c>
      <c r="T490" s="5">
        <v>45080.642361111109</v>
      </c>
      <c r="U490">
        <v>28050</v>
      </c>
      <c r="V490">
        <v>48750</v>
      </c>
      <c r="W490">
        <v>0</v>
      </c>
      <c r="X490">
        <v>0</v>
      </c>
      <c r="Y490">
        <v>111800</v>
      </c>
      <c r="Z490">
        <v>0</v>
      </c>
      <c r="AA490">
        <v>0</v>
      </c>
      <c r="AB490">
        <v>0</v>
      </c>
      <c r="AC490">
        <v>0</v>
      </c>
      <c r="AD490">
        <v>0</v>
      </c>
      <c r="AE490">
        <v>0</v>
      </c>
      <c r="AF490">
        <v>28050</v>
      </c>
      <c r="AG490">
        <v>-20700</v>
      </c>
      <c r="AH490" t="s">
        <v>56</v>
      </c>
      <c r="AI490" t="s">
        <v>57</v>
      </c>
      <c r="AJ490">
        <v>0</v>
      </c>
    </row>
    <row r="491" spans="1:36" x14ac:dyDescent="0.35">
      <c r="A491">
        <v>890303093</v>
      </c>
      <c r="B491">
        <v>5</v>
      </c>
      <c r="C491" t="s">
        <v>48</v>
      </c>
      <c r="D491">
        <v>200</v>
      </c>
      <c r="E491" t="s">
        <v>48</v>
      </c>
      <c r="F491" t="s">
        <v>49</v>
      </c>
      <c r="G491">
        <v>500</v>
      </c>
      <c r="H491" t="s">
        <v>50</v>
      </c>
      <c r="I491">
        <v>2</v>
      </c>
      <c r="J491" t="s">
        <v>51</v>
      </c>
      <c r="K491" t="s">
        <v>547</v>
      </c>
      <c r="L491" t="s">
        <v>53</v>
      </c>
      <c r="M491" t="s">
        <v>54</v>
      </c>
      <c r="N491">
        <v>1275053</v>
      </c>
      <c r="O491" s="4">
        <v>45042.669772766203</v>
      </c>
      <c r="P491" s="6">
        <v>45059</v>
      </c>
      <c r="Q491">
        <v>5345</v>
      </c>
      <c r="R491" t="s">
        <v>60</v>
      </c>
      <c r="S491" s="4">
        <v>45568.654936574072</v>
      </c>
      <c r="T491" s="5">
        <v>45080.642361111109</v>
      </c>
      <c r="U491">
        <v>132500</v>
      </c>
      <c r="V491">
        <v>132500</v>
      </c>
      <c r="W491">
        <v>0</v>
      </c>
      <c r="X491">
        <v>0</v>
      </c>
      <c r="Y491">
        <v>132500</v>
      </c>
      <c r="Z491">
        <v>0</v>
      </c>
      <c r="AA491">
        <v>0</v>
      </c>
      <c r="AB491">
        <v>0</v>
      </c>
      <c r="AC491">
        <v>0</v>
      </c>
      <c r="AD491">
        <v>0</v>
      </c>
      <c r="AE491">
        <v>0</v>
      </c>
      <c r="AF491">
        <v>132500</v>
      </c>
      <c r="AG491">
        <v>0</v>
      </c>
      <c r="AH491" t="s">
        <v>56</v>
      </c>
      <c r="AI491" t="s">
        <v>57</v>
      </c>
      <c r="AJ491">
        <v>0</v>
      </c>
    </row>
    <row r="492" spans="1:36" x14ac:dyDescent="0.35">
      <c r="A492">
        <v>890303093</v>
      </c>
      <c r="B492">
        <v>5</v>
      </c>
      <c r="C492" t="s">
        <v>48</v>
      </c>
      <c r="D492">
        <v>200</v>
      </c>
      <c r="E492" t="s">
        <v>48</v>
      </c>
      <c r="F492" t="s">
        <v>49</v>
      </c>
      <c r="G492">
        <v>500</v>
      </c>
      <c r="H492" t="s">
        <v>50</v>
      </c>
      <c r="I492">
        <v>2</v>
      </c>
      <c r="J492" t="s">
        <v>51</v>
      </c>
      <c r="K492" t="s">
        <v>548</v>
      </c>
      <c r="L492" t="s">
        <v>53</v>
      </c>
      <c r="M492" t="s">
        <v>54</v>
      </c>
      <c r="N492">
        <v>1276226</v>
      </c>
      <c r="O492" s="4">
        <v>45044.368197835647</v>
      </c>
      <c r="P492" s="6">
        <v>45059</v>
      </c>
      <c r="Q492">
        <v>5345</v>
      </c>
      <c r="R492" t="s">
        <v>87</v>
      </c>
      <c r="S492" s="4">
        <v>45568.654936574072</v>
      </c>
      <c r="T492" s="5">
        <v>45080.642361111109</v>
      </c>
      <c r="U492">
        <v>15200</v>
      </c>
      <c r="V492">
        <v>99850</v>
      </c>
      <c r="W492">
        <v>0</v>
      </c>
      <c r="X492">
        <v>0</v>
      </c>
      <c r="Y492">
        <v>273600</v>
      </c>
      <c r="Z492">
        <v>0</v>
      </c>
      <c r="AA492">
        <v>0</v>
      </c>
      <c r="AB492">
        <v>0</v>
      </c>
      <c r="AC492">
        <v>0</v>
      </c>
      <c r="AD492">
        <v>0</v>
      </c>
      <c r="AE492">
        <v>0</v>
      </c>
      <c r="AF492">
        <v>15200</v>
      </c>
      <c r="AG492">
        <v>-84650</v>
      </c>
      <c r="AH492" t="s">
        <v>56</v>
      </c>
      <c r="AI492" t="s">
        <v>57</v>
      </c>
      <c r="AJ492">
        <v>52150</v>
      </c>
    </row>
    <row r="493" spans="1:36" x14ac:dyDescent="0.35">
      <c r="A493">
        <v>890303093</v>
      </c>
      <c r="B493">
        <v>5</v>
      </c>
      <c r="C493" t="s">
        <v>48</v>
      </c>
      <c r="D493">
        <v>200</v>
      </c>
      <c r="E493" t="s">
        <v>48</v>
      </c>
      <c r="F493" t="s">
        <v>49</v>
      </c>
      <c r="G493">
        <v>500</v>
      </c>
      <c r="H493" t="s">
        <v>50</v>
      </c>
      <c r="I493">
        <v>2</v>
      </c>
      <c r="J493" t="s">
        <v>51</v>
      </c>
      <c r="K493" t="s">
        <v>549</v>
      </c>
      <c r="L493" t="s">
        <v>53</v>
      </c>
      <c r="M493" t="s">
        <v>54</v>
      </c>
      <c r="N493">
        <v>1276997</v>
      </c>
      <c r="O493" s="4">
        <v>45044.57303521991</v>
      </c>
      <c r="P493" s="6">
        <v>45059</v>
      </c>
      <c r="Q493">
        <v>5345</v>
      </c>
      <c r="R493" t="s">
        <v>60</v>
      </c>
      <c r="S493" s="4">
        <v>45568.654936574072</v>
      </c>
      <c r="T493" s="5">
        <v>45080.642361111109</v>
      </c>
      <c r="U493">
        <v>141400</v>
      </c>
      <c r="V493">
        <v>141400</v>
      </c>
      <c r="W493">
        <v>0</v>
      </c>
      <c r="X493">
        <v>0</v>
      </c>
      <c r="Y493">
        <v>141400</v>
      </c>
      <c r="Z493">
        <v>0</v>
      </c>
      <c r="AA493">
        <v>0</v>
      </c>
      <c r="AB493">
        <v>0</v>
      </c>
      <c r="AC493">
        <v>0</v>
      </c>
      <c r="AD493">
        <v>0</v>
      </c>
      <c r="AE493">
        <v>0</v>
      </c>
      <c r="AF493">
        <v>141400</v>
      </c>
      <c r="AG493">
        <v>0</v>
      </c>
      <c r="AH493" t="s">
        <v>56</v>
      </c>
      <c r="AI493" t="s">
        <v>57</v>
      </c>
      <c r="AJ493">
        <v>0</v>
      </c>
    </row>
    <row r="494" spans="1:36" x14ac:dyDescent="0.35">
      <c r="A494">
        <v>890303093</v>
      </c>
      <c r="B494">
        <v>5</v>
      </c>
      <c r="C494" t="s">
        <v>48</v>
      </c>
      <c r="D494">
        <v>200</v>
      </c>
      <c r="E494" t="s">
        <v>48</v>
      </c>
      <c r="F494" t="s">
        <v>49</v>
      </c>
      <c r="G494">
        <v>500</v>
      </c>
      <c r="H494" t="s">
        <v>50</v>
      </c>
      <c r="I494">
        <v>2</v>
      </c>
      <c r="J494" t="s">
        <v>51</v>
      </c>
      <c r="K494" t="s">
        <v>550</v>
      </c>
      <c r="L494" t="s">
        <v>53</v>
      </c>
      <c r="M494" t="s">
        <v>54</v>
      </c>
      <c r="N494">
        <v>1277007</v>
      </c>
      <c r="O494" s="4">
        <v>45044.577499965279</v>
      </c>
      <c r="P494" s="6">
        <v>45059</v>
      </c>
      <c r="Q494">
        <v>5345</v>
      </c>
      <c r="R494" t="s">
        <v>60</v>
      </c>
      <c r="S494" s="4">
        <v>45568.654936574072</v>
      </c>
      <c r="T494" s="5">
        <v>45080.642361111109</v>
      </c>
      <c r="U494">
        <v>57100</v>
      </c>
      <c r="V494">
        <v>57100</v>
      </c>
      <c r="W494">
        <v>0</v>
      </c>
      <c r="X494">
        <v>0</v>
      </c>
      <c r="Y494">
        <v>57100</v>
      </c>
      <c r="Z494">
        <v>0</v>
      </c>
      <c r="AA494">
        <v>0</v>
      </c>
      <c r="AB494">
        <v>0</v>
      </c>
      <c r="AC494">
        <v>0</v>
      </c>
      <c r="AD494">
        <v>0</v>
      </c>
      <c r="AE494">
        <v>0</v>
      </c>
      <c r="AF494">
        <v>57100</v>
      </c>
      <c r="AG494">
        <v>0</v>
      </c>
      <c r="AH494" t="s">
        <v>56</v>
      </c>
      <c r="AI494" t="s">
        <v>57</v>
      </c>
      <c r="AJ494">
        <v>0</v>
      </c>
    </row>
    <row r="495" spans="1:36" x14ac:dyDescent="0.35">
      <c r="A495">
        <v>890303093</v>
      </c>
      <c r="B495">
        <v>5</v>
      </c>
      <c r="C495" t="s">
        <v>48</v>
      </c>
      <c r="D495">
        <v>200</v>
      </c>
      <c r="E495" t="s">
        <v>48</v>
      </c>
      <c r="F495" t="s">
        <v>49</v>
      </c>
      <c r="G495">
        <v>500</v>
      </c>
      <c r="H495" t="s">
        <v>50</v>
      </c>
      <c r="I495">
        <v>2</v>
      </c>
      <c r="J495" t="s">
        <v>51</v>
      </c>
      <c r="K495" t="s">
        <v>551</v>
      </c>
      <c r="L495" t="s">
        <v>53</v>
      </c>
      <c r="M495" t="s">
        <v>54</v>
      </c>
      <c r="N495">
        <v>1277645</v>
      </c>
      <c r="O495" s="4">
        <v>45044.720855983796</v>
      </c>
      <c r="P495" s="6">
        <v>45059</v>
      </c>
      <c r="Q495">
        <v>5345</v>
      </c>
      <c r="R495" t="s">
        <v>87</v>
      </c>
      <c r="S495" s="4">
        <v>45568.654936574072</v>
      </c>
      <c r="T495" s="5">
        <v>45080.642361111109</v>
      </c>
      <c r="U495">
        <v>20150</v>
      </c>
      <c r="V495">
        <v>54600</v>
      </c>
      <c r="W495">
        <v>0</v>
      </c>
      <c r="X495">
        <v>0</v>
      </c>
      <c r="Y495">
        <v>179000</v>
      </c>
      <c r="Z495">
        <v>0</v>
      </c>
      <c r="AA495">
        <v>0</v>
      </c>
      <c r="AB495">
        <v>0</v>
      </c>
      <c r="AC495">
        <v>0</v>
      </c>
      <c r="AD495">
        <v>0</v>
      </c>
      <c r="AE495">
        <v>0</v>
      </c>
      <c r="AF495">
        <v>20150</v>
      </c>
      <c r="AG495">
        <v>-34450</v>
      </c>
      <c r="AH495" t="s">
        <v>56</v>
      </c>
      <c r="AI495" t="s">
        <v>57</v>
      </c>
      <c r="AJ495">
        <v>0</v>
      </c>
    </row>
    <row r="496" spans="1:36" x14ac:dyDescent="0.35">
      <c r="A496">
        <v>890303093</v>
      </c>
      <c r="B496">
        <v>5</v>
      </c>
      <c r="C496" t="s">
        <v>48</v>
      </c>
      <c r="D496">
        <v>200</v>
      </c>
      <c r="E496" t="s">
        <v>48</v>
      </c>
      <c r="F496" t="s">
        <v>49</v>
      </c>
      <c r="G496">
        <v>500</v>
      </c>
      <c r="H496" t="s">
        <v>50</v>
      </c>
      <c r="I496">
        <v>2</v>
      </c>
      <c r="J496" t="s">
        <v>51</v>
      </c>
      <c r="K496" t="s">
        <v>552</v>
      </c>
      <c r="L496" t="s">
        <v>53</v>
      </c>
      <c r="M496" t="s">
        <v>54</v>
      </c>
      <c r="N496">
        <v>1279703</v>
      </c>
      <c r="O496" s="4">
        <v>45061.573756400459</v>
      </c>
      <c r="P496" s="6">
        <v>45099</v>
      </c>
      <c r="Q496">
        <v>5470</v>
      </c>
      <c r="R496" t="s">
        <v>60</v>
      </c>
      <c r="S496" s="4">
        <v>45568.654936574072</v>
      </c>
      <c r="T496" s="5">
        <v>45112.650694444441</v>
      </c>
      <c r="U496">
        <v>49000</v>
      </c>
      <c r="V496">
        <v>49000</v>
      </c>
      <c r="W496">
        <v>0</v>
      </c>
      <c r="X496">
        <v>0</v>
      </c>
      <c r="Y496">
        <v>49000</v>
      </c>
      <c r="Z496">
        <v>0</v>
      </c>
      <c r="AA496">
        <v>0</v>
      </c>
      <c r="AB496">
        <v>0</v>
      </c>
      <c r="AC496">
        <v>0</v>
      </c>
      <c r="AD496">
        <v>0</v>
      </c>
      <c r="AE496">
        <v>0</v>
      </c>
      <c r="AF496">
        <v>49000</v>
      </c>
      <c r="AG496">
        <v>0</v>
      </c>
      <c r="AH496" t="s">
        <v>56</v>
      </c>
      <c r="AI496" t="s">
        <v>57</v>
      </c>
      <c r="AJ496">
        <v>0</v>
      </c>
    </row>
    <row r="497" spans="1:36" x14ac:dyDescent="0.35">
      <c r="A497">
        <v>890303093</v>
      </c>
      <c r="B497">
        <v>5</v>
      </c>
      <c r="C497" t="s">
        <v>48</v>
      </c>
      <c r="D497">
        <v>200</v>
      </c>
      <c r="E497" t="s">
        <v>48</v>
      </c>
      <c r="F497" t="s">
        <v>49</v>
      </c>
      <c r="G497">
        <v>500</v>
      </c>
      <c r="H497" t="s">
        <v>50</v>
      </c>
      <c r="I497">
        <v>2</v>
      </c>
      <c r="J497" t="s">
        <v>51</v>
      </c>
      <c r="K497" t="s">
        <v>553</v>
      </c>
      <c r="L497" t="s">
        <v>53</v>
      </c>
      <c r="M497" t="s">
        <v>54</v>
      </c>
      <c r="N497">
        <v>1256567</v>
      </c>
      <c r="O497" s="4">
        <v>44981.513865937501</v>
      </c>
      <c r="P497" s="6">
        <v>45003</v>
      </c>
      <c r="Q497">
        <v>5130</v>
      </c>
      <c r="R497" t="s">
        <v>87</v>
      </c>
      <c r="S497" s="4">
        <v>45568.654936574072</v>
      </c>
      <c r="T497" s="5">
        <v>45023.673611111109</v>
      </c>
      <c r="U497">
        <v>15325</v>
      </c>
      <c r="V497">
        <v>104700</v>
      </c>
      <c r="W497">
        <v>0</v>
      </c>
      <c r="X497">
        <v>0</v>
      </c>
      <c r="Y497">
        <v>249800</v>
      </c>
      <c r="Z497">
        <v>0</v>
      </c>
      <c r="AA497">
        <v>0</v>
      </c>
      <c r="AB497">
        <v>0</v>
      </c>
      <c r="AC497">
        <v>0</v>
      </c>
      <c r="AD497">
        <v>0</v>
      </c>
      <c r="AE497">
        <v>0</v>
      </c>
      <c r="AF497">
        <v>15325</v>
      </c>
      <c r="AG497">
        <v>-89375</v>
      </c>
      <c r="AH497" t="s">
        <v>56</v>
      </c>
      <c r="AI497" t="s">
        <v>57</v>
      </c>
      <c r="AJ497">
        <v>37025</v>
      </c>
    </row>
    <row r="498" spans="1:36" x14ac:dyDescent="0.35">
      <c r="A498">
        <v>890303093</v>
      </c>
      <c r="B498">
        <v>5</v>
      </c>
      <c r="C498" t="s">
        <v>48</v>
      </c>
      <c r="D498">
        <v>200</v>
      </c>
      <c r="E498" t="s">
        <v>48</v>
      </c>
      <c r="F498" t="s">
        <v>49</v>
      </c>
      <c r="G498">
        <v>500</v>
      </c>
      <c r="H498" t="s">
        <v>50</v>
      </c>
      <c r="I498">
        <v>2</v>
      </c>
      <c r="J498" t="s">
        <v>51</v>
      </c>
      <c r="K498" t="s">
        <v>554</v>
      </c>
      <c r="L498" t="s">
        <v>53</v>
      </c>
      <c r="M498" t="s">
        <v>54</v>
      </c>
      <c r="N498">
        <v>1257540</v>
      </c>
      <c r="O498" s="4">
        <v>44984.571080127316</v>
      </c>
      <c r="P498" s="6">
        <v>45003</v>
      </c>
      <c r="Q498">
        <v>5130</v>
      </c>
      <c r="R498" t="s">
        <v>55</v>
      </c>
      <c r="S498" s="4">
        <v>45568.654936574072</v>
      </c>
      <c r="T498" s="5">
        <v>45023.673611111109</v>
      </c>
      <c r="U498">
        <v>1068700</v>
      </c>
      <c r="V498">
        <v>0</v>
      </c>
      <c r="W498">
        <v>0</v>
      </c>
      <c r="X498">
        <v>0</v>
      </c>
      <c r="Y498">
        <v>1068700</v>
      </c>
      <c r="Z498">
        <v>0</v>
      </c>
      <c r="AA498">
        <v>0</v>
      </c>
      <c r="AB498">
        <v>0</v>
      </c>
      <c r="AC498">
        <v>0</v>
      </c>
      <c r="AD498">
        <v>0</v>
      </c>
      <c r="AE498">
        <v>0</v>
      </c>
      <c r="AF498">
        <v>1068700</v>
      </c>
      <c r="AG498">
        <v>1068700</v>
      </c>
      <c r="AH498" t="s">
        <v>56</v>
      </c>
      <c r="AI498" t="s">
        <v>57</v>
      </c>
      <c r="AJ498">
        <v>0</v>
      </c>
    </row>
    <row r="499" spans="1:36" x14ac:dyDescent="0.35">
      <c r="A499">
        <v>890303093</v>
      </c>
      <c r="B499">
        <v>5</v>
      </c>
      <c r="C499" t="s">
        <v>48</v>
      </c>
      <c r="D499">
        <v>200</v>
      </c>
      <c r="E499" t="s">
        <v>48</v>
      </c>
      <c r="F499" t="s">
        <v>49</v>
      </c>
      <c r="G499">
        <v>500</v>
      </c>
      <c r="H499" t="s">
        <v>50</v>
      </c>
      <c r="I499">
        <v>2</v>
      </c>
      <c r="J499" t="s">
        <v>51</v>
      </c>
      <c r="K499" t="s">
        <v>555</v>
      </c>
      <c r="L499" t="s">
        <v>53</v>
      </c>
      <c r="M499" t="s">
        <v>54</v>
      </c>
      <c r="N499">
        <v>1257566</v>
      </c>
      <c r="O499" s="4">
        <v>44984.582093368059</v>
      </c>
      <c r="P499" s="6">
        <v>45003</v>
      </c>
      <c r="Q499">
        <v>5130</v>
      </c>
      <c r="R499" t="s">
        <v>87</v>
      </c>
      <c r="S499" s="4">
        <v>45568.654936574072</v>
      </c>
      <c r="T499" s="5">
        <v>45023.673611111109</v>
      </c>
      <c r="U499">
        <v>85399</v>
      </c>
      <c r="V499">
        <v>460598</v>
      </c>
      <c r="W499">
        <v>0</v>
      </c>
      <c r="X499">
        <v>0</v>
      </c>
      <c r="Y499">
        <v>593300</v>
      </c>
      <c r="Z499">
        <v>0</v>
      </c>
      <c r="AA499">
        <v>0</v>
      </c>
      <c r="AB499">
        <v>0</v>
      </c>
      <c r="AC499">
        <v>0</v>
      </c>
      <c r="AD499">
        <v>0</v>
      </c>
      <c r="AE499">
        <v>0</v>
      </c>
      <c r="AF499">
        <v>85399</v>
      </c>
      <c r="AG499">
        <v>-375199</v>
      </c>
      <c r="AH499" t="s">
        <v>56</v>
      </c>
      <c r="AI499" t="s">
        <v>57</v>
      </c>
      <c r="AJ499">
        <v>144900</v>
      </c>
    </row>
    <row r="500" spans="1:36" x14ac:dyDescent="0.35">
      <c r="A500">
        <v>890303093</v>
      </c>
      <c r="B500">
        <v>5</v>
      </c>
      <c r="C500" t="s">
        <v>48</v>
      </c>
      <c r="D500">
        <v>200</v>
      </c>
      <c r="E500" t="s">
        <v>48</v>
      </c>
      <c r="F500" t="s">
        <v>49</v>
      </c>
      <c r="G500">
        <v>500</v>
      </c>
      <c r="H500" t="s">
        <v>50</v>
      </c>
      <c r="I500">
        <v>2</v>
      </c>
      <c r="J500" t="s">
        <v>51</v>
      </c>
      <c r="K500" t="s">
        <v>556</v>
      </c>
      <c r="L500" t="s">
        <v>53</v>
      </c>
      <c r="M500" t="s">
        <v>54</v>
      </c>
      <c r="N500">
        <v>1257763</v>
      </c>
      <c r="O500" s="4">
        <v>44984.69649047454</v>
      </c>
      <c r="P500" s="6">
        <v>45003</v>
      </c>
      <c r="Q500">
        <v>5130</v>
      </c>
      <c r="R500" t="s">
        <v>87</v>
      </c>
      <c r="S500" s="4">
        <v>45568.654936574072</v>
      </c>
      <c r="T500" s="5">
        <v>45023.673611111109</v>
      </c>
      <c r="U500">
        <v>66900</v>
      </c>
      <c r="V500">
        <v>133800</v>
      </c>
      <c r="W500">
        <v>0</v>
      </c>
      <c r="X500">
        <v>0</v>
      </c>
      <c r="Y500">
        <v>516900</v>
      </c>
      <c r="Z500">
        <v>0</v>
      </c>
      <c r="AA500">
        <v>0</v>
      </c>
      <c r="AB500">
        <v>0</v>
      </c>
      <c r="AC500">
        <v>0</v>
      </c>
      <c r="AD500">
        <v>0</v>
      </c>
      <c r="AE500">
        <v>0</v>
      </c>
      <c r="AF500">
        <v>66900</v>
      </c>
      <c r="AG500">
        <v>-66900</v>
      </c>
      <c r="AH500" t="s">
        <v>56</v>
      </c>
      <c r="AI500" t="s">
        <v>57</v>
      </c>
      <c r="AJ500">
        <v>0</v>
      </c>
    </row>
    <row r="501" spans="1:36" x14ac:dyDescent="0.35">
      <c r="A501">
        <v>890303093</v>
      </c>
      <c r="B501">
        <v>5</v>
      </c>
      <c r="C501" t="s">
        <v>48</v>
      </c>
      <c r="D501">
        <v>200</v>
      </c>
      <c r="E501" t="s">
        <v>48</v>
      </c>
      <c r="F501" t="s">
        <v>49</v>
      </c>
      <c r="G501">
        <v>500</v>
      </c>
      <c r="H501" t="s">
        <v>50</v>
      </c>
      <c r="I501">
        <v>2</v>
      </c>
      <c r="J501" t="s">
        <v>51</v>
      </c>
      <c r="K501" t="s">
        <v>557</v>
      </c>
      <c r="L501" t="s">
        <v>53</v>
      </c>
      <c r="M501" t="s">
        <v>54</v>
      </c>
      <c r="N501">
        <v>1258696</v>
      </c>
      <c r="O501" s="4">
        <v>44985.687199733795</v>
      </c>
      <c r="P501" s="6">
        <v>45003</v>
      </c>
      <c r="Q501">
        <v>5130</v>
      </c>
      <c r="R501" t="s">
        <v>87</v>
      </c>
      <c r="S501" s="4">
        <v>45568.654936574072</v>
      </c>
      <c r="T501" s="5">
        <v>45023.673611111109</v>
      </c>
      <c r="U501">
        <v>29200</v>
      </c>
      <c r="V501">
        <v>200100</v>
      </c>
      <c r="W501">
        <v>0</v>
      </c>
      <c r="X501">
        <v>0</v>
      </c>
      <c r="Y501">
        <v>283300</v>
      </c>
      <c r="Z501">
        <v>0</v>
      </c>
      <c r="AA501">
        <v>0</v>
      </c>
      <c r="AB501">
        <v>0</v>
      </c>
      <c r="AC501">
        <v>0</v>
      </c>
      <c r="AD501">
        <v>0</v>
      </c>
      <c r="AE501">
        <v>0</v>
      </c>
      <c r="AF501">
        <v>29200</v>
      </c>
      <c r="AG501">
        <v>-170900</v>
      </c>
      <c r="AH501" t="s">
        <v>56</v>
      </c>
      <c r="AI501" t="s">
        <v>57</v>
      </c>
      <c r="AJ501">
        <v>70850</v>
      </c>
    </row>
    <row r="502" spans="1:36" x14ac:dyDescent="0.35">
      <c r="A502">
        <v>890303093</v>
      </c>
      <c r="B502">
        <v>5</v>
      </c>
      <c r="C502" t="s">
        <v>48</v>
      </c>
      <c r="D502">
        <v>200</v>
      </c>
      <c r="E502" t="s">
        <v>48</v>
      </c>
      <c r="F502" t="s">
        <v>49</v>
      </c>
      <c r="G502">
        <v>500</v>
      </c>
      <c r="H502" t="s">
        <v>50</v>
      </c>
      <c r="I502">
        <v>2</v>
      </c>
      <c r="J502" t="s">
        <v>51</v>
      </c>
      <c r="K502" t="s">
        <v>558</v>
      </c>
      <c r="L502" t="s">
        <v>53</v>
      </c>
      <c r="M502" t="s">
        <v>54</v>
      </c>
      <c r="N502">
        <v>1258725</v>
      </c>
      <c r="O502" s="4">
        <v>44985.692293518521</v>
      </c>
      <c r="P502" s="6">
        <v>45003</v>
      </c>
      <c r="Q502">
        <v>5130</v>
      </c>
      <c r="R502" t="s">
        <v>87</v>
      </c>
      <c r="S502" s="4">
        <v>45568.654936574072</v>
      </c>
      <c r="T502" s="5">
        <v>45023.673611111109</v>
      </c>
      <c r="U502">
        <v>14250</v>
      </c>
      <c r="V502">
        <v>97500</v>
      </c>
      <c r="W502">
        <v>0</v>
      </c>
      <c r="X502">
        <v>0</v>
      </c>
      <c r="Y502">
        <v>239700</v>
      </c>
      <c r="Z502">
        <v>0</v>
      </c>
      <c r="AA502">
        <v>0</v>
      </c>
      <c r="AB502">
        <v>0</v>
      </c>
      <c r="AC502">
        <v>0</v>
      </c>
      <c r="AD502">
        <v>0</v>
      </c>
      <c r="AE502">
        <v>0</v>
      </c>
      <c r="AF502">
        <v>14250</v>
      </c>
      <c r="AG502">
        <v>-83250</v>
      </c>
      <c r="AH502" t="s">
        <v>56</v>
      </c>
      <c r="AI502" t="s">
        <v>57</v>
      </c>
      <c r="AJ502">
        <v>34500</v>
      </c>
    </row>
    <row r="503" spans="1:36" x14ac:dyDescent="0.35">
      <c r="A503">
        <v>890303093</v>
      </c>
      <c r="B503">
        <v>5</v>
      </c>
      <c r="C503" t="s">
        <v>48</v>
      </c>
      <c r="D503">
        <v>200</v>
      </c>
      <c r="E503" t="s">
        <v>48</v>
      </c>
      <c r="F503" t="s">
        <v>49</v>
      </c>
      <c r="G503">
        <v>500</v>
      </c>
      <c r="H503" t="s">
        <v>50</v>
      </c>
      <c r="I503">
        <v>2</v>
      </c>
      <c r="J503" t="s">
        <v>51</v>
      </c>
      <c r="K503" t="s">
        <v>559</v>
      </c>
      <c r="L503" t="s">
        <v>53</v>
      </c>
      <c r="M503" t="s">
        <v>54</v>
      </c>
      <c r="N503">
        <v>1258745</v>
      </c>
      <c r="O503" s="4">
        <v>44985.698399803237</v>
      </c>
      <c r="P503" s="6">
        <v>45003</v>
      </c>
      <c r="Q503">
        <v>5130</v>
      </c>
      <c r="R503" t="s">
        <v>87</v>
      </c>
      <c r="S503" s="4">
        <v>45568.654936574072</v>
      </c>
      <c r="T503" s="5">
        <v>45023.673611111109</v>
      </c>
      <c r="U503">
        <v>8675</v>
      </c>
      <c r="V503">
        <v>59300</v>
      </c>
      <c r="W503">
        <v>0</v>
      </c>
      <c r="X503">
        <v>0</v>
      </c>
      <c r="Y503">
        <v>185600</v>
      </c>
      <c r="Z503">
        <v>0</v>
      </c>
      <c r="AA503">
        <v>0</v>
      </c>
      <c r="AB503">
        <v>0</v>
      </c>
      <c r="AC503">
        <v>0</v>
      </c>
      <c r="AD503">
        <v>0</v>
      </c>
      <c r="AE503">
        <v>0</v>
      </c>
      <c r="AF503">
        <v>8675</v>
      </c>
      <c r="AG503">
        <v>-50625</v>
      </c>
      <c r="AH503" t="s">
        <v>56</v>
      </c>
      <c r="AI503" t="s">
        <v>57</v>
      </c>
      <c r="AJ503">
        <v>20975</v>
      </c>
    </row>
    <row r="504" spans="1:36" x14ac:dyDescent="0.35">
      <c r="A504">
        <v>890303093</v>
      </c>
      <c r="B504">
        <v>5</v>
      </c>
      <c r="C504" t="s">
        <v>48</v>
      </c>
      <c r="D504">
        <v>200</v>
      </c>
      <c r="E504" t="s">
        <v>48</v>
      </c>
      <c r="F504" t="s">
        <v>49</v>
      </c>
      <c r="G504">
        <v>500</v>
      </c>
      <c r="H504" t="s">
        <v>50</v>
      </c>
      <c r="I504">
        <v>2</v>
      </c>
      <c r="J504" t="s">
        <v>51</v>
      </c>
      <c r="K504" t="s">
        <v>560</v>
      </c>
      <c r="L504" t="s">
        <v>53</v>
      </c>
      <c r="M504" t="s">
        <v>54</v>
      </c>
      <c r="N504">
        <v>1260185</v>
      </c>
      <c r="O504" s="4">
        <v>44993.503248263885</v>
      </c>
      <c r="P504" s="6">
        <v>45034</v>
      </c>
      <c r="Q504">
        <v>5253</v>
      </c>
      <c r="R504" t="s">
        <v>55</v>
      </c>
      <c r="S504" s="4">
        <v>45568.654936574072</v>
      </c>
      <c r="T504" s="5">
        <v>45047.831250000003</v>
      </c>
      <c r="U504">
        <v>2595340</v>
      </c>
      <c r="V504">
        <v>0</v>
      </c>
      <c r="W504">
        <v>0</v>
      </c>
      <c r="X504">
        <v>0</v>
      </c>
      <c r="Y504">
        <v>2595340</v>
      </c>
      <c r="Z504">
        <v>0</v>
      </c>
      <c r="AA504">
        <v>0</v>
      </c>
      <c r="AB504">
        <v>0</v>
      </c>
      <c r="AC504">
        <v>0</v>
      </c>
      <c r="AD504">
        <v>0</v>
      </c>
      <c r="AE504">
        <v>0</v>
      </c>
      <c r="AF504">
        <v>2595340</v>
      </c>
      <c r="AG504">
        <v>2595340</v>
      </c>
      <c r="AH504" t="s">
        <v>56</v>
      </c>
      <c r="AI504" t="s">
        <v>57</v>
      </c>
      <c r="AJ504">
        <v>0</v>
      </c>
    </row>
    <row r="505" spans="1:36" x14ac:dyDescent="0.35">
      <c r="A505">
        <v>890303093</v>
      </c>
      <c r="B505">
        <v>5</v>
      </c>
      <c r="C505" t="s">
        <v>48</v>
      </c>
      <c r="D505">
        <v>200</v>
      </c>
      <c r="E505" t="s">
        <v>48</v>
      </c>
      <c r="F505" t="s">
        <v>49</v>
      </c>
      <c r="G505">
        <v>500</v>
      </c>
      <c r="H505" t="s">
        <v>50</v>
      </c>
      <c r="I505">
        <v>2</v>
      </c>
      <c r="J505" t="s">
        <v>51</v>
      </c>
      <c r="K505" t="s">
        <v>561</v>
      </c>
      <c r="L505" t="s">
        <v>53</v>
      </c>
      <c r="M505" t="s">
        <v>54</v>
      </c>
      <c r="N505">
        <v>1262557</v>
      </c>
      <c r="O505" s="4">
        <v>45007.485167627317</v>
      </c>
      <c r="P505" s="6">
        <v>45034</v>
      </c>
      <c r="Q505">
        <v>5253</v>
      </c>
      <c r="R505" t="s">
        <v>87</v>
      </c>
      <c r="S505" s="4">
        <v>45568.654936574072</v>
      </c>
      <c r="T505" s="5">
        <v>45047.831250000003</v>
      </c>
      <c r="U505">
        <v>30750</v>
      </c>
      <c r="V505">
        <v>210500</v>
      </c>
      <c r="W505">
        <v>0</v>
      </c>
      <c r="X505">
        <v>0</v>
      </c>
      <c r="Y505">
        <v>298000</v>
      </c>
      <c r="Z505">
        <v>0</v>
      </c>
      <c r="AA505">
        <v>0</v>
      </c>
      <c r="AB505">
        <v>0</v>
      </c>
      <c r="AC505">
        <v>0</v>
      </c>
      <c r="AD505">
        <v>0</v>
      </c>
      <c r="AE505">
        <v>0</v>
      </c>
      <c r="AF505">
        <v>30750</v>
      </c>
      <c r="AG505">
        <v>-179750</v>
      </c>
      <c r="AH505" t="s">
        <v>56</v>
      </c>
      <c r="AI505" t="s">
        <v>57</v>
      </c>
      <c r="AJ505">
        <v>74500</v>
      </c>
    </row>
    <row r="506" spans="1:36" x14ac:dyDescent="0.35">
      <c r="A506">
        <v>890303093</v>
      </c>
      <c r="B506">
        <v>5</v>
      </c>
      <c r="C506" t="s">
        <v>48</v>
      </c>
      <c r="D506">
        <v>200</v>
      </c>
      <c r="E506" t="s">
        <v>48</v>
      </c>
      <c r="F506" t="s">
        <v>49</v>
      </c>
      <c r="G506">
        <v>500</v>
      </c>
      <c r="H506" t="s">
        <v>50</v>
      </c>
      <c r="I506">
        <v>2</v>
      </c>
      <c r="J506" t="s">
        <v>51</v>
      </c>
      <c r="K506" t="s">
        <v>562</v>
      </c>
      <c r="L506" t="s">
        <v>53</v>
      </c>
      <c r="M506" t="s">
        <v>54</v>
      </c>
      <c r="N506">
        <v>1262563</v>
      </c>
      <c r="O506" s="4">
        <v>45007.49054244213</v>
      </c>
      <c r="P506" s="6">
        <v>45034</v>
      </c>
      <c r="Q506">
        <v>5253</v>
      </c>
      <c r="R506" t="s">
        <v>87</v>
      </c>
      <c r="S506" s="4">
        <v>45568.654936574072</v>
      </c>
      <c r="T506" s="5">
        <v>45047.831250000003</v>
      </c>
      <c r="U506">
        <v>432000</v>
      </c>
      <c r="V506">
        <v>749300</v>
      </c>
      <c r="W506">
        <v>0</v>
      </c>
      <c r="X506">
        <v>0</v>
      </c>
      <c r="Y506">
        <v>797300</v>
      </c>
      <c r="Z506">
        <v>0</v>
      </c>
      <c r="AA506">
        <v>0</v>
      </c>
      <c r="AB506">
        <v>0</v>
      </c>
      <c r="AC506">
        <v>0</v>
      </c>
      <c r="AD506">
        <v>0</v>
      </c>
      <c r="AE506">
        <v>0</v>
      </c>
      <c r="AF506">
        <v>432000</v>
      </c>
      <c r="AG506">
        <v>-317300</v>
      </c>
      <c r="AH506" t="s">
        <v>56</v>
      </c>
      <c r="AI506" t="s">
        <v>57</v>
      </c>
      <c r="AJ506">
        <v>317300</v>
      </c>
    </row>
    <row r="507" spans="1:36" x14ac:dyDescent="0.35">
      <c r="A507">
        <v>890303093</v>
      </c>
      <c r="B507">
        <v>5</v>
      </c>
      <c r="C507" t="s">
        <v>48</v>
      </c>
      <c r="D507">
        <v>200</v>
      </c>
      <c r="E507" t="s">
        <v>48</v>
      </c>
      <c r="F507" t="s">
        <v>49</v>
      </c>
      <c r="G507">
        <v>500</v>
      </c>
      <c r="H507" t="s">
        <v>50</v>
      </c>
      <c r="I507">
        <v>2</v>
      </c>
      <c r="J507" t="s">
        <v>51</v>
      </c>
      <c r="K507" t="s">
        <v>563</v>
      </c>
      <c r="L507" t="s">
        <v>53</v>
      </c>
      <c r="M507" t="s">
        <v>54</v>
      </c>
      <c r="N507">
        <v>1270992</v>
      </c>
      <c r="O507" s="4">
        <v>45035.659987268518</v>
      </c>
      <c r="P507" s="6">
        <v>45059</v>
      </c>
      <c r="Q507">
        <v>5345</v>
      </c>
      <c r="R507" t="s">
        <v>60</v>
      </c>
      <c r="S507" s="4">
        <v>45568.654936574072</v>
      </c>
      <c r="T507" s="5">
        <v>45080.642361111109</v>
      </c>
      <c r="U507">
        <v>27300</v>
      </c>
      <c r="V507">
        <v>27300</v>
      </c>
      <c r="W507">
        <v>0</v>
      </c>
      <c r="X507">
        <v>0</v>
      </c>
      <c r="Y507">
        <v>27300</v>
      </c>
      <c r="Z507">
        <v>0</v>
      </c>
      <c r="AA507">
        <v>0</v>
      </c>
      <c r="AB507">
        <v>0</v>
      </c>
      <c r="AC507">
        <v>0</v>
      </c>
      <c r="AD507">
        <v>0</v>
      </c>
      <c r="AE507">
        <v>0</v>
      </c>
      <c r="AF507">
        <v>27300</v>
      </c>
      <c r="AG507">
        <v>0</v>
      </c>
      <c r="AH507" t="s">
        <v>56</v>
      </c>
      <c r="AI507" t="s">
        <v>57</v>
      </c>
      <c r="AJ507">
        <v>0</v>
      </c>
    </row>
    <row r="508" spans="1:36" x14ac:dyDescent="0.35">
      <c r="A508">
        <v>890303093</v>
      </c>
      <c r="B508">
        <v>5</v>
      </c>
      <c r="C508" t="s">
        <v>48</v>
      </c>
      <c r="D508">
        <v>200</v>
      </c>
      <c r="E508" t="s">
        <v>48</v>
      </c>
      <c r="F508" t="s">
        <v>49</v>
      </c>
      <c r="G508">
        <v>500</v>
      </c>
      <c r="H508" t="s">
        <v>50</v>
      </c>
      <c r="I508">
        <v>2</v>
      </c>
      <c r="J508" t="s">
        <v>51</v>
      </c>
      <c r="K508" t="s">
        <v>564</v>
      </c>
      <c r="L508" t="s">
        <v>53</v>
      </c>
      <c r="M508" t="s">
        <v>54</v>
      </c>
      <c r="N508">
        <v>1263350</v>
      </c>
      <c r="O508" s="4">
        <v>45008.564341666664</v>
      </c>
      <c r="P508" s="6">
        <v>45034</v>
      </c>
      <c r="Q508">
        <v>5253</v>
      </c>
      <c r="R508" t="s">
        <v>60</v>
      </c>
      <c r="S508" s="4">
        <v>45568.654936574072</v>
      </c>
      <c r="T508" s="5">
        <v>45047.831250000003</v>
      </c>
      <c r="U508">
        <v>169800</v>
      </c>
      <c r="V508">
        <v>169800</v>
      </c>
      <c r="W508">
        <v>0</v>
      </c>
      <c r="X508">
        <v>0</v>
      </c>
      <c r="Y508">
        <v>169800</v>
      </c>
      <c r="Z508">
        <v>0</v>
      </c>
      <c r="AA508">
        <v>0</v>
      </c>
      <c r="AB508">
        <v>0</v>
      </c>
      <c r="AC508">
        <v>0</v>
      </c>
      <c r="AD508">
        <v>0</v>
      </c>
      <c r="AE508">
        <v>0</v>
      </c>
      <c r="AF508">
        <v>169800</v>
      </c>
      <c r="AG508">
        <v>0</v>
      </c>
      <c r="AH508" t="s">
        <v>56</v>
      </c>
      <c r="AI508" t="s">
        <v>57</v>
      </c>
      <c r="AJ508">
        <v>0</v>
      </c>
    </row>
    <row r="509" spans="1:36" x14ac:dyDescent="0.35">
      <c r="A509">
        <v>890303093</v>
      </c>
      <c r="B509">
        <v>5</v>
      </c>
      <c r="C509" t="s">
        <v>48</v>
      </c>
      <c r="D509">
        <v>200</v>
      </c>
      <c r="E509" t="s">
        <v>48</v>
      </c>
      <c r="F509" t="s">
        <v>49</v>
      </c>
      <c r="G509">
        <v>500</v>
      </c>
      <c r="H509" t="s">
        <v>50</v>
      </c>
      <c r="I509">
        <v>2</v>
      </c>
      <c r="J509" t="s">
        <v>51</v>
      </c>
      <c r="K509" t="s">
        <v>565</v>
      </c>
      <c r="L509" t="s">
        <v>53</v>
      </c>
      <c r="M509" t="s">
        <v>54</v>
      </c>
      <c r="N509">
        <v>1263386</v>
      </c>
      <c r="O509" s="4">
        <v>45008.578673530094</v>
      </c>
      <c r="P509" s="6">
        <v>45034</v>
      </c>
      <c r="Q509">
        <v>5253</v>
      </c>
      <c r="R509" t="s">
        <v>87</v>
      </c>
      <c r="S509" s="4">
        <v>45568.654936574072</v>
      </c>
      <c r="T509" s="5">
        <v>45047.831250000003</v>
      </c>
      <c r="U509">
        <v>91300</v>
      </c>
      <c r="V509">
        <v>8200</v>
      </c>
      <c r="W509">
        <v>0</v>
      </c>
      <c r="X509">
        <v>0</v>
      </c>
      <c r="Y509">
        <v>224700</v>
      </c>
      <c r="Z509">
        <v>0</v>
      </c>
      <c r="AA509">
        <v>0</v>
      </c>
      <c r="AB509">
        <v>0</v>
      </c>
      <c r="AC509">
        <v>0</v>
      </c>
      <c r="AD509">
        <v>0</v>
      </c>
      <c r="AE509">
        <v>0</v>
      </c>
      <c r="AF509">
        <v>91300</v>
      </c>
      <c r="AG509">
        <v>83100</v>
      </c>
      <c r="AH509" t="s">
        <v>56</v>
      </c>
      <c r="AI509" t="s">
        <v>57</v>
      </c>
      <c r="AJ509">
        <v>33400</v>
      </c>
    </row>
    <row r="510" spans="1:36" x14ac:dyDescent="0.35">
      <c r="A510">
        <v>890303093</v>
      </c>
      <c r="B510">
        <v>5</v>
      </c>
      <c r="C510" t="s">
        <v>48</v>
      </c>
      <c r="D510">
        <v>200</v>
      </c>
      <c r="E510" t="s">
        <v>48</v>
      </c>
      <c r="F510" t="s">
        <v>49</v>
      </c>
      <c r="G510">
        <v>500</v>
      </c>
      <c r="H510" t="s">
        <v>50</v>
      </c>
      <c r="I510">
        <v>2</v>
      </c>
      <c r="J510" t="s">
        <v>51</v>
      </c>
      <c r="K510" t="s">
        <v>566</v>
      </c>
      <c r="L510" t="s">
        <v>53</v>
      </c>
      <c r="M510" t="s">
        <v>54</v>
      </c>
      <c r="N510">
        <v>1263936</v>
      </c>
      <c r="O510" s="4">
        <v>45008.68915150463</v>
      </c>
      <c r="P510" s="6">
        <v>45034</v>
      </c>
      <c r="Q510">
        <v>5253</v>
      </c>
      <c r="R510" t="s">
        <v>60</v>
      </c>
      <c r="S510" s="4">
        <v>45568.654936574072</v>
      </c>
      <c r="T510" s="5">
        <v>45047.831250000003</v>
      </c>
      <c r="U510">
        <v>147600</v>
      </c>
      <c r="V510">
        <v>147600</v>
      </c>
      <c r="W510">
        <v>0</v>
      </c>
      <c r="X510">
        <v>0</v>
      </c>
      <c r="Y510">
        <v>147600</v>
      </c>
      <c r="Z510">
        <v>0</v>
      </c>
      <c r="AA510">
        <v>0</v>
      </c>
      <c r="AB510">
        <v>0</v>
      </c>
      <c r="AC510">
        <v>0</v>
      </c>
      <c r="AD510">
        <v>0</v>
      </c>
      <c r="AE510">
        <v>0</v>
      </c>
      <c r="AF510">
        <v>147600</v>
      </c>
      <c r="AG510">
        <v>0</v>
      </c>
      <c r="AH510" t="s">
        <v>56</v>
      </c>
      <c r="AI510" t="s">
        <v>57</v>
      </c>
      <c r="AJ510">
        <v>0</v>
      </c>
    </row>
    <row r="511" spans="1:36" x14ac:dyDescent="0.35">
      <c r="A511">
        <v>890303093</v>
      </c>
      <c r="B511">
        <v>5</v>
      </c>
      <c r="C511" t="s">
        <v>48</v>
      </c>
      <c r="D511">
        <v>200</v>
      </c>
      <c r="E511" t="s">
        <v>48</v>
      </c>
      <c r="F511" t="s">
        <v>49</v>
      </c>
      <c r="G511">
        <v>500</v>
      </c>
      <c r="H511" t="s">
        <v>50</v>
      </c>
      <c r="I511">
        <v>2</v>
      </c>
      <c r="J511" t="s">
        <v>51</v>
      </c>
      <c r="K511" t="s">
        <v>567</v>
      </c>
      <c r="L511" t="s">
        <v>53</v>
      </c>
      <c r="M511" t="s">
        <v>54</v>
      </c>
      <c r="N511">
        <v>1270873</v>
      </c>
      <c r="O511" s="4">
        <v>45035.60006527778</v>
      </c>
      <c r="P511" s="6">
        <v>45059</v>
      </c>
      <c r="Q511">
        <v>5345</v>
      </c>
      <c r="R511" t="s">
        <v>60</v>
      </c>
      <c r="S511" s="4">
        <v>45568.654936574072</v>
      </c>
      <c r="T511" s="5">
        <v>45080.642361111109</v>
      </c>
      <c r="U511">
        <v>133900</v>
      </c>
      <c r="V511">
        <v>133900</v>
      </c>
      <c r="W511">
        <v>0</v>
      </c>
      <c r="X511">
        <v>0</v>
      </c>
      <c r="Y511">
        <v>133900</v>
      </c>
      <c r="Z511">
        <v>0</v>
      </c>
      <c r="AA511">
        <v>0</v>
      </c>
      <c r="AB511">
        <v>0</v>
      </c>
      <c r="AC511">
        <v>0</v>
      </c>
      <c r="AD511">
        <v>0</v>
      </c>
      <c r="AE511">
        <v>0</v>
      </c>
      <c r="AF511">
        <v>133900</v>
      </c>
      <c r="AG511">
        <v>0</v>
      </c>
      <c r="AH511" t="s">
        <v>56</v>
      </c>
      <c r="AI511" t="s">
        <v>57</v>
      </c>
      <c r="AJ511">
        <v>0</v>
      </c>
    </row>
    <row r="512" spans="1:36" x14ac:dyDescent="0.35">
      <c r="A512">
        <v>890303093</v>
      </c>
      <c r="B512">
        <v>5</v>
      </c>
      <c r="C512" t="s">
        <v>48</v>
      </c>
      <c r="D512">
        <v>200</v>
      </c>
      <c r="E512" t="s">
        <v>48</v>
      </c>
      <c r="F512" t="s">
        <v>49</v>
      </c>
      <c r="G512">
        <v>500</v>
      </c>
      <c r="H512" t="s">
        <v>50</v>
      </c>
      <c r="I512">
        <v>2</v>
      </c>
      <c r="J512" t="s">
        <v>51</v>
      </c>
      <c r="K512" t="s">
        <v>568</v>
      </c>
      <c r="L512" t="s">
        <v>53</v>
      </c>
      <c r="M512" t="s">
        <v>54</v>
      </c>
      <c r="N512">
        <v>1270986</v>
      </c>
      <c r="O512" s="4">
        <v>45035.645151423611</v>
      </c>
      <c r="P512" s="6">
        <v>45059</v>
      </c>
      <c r="Q512">
        <v>5345</v>
      </c>
      <c r="R512" t="s">
        <v>60</v>
      </c>
      <c r="S512" s="4">
        <v>45568.654936574072</v>
      </c>
      <c r="T512" s="5">
        <v>45080.642361111109</v>
      </c>
      <c r="U512">
        <v>54500</v>
      </c>
      <c r="V512">
        <v>54500</v>
      </c>
      <c r="W512">
        <v>0</v>
      </c>
      <c r="X512">
        <v>0</v>
      </c>
      <c r="Y512">
        <v>54500</v>
      </c>
      <c r="Z512">
        <v>0</v>
      </c>
      <c r="AA512">
        <v>0</v>
      </c>
      <c r="AB512">
        <v>0</v>
      </c>
      <c r="AC512">
        <v>0</v>
      </c>
      <c r="AD512">
        <v>0</v>
      </c>
      <c r="AE512">
        <v>0</v>
      </c>
      <c r="AF512">
        <v>54500</v>
      </c>
      <c r="AG512">
        <v>0</v>
      </c>
      <c r="AH512" t="s">
        <v>56</v>
      </c>
      <c r="AI512" t="s">
        <v>57</v>
      </c>
      <c r="AJ512">
        <v>0</v>
      </c>
    </row>
    <row r="513" spans="1:36" x14ac:dyDescent="0.35">
      <c r="A513">
        <v>890303093</v>
      </c>
      <c r="B513">
        <v>5</v>
      </c>
      <c r="C513" t="s">
        <v>48</v>
      </c>
      <c r="D513">
        <v>200</v>
      </c>
      <c r="E513" t="s">
        <v>48</v>
      </c>
      <c r="F513" t="s">
        <v>49</v>
      </c>
      <c r="G513">
        <v>500</v>
      </c>
      <c r="H513" t="s">
        <v>50</v>
      </c>
      <c r="I513">
        <v>2</v>
      </c>
      <c r="J513" t="s">
        <v>51</v>
      </c>
      <c r="K513" t="s">
        <v>569</v>
      </c>
      <c r="L513" t="s">
        <v>53</v>
      </c>
      <c r="M513" t="s">
        <v>54</v>
      </c>
      <c r="N513">
        <v>1270996</v>
      </c>
      <c r="O513" s="4">
        <v>45035.673366898147</v>
      </c>
      <c r="P513" s="6">
        <v>45059</v>
      </c>
      <c r="Q513">
        <v>5345</v>
      </c>
      <c r="R513" t="s">
        <v>60</v>
      </c>
      <c r="S513" s="4">
        <v>45568.654936574072</v>
      </c>
      <c r="T513" s="5">
        <v>45080.642361111109</v>
      </c>
      <c r="U513">
        <v>31700</v>
      </c>
      <c r="V513">
        <v>31700</v>
      </c>
      <c r="W513">
        <v>0</v>
      </c>
      <c r="X513">
        <v>0</v>
      </c>
      <c r="Y513">
        <v>31700</v>
      </c>
      <c r="Z513">
        <v>0</v>
      </c>
      <c r="AA513">
        <v>0</v>
      </c>
      <c r="AB513">
        <v>0</v>
      </c>
      <c r="AC513">
        <v>0</v>
      </c>
      <c r="AD513">
        <v>0</v>
      </c>
      <c r="AE513">
        <v>0</v>
      </c>
      <c r="AF513">
        <v>31700</v>
      </c>
      <c r="AG513">
        <v>0</v>
      </c>
      <c r="AH513" t="s">
        <v>56</v>
      </c>
      <c r="AI513" t="s">
        <v>57</v>
      </c>
      <c r="AJ513">
        <v>0</v>
      </c>
    </row>
    <row r="514" spans="1:36" x14ac:dyDescent="0.35">
      <c r="A514">
        <v>890303093</v>
      </c>
      <c r="B514">
        <v>5</v>
      </c>
      <c r="C514" t="s">
        <v>48</v>
      </c>
      <c r="D514">
        <v>200</v>
      </c>
      <c r="E514" t="s">
        <v>48</v>
      </c>
      <c r="F514" t="s">
        <v>49</v>
      </c>
      <c r="G514">
        <v>500</v>
      </c>
      <c r="H514" t="s">
        <v>50</v>
      </c>
      <c r="I514">
        <v>2</v>
      </c>
      <c r="J514" t="s">
        <v>51</v>
      </c>
      <c r="K514" t="s">
        <v>570</v>
      </c>
      <c r="L514" t="s">
        <v>53</v>
      </c>
      <c r="M514" t="s">
        <v>54</v>
      </c>
      <c r="N514">
        <v>1271163</v>
      </c>
      <c r="O514" s="4">
        <v>45036.315694907411</v>
      </c>
      <c r="P514" s="6">
        <v>45059</v>
      </c>
      <c r="Q514">
        <v>5345</v>
      </c>
      <c r="R514" t="s">
        <v>60</v>
      </c>
      <c r="S514" s="4">
        <v>45568.654936574072</v>
      </c>
      <c r="T514" s="5">
        <v>45080.642361111109</v>
      </c>
      <c r="U514">
        <v>65300</v>
      </c>
      <c r="V514">
        <v>65300</v>
      </c>
      <c r="W514">
        <v>0</v>
      </c>
      <c r="X514">
        <v>0</v>
      </c>
      <c r="Y514">
        <v>65300</v>
      </c>
      <c r="Z514">
        <v>0</v>
      </c>
      <c r="AA514">
        <v>0</v>
      </c>
      <c r="AB514">
        <v>0</v>
      </c>
      <c r="AC514">
        <v>0</v>
      </c>
      <c r="AD514">
        <v>0</v>
      </c>
      <c r="AE514">
        <v>0</v>
      </c>
      <c r="AF514">
        <v>65300</v>
      </c>
      <c r="AG514">
        <v>0</v>
      </c>
      <c r="AH514" t="s">
        <v>56</v>
      </c>
      <c r="AI514" t="s">
        <v>57</v>
      </c>
      <c r="AJ514">
        <v>0</v>
      </c>
    </row>
    <row r="515" spans="1:36" x14ac:dyDescent="0.35">
      <c r="A515">
        <v>890303093</v>
      </c>
      <c r="B515">
        <v>5</v>
      </c>
      <c r="C515" t="s">
        <v>48</v>
      </c>
      <c r="D515">
        <v>200</v>
      </c>
      <c r="E515" t="s">
        <v>48</v>
      </c>
      <c r="F515" t="s">
        <v>49</v>
      </c>
      <c r="G515">
        <v>500</v>
      </c>
      <c r="H515" t="s">
        <v>50</v>
      </c>
      <c r="I515">
        <v>2</v>
      </c>
      <c r="J515" t="s">
        <v>51</v>
      </c>
      <c r="K515" t="s">
        <v>571</v>
      </c>
      <c r="L515" t="s">
        <v>53</v>
      </c>
      <c r="M515" t="s">
        <v>54</v>
      </c>
      <c r="N515">
        <v>1273388</v>
      </c>
      <c r="O515" s="4">
        <v>45037.41947572917</v>
      </c>
      <c r="P515" s="6">
        <v>45059</v>
      </c>
      <c r="Q515">
        <v>5345</v>
      </c>
      <c r="R515" t="s">
        <v>60</v>
      </c>
      <c r="S515" s="4">
        <v>45568.654936574072</v>
      </c>
      <c r="T515" s="5">
        <v>45080.642361111109</v>
      </c>
      <c r="U515">
        <v>58700</v>
      </c>
      <c r="V515">
        <v>58700</v>
      </c>
      <c r="W515">
        <v>0</v>
      </c>
      <c r="X515">
        <v>0</v>
      </c>
      <c r="Y515">
        <v>58700</v>
      </c>
      <c r="Z515">
        <v>0</v>
      </c>
      <c r="AA515">
        <v>0</v>
      </c>
      <c r="AB515">
        <v>0</v>
      </c>
      <c r="AC515">
        <v>0</v>
      </c>
      <c r="AD515">
        <v>0</v>
      </c>
      <c r="AE515">
        <v>0</v>
      </c>
      <c r="AF515">
        <v>58700</v>
      </c>
      <c r="AG515">
        <v>0</v>
      </c>
      <c r="AH515" t="s">
        <v>56</v>
      </c>
      <c r="AI515" t="s">
        <v>57</v>
      </c>
      <c r="AJ515">
        <v>0</v>
      </c>
    </row>
    <row r="516" spans="1:36" x14ac:dyDescent="0.35">
      <c r="A516">
        <v>890303093</v>
      </c>
      <c r="B516">
        <v>5</v>
      </c>
      <c r="C516" t="s">
        <v>48</v>
      </c>
      <c r="D516">
        <v>200</v>
      </c>
      <c r="E516" t="s">
        <v>48</v>
      </c>
      <c r="F516" t="s">
        <v>49</v>
      </c>
      <c r="G516">
        <v>500</v>
      </c>
      <c r="H516" t="s">
        <v>50</v>
      </c>
      <c r="I516">
        <v>2</v>
      </c>
      <c r="J516" t="s">
        <v>51</v>
      </c>
      <c r="K516" t="s">
        <v>572</v>
      </c>
      <c r="L516" t="s">
        <v>53</v>
      </c>
      <c r="M516" t="s">
        <v>54</v>
      </c>
      <c r="N516">
        <v>1274207</v>
      </c>
      <c r="O516" s="4">
        <v>45041.461328935184</v>
      </c>
      <c r="P516" s="6">
        <v>45059</v>
      </c>
      <c r="Q516">
        <v>5345</v>
      </c>
      <c r="R516" t="s">
        <v>87</v>
      </c>
      <c r="S516" s="4">
        <v>45568.654936574072</v>
      </c>
      <c r="T516" s="5">
        <v>45080.642361111109</v>
      </c>
      <c r="U516">
        <v>17100</v>
      </c>
      <c r="V516">
        <v>2700</v>
      </c>
      <c r="W516">
        <v>0</v>
      </c>
      <c r="X516">
        <v>0</v>
      </c>
      <c r="Y516">
        <v>151500</v>
      </c>
      <c r="Z516">
        <v>0</v>
      </c>
      <c r="AA516">
        <v>0</v>
      </c>
      <c r="AB516">
        <v>0</v>
      </c>
      <c r="AC516">
        <v>0</v>
      </c>
      <c r="AD516">
        <v>0</v>
      </c>
      <c r="AE516">
        <v>0</v>
      </c>
      <c r="AF516">
        <v>17100</v>
      </c>
      <c r="AG516">
        <v>14400</v>
      </c>
      <c r="AH516" t="s">
        <v>56</v>
      </c>
      <c r="AI516" t="s">
        <v>57</v>
      </c>
      <c r="AJ516">
        <v>0</v>
      </c>
    </row>
    <row r="517" spans="1:36" x14ac:dyDescent="0.35">
      <c r="A517">
        <v>890303093</v>
      </c>
      <c r="B517">
        <v>5</v>
      </c>
      <c r="C517" t="s">
        <v>48</v>
      </c>
      <c r="D517">
        <v>200</v>
      </c>
      <c r="E517" t="s">
        <v>48</v>
      </c>
      <c r="F517" t="s">
        <v>49</v>
      </c>
      <c r="G517">
        <v>500</v>
      </c>
      <c r="H517" t="s">
        <v>50</v>
      </c>
      <c r="I517">
        <v>2</v>
      </c>
      <c r="J517" t="s">
        <v>51</v>
      </c>
      <c r="K517" t="s">
        <v>573</v>
      </c>
      <c r="L517" t="s">
        <v>53</v>
      </c>
      <c r="M517" t="s">
        <v>54</v>
      </c>
      <c r="N517">
        <v>1274534</v>
      </c>
      <c r="O517" s="4">
        <v>45041.706071446759</v>
      </c>
      <c r="P517" s="6">
        <v>45059</v>
      </c>
      <c r="Q517">
        <v>5345</v>
      </c>
      <c r="R517" t="s">
        <v>60</v>
      </c>
      <c r="S517" s="4">
        <v>45568.654936574072</v>
      </c>
      <c r="T517" s="5">
        <v>45080.642361111109</v>
      </c>
      <c r="U517">
        <v>912740</v>
      </c>
      <c r="V517">
        <v>912740</v>
      </c>
      <c r="W517">
        <v>0</v>
      </c>
      <c r="X517">
        <v>0</v>
      </c>
      <c r="Y517">
        <v>912740</v>
      </c>
      <c r="Z517">
        <v>0</v>
      </c>
      <c r="AA517">
        <v>0</v>
      </c>
      <c r="AB517">
        <v>0</v>
      </c>
      <c r="AC517">
        <v>0</v>
      </c>
      <c r="AD517">
        <v>0</v>
      </c>
      <c r="AE517">
        <v>0</v>
      </c>
      <c r="AF517">
        <v>912740</v>
      </c>
      <c r="AG517">
        <v>0</v>
      </c>
      <c r="AH517" t="s">
        <v>56</v>
      </c>
      <c r="AI517" t="s">
        <v>57</v>
      </c>
      <c r="AJ517">
        <v>0</v>
      </c>
    </row>
    <row r="518" spans="1:36" x14ac:dyDescent="0.35">
      <c r="A518">
        <v>890303093</v>
      </c>
      <c r="B518">
        <v>5</v>
      </c>
      <c r="C518" t="s">
        <v>48</v>
      </c>
      <c r="D518">
        <v>200</v>
      </c>
      <c r="E518" t="s">
        <v>48</v>
      </c>
      <c r="F518" t="s">
        <v>49</v>
      </c>
      <c r="G518">
        <v>500</v>
      </c>
      <c r="H518" t="s">
        <v>50</v>
      </c>
      <c r="I518">
        <v>2</v>
      </c>
      <c r="J518" t="s">
        <v>51</v>
      </c>
      <c r="K518" t="s">
        <v>574</v>
      </c>
      <c r="L518" t="s">
        <v>53</v>
      </c>
      <c r="M518" t="s">
        <v>54</v>
      </c>
      <c r="N518">
        <v>1275042</v>
      </c>
      <c r="O518" s="4">
        <v>45042.668134340274</v>
      </c>
      <c r="P518" s="6">
        <v>45059</v>
      </c>
      <c r="Q518">
        <v>5345</v>
      </c>
      <c r="R518" t="s">
        <v>60</v>
      </c>
      <c r="S518" s="4">
        <v>45568.654936574072</v>
      </c>
      <c r="T518" s="5">
        <v>45080.642361111109</v>
      </c>
      <c r="U518">
        <v>58700</v>
      </c>
      <c r="V518">
        <v>58700</v>
      </c>
      <c r="W518">
        <v>0</v>
      </c>
      <c r="X518">
        <v>0</v>
      </c>
      <c r="Y518">
        <v>58700</v>
      </c>
      <c r="Z518">
        <v>0</v>
      </c>
      <c r="AA518">
        <v>0</v>
      </c>
      <c r="AB518">
        <v>0</v>
      </c>
      <c r="AC518">
        <v>0</v>
      </c>
      <c r="AD518">
        <v>0</v>
      </c>
      <c r="AE518">
        <v>0</v>
      </c>
      <c r="AF518">
        <v>58700</v>
      </c>
      <c r="AG518">
        <v>0</v>
      </c>
      <c r="AH518" t="s">
        <v>56</v>
      </c>
      <c r="AI518" t="s">
        <v>57</v>
      </c>
      <c r="AJ518">
        <v>0</v>
      </c>
    </row>
    <row r="519" spans="1:36" x14ac:dyDescent="0.35">
      <c r="A519">
        <v>890303093</v>
      </c>
      <c r="B519">
        <v>5</v>
      </c>
      <c r="C519" t="s">
        <v>48</v>
      </c>
      <c r="D519">
        <v>200</v>
      </c>
      <c r="E519" t="s">
        <v>48</v>
      </c>
      <c r="F519" t="s">
        <v>49</v>
      </c>
      <c r="G519">
        <v>500</v>
      </c>
      <c r="H519" t="s">
        <v>50</v>
      </c>
      <c r="I519">
        <v>2</v>
      </c>
      <c r="J519" t="s">
        <v>51</v>
      </c>
      <c r="K519" t="s">
        <v>575</v>
      </c>
      <c r="L519" t="s">
        <v>53</v>
      </c>
      <c r="M519" t="s">
        <v>54</v>
      </c>
      <c r="N519">
        <v>1279704</v>
      </c>
      <c r="O519" s="4">
        <v>45061.574388460649</v>
      </c>
      <c r="P519" s="6">
        <v>45099</v>
      </c>
      <c r="Q519">
        <v>5470</v>
      </c>
      <c r="R519" t="s">
        <v>60</v>
      </c>
      <c r="S519" s="4">
        <v>45568.654936574072</v>
      </c>
      <c r="T519" s="5">
        <v>45112.650694444441</v>
      </c>
      <c r="U519">
        <v>159100</v>
      </c>
      <c r="V519">
        <v>159100</v>
      </c>
      <c r="W519">
        <v>0</v>
      </c>
      <c r="X519">
        <v>0</v>
      </c>
      <c r="Y519">
        <v>159100</v>
      </c>
      <c r="Z519">
        <v>0</v>
      </c>
      <c r="AA519">
        <v>0</v>
      </c>
      <c r="AB519">
        <v>0</v>
      </c>
      <c r="AC519">
        <v>0</v>
      </c>
      <c r="AD519">
        <v>0</v>
      </c>
      <c r="AE519">
        <v>0</v>
      </c>
      <c r="AF519">
        <v>159100</v>
      </c>
      <c r="AG519">
        <v>0</v>
      </c>
      <c r="AH519" t="s">
        <v>56</v>
      </c>
      <c r="AI519" t="s">
        <v>57</v>
      </c>
      <c r="AJ519">
        <v>0</v>
      </c>
    </row>
    <row r="520" spans="1:36" x14ac:dyDescent="0.35">
      <c r="A520">
        <v>890303093</v>
      </c>
      <c r="B520">
        <v>5</v>
      </c>
      <c r="C520" t="s">
        <v>48</v>
      </c>
      <c r="D520">
        <v>200</v>
      </c>
      <c r="E520" t="s">
        <v>48</v>
      </c>
      <c r="F520" t="s">
        <v>49</v>
      </c>
      <c r="G520">
        <v>500</v>
      </c>
      <c r="H520" t="s">
        <v>50</v>
      </c>
      <c r="I520">
        <v>2</v>
      </c>
      <c r="J520" t="s">
        <v>51</v>
      </c>
      <c r="K520" t="s">
        <v>576</v>
      </c>
      <c r="L520" t="s">
        <v>53</v>
      </c>
      <c r="M520" t="s">
        <v>54</v>
      </c>
      <c r="N520">
        <v>1279788</v>
      </c>
      <c r="O520" s="4">
        <v>45061.665515046298</v>
      </c>
      <c r="P520" s="6">
        <v>45099</v>
      </c>
      <c r="Q520">
        <v>5470</v>
      </c>
      <c r="R520" t="s">
        <v>60</v>
      </c>
      <c r="S520" s="4">
        <v>45568.654936574072</v>
      </c>
      <c r="T520" s="5">
        <v>45112.650694444441</v>
      </c>
      <c r="U520">
        <v>28600</v>
      </c>
      <c r="V520">
        <v>28600</v>
      </c>
      <c r="W520">
        <v>0</v>
      </c>
      <c r="X520">
        <v>0</v>
      </c>
      <c r="Y520">
        <v>28600</v>
      </c>
      <c r="Z520">
        <v>0</v>
      </c>
      <c r="AA520">
        <v>0</v>
      </c>
      <c r="AB520">
        <v>0</v>
      </c>
      <c r="AC520">
        <v>0</v>
      </c>
      <c r="AD520">
        <v>0</v>
      </c>
      <c r="AE520">
        <v>0</v>
      </c>
      <c r="AF520">
        <v>28600</v>
      </c>
      <c r="AG520">
        <v>0</v>
      </c>
      <c r="AH520" t="s">
        <v>56</v>
      </c>
      <c r="AI520" t="s">
        <v>57</v>
      </c>
      <c r="AJ520">
        <v>0</v>
      </c>
    </row>
    <row r="521" spans="1:36" x14ac:dyDescent="0.35">
      <c r="A521">
        <v>890303093</v>
      </c>
      <c r="B521">
        <v>5</v>
      </c>
      <c r="C521" t="s">
        <v>48</v>
      </c>
      <c r="D521">
        <v>200</v>
      </c>
      <c r="E521" t="s">
        <v>48</v>
      </c>
      <c r="F521" t="s">
        <v>49</v>
      </c>
      <c r="G521">
        <v>500</v>
      </c>
      <c r="H521" t="s">
        <v>50</v>
      </c>
      <c r="I521">
        <v>2</v>
      </c>
      <c r="J521" t="s">
        <v>51</v>
      </c>
      <c r="K521" t="s">
        <v>577</v>
      </c>
      <c r="L521" t="s">
        <v>53</v>
      </c>
      <c r="M521" t="s">
        <v>54</v>
      </c>
      <c r="N521">
        <v>1279792</v>
      </c>
      <c r="O521" s="4">
        <v>45061.667501620374</v>
      </c>
      <c r="P521" s="6">
        <v>45099</v>
      </c>
      <c r="Q521">
        <v>5470</v>
      </c>
      <c r="R521" t="s">
        <v>60</v>
      </c>
      <c r="S521" s="4">
        <v>45568.654936574072</v>
      </c>
      <c r="T521" s="5">
        <v>45112.650694444441</v>
      </c>
      <c r="U521">
        <v>49000</v>
      </c>
      <c r="V521">
        <v>49000</v>
      </c>
      <c r="W521">
        <v>0</v>
      </c>
      <c r="X521">
        <v>0</v>
      </c>
      <c r="Y521">
        <v>49000</v>
      </c>
      <c r="Z521">
        <v>0</v>
      </c>
      <c r="AA521">
        <v>0</v>
      </c>
      <c r="AB521">
        <v>0</v>
      </c>
      <c r="AC521">
        <v>0</v>
      </c>
      <c r="AD521">
        <v>0</v>
      </c>
      <c r="AE521">
        <v>0</v>
      </c>
      <c r="AF521">
        <v>49000</v>
      </c>
      <c r="AG521">
        <v>0</v>
      </c>
      <c r="AH521" t="s">
        <v>56</v>
      </c>
      <c r="AI521" t="s">
        <v>57</v>
      </c>
      <c r="AJ521">
        <v>0</v>
      </c>
    </row>
    <row r="522" spans="1:36" x14ac:dyDescent="0.35">
      <c r="A522">
        <v>890303093</v>
      </c>
      <c r="B522">
        <v>5</v>
      </c>
      <c r="C522" t="s">
        <v>48</v>
      </c>
      <c r="D522">
        <v>200</v>
      </c>
      <c r="E522" t="s">
        <v>48</v>
      </c>
      <c r="F522" t="s">
        <v>49</v>
      </c>
      <c r="G522">
        <v>500</v>
      </c>
      <c r="H522" t="s">
        <v>50</v>
      </c>
      <c r="I522">
        <v>2</v>
      </c>
      <c r="J522" t="s">
        <v>51</v>
      </c>
      <c r="K522" t="s">
        <v>578</v>
      </c>
      <c r="L522" t="s">
        <v>53</v>
      </c>
      <c r="M522" t="s">
        <v>54</v>
      </c>
      <c r="N522">
        <v>1280369</v>
      </c>
      <c r="O522" s="4">
        <v>45063.657504710645</v>
      </c>
      <c r="P522" s="6">
        <v>45099</v>
      </c>
      <c r="Q522">
        <v>5470</v>
      </c>
      <c r="R522" t="s">
        <v>60</v>
      </c>
      <c r="S522" s="4">
        <v>45568.654936574072</v>
      </c>
      <c r="T522" s="5">
        <v>45112.650694444441</v>
      </c>
      <c r="U522">
        <v>50200</v>
      </c>
      <c r="V522">
        <v>50200</v>
      </c>
      <c r="W522">
        <v>0</v>
      </c>
      <c r="X522">
        <v>0</v>
      </c>
      <c r="Y522">
        <v>50200</v>
      </c>
      <c r="Z522">
        <v>0</v>
      </c>
      <c r="AA522">
        <v>0</v>
      </c>
      <c r="AB522">
        <v>0</v>
      </c>
      <c r="AC522">
        <v>0</v>
      </c>
      <c r="AD522">
        <v>0</v>
      </c>
      <c r="AE522">
        <v>0</v>
      </c>
      <c r="AF522">
        <v>50200</v>
      </c>
      <c r="AG522">
        <v>0</v>
      </c>
      <c r="AH522" t="s">
        <v>56</v>
      </c>
      <c r="AI522" t="s">
        <v>57</v>
      </c>
      <c r="AJ522">
        <v>0</v>
      </c>
    </row>
    <row r="523" spans="1:36" x14ac:dyDescent="0.35">
      <c r="A523">
        <v>890303093</v>
      </c>
      <c r="B523">
        <v>5</v>
      </c>
      <c r="C523" t="s">
        <v>48</v>
      </c>
      <c r="D523">
        <v>200</v>
      </c>
      <c r="E523" t="s">
        <v>48</v>
      </c>
      <c r="F523" t="s">
        <v>49</v>
      </c>
      <c r="G523">
        <v>500</v>
      </c>
      <c r="H523" t="s">
        <v>50</v>
      </c>
      <c r="I523">
        <v>2</v>
      </c>
      <c r="J523" t="s">
        <v>51</v>
      </c>
      <c r="K523" t="s">
        <v>579</v>
      </c>
      <c r="L523" t="s">
        <v>53</v>
      </c>
      <c r="M523" t="s">
        <v>54</v>
      </c>
      <c r="N523">
        <v>1280998</v>
      </c>
      <c r="O523" s="4">
        <v>45064.616961840278</v>
      </c>
      <c r="P523" s="6">
        <v>45099</v>
      </c>
      <c r="Q523">
        <v>5470</v>
      </c>
      <c r="R523" t="s">
        <v>87</v>
      </c>
      <c r="S523" s="4">
        <v>45568.654936574072</v>
      </c>
      <c r="T523" s="5">
        <v>45112.650694444441</v>
      </c>
      <c r="U523">
        <v>112200</v>
      </c>
      <c r="V523">
        <v>0</v>
      </c>
      <c r="W523">
        <v>0</v>
      </c>
      <c r="X523">
        <v>0</v>
      </c>
      <c r="Y523">
        <v>975800</v>
      </c>
      <c r="Z523">
        <v>0</v>
      </c>
      <c r="AA523">
        <v>0</v>
      </c>
      <c r="AB523">
        <v>0</v>
      </c>
      <c r="AC523">
        <v>0</v>
      </c>
      <c r="AD523">
        <v>0</v>
      </c>
      <c r="AE523">
        <v>0</v>
      </c>
      <c r="AF523">
        <v>112200</v>
      </c>
      <c r="AG523">
        <v>112200</v>
      </c>
      <c r="AH523" t="s">
        <v>56</v>
      </c>
      <c r="AI523" t="s">
        <v>57</v>
      </c>
      <c r="AJ523">
        <v>0</v>
      </c>
    </row>
    <row r="524" spans="1:36" x14ac:dyDescent="0.35">
      <c r="A524">
        <v>890303093</v>
      </c>
      <c r="B524">
        <v>5</v>
      </c>
      <c r="C524" t="s">
        <v>48</v>
      </c>
      <c r="D524">
        <v>200</v>
      </c>
      <c r="E524" t="s">
        <v>48</v>
      </c>
      <c r="F524" t="s">
        <v>49</v>
      </c>
      <c r="G524">
        <v>500</v>
      </c>
      <c r="H524" t="s">
        <v>50</v>
      </c>
      <c r="I524">
        <v>2</v>
      </c>
      <c r="J524" t="s">
        <v>51</v>
      </c>
      <c r="K524" t="s">
        <v>580</v>
      </c>
      <c r="L524" t="s">
        <v>53</v>
      </c>
      <c r="M524" t="s">
        <v>54</v>
      </c>
      <c r="N524">
        <v>1281474</v>
      </c>
      <c r="O524" s="4">
        <v>45069.35822804398</v>
      </c>
      <c r="P524" s="6">
        <v>45099</v>
      </c>
      <c r="Q524">
        <v>5470</v>
      </c>
      <c r="R524" t="s">
        <v>60</v>
      </c>
      <c r="S524" s="4">
        <v>45568.654936574072</v>
      </c>
      <c r="T524" s="5">
        <v>45112.650694444441</v>
      </c>
      <c r="U524">
        <v>188800</v>
      </c>
      <c r="V524">
        <v>188800</v>
      </c>
      <c r="W524">
        <v>0</v>
      </c>
      <c r="X524">
        <v>0</v>
      </c>
      <c r="Y524">
        <v>188800</v>
      </c>
      <c r="Z524">
        <v>0</v>
      </c>
      <c r="AA524">
        <v>0</v>
      </c>
      <c r="AB524">
        <v>0</v>
      </c>
      <c r="AC524">
        <v>0</v>
      </c>
      <c r="AD524">
        <v>0</v>
      </c>
      <c r="AE524">
        <v>0</v>
      </c>
      <c r="AF524">
        <v>188800</v>
      </c>
      <c r="AG524">
        <v>0</v>
      </c>
      <c r="AH524" t="s">
        <v>56</v>
      </c>
      <c r="AI524" t="s">
        <v>57</v>
      </c>
      <c r="AJ524">
        <v>0</v>
      </c>
    </row>
    <row r="525" spans="1:36" x14ac:dyDescent="0.35">
      <c r="A525">
        <v>890303093</v>
      </c>
      <c r="B525">
        <v>5</v>
      </c>
      <c r="C525" t="s">
        <v>48</v>
      </c>
      <c r="D525">
        <v>200</v>
      </c>
      <c r="E525" t="s">
        <v>48</v>
      </c>
      <c r="F525" t="s">
        <v>49</v>
      </c>
      <c r="G525">
        <v>500</v>
      </c>
      <c r="H525" t="s">
        <v>50</v>
      </c>
      <c r="I525">
        <v>2</v>
      </c>
      <c r="J525" t="s">
        <v>51</v>
      </c>
      <c r="K525" t="s">
        <v>581</v>
      </c>
      <c r="L525" t="s">
        <v>53</v>
      </c>
      <c r="M525" t="s">
        <v>54</v>
      </c>
      <c r="N525">
        <v>1281782</v>
      </c>
      <c r="O525" s="4">
        <v>45069.604668206019</v>
      </c>
      <c r="P525" s="6">
        <v>45099</v>
      </c>
      <c r="Q525">
        <v>5470</v>
      </c>
      <c r="R525" t="s">
        <v>60</v>
      </c>
      <c r="S525" s="4">
        <v>45568.654936574072</v>
      </c>
      <c r="T525" s="5">
        <v>45112.650694444441</v>
      </c>
      <c r="U525">
        <v>788430</v>
      </c>
      <c r="V525">
        <v>788430</v>
      </c>
      <c r="W525">
        <v>0</v>
      </c>
      <c r="X525">
        <v>0</v>
      </c>
      <c r="Y525">
        <v>788430</v>
      </c>
      <c r="Z525">
        <v>0</v>
      </c>
      <c r="AA525">
        <v>0</v>
      </c>
      <c r="AB525">
        <v>0</v>
      </c>
      <c r="AC525">
        <v>0</v>
      </c>
      <c r="AD525">
        <v>0</v>
      </c>
      <c r="AE525">
        <v>0</v>
      </c>
      <c r="AF525">
        <v>788430</v>
      </c>
      <c r="AG525">
        <v>0</v>
      </c>
      <c r="AH525" t="s">
        <v>56</v>
      </c>
      <c r="AI525" t="s">
        <v>57</v>
      </c>
      <c r="AJ525">
        <v>0</v>
      </c>
    </row>
    <row r="526" spans="1:36" x14ac:dyDescent="0.35">
      <c r="A526">
        <v>890303093</v>
      </c>
      <c r="B526">
        <v>5</v>
      </c>
      <c r="C526" t="s">
        <v>48</v>
      </c>
      <c r="D526">
        <v>200</v>
      </c>
      <c r="E526" t="s">
        <v>48</v>
      </c>
      <c r="F526" t="s">
        <v>49</v>
      </c>
      <c r="G526">
        <v>500</v>
      </c>
      <c r="H526" t="s">
        <v>50</v>
      </c>
      <c r="I526">
        <v>2</v>
      </c>
      <c r="J526" t="s">
        <v>51</v>
      </c>
      <c r="K526" t="s">
        <v>582</v>
      </c>
      <c r="L526" t="s">
        <v>53</v>
      </c>
      <c r="M526" t="s">
        <v>54</v>
      </c>
      <c r="N526">
        <v>1282416</v>
      </c>
      <c r="O526" s="4">
        <v>45070.665167905092</v>
      </c>
      <c r="P526" s="6">
        <v>45099</v>
      </c>
      <c r="Q526">
        <v>5470</v>
      </c>
      <c r="R526" t="s">
        <v>60</v>
      </c>
      <c r="S526" s="4">
        <v>45568.654936574072</v>
      </c>
      <c r="T526" s="5">
        <v>45112.650694444441</v>
      </c>
      <c r="U526">
        <v>62900</v>
      </c>
      <c r="V526">
        <v>62900</v>
      </c>
      <c r="W526">
        <v>0</v>
      </c>
      <c r="X526">
        <v>0</v>
      </c>
      <c r="Y526">
        <v>62900</v>
      </c>
      <c r="Z526">
        <v>0</v>
      </c>
      <c r="AA526">
        <v>0</v>
      </c>
      <c r="AB526">
        <v>0</v>
      </c>
      <c r="AC526">
        <v>0</v>
      </c>
      <c r="AD526">
        <v>0</v>
      </c>
      <c r="AE526">
        <v>0</v>
      </c>
      <c r="AF526">
        <v>62900</v>
      </c>
      <c r="AG526">
        <v>0</v>
      </c>
      <c r="AH526" t="s">
        <v>56</v>
      </c>
      <c r="AI526" t="s">
        <v>57</v>
      </c>
      <c r="AJ526">
        <v>0</v>
      </c>
    </row>
    <row r="527" spans="1:36" x14ac:dyDescent="0.35">
      <c r="A527">
        <v>890303093</v>
      </c>
      <c r="B527">
        <v>5</v>
      </c>
      <c r="C527" t="s">
        <v>48</v>
      </c>
      <c r="D527">
        <v>200</v>
      </c>
      <c r="E527" t="s">
        <v>48</v>
      </c>
      <c r="F527" t="s">
        <v>49</v>
      </c>
      <c r="G527">
        <v>500</v>
      </c>
      <c r="H527" t="s">
        <v>50</v>
      </c>
      <c r="I527">
        <v>2</v>
      </c>
      <c r="J527" t="s">
        <v>51</v>
      </c>
      <c r="K527" t="s">
        <v>583</v>
      </c>
      <c r="L527" t="s">
        <v>53</v>
      </c>
      <c r="M527" t="s">
        <v>54</v>
      </c>
      <c r="N527">
        <v>1282980</v>
      </c>
      <c r="O527" s="4">
        <v>45072.331719131944</v>
      </c>
      <c r="P527" s="6">
        <v>45099</v>
      </c>
      <c r="Q527">
        <v>5470</v>
      </c>
      <c r="R527" t="s">
        <v>60</v>
      </c>
      <c r="S527" s="4">
        <v>45568.654936574072</v>
      </c>
      <c r="T527" s="5">
        <v>45112.650694444441</v>
      </c>
      <c r="U527">
        <v>136600</v>
      </c>
      <c r="V527">
        <v>136600</v>
      </c>
      <c r="W527">
        <v>0</v>
      </c>
      <c r="X527">
        <v>0</v>
      </c>
      <c r="Y527">
        <v>136600</v>
      </c>
      <c r="Z527">
        <v>0</v>
      </c>
      <c r="AA527">
        <v>0</v>
      </c>
      <c r="AB527">
        <v>0</v>
      </c>
      <c r="AC527">
        <v>0</v>
      </c>
      <c r="AD527">
        <v>0</v>
      </c>
      <c r="AE527">
        <v>0</v>
      </c>
      <c r="AF527">
        <v>136600</v>
      </c>
      <c r="AG527">
        <v>0</v>
      </c>
      <c r="AH527" t="s">
        <v>56</v>
      </c>
      <c r="AI527" t="s">
        <v>57</v>
      </c>
      <c r="AJ527">
        <v>0</v>
      </c>
    </row>
    <row r="528" spans="1:36" x14ac:dyDescent="0.35">
      <c r="A528">
        <v>890303093</v>
      </c>
      <c r="B528">
        <v>5</v>
      </c>
      <c r="C528" t="s">
        <v>48</v>
      </c>
      <c r="D528">
        <v>200</v>
      </c>
      <c r="E528" t="s">
        <v>48</v>
      </c>
      <c r="F528" t="s">
        <v>49</v>
      </c>
      <c r="G528">
        <v>500</v>
      </c>
      <c r="H528" t="s">
        <v>50</v>
      </c>
      <c r="I528">
        <v>2</v>
      </c>
      <c r="J528" t="s">
        <v>51</v>
      </c>
      <c r="K528" t="s">
        <v>584</v>
      </c>
      <c r="L528" t="s">
        <v>53</v>
      </c>
      <c r="M528" t="s">
        <v>54</v>
      </c>
      <c r="N528">
        <v>1283094</v>
      </c>
      <c r="O528" s="4">
        <v>45072.664786111112</v>
      </c>
      <c r="P528" s="6">
        <v>45099</v>
      </c>
      <c r="Q528">
        <v>5470</v>
      </c>
      <c r="R528" t="s">
        <v>60</v>
      </c>
      <c r="S528" s="4">
        <v>45568.654936574072</v>
      </c>
      <c r="T528" s="5">
        <v>45112.650694444441</v>
      </c>
      <c r="U528">
        <v>26100</v>
      </c>
      <c r="V528">
        <v>26100</v>
      </c>
      <c r="W528">
        <v>0</v>
      </c>
      <c r="X528">
        <v>0</v>
      </c>
      <c r="Y528">
        <v>26100</v>
      </c>
      <c r="Z528">
        <v>0</v>
      </c>
      <c r="AA528">
        <v>0</v>
      </c>
      <c r="AB528">
        <v>0</v>
      </c>
      <c r="AC528">
        <v>0</v>
      </c>
      <c r="AD528">
        <v>0</v>
      </c>
      <c r="AE528">
        <v>0</v>
      </c>
      <c r="AF528">
        <v>26100</v>
      </c>
      <c r="AG528">
        <v>0</v>
      </c>
      <c r="AH528" t="s">
        <v>56</v>
      </c>
      <c r="AI528" t="s">
        <v>57</v>
      </c>
      <c r="AJ528">
        <v>0</v>
      </c>
    </row>
    <row r="529" spans="1:36" x14ac:dyDescent="0.35">
      <c r="A529">
        <v>890303093</v>
      </c>
      <c r="B529">
        <v>5</v>
      </c>
      <c r="C529" t="s">
        <v>48</v>
      </c>
      <c r="D529">
        <v>200</v>
      </c>
      <c r="E529" t="s">
        <v>48</v>
      </c>
      <c r="F529" t="s">
        <v>49</v>
      </c>
      <c r="G529">
        <v>500</v>
      </c>
      <c r="H529" t="s">
        <v>50</v>
      </c>
      <c r="I529">
        <v>2</v>
      </c>
      <c r="J529" t="s">
        <v>51</v>
      </c>
      <c r="K529" t="s">
        <v>585</v>
      </c>
      <c r="L529" t="s">
        <v>53</v>
      </c>
      <c r="M529" t="s">
        <v>54</v>
      </c>
      <c r="N529">
        <v>1283155</v>
      </c>
      <c r="O529" s="4">
        <v>45072.744912499998</v>
      </c>
      <c r="P529" s="6">
        <v>45152.559878437503</v>
      </c>
      <c r="Q529">
        <v>5662</v>
      </c>
      <c r="R529" t="s">
        <v>55</v>
      </c>
      <c r="S529" s="4">
        <v>45568.654936574072</v>
      </c>
      <c r="T529" s="5">
        <v>45182.55972222222</v>
      </c>
      <c r="U529">
        <v>38300</v>
      </c>
      <c r="V529">
        <v>0</v>
      </c>
      <c r="W529">
        <v>0</v>
      </c>
      <c r="X529">
        <v>0</v>
      </c>
      <c r="Y529">
        <v>38300</v>
      </c>
      <c r="Z529">
        <v>0</v>
      </c>
      <c r="AA529">
        <v>0</v>
      </c>
      <c r="AB529">
        <v>0</v>
      </c>
      <c r="AC529">
        <v>0</v>
      </c>
      <c r="AD529">
        <v>0</v>
      </c>
      <c r="AE529">
        <v>0</v>
      </c>
      <c r="AF529">
        <v>38300</v>
      </c>
      <c r="AG529">
        <v>38300</v>
      </c>
      <c r="AH529" t="s">
        <v>56</v>
      </c>
      <c r="AI529" t="s">
        <v>57</v>
      </c>
      <c r="AJ529">
        <v>0</v>
      </c>
    </row>
    <row r="530" spans="1:36" x14ac:dyDescent="0.35">
      <c r="A530">
        <v>890303093</v>
      </c>
      <c r="B530">
        <v>5</v>
      </c>
      <c r="C530" t="s">
        <v>48</v>
      </c>
      <c r="D530">
        <v>200</v>
      </c>
      <c r="E530" t="s">
        <v>48</v>
      </c>
      <c r="F530" t="s">
        <v>49</v>
      </c>
      <c r="G530">
        <v>500</v>
      </c>
      <c r="H530" t="s">
        <v>50</v>
      </c>
      <c r="I530">
        <v>2</v>
      </c>
      <c r="J530" t="s">
        <v>51</v>
      </c>
      <c r="K530" t="s">
        <v>586</v>
      </c>
      <c r="L530" t="s">
        <v>53</v>
      </c>
      <c r="M530" t="s">
        <v>54</v>
      </c>
      <c r="N530">
        <v>1270995</v>
      </c>
      <c r="O530" s="4">
        <v>45035.67011215278</v>
      </c>
      <c r="P530" s="6">
        <v>45059</v>
      </c>
      <c r="Q530">
        <v>5345</v>
      </c>
      <c r="R530" t="s">
        <v>60</v>
      </c>
      <c r="S530" s="4">
        <v>45568.654936574072</v>
      </c>
      <c r="T530" s="5">
        <v>45080.642361111109</v>
      </c>
      <c r="U530">
        <v>27300</v>
      </c>
      <c r="V530">
        <v>27300</v>
      </c>
      <c r="W530">
        <v>0</v>
      </c>
      <c r="X530">
        <v>0</v>
      </c>
      <c r="Y530">
        <v>27300</v>
      </c>
      <c r="Z530">
        <v>0</v>
      </c>
      <c r="AA530">
        <v>0</v>
      </c>
      <c r="AB530">
        <v>0</v>
      </c>
      <c r="AC530">
        <v>0</v>
      </c>
      <c r="AD530">
        <v>0</v>
      </c>
      <c r="AE530">
        <v>0</v>
      </c>
      <c r="AF530">
        <v>27300</v>
      </c>
      <c r="AG530">
        <v>0</v>
      </c>
      <c r="AH530" t="s">
        <v>56</v>
      </c>
      <c r="AI530" t="s">
        <v>57</v>
      </c>
      <c r="AJ530">
        <v>0</v>
      </c>
    </row>
    <row r="531" spans="1:36" x14ac:dyDescent="0.35">
      <c r="A531">
        <v>890303093</v>
      </c>
      <c r="B531">
        <v>5</v>
      </c>
      <c r="C531" t="s">
        <v>48</v>
      </c>
      <c r="D531">
        <v>200</v>
      </c>
      <c r="E531" t="s">
        <v>48</v>
      </c>
      <c r="F531" t="s">
        <v>49</v>
      </c>
      <c r="G531">
        <v>500</v>
      </c>
      <c r="H531" t="s">
        <v>50</v>
      </c>
      <c r="I531">
        <v>2</v>
      </c>
      <c r="J531" t="s">
        <v>51</v>
      </c>
      <c r="K531" t="s">
        <v>587</v>
      </c>
      <c r="L531" t="s">
        <v>53</v>
      </c>
      <c r="M531" t="s">
        <v>54</v>
      </c>
      <c r="N531">
        <v>1272903</v>
      </c>
      <c r="O531" s="4">
        <v>45037.618772372683</v>
      </c>
      <c r="P531" s="6">
        <v>45059</v>
      </c>
      <c r="Q531">
        <v>5345</v>
      </c>
      <c r="R531" t="s">
        <v>87</v>
      </c>
      <c r="S531" s="4">
        <v>45568.654936574072</v>
      </c>
      <c r="T531" s="5">
        <v>45080.642361111109</v>
      </c>
      <c r="U531">
        <v>17100</v>
      </c>
      <c r="V531">
        <v>34200</v>
      </c>
      <c r="W531">
        <v>0</v>
      </c>
      <c r="X531">
        <v>0</v>
      </c>
      <c r="Y531">
        <v>92410</v>
      </c>
      <c r="Z531">
        <v>0</v>
      </c>
      <c r="AA531">
        <v>0</v>
      </c>
      <c r="AB531">
        <v>0</v>
      </c>
      <c r="AC531">
        <v>0</v>
      </c>
      <c r="AD531">
        <v>0</v>
      </c>
      <c r="AE531">
        <v>0</v>
      </c>
      <c r="AF531">
        <v>17100</v>
      </c>
      <c r="AG531">
        <v>-17100</v>
      </c>
      <c r="AH531" t="s">
        <v>56</v>
      </c>
      <c r="AI531" t="s">
        <v>57</v>
      </c>
      <c r="AJ531">
        <v>0</v>
      </c>
    </row>
    <row r="532" spans="1:36" x14ac:dyDescent="0.35">
      <c r="A532">
        <v>890303093</v>
      </c>
      <c r="B532">
        <v>5</v>
      </c>
      <c r="C532" t="s">
        <v>48</v>
      </c>
      <c r="D532">
        <v>200</v>
      </c>
      <c r="E532" t="s">
        <v>48</v>
      </c>
      <c r="F532" t="s">
        <v>49</v>
      </c>
      <c r="G532">
        <v>500</v>
      </c>
      <c r="H532" t="s">
        <v>50</v>
      </c>
      <c r="I532">
        <v>2</v>
      </c>
      <c r="J532" t="s">
        <v>51</v>
      </c>
      <c r="K532" t="s">
        <v>588</v>
      </c>
      <c r="L532" t="s">
        <v>53</v>
      </c>
      <c r="M532" t="s">
        <v>54</v>
      </c>
      <c r="N532">
        <v>1275981</v>
      </c>
      <c r="O532" s="4">
        <v>45043.657601041668</v>
      </c>
      <c r="P532" s="6">
        <v>45059</v>
      </c>
      <c r="Q532">
        <v>5345</v>
      </c>
      <c r="R532" t="s">
        <v>60</v>
      </c>
      <c r="S532" s="4">
        <v>45568.654936574072</v>
      </c>
      <c r="T532" s="5">
        <v>45080.642361111109</v>
      </c>
      <c r="U532">
        <v>74200</v>
      </c>
      <c r="V532">
        <v>74200</v>
      </c>
      <c r="W532">
        <v>0</v>
      </c>
      <c r="X532">
        <v>0</v>
      </c>
      <c r="Y532">
        <v>74200</v>
      </c>
      <c r="Z532">
        <v>0</v>
      </c>
      <c r="AA532">
        <v>0</v>
      </c>
      <c r="AB532">
        <v>0</v>
      </c>
      <c r="AC532">
        <v>0</v>
      </c>
      <c r="AD532">
        <v>0</v>
      </c>
      <c r="AE532">
        <v>0</v>
      </c>
      <c r="AF532">
        <v>74200</v>
      </c>
      <c r="AG532">
        <v>0</v>
      </c>
      <c r="AH532" t="s">
        <v>56</v>
      </c>
      <c r="AI532" t="s">
        <v>57</v>
      </c>
      <c r="AJ532">
        <v>0</v>
      </c>
    </row>
    <row r="533" spans="1:36" x14ac:dyDescent="0.35">
      <c r="A533">
        <v>890303093</v>
      </c>
      <c r="B533">
        <v>5</v>
      </c>
      <c r="C533" t="s">
        <v>48</v>
      </c>
      <c r="D533">
        <v>200</v>
      </c>
      <c r="E533" t="s">
        <v>48</v>
      </c>
      <c r="F533" t="s">
        <v>49</v>
      </c>
      <c r="G533">
        <v>500</v>
      </c>
      <c r="H533" t="s">
        <v>50</v>
      </c>
      <c r="I533">
        <v>2</v>
      </c>
      <c r="J533" t="s">
        <v>51</v>
      </c>
      <c r="K533" t="s">
        <v>589</v>
      </c>
      <c r="L533" t="s">
        <v>53</v>
      </c>
      <c r="M533" t="s">
        <v>54</v>
      </c>
      <c r="N533">
        <v>1276647</v>
      </c>
      <c r="O533" s="4">
        <v>45044.43620945602</v>
      </c>
      <c r="P533" s="6">
        <v>45059</v>
      </c>
      <c r="Q533">
        <v>5345</v>
      </c>
      <c r="R533" t="s">
        <v>87</v>
      </c>
      <c r="S533" s="4">
        <v>45568.654936574072</v>
      </c>
      <c r="T533" s="5">
        <v>45080.642361111109</v>
      </c>
      <c r="U533">
        <v>28050</v>
      </c>
      <c r="V533">
        <v>35400</v>
      </c>
      <c r="W533">
        <v>0</v>
      </c>
      <c r="X533">
        <v>0</v>
      </c>
      <c r="Y533">
        <v>111800</v>
      </c>
      <c r="Z533">
        <v>0</v>
      </c>
      <c r="AA533">
        <v>0</v>
      </c>
      <c r="AB533">
        <v>0</v>
      </c>
      <c r="AC533">
        <v>0</v>
      </c>
      <c r="AD533">
        <v>0</v>
      </c>
      <c r="AE533">
        <v>0</v>
      </c>
      <c r="AF533">
        <v>28050</v>
      </c>
      <c r="AG533">
        <v>-7350</v>
      </c>
      <c r="AH533" t="s">
        <v>56</v>
      </c>
      <c r="AI533" t="s">
        <v>57</v>
      </c>
      <c r="AJ533">
        <v>0</v>
      </c>
    </row>
    <row r="534" spans="1:36" x14ac:dyDescent="0.35">
      <c r="A534">
        <v>890303093</v>
      </c>
      <c r="B534">
        <v>5</v>
      </c>
      <c r="C534" t="s">
        <v>48</v>
      </c>
      <c r="D534">
        <v>200</v>
      </c>
      <c r="E534" t="s">
        <v>48</v>
      </c>
      <c r="F534" t="s">
        <v>49</v>
      </c>
      <c r="G534">
        <v>500</v>
      </c>
      <c r="H534" t="s">
        <v>50</v>
      </c>
      <c r="I534">
        <v>2</v>
      </c>
      <c r="J534" t="s">
        <v>51</v>
      </c>
      <c r="K534" t="s">
        <v>590</v>
      </c>
      <c r="L534" t="s">
        <v>53</v>
      </c>
      <c r="M534" t="s">
        <v>54</v>
      </c>
      <c r="N534">
        <v>1277000</v>
      </c>
      <c r="O534" s="4">
        <v>45044.573937071757</v>
      </c>
      <c r="P534" s="6">
        <v>45059</v>
      </c>
      <c r="Q534">
        <v>5345</v>
      </c>
      <c r="R534" t="s">
        <v>87</v>
      </c>
      <c r="S534" s="4">
        <v>45568.654936574072</v>
      </c>
      <c r="T534" s="5">
        <v>45080.642361111109</v>
      </c>
      <c r="U534">
        <v>14600</v>
      </c>
      <c r="V534">
        <v>41400</v>
      </c>
      <c r="W534">
        <v>0</v>
      </c>
      <c r="X534">
        <v>0</v>
      </c>
      <c r="Y534">
        <v>58700</v>
      </c>
      <c r="Z534">
        <v>0</v>
      </c>
      <c r="AA534">
        <v>0</v>
      </c>
      <c r="AB534">
        <v>0</v>
      </c>
      <c r="AC534">
        <v>0</v>
      </c>
      <c r="AD534">
        <v>0</v>
      </c>
      <c r="AE534">
        <v>0</v>
      </c>
      <c r="AF534">
        <v>14600</v>
      </c>
      <c r="AG534">
        <v>-26800</v>
      </c>
      <c r="AH534" t="s">
        <v>56</v>
      </c>
      <c r="AI534" t="s">
        <v>57</v>
      </c>
      <c r="AJ534">
        <v>0</v>
      </c>
    </row>
    <row r="535" spans="1:36" x14ac:dyDescent="0.35">
      <c r="A535">
        <v>890303093</v>
      </c>
      <c r="B535">
        <v>5</v>
      </c>
      <c r="C535" t="s">
        <v>48</v>
      </c>
      <c r="D535">
        <v>200</v>
      </c>
      <c r="E535" t="s">
        <v>48</v>
      </c>
      <c r="F535" t="s">
        <v>49</v>
      </c>
      <c r="G535">
        <v>500</v>
      </c>
      <c r="H535" t="s">
        <v>50</v>
      </c>
      <c r="I535">
        <v>2</v>
      </c>
      <c r="J535" t="s">
        <v>51</v>
      </c>
      <c r="K535" t="s">
        <v>591</v>
      </c>
      <c r="L535" t="s">
        <v>53</v>
      </c>
      <c r="M535" t="s">
        <v>54</v>
      </c>
      <c r="N535">
        <v>1279799</v>
      </c>
      <c r="O535" s="4">
        <v>45061.670131168983</v>
      </c>
      <c r="P535" s="6">
        <v>45099</v>
      </c>
      <c r="Q535">
        <v>5470</v>
      </c>
      <c r="R535" t="s">
        <v>60</v>
      </c>
      <c r="S535" s="4">
        <v>45568.654936574072</v>
      </c>
      <c r="T535" s="5">
        <v>45112.650694444441</v>
      </c>
      <c r="U535">
        <v>23800</v>
      </c>
      <c r="V535">
        <v>23800</v>
      </c>
      <c r="W535">
        <v>0</v>
      </c>
      <c r="X535">
        <v>0</v>
      </c>
      <c r="Y535">
        <v>23800</v>
      </c>
      <c r="Z535">
        <v>0</v>
      </c>
      <c r="AA535">
        <v>0</v>
      </c>
      <c r="AB535">
        <v>0</v>
      </c>
      <c r="AC535">
        <v>0</v>
      </c>
      <c r="AD535">
        <v>0</v>
      </c>
      <c r="AE535">
        <v>0</v>
      </c>
      <c r="AF535">
        <v>23800</v>
      </c>
      <c r="AG535">
        <v>0</v>
      </c>
      <c r="AH535" t="s">
        <v>56</v>
      </c>
      <c r="AI535" t="s">
        <v>57</v>
      </c>
      <c r="AJ535">
        <v>0</v>
      </c>
    </row>
    <row r="536" spans="1:36" x14ac:dyDescent="0.35">
      <c r="A536">
        <v>890303093</v>
      </c>
      <c r="B536">
        <v>5</v>
      </c>
      <c r="C536" t="s">
        <v>48</v>
      </c>
      <c r="D536">
        <v>200</v>
      </c>
      <c r="E536" t="s">
        <v>48</v>
      </c>
      <c r="F536" t="s">
        <v>49</v>
      </c>
      <c r="G536">
        <v>500</v>
      </c>
      <c r="H536" t="s">
        <v>50</v>
      </c>
      <c r="I536">
        <v>2</v>
      </c>
      <c r="J536" t="s">
        <v>51</v>
      </c>
      <c r="K536" t="s">
        <v>592</v>
      </c>
      <c r="L536" t="s">
        <v>53</v>
      </c>
      <c r="M536" t="s">
        <v>54</v>
      </c>
      <c r="N536">
        <v>1279807</v>
      </c>
      <c r="O536" s="4">
        <v>45061.68257809028</v>
      </c>
      <c r="P536" s="6">
        <v>45099</v>
      </c>
      <c r="Q536">
        <v>5470</v>
      </c>
      <c r="R536" t="s">
        <v>87</v>
      </c>
      <c r="S536" s="4">
        <v>45568.654936574072</v>
      </c>
      <c r="T536" s="5">
        <v>45112.650694444441</v>
      </c>
      <c r="U536">
        <v>53900</v>
      </c>
      <c r="V536">
        <v>0</v>
      </c>
      <c r="W536">
        <v>0</v>
      </c>
      <c r="X536">
        <v>0</v>
      </c>
      <c r="Y536">
        <v>664540</v>
      </c>
      <c r="Z536">
        <v>0</v>
      </c>
      <c r="AA536">
        <v>0</v>
      </c>
      <c r="AB536">
        <v>0</v>
      </c>
      <c r="AC536">
        <v>0</v>
      </c>
      <c r="AD536">
        <v>0</v>
      </c>
      <c r="AE536">
        <v>0</v>
      </c>
      <c r="AF536">
        <v>53900</v>
      </c>
      <c r="AG536">
        <v>53900</v>
      </c>
      <c r="AH536" t="s">
        <v>56</v>
      </c>
      <c r="AI536" t="s">
        <v>57</v>
      </c>
      <c r="AJ536">
        <v>47600</v>
      </c>
    </row>
    <row r="537" spans="1:36" x14ac:dyDescent="0.35">
      <c r="A537">
        <v>890303093</v>
      </c>
      <c r="B537">
        <v>5</v>
      </c>
      <c r="C537" t="s">
        <v>48</v>
      </c>
      <c r="D537">
        <v>200</v>
      </c>
      <c r="E537" t="s">
        <v>48</v>
      </c>
      <c r="F537" t="s">
        <v>49</v>
      </c>
      <c r="G537">
        <v>500</v>
      </c>
      <c r="H537" t="s">
        <v>50</v>
      </c>
      <c r="I537">
        <v>2</v>
      </c>
      <c r="J537" t="s">
        <v>51</v>
      </c>
      <c r="K537" t="s">
        <v>593</v>
      </c>
      <c r="L537" t="s">
        <v>53</v>
      </c>
      <c r="M537" t="s">
        <v>54</v>
      </c>
      <c r="N537">
        <v>1279821</v>
      </c>
      <c r="O537" s="4">
        <v>45061.690248645835</v>
      </c>
      <c r="P537" s="6">
        <v>45099</v>
      </c>
      <c r="Q537">
        <v>5470</v>
      </c>
      <c r="R537" t="s">
        <v>60</v>
      </c>
      <c r="S537" s="4">
        <v>45568.654936574072</v>
      </c>
      <c r="T537" s="5">
        <v>45112.650694444441</v>
      </c>
      <c r="U537">
        <v>1519790</v>
      </c>
      <c r="V537">
        <v>1519790</v>
      </c>
      <c r="W537">
        <v>0</v>
      </c>
      <c r="X537">
        <v>0</v>
      </c>
      <c r="Y537">
        <v>1519790</v>
      </c>
      <c r="Z537">
        <v>0</v>
      </c>
      <c r="AA537">
        <v>0</v>
      </c>
      <c r="AB537">
        <v>0</v>
      </c>
      <c r="AC537">
        <v>0</v>
      </c>
      <c r="AD537">
        <v>0</v>
      </c>
      <c r="AE537">
        <v>0</v>
      </c>
      <c r="AF537">
        <v>1519790</v>
      </c>
      <c r="AG537">
        <v>0</v>
      </c>
      <c r="AH537" t="s">
        <v>56</v>
      </c>
      <c r="AI537" t="s">
        <v>57</v>
      </c>
      <c r="AJ537">
        <v>0</v>
      </c>
    </row>
    <row r="538" spans="1:36" x14ac:dyDescent="0.35">
      <c r="A538">
        <v>890303093</v>
      </c>
      <c r="B538">
        <v>5</v>
      </c>
      <c r="C538" t="s">
        <v>48</v>
      </c>
      <c r="D538">
        <v>200</v>
      </c>
      <c r="E538" t="s">
        <v>48</v>
      </c>
      <c r="F538" t="s">
        <v>49</v>
      </c>
      <c r="G538">
        <v>500</v>
      </c>
      <c r="H538" t="s">
        <v>50</v>
      </c>
      <c r="I538">
        <v>2</v>
      </c>
      <c r="J538" t="s">
        <v>51</v>
      </c>
      <c r="K538" t="s">
        <v>594</v>
      </c>
      <c r="L538" t="s">
        <v>53</v>
      </c>
      <c r="M538" t="s">
        <v>54</v>
      </c>
      <c r="N538">
        <v>1279822</v>
      </c>
      <c r="O538" s="4">
        <v>45061.690686608796</v>
      </c>
      <c r="P538" s="6">
        <v>45099</v>
      </c>
      <c r="Q538">
        <v>5470</v>
      </c>
      <c r="R538" t="s">
        <v>60</v>
      </c>
      <c r="S538" s="4">
        <v>45568.654936574072</v>
      </c>
      <c r="T538" s="5">
        <v>45112.650694444441</v>
      </c>
      <c r="U538">
        <v>170600</v>
      </c>
      <c r="V538">
        <v>170600</v>
      </c>
      <c r="W538">
        <v>0</v>
      </c>
      <c r="X538">
        <v>0</v>
      </c>
      <c r="Y538">
        <v>170600</v>
      </c>
      <c r="Z538">
        <v>0</v>
      </c>
      <c r="AA538">
        <v>0</v>
      </c>
      <c r="AB538">
        <v>0</v>
      </c>
      <c r="AC538">
        <v>0</v>
      </c>
      <c r="AD538">
        <v>0</v>
      </c>
      <c r="AE538">
        <v>0</v>
      </c>
      <c r="AF538">
        <v>170600</v>
      </c>
      <c r="AG538">
        <v>0</v>
      </c>
      <c r="AH538" t="s">
        <v>56</v>
      </c>
      <c r="AI538" t="s">
        <v>57</v>
      </c>
      <c r="AJ538">
        <v>0</v>
      </c>
    </row>
    <row r="539" spans="1:36" x14ac:dyDescent="0.35">
      <c r="A539">
        <v>890303093</v>
      </c>
      <c r="B539">
        <v>5</v>
      </c>
      <c r="C539" t="s">
        <v>48</v>
      </c>
      <c r="D539">
        <v>200</v>
      </c>
      <c r="E539" t="s">
        <v>48</v>
      </c>
      <c r="F539" t="s">
        <v>49</v>
      </c>
      <c r="G539">
        <v>500</v>
      </c>
      <c r="H539" t="s">
        <v>50</v>
      </c>
      <c r="I539">
        <v>2</v>
      </c>
      <c r="J539" t="s">
        <v>51</v>
      </c>
      <c r="K539" t="s">
        <v>595</v>
      </c>
      <c r="L539" t="s">
        <v>53</v>
      </c>
      <c r="M539" t="s">
        <v>54</v>
      </c>
      <c r="N539">
        <v>1281250</v>
      </c>
      <c r="O539" s="4">
        <v>45064.699334143515</v>
      </c>
      <c r="P539" s="6">
        <v>45099</v>
      </c>
      <c r="Q539">
        <v>5470</v>
      </c>
      <c r="R539" t="s">
        <v>60</v>
      </c>
      <c r="S539" s="4">
        <v>45568.654936574072</v>
      </c>
      <c r="T539" s="5">
        <v>45112.650694444441</v>
      </c>
      <c r="U539">
        <v>49000</v>
      </c>
      <c r="V539">
        <v>49000</v>
      </c>
      <c r="W539">
        <v>0</v>
      </c>
      <c r="X539">
        <v>0</v>
      </c>
      <c r="Y539">
        <v>49000</v>
      </c>
      <c r="Z539">
        <v>0</v>
      </c>
      <c r="AA539">
        <v>0</v>
      </c>
      <c r="AB539">
        <v>0</v>
      </c>
      <c r="AC539">
        <v>0</v>
      </c>
      <c r="AD539">
        <v>0</v>
      </c>
      <c r="AE539">
        <v>0</v>
      </c>
      <c r="AF539">
        <v>49000</v>
      </c>
      <c r="AG539">
        <v>0</v>
      </c>
      <c r="AH539" t="s">
        <v>56</v>
      </c>
      <c r="AI539" t="s">
        <v>57</v>
      </c>
      <c r="AJ539">
        <v>0</v>
      </c>
    </row>
    <row r="540" spans="1:36" x14ac:dyDescent="0.35">
      <c r="A540">
        <v>890303093</v>
      </c>
      <c r="B540">
        <v>5</v>
      </c>
      <c r="C540" t="s">
        <v>48</v>
      </c>
      <c r="D540">
        <v>200</v>
      </c>
      <c r="E540" t="s">
        <v>48</v>
      </c>
      <c r="F540" t="s">
        <v>49</v>
      </c>
      <c r="G540">
        <v>500</v>
      </c>
      <c r="H540" t="s">
        <v>50</v>
      </c>
      <c r="I540">
        <v>2</v>
      </c>
      <c r="J540" t="s">
        <v>51</v>
      </c>
      <c r="K540" t="s">
        <v>596</v>
      </c>
      <c r="L540" t="s">
        <v>53</v>
      </c>
      <c r="M540" t="s">
        <v>54</v>
      </c>
      <c r="N540">
        <v>1281252</v>
      </c>
      <c r="O540" s="4">
        <v>45064.699737847222</v>
      </c>
      <c r="P540" s="6">
        <v>45099</v>
      </c>
      <c r="Q540">
        <v>5470</v>
      </c>
      <c r="R540" t="s">
        <v>60</v>
      </c>
      <c r="S540" s="4">
        <v>45568.654936574072</v>
      </c>
      <c r="T540" s="5">
        <v>45112.650694444441</v>
      </c>
      <c r="U540">
        <v>49000</v>
      </c>
      <c r="V540">
        <v>49000</v>
      </c>
      <c r="W540">
        <v>0</v>
      </c>
      <c r="X540">
        <v>0</v>
      </c>
      <c r="Y540">
        <v>49000</v>
      </c>
      <c r="Z540">
        <v>0</v>
      </c>
      <c r="AA540">
        <v>0</v>
      </c>
      <c r="AB540">
        <v>0</v>
      </c>
      <c r="AC540">
        <v>0</v>
      </c>
      <c r="AD540">
        <v>0</v>
      </c>
      <c r="AE540">
        <v>0</v>
      </c>
      <c r="AF540">
        <v>49000</v>
      </c>
      <c r="AG540">
        <v>0</v>
      </c>
      <c r="AH540" t="s">
        <v>56</v>
      </c>
      <c r="AI540" t="s">
        <v>57</v>
      </c>
      <c r="AJ540">
        <v>0</v>
      </c>
    </row>
    <row r="541" spans="1:36" x14ac:dyDescent="0.35">
      <c r="A541">
        <v>890303093</v>
      </c>
      <c r="B541">
        <v>5</v>
      </c>
      <c r="C541" t="s">
        <v>48</v>
      </c>
      <c r="D541">
        <v>200</v>
      </c>
      <c r="E541" t="s">
        <v>48</v>
      </c>
      <c r="F541" t="s">
        <v>49</v>
      </c>
      <c r="G541">
        <v>500</v>
      </c>
      <c r="H541" t="s">
        <v>50</v>
      </c>
      <c r="I541">
        <v>2</v>
      </c>
      <c r="J541" t="s">
        <v>51</v>
      </c>
      <c r="K541" t="s">
        <v>597</v>
      </c>
      <c r="L541" t="s">
        <v>53</v>
      </c>
      <c r="M541" t="s">
        <v>54</v>
      </c>
      <c r="N541">
        <v>1275061</v>
      </c>
      <c r="O541" s="4">
        <v>45042.670882141203</v>
      </c>
      <c r="P541" s="6">
        <v>45059</v>
      </c>
      <c r="Q541">
        <v>5345</v>
      </c>
      <c r="R541" t="s">
        <v>87</v>
      </c>
      <c r="S541" s="4">
        <v>45568.654936574072</v>
      </c>
      <c r="T541" s="5">
        <v>45080.642361111109</v>
      </c>
      <c r="U541">
        <v>14600</v>
      </c>
      <c r="V541">
        <v>41400</v>
      </c>
      <c r="W541">
        <v>0</v>
      </c>
      <c r="X541">
        <v>0</v>
      </c>
      <c r="Y541">
        <v>58700</v>
      </c>
      <c r="Z541">
        <v>0</v>
      </c>
      <c r="AA541">
        <v>0</v>
      </c>
      <c r="AB541">
        <v>0</v>
      </c>
      <c r="AC541">
        <v>0</v>
      </c>
      <c r="AD541">
        <v>0</v>
      </c>
      <c r="AE541">
        <v>0</v>
      </c>
      <c r="AF541">
        <v>14600</v>
      </c>
      <c r="AG541">
        <v>-26800</v>
      </c>
      <c r="AH541" t="s">
        <v>56</v>
      </c>
      <c r="AI541" t="s">
        <v>57</v>
      </c>
      <c r="AJ541">
        <v>0</v>
      </c>
    </row>
    <row r="542" spans="1:36" x14ac:dyDescent="0.35">
      <c r="A542">
        <v>890303093</v>
      </c>
      <c r="B542">
        <v>5</v>
      </c>
      <c r="C542" t="s">
        <v>48</v>
      </c>
      <c r="D542">
        <v>200</v>
      </c>
      <c r="E542" t="s">
        <v>48</v>
      </c>
      <c r="F542" t="s">
        <v>49</v>
      </c>
      <c r="G542">
        <v>500</v>
      </c>
      <c r="H542" t="s">
        <v>50</v>
      </c>
      <c r="I542">
        <v>2</v>
      </c>
      <c r="J542" t="s">
        <v>51</v>
      </c>
      <c r="K542" t="s">
        <v>598</v>
      </c>
      <c r="L542" t="s">
        <v>53</v>
      </c>
      <c r="M542" t="s">
        <v>54</v>
      </c>
      <c r="N542">
        <v>1276230</v>
      </c>
      <c r="O542" s="4">
        <v>45044.3687784375</v>
      </c>
      <c r="P542" s="6">
        <v>45059</v>
      </c>
      <c r="Q542">
        <v>5345</v>
      </c>
      <c r="R542" t="s">
        <v>60</v>
      </c>
      <c r="S542" s="4">
        <v>45568.654936574072</v>
      </c>
      <c r="T542" s="5">
        <v>45080.642361111109</v>
      </c>
      <c r="U542">
        <v>69300</v>
      </c>
      <c r="V542">
        <v>69300</v>
      </c>
      <c r="W542">
        <v>0</v>
      </c>
      <c r="X542">
        <v>0</v>
      </c>
      <c r="Y542">
        <v>69300</v>
      </c>
      <c r="Z542">
        <v>0</v>
      </c>
      <c r="AA542">
        <v>0</v>
      </c>
      <c r="AB542">
        <v>0</v>
      </c>
      <c r="AC542">
        <v>0</v>
      </c>
      <c r="AD542">
        <v>0</v>
      </c>
      <c r="AE542">
        <v>0</v>
      </c>
      <c r="AF542">
        <v>69300</v>
      </c>
      <c r="AG542">
        <v>0</v>
      </c>
      <c r="AH542" t="s">
        <v>56</v>
      </c>
      <c r="AI542" t="s">
        <v>57</v>
      </c>
      <c r="AJ542">
        <v>0</v>
      </c>
    </row>
    <row r="543" spans="1:36" x14ac:dyDescent="0.35">
      <c r="A543">
        <v>890303093</v>
      </c>
      <c r="B543">
        <v>5</v>
      </c>
      <c r="C543" t="s">
        <v>48</v>
      </c>
      <c r="D543">
        <v>200</v>
      </c>
      <c r="E543" t="s">
        <v>48</v>
      </c>
      <c r="F543" t="s">
        <v>49</v>
      </c>
      <c r="G543">
        <v>500</v>
      </c>
      <c r="H543" t="s">
        <v>50</v>
      </c>
      <c r="I543">
        <v>2</v>
      </c>
      <c r="J543" t="s">
        <v>51</v>
      </c>
      <c r="K543" t="s">
        <v>599</v>
      </c>
      <c r="L543" t="s">
        <v>53</v>
      </c>
      <c r="M543" t="s">
        <v>54</v>
      </c>
      <c r="N543">
        <v>1276630</v>
      </c>
      <c r="O543" s="4">
        <v>45044.433495486111</v>
      </c>
      <c r="P543" s="6">
        <v>45059</v>
      </c>
      <c r="Q543">
        <v>5345</v>
      </c>
      <c r="R543" t="s">
        <v>60</v>
      </c>
      <c r="S543" s="4">
        <v>45568.654936574072</v>
      </c>
      <c r="T543" s="5">
        <v>45080.642361111109</v>
      </c>
      <c r="U543">
        <v>103800</v>
      </c>
      <c r="V543">
        <v>103800</v>
      </c>
      <c r="W543">
        <v>0</v>
      </c>
      <c r="X543">
        <v>0</v>
      </c>
      <c r="Y543">
        <v>103800</v>
      </c>
      <c r="Z543">
        <v>0</v>
      </c>
      <c r="AA543">
        <v>0</v>
      </c>
      <c r="AB543">
        <v>0</v>
      </c>
      <c r="AC543">
        <v>0</v>
      </c>
      <c r="AD543">
        <v>0</v>
      </c>
      <c r="AE543">
        <v>0</v>
      </c>
      <c r="AF543">
        <v>103800</v>
      </c>
      <c r="AG543">
        <v>0</v>
      </c>
      <c r="AH543" t="s">
        <v>56</v>
      </c>
      <c r="AI543" t="s">
        <v>57</v>
      </c>
      <c r="AJ543">
        <v>0</v>
      </c>
    </row>
    <row r="544" spans="1:36" x14ac:dyDescent="0.35">
      <c r="A544">
        <v>890303093</v>
      </c>
      <c r="B544">
        <v>5</v>
      </c>
      <c r="C544" t="s">
        <v>48</v>
      </c>
      <c r="D544">
        <v>200</v>
      </c>
      <c r="E544" t="s">
        <v>48</v>
      </c>
      <c r="F544" t="s">
        <v>49</v>
      </c>
      <c r="G544">
        <v>500</v>
      </c>
      <c r="H544" t="s">
        <v>50</v>
      </c>
      <c r="I544">
        <v>2</v>
      </c>
      <c r="J544" t="s">
        <v>51</v>
      </c>
      <c r="K544" t="s">
        <v>600</v>
      </c>
      <c r="L544" t="s">
        <v>53</v>
      </c>
      <c r="M544" t="s">
        <v>54</v>
      </c>
      <c r="N544">
        <v>1281255</v>
      </c>
      <c r="O544" s="4">
        <v>45064.700166631941</v>
      </c>
      <c r="P544" s="6">
        <v>45099</v>
      </c>
      <c r="Q544">
        <v>5470</v>
      </c>
      <c r="R544" t="s">
        <v>87</v>
      </c>
      <c r="S544" s="4">
        <v>45568.654936574072</v>
      </c>
      <c r="T544" s="5">
        <v>45112.650694444441</v>
      </c>
      <c r="U544">
        <v>13300</v>
      </c>
      <c r="V544">
        <v>65450</v>
      </c>
      <c r="W544">
        <v>0</v>
      </c>
      <c r="X544">
        <v>0</v>
      </c>
      <c r="Y544">
        <v>208600</v>
      </c>
      <c r="Z544">
        <v>0</v>
      </c>
      <c r="AA544">
        <v>0</v>
      </c>
      <c r="AB544">
        <v>0</v>
      </c>
      <c r="AC544">
        <v>0</v>
      </c>
      <c r="AD544">
        <v>0</v>
      </c>
      <c r="AE544">
        <v>0</v>
      </c>
      <c r="AF544">
        <v>13300</v>
      </c>
      <c r="AG544">
        <v>-52150</v>
      </c>
      <c r="AH544" t="s">
        <v>56</v>
      </c>
      <c r="AI544" t="s">
        <v>57</v>
      </c>
      <c r="AJ544">
        <v>52150</v>
      </c>
    </row>
    <row r="545" spans="1:36" x14ac:dyDescent="0.35">
      <c r="A545">
        <v>890303093</v>
      </c>
      <c r="B545">
        <v>5</v>
      </c>
      <c r="C545" t="s">
        <v>48</v>
      </c>
      <c r="D545">
        <v>200</v>
      </c>
      <c r="E545" t="s">
        <v>48</v>
      </c>
      <c r="F545" t="s">
        <v>49</v>
      </c>
      <c r="G545">
        <v>500</v>
      </c>
      <c r="H545" t="s">
        <v>50</v>
      </c>
      <c r="I545">
        <v>2</v>
      </c>
      <c r="J545" t="s">
        <v>51</v>
      </c>
      <c r="K545" t="s">
        <v>601</v>
      </c>
      <c r="L545" t="s">
        <v>53</v>
      </c>
      <c r="M545" t="s">
        <v>54</v>
      </c>
      <c r="N545">
        <v>1281783</v>
      </c>
      <c r="O545" s="4">
        <v>45069.604993402776</v>
      </c>
      <c r="P545" s="6">
        <v>45099</v>
      </c>
      <c r="Q545">
        <v>5470</v>
      </c>
      <c r="R545" t="s">
        <v>60</v>
      </c>
      <c r="S545" s="4">
        <v>45568.654936574072</v>
      </c>
      <c r="T545" s="5">
        <v>45112.650694444441</v>
      </c>
      <c r="U545">
        <v>171900</v>
      </c>
      <c r="V545">
        <v>171900</v>
      </c>
      <c r="W545">
        <v>0</v>
      </c>
      <c r="X545">
        <v>0</v>
      </c>
      <c r="Y545">
        <v>171900</v>
      </c>
      <c r="Z545">
        <v>0</v>
      </c>
      <c r="AA545">
        <v>0</v>
      </c>
      <c r="AB545">
        <v>0</v>
      </c>
      <c r="AC545">
        <v>0</v>
      </c>
      <c r="AD545">
        <v>0</v>
      </c>
      <c r="AE545">
        <v>0</v>
      </c>
      <c r="AF545">
        <v>171900</v>
      </c>
      <c r="AG545">
        <v>0</v>
      </c>
      <c r="AH545" t="s">
        <v>56</v>
      </c>
      <c r="AI545" t="s">
        <v>57</v>
      </c>
      <c r="AJ545">
        <v>0</v>
      </c>
    </row>
    <row r="546" spans="1:36" x14ac:dyDescent="0.35">
      <c r="A546">
        <v>890303093</v>
      </c>
      <c r="B546">
        <v>5</v>
      </c>
      <c r="C546" t="s">
        <v>48</v>
      </c>
      <c r="D546">
        <v>200</v>
      </c>
      <c r="E546" t="s">
        <v>48</v>
      </c>
      <c r="F546" t="s">
        <v>49</v>
      </c>
      <c r="G546">
        <v>500</v>
      </c>
      <c r="H546" t="s">
        <v>50</v>
      </c>
      <c r="I546">
        <v>2</v>
      </c>
      <c r="J546" t="s">
        <v>51</v>
      </c>
      <c r="K546" t="s">
        <v>602</v>
      </c>
      <c r="L546" t="s">
        <v>53</v>
      </c>
      <c r="M546" t="s">
        <v>54</v>
      </c>
      <c r="N546">
        <v>1281831</v>
      </c>
      <c r="O546" s="4">
        <v>45069.620761724538</v>
      </c>
      <c r="P546" s="6">
        <v>45099</v>
      </c>
      <c r="Q546">
        <v>5470</v>
      </c>
      <c r="R546" t="s">
        <v>60</v>
      </c>
      <c r="S546" s="4">
        <v>45568.654936574072</v>
      </c>
      <c r="T546" s="5">
        <v>45112.650694444441</v>
      </c>
      <c r="U546">
        <v>301900</v>
      </c>
      <c r="V546">
        <v>301900</v>
      </c>
      <c r="W546">
        <v>0</v>
      </c>
      <c r="X546">
        <v>0</v>
      </c>
      <c r="Y546">
        <v>301900</v>
      </c>
      <c r="Z546">
        <v>0</v>
      </c>
      <c r="AA546">
        <v>0</v>
      </c>
      <c r="AB546">
        <v>0</v>
      </c>
      <c r="AC546">
        <v>0</v>
      </c>
      <c r="AD546">
        <v>0</v>
      </c>
      <c r="AE546">
        <v>0</v>
      </c>
      <c r="AF546">
        <v>301900</v>
      </c>
      <c r="AG546">
        <v>0</v>
      </c>
      <c r="AH546" t="s">
        <v>56</v>
      </c>
      <c r="AI546" t="s">
        <v>57</v>
      </c>
      <c r="AJ546">
        <v>0</v>
      </c>
    </row>
    <row r="547" spans="1:36" x14ac:dyDescent="0.35">
      <c r="A547">
        <v>890303093</v>
      </c>
      <c r="B547">
        <v>5</v>
      </c>
      <c r="C547" t="s">
        <v>48</v>
      </c>
      <c r="D547">
        <v>200</v>
      </c>
      <c r="E547" t="s">
        <v>48</v>
      </c>
      <c r="F547" t="s">
        <v>49</v>
      </c>
      <c r="G547">
        <v>500</v>
      </c>
      <c r="H547" t="s">
        <v>50</v>
      </c>
      <c r="I547">
        <v>2</v>
      </c>
      <c r="J547" t="s">
        <v>51</v>
      </c>
      <c r="K547" t="s">
        <v>603</v>
      </c>
      <c r="L547" t="s">
        <v>53</v>
      </c>
      <c r="M547" t="s">
        <v>54</v>
      </c>
      <c r="N547">
        <v>1282721</v>
      </c>
      <c r="O547" s="4">
        <v>45071.590909409722</v>
      </c>
      <c r="P547" s="6">
        <v>45099</v>
      </c>
      <c r="Q547">
        <v>5470</v>
      </c>
      <c r="R547" t="s">
        <v>60</v>
      </c>
      <c r="S547" s="4">
        <v>45568.654936574072</v>
      </c>
      <c r="T547" s="5">
        <v>45112.650694444441</v>
      </c>
      <c r="U547">
        <v>359400</v>
      </c>
      <c r="V547">
        <v>359400</v>
      </c>
      <c r="W547">
        <v>0</v>
      </c>
      <c r="X547">
        <v>0</v>
      </c>
      <c r="Y547">
        <v>359400</v>
      </c>
      <c r="Z547">
        <v>0</v>
      </c>
      <c r="AA547">
        <v>0</v>
      </c>
      <c r="AB547">
        <v>0</v>
      </c>
      <c r="AC547">
        <v>0</v>
      </c>
      <c r="AD547">
        <v>0</v>
      </c>
      <c r="AE547">
        <v>0</v>
      </c>
      <c r="AF547">
        <v>359400</v>
      </c>
      <c r="AG547">
        <v>0</v>
      </c>
      <c r="AH547" t="s">
        <v>56</v>
      </c>
      <c r="AI547" t="s">
        <v>57</v>
      </c>
      <c r="AJ547">
        <v>0</v>
      </c>
    </row>
    <row r="548" spans="1:36" x14ac:dyDescent="0.35">
      <c r="A548">
        <v>890303093</v>
      </c>
      <c r="B548">
        <v>5</v>
      </c>
      <c r="C548" t="s">
        <v>48</v>
      </c>
      <c r="D548">
        <v>200</v>
      </c>
      <c r="E548" t="s">
        <v>48</v>
      </c>
      <c r="F548" t="s">
        <v>49</v>
      </c>
      <c r="G548">
        <v>500</v>
      </c>
      <c r="H548" t="s">
        <v>50</v>
      </c>
      <c r="I548">
        <v>2</v>
      </c>
      <c r="J548" t="s">
        <v>51</v>
      </c>
      <c r="K548" t="s">
        <v>604</v>
      </c>
      <c r="L548" t="s">
        <v>53</v>
      </c>
      <c r="M548" t="s">
        <v>54</v>
      </c>
      <c r="N548">
        <v>1283050</v>
      </c>
      <c r="O548" s="4">
        <v>45072.604550960648</v>
      </c>
      <c r="P548" s="6">
        <v>45099</v>
      </c>
      <c r="Q548">
        <v>5470</v>
      </c>
      <c r="R548" t="s">
        <v>60</v>
      </c>
      <c r="S548" s="4">
        <v>45568.654936574072</v>
      </c>
      <c r="T548" s="5">
        <v>45112.650694444441</v>
      </c>
      <c r="U548">
        <v>68100</v>
      </c>
      <c r="V548">
        <v>68100</v>
      </c>
      <c r="W548">
        <v>0</v>
      </c>
      <c r="X548">
        <v>0</v>
      </c>
      <c r="Y548">
        <v>68100</v>
      </c>
      <c r="Z548">
        <v>0</v>
      </c>
      <c r="AA548">
        <v>0</v>
      </c>
      <c r="AB548">
        <v>0</v>
      </c>
      <c r="AC548">
        <v>0</v>
      </c>
      <c r="AD548">
        <v>0</v>
      </c>
      <c r="AE548">
        <v>0</v>
      </c>
      <c r="AF548">
        <v>68100</v>
      </c>
      <c r="AG548">
        <v>0</v>
      </c>
      <c r="AH548" t="s">
        <v>56</v>
      </c>
      <c r="AI548" t="s">
        <v>57</v>
      </c>
      <c r="AJ548">
        <v>0</v>
      </c>
    </row>
    <row r="549" spans="1:36" x14ac:dyDescent="0.35">
      <c r="A549">
        <v>890303093</v>
      </c>
      <c r="B549">
        <v>5</v>
      </c>
      <c r="C549" t="s">
        <v>48</v>
      </c>
      <c r="D549">
        <v>200</v>
      </c>
      <c r="E549" t="s">
        <v>48</v>
      </c>
      <c r="F549" t="s">
        <v>49</v>
      </c>
      <c r="G549">
        <v>500</v>
      </c>
      <c r="H549" t="s">
        <v>50</v>
      </c>
      <c r="I549">
        <v>2</v>
      </c>
      <c r="J549" t="s">
        <v>51</v>
      </c>
      <c r="K549" t="s">
        <v>605</v>
      </c>
      <c r="L549" t="s">
        <v>53</v>
      </c>
      <c r="M549" t="s">
        <v>54</v>
      </c>
      <c r="N549">
        <v>1285461</v>
      </c>
      <c r="O549" s="4">
        <v>45077.703671331015</v>
      </c>
      <c r="P549" s="6">
        <v>45099</v>
      </c>
      <c r="Q549">
        <v>5470</v>
      </c>
      <c r="R549" t="s">
        <v>60</v>
      </c>
      <c r="S549" s="4">
        <v>45568.654936574072</v>
      </c>
      <c r="T549" s="5">
        <v>45112.650694444441</v>
      </c>
      <c r="U549">
        <v>74200</v>
      </c>
      <c r="V549">
        <v>74200</v>
      </c>
      <c r="W549">
        <v>0</v>
      </c>
      <c r="X549">
        <v>0</v>
      </c>
      <c r="Y549">
        <v>74200</v>
      </c>
      <c r="Z549">
        <v>0</v>
      </c>
      <c r="AA549">
        <v>0</v>
      </c>
      <c r="AB549">
        <v>0</v>
      </c>
      <c r="AC549">
        <v>0</v>
      </c>
      <c r="AD549">
        <v>0</v>
      </c>
      <c r="AE549">
        <v>0</v>
      </c>
      <c r="AF549">
        <v>74200</v>
      </c>
      <c r="AG549">
        <v>0</v>
      </c>
      <c r="AH549" t="s">
        <v>56</v>
      </c>
      <c r="AI549" t="s">
        <v>57</v>
      </c>
      <c r="AJ549">
        <v>0</v>
      </c>
    </row>
    <row r="550" spans="1:36" hidden="1" x14ac:dyDescent="0.35">
      <c r="A550">
        <v>890303093</v>
      </c>
      <c r="B550">
        <v>5</v>
      </c>
      <c r="C550" t="s">
        <v>48</v>
      </c>
      <c r="D550">
        <v>200</v>
      </c>
      <c r="E550" t="s">
        <v>48</v>
      </c>
      <c r="F550" t="s">
        <v>49</v>
      </c>
      <c r="G550">
        <v>500</v>
      </c>
      <c r="H550" t="s">
        <v>50</v>
      </c>
      <c r="I550">
        <v>2</v>
      </c>
      <c r="J550" t="s">
        <v>51</v>
      </c>
      <c r="K550" t="s">
        <v>606</v>
      </c>
      <c r="L550" t="s">
        <v>53</v>
      </c>
      <c r="M550" t="s">
        <v>54</v>
      </c>
      <c r="N550">
        <v>1285966</v>
      </c>
      <c r="O550" s="4">
        <v>45082.443195520835</v>
      </c>
      <c r="P550" s="6" t="s">
        <v>57</v>
      </c>
      <c r="R550" t="s">
        <v>607</v>
      </c>
      <c r="S550" s="4">
        <v>45568.654936574072</v>
      </c>
      <c r="T550" s="5">
        <v>45142.486111111109</v>
      </c>
      <c r="U550">
        <v>50200</v>
      </c>
      <c r="V550">
        <v>0</v>
      </c>
      <c r="W550">
        <v>0</v>
      </c>
      <c r="X550">
        <v>0</v>
      </c>
      <c r="Y550">
        <v>50200</v>
      </c>
      <c r="Z550">
        <v>0</v>
      </c>
      <c r="AA550">
        <v>0</v>
      </c>
      <c r="AB550">
        <v>0</v>
      </c>
      <c r="AC550">
        <v>0</v>
      </c>
      <c r="AD550">
        <v>0</v>
      </c>
      <c r="AE550">
        <v>0</v>
      </c>
      <c r="AF550">
        <v>50200</v>
      </c>
      <c r="AG550">
        <v>50200</v>
      </c>
      <c r="AH550" t="s">
        <v>56</v>
      </c>
      <c r="AI550" t="s">
        <v>57</v>
      </c>
      <c r="AJ550">
        <v>0</v>
      </c>
    </row>
    <row r="551" spans="1:36" hidden="1" x14ac:dyDescent="0.35">
      <c r="A551">
        <v>890303093</v>
      </c>
      <c r="B551">
        <v>5</v>
      </c>
      <c r="C551" t="s">
        <v>48</v>
      </c>
      <c r="D551">
        <v>200</v>
      </c>
      <c r="E551" t="s">
        <v>48</v>
      </c>
      <c r="F551" t="s">
        <v>49</v>
      </c>
      <c r="G551">
        <v>500</v>
      </c>
      <c r="H551" t="s">
        <v>50</v>
      </c>
      <c r="I551">
        <v>2</v>
      </c>
      <c r="J551" t="s">
        <v>51</v>
      </c>
      <c r="K551" t="s">
        <v>608</v>
      </c>
      <c r="L551" t="s">
        <v>53</v>
      </c>
      <c r="M551" t="s">
        <v>54</v>
      </c>
      <c r="N551">
        <v>1287868</v>
      </c>
      <c r="O551" s="4">
        <v>45091.598624074075</v>
      </c>
      <c r="P551" s="6" t="s">
        <v>57</v>
      </c>
      <c r="R551" t="s">
        <v>607</v>
      </c>
      <c r="S551" s="4">
        <v>45568.654936574072</v>
      </c>
      <c r="T551" s="5">
        <v>45142.486111111109</v>
      </c>
      <c r="U551">
        <v>50200</v>
      </c>
      <c r="V551">
        <v>0</v>
      </c>
      <c r="W551">
        <v>0</v>
      </c>
      <c r="X551">
        <v>0</v>
      </c>
      <c r="Y551">
        <v>50200</v>
      </c>
      <c r="Z551">
        <v>0</v>
      </c>
      <c r="AA551">
        <v>0</v>
      </c>
      <c r="AB551">
        <v>0</v>
      </c>
      <c r="AC551">
        <v>0</v>
      </c>
      <c r="AD551">
        <v>0</v>
      </c>
      <c r="AE551">
        <v>0</v>
      </c>
      <c r="AF551">
        <v>50200</v>
      </c>
      <c r="AG551">
        <v>50200</v>
      </c>
      <c r="AH551" t="s">
        <v>56</v>
      </c>
      <c r="AI551" t="s">
        <v>57</v>
      </c>
      <c r="AJ551">
        <v>0</v>
      </c>
    </row>
    <row r="552" spans="1:36" hidden="1" x14ac:dyDescent="0.35">
      <c r="A552">
        <v>890303093</v>
      </c>
      <c r="B552">
        <v>5</v>
      </c>
      <c r="C552" t="s">
        <v>48</v>
      </c>
      <c r="D552">
        <v>200</v>
      </c>
      <c r="E552" t="s">
        <v>48</v>
      </c>
      <c r="F552" t="s">
        <v>49</v>
      </c>
      <c r="G552">
        <v>500</v>
      </c>
      <c r="H552" t="s">
        <v>50</v>
      </c>
      <c r="I552">
        <v>2</v>
      </c>
      <c r="J552" t="s">
        <v>51</v>
      </c>
      <c r="K552" t="s">
        <v>609</v>
      </c>
      <c r="L552" t="s">
        <v>53</v>
      </c>
      <c r="M552" t="s">
        <v>54</v>
      </c>
      <c r="N552">
        <v>1285490</v>
      </c>
      <c r="O552" s="4">
        <v>45077.714331215277</v>
      </c>
      <c r="P552" s="6" t="s">
        <v>57</v>
      </c>
      <c r="R552" t="s">
        <v>607</v>
      </c>
      <c r="S552" s="4">
        <v>45568.654936574072</v>
      </c>
      <c r="T552" s="5">
        <v>45142.486111111109</v>
      </c>
      <c r="U552">
        <v>2722020</v>
      </c>
      <c r="V552">
        <v>0</v>
      </c>
      <c r="W552">
        <v>0</v>
      </c>
      <c r="X552">
        <v>0</v>
      </c>
      <c r="Y552">
        <v>2722020</v>
      </c>
      <c r="Z552">
        <v>0</v>
      </c>
      <c r="AA552">
        <v>0</v>
      </c>
      <c r="AB552">
        <v>0</v>
      </c>
      <c r="AC552">
        <v>0</v>
      </c>
      <c r="AD552">
        <v>0</v>
      </c>
      <c r="AE552">
        <v>0</v>
      </c>
      <c r="AF552">
        <v>2722020</v>
      </c>
      <c r="AG552">
        <v>2722020</v>
      </c>
      <c r="AH552" t="s">
        <v>56</v>
      </c>
      <c r="AI552" t="s">
        <v>57</v>
      </c>
      <c r="AJ552">
        <v>0</v>
      </c>
    </row>
    <row r="553" spans="1:36" hidden="1" x14ac:dyDescent="0.35">
      <c r="A553">
        <v>890303093</v>
      </c>
      <c r="B553">
        <v>5</v>
      </c>
      <c r="C553" t="s">
        <v>48</v>
      </c>
      <c r="D553">
        <v>200</v>
      </c>
      <c r="E553" t="s">
        <v>48</v>
      </c>
      <c r="F553" t="s">
        <v>49</v>
      </c>
      <c r="G553">
        <v>500</v>
      </c>
      <c r="H553" t="s">
        <v>50</v>
      </c>
      <c r="I553">
        <v>2</v>
      </c>
      <c r="J553" t="s">
        <v>51</v>
      </c>
      <c r="K553" t="s">
        <v>610</v>
      </c>
      <c r="L553" t="s">
        <v>53</v>
      </c>
      <c r="M553" t="s">
        <v>54</v>
      </c>
      <c r="N553">
        <v>1285948</v>
      </c>
      <c r="O553" s="4">
        <v>45082.429441469911</v>
      </c>
      <c r="P553" s="6" t="s">
        <v>57</v>
      </c>
      <c r="R553" t="s">
        <v>607</v>
      </c>
      <c r="S553" s="4">
        <v>45568.654936574072</v>
      </c>
      <c r="T553" s="5">
        <v>45142.486111111109</v>
      </c>
      <c r="U553">
        <v>50200</v>
      </c>
      <c r="V553">
        <v>0</v>
      </c>
      <c r="W553">
        <v>0</v>
      </c>
      <c r="X553">
        <v>0</v>
      </c>
      <c r="Y553">
        <v>50200</v>
      </c>
      <c r="Z553">
        <v>0</v>
      </c>
      <c r="AA553">
        <v>0</v>
      </c>
      <c r="AB553">
        <v>0</v>
      </c>
      <c r="AC553">
        <v>0</v>
      </c>
      <c r="AD553">
        <v>0</v>
      </c>
      <c r="AE553">
        <v>0</v>
      </c>
      <c r="AF553">
        <v>50200</v>
      </c>
      <c r="AG553">
        <v>50200</v>
      </c>
      <c r="AH553" t="s">
        <v>56</v>
      </c>
      <c r="AI553" t="s">
        <v>57</v>
      </c>
      <c r="AJ553">
        <v>0</v>
      </c>
    </row>
    <row r="554" spans="1:36" hidden="1" x14ac:dyDescent="0.35">
      <c r="A554">
        <v>890303093</v>
      </c>
      <c r="B554">
        <v>5</v>
      </c>
      <c r="C554" t="s">
        <v>48</v>
      </c>
      <c r="D554">
        <v>200</v>
      </c>
      <c r="E554" t="s">
        <v>48</v>
      </c>
      <c r="F554" t="s">
        <v>49</v>
      </c>
      <c r="G554">
        <v>500</v>
      </c>
      <c r="H554" t="s">
        <v>50</v>
      </c>
      <c r="I554">
        <v>2</v>
      </c>
      <c r="J554" t="s">
        <v>51</v>
      </c>
      <c r="K554" t="s">
        <v>611</v>
      </c>
      <c r="L554" t="s">
        <v>53</v>
      </c>
      <c r="M554" t="s">
        <v>54</v>
      </c>
      <c r="N554">
        <v>1285949</v>
      </c>
      <c r="O554" s="4">
        <v>45082.430145520833</v>
      </c>
      <c r="P554" s="6" t="s">
        <v>57</v>
      </c>
      <c r="R554" t="s">
        <v>607</v>
      </c>
      <c r="S554" s="4">
        <v>45568.654936574072</v>
      </c>
      <c r="T554" s="5">
        <v>45142.486111111109</v>
      </c>
      <c r="U554">
        <v>50200</v>
      </c>
      <c r="V554">
        <v>0</v>
      </c>
      <c r="W554">
        <v>0</v>
      </c>
      <c r="X554">
        <v>0</v>
      </c>
      <c r="Y554">
        <v>50200</v>
      </c>
      <c r="Z554">
        <v>0</v>
      </c>
      <c r="AA554">
        <v>0</v>
      </c>
      <c r="AB554">
        <v>0</v>
      </c>
      <c r="AC554">
        <v>0</v>
      </c>
      <c r="AD554">
        <v>0</v>
      </c>
      <c r="AE554">
        <v>0</v>
      </c>
      <c r="AF554">
        <v>50200</v>
      </c>
      <c r="AG554">
        <v>50200</v>
      </c>
      <c r="AH554" t="s">
        <v>56</v>
      </c>
      <c r="AI554" t="s">
        <v>57</v>
      </c>
      <c r="AJ554">
        <v>0</v>
      </c>
    </row>
    <row r="555" spans="1:36" hidden="1" x14ac:dyDescent="0.35">
      <c r="A555">
        <v>890303093</v>
      </c>
      <c r="B555">
        <v>5</v>
      </c>
      <c r="C555" t="s">
        <v>48</v>
      </c>
      <c r="D555">
        <v>200</v>
      </c>
      <c r="E555" t="s">
        <v>48</v>
      </c>
      <c r="F555" t="s">
        <v>49</v>
      </c>
      <c r="G555">
        <v>500</v>
      </c>
      <c r="H555" t="s">
        <v>50</v>
      </c>
      <c r="I555">
        <v>2</v>
      </c>
      <c r="J555" t="s">
        <v>51</v>
      </c>
      <c r="K555" t="s">
        <v>612</v>
      </c>
      <c r="L555" t="s">
        <v>53</v>
      </c>
      <c r="M555" t="s">
        <v>54</v>
      </c>
      <c r="N555">
        <v>1285950</v>
      </c>
      <c r="O555" s="4">
        <v>45082.430774618057</v>
      </c>
      <c r="P555" s="6" t="s">
        <v>57</v>
      </c>
      <c r="R555" t="s">
        <v>607</v>
      </c>
      <c r="S555" s="4">
        <v>45568.654936574072</v>
      </c>
      <c r="T555" s="5">
        <v>45142.486111111109</v>
      </c>
      <c r="U555">
        <v>69300</v>
      </c>
      <c r="V555">
        <v>0</v>
      </c>
      <c r="W555">
        <v>0</v>
      </c>
      <c r="X555">
        <v>0</v>
      </c>
      <c r="Y555">
        <v>69300</v>
      </c>
      <c r="Z555">
        <v>0</v>
      </c>
      <c r="AA555">
        <v>0</v>
      </c>
      <c r="AB555">
        <v>0</v>
      </c>
      <c r="AC555">
        <v>0</v>
      </c>
      <c r="AD555">
        <v>0</v>
      </c>
      <c r="AE555">
        <v>0</v>
      </c>
      <c r="AF555">
        <v>69300</v>
      </c>
      <c r="AG555">
        <v>69300</v>
      </c>
      <c r="AH555" t="s">
        <v>56</v>
      </c>
      <c r="AI555" t="s">
        <v>57</v>
      </c>
      <c r="AJ555">
        <v>0</v>
      </c>
    </row>
    <row r="556" spans="1:36" hidden="1" x14ac:dyDescent="0.35">
      <c r="A556">
        <v>890303093</v>
      </c>
      <c r="B556">
        <v>5</v>
      </c>
      <c r="C556" t="s">
        <v>48</v>
      </c>
      <c r="D556">
        <v>200</v>
      </c>
      <c r="E556" t="s">
        <v>48</v>
      </c>
      <c r="F556" t="s">
        <v>49</v>
      </c>
      <c r="G556">
        <v>500</v>
      </c>
      <c r="H556" t="s">
        <v>50</v>
      </c>
      <c r="I556">
        <v>2</v>
      </c>
      <c r="J556" t="s">
        <v>51</v>
      </c>
      <c r="K556" t="s">
        <v>613</v>
      </c>
      <c r="L556" t="s">
        <v>53</v>
      </c>
      <c r="M556" t="s">
        <v>54</v>
      </c>
      <c r="N556">
        <v>1285951</v>
      </c>
      <c r="O556" s="4">
        <v>45082.431416087966</v>
      </c>
      <c r="P556" s="6" t="s">
        <v>57</v>
      </c>
      <c r="R556" t="s">
        <v>607</v>
      </c>
      <c r="S556" s="4">
        <v>45568.654936574072</v>
      </c>
      <c r="T556" s="5">
        <v>45142.486111111109</v>
      </c>
      <c r="U556">
        <v>50200</v>
      </c>
      <c r="V556">
        <v>0</v>
      </c>
      <c r="W556">
        <v>0</v>
      </c>
      <c r="X556">
        <v>0</v>
      </c>
      <c r="Y556">
        <v>50200</v>
      </c>
      <c r="Z556">
        <v>0</v>
      </c>
      <c r="AA556">
        <v>0</v>
      </c>
      <c r="AB556">
        <v>0</v>
      </c>
      <c r="AC556">
        <v>0</v>
      </c>
      <c r="AD556">
        <v>0</v>
      </c>
      <c r="AE556">
        <v>0</v>
      </c>
      <c r="AF556">
        <v>50200</v>
      </c>
      <c r="AG556">
        <v>50200</v>
      </c>
      <c r="AH556" t="s">
        <v>56</v>
      </c>
      <c r="AI556" t="s">
        <v>57</v>
      </c>
      <c r="AJ556">
        <v>0</v>
      </c>
    </row>
    <row r="557" spans="1:36" hidden="1" x14ac:dyDescent="0.35">
      <c r="A557">
        <v>890303093</v>
      </c>
      <c r="B557">
        <v>5</v>
      </c>
      <c r="C557" t="s">
        <v>48</v>
      </c>
      <c r="D557">
        <v>200</v>
      </c>
      <c r="E557" t="s">
        <v>48</v>
      </c>
      <c r="F557" t="s">
        <v>49</v>
      </c>
      <c r="G557">
        <v>500</v>
      </c>
      <c r="H557" t="s">
        <v>50</v>
      </c>
      <c r="I557">
        <v>2</v>
      </c>
      <c r="J557" t="s">
        <v>51</v>
      </c>
      <c r="K557" t="s">
        <v>614</v>
      </c>
      <c r="L557" t="s">
        <v>53</v>
      </c>
      <c r="M557" t="s">
        <v>54</v>
      </c>
      <c r="N557">
        <v>1285954</v>
      </c>
      <c r="O557" s="4">
        <v>45082.434279317131</v>
      </c>
      <c r="P557" s="6" t="s">
        <v>57</v>
      </c>
      <c r="R557" t="s">
        <v>607</v>
      </c>
      <c r="S557" s="4">
        <v>45568.654936574072</v>
      </c>
      <c r="T557" s="5">
        <v>45142.486111111109</v>
      </c>
      <c r="U557">
        <v>25200</v>
      </c>
      <c r="V557">
        <v>0</v>
      </c>
      <c r="W557">
        <v>0</v>
      </c>
      <c r="X557">
        <v>0</v>
      </c>
      <c r="Y557">
        <v>25200</v>
      </c>
      <c r="Z557">
        <v>0</v>
      </c>
      <c r="AA557">
        <v>0</v>
      </c>
      <c r="AB557">
        <v>0</v>
      </c>
      <c r="AC557">
        <v>0</v>
      </c>
      <c r="AD557">
        <v>0</v>
      </c>
      <c r="AE557">
        <v>0</v>
      </c>
      <c r="AF557">
        <v>25200</v>
      </c>
      <c r="AG557">
        <v>25200</v>
      </c>
      <c r="AH557" t="s">
        <v>56</v>
      </c>
      <c r="AI557" t="s">
        <v>57</v>
      </c>
      <c r="AJ557">
        <v>0</v>
      </c>
    </row>
    <row r="558" spans="1:36" hidden="1" x14ac:dyDescent="0.35">
      <c r="A558">
        <v>890303093</v>
      </c>
      <c r="B558">
        <v>5</v>
      </c>
      <c r="C558" t="s">
        <v>48</v>
      </c>
      <c r="D558">
        <v>200</v>
      </c>
      <c r="E558" t="s">
        <v>48</v>
      </c>
      <c r="F558" t="s">
        <v>49</v>
      </c>
      <c r="G558">
        <v>500</v>
      </c>
      <c r="H558" t="s">
        <v>50</v>
      </c>
      <c r="I558">
        <v>2</v>
      </c>
      <c r="J558" t="s">
        <v>51</v>
      </c>
      <c r="K558" t="s">
        <v>615</v>
      </c>
      <c r="L558" t="s">
        <v>53</v>
      </c>
      <c r="M558" t="s">
        <v>54</v>
      </c>
      <c r="N558">
        <v>1285961</v>
      </c>
      <c r="O558" s="4">
        <v>45082.438851620369</v>
      </c>
      <c r="P558" s="6" t="s">
        <v>57</v>
      </c>
      <c r="R558" t="s">
        <v>607</v>
      </c>
      <c r="S558" s="4">
        <v>45568.654936574072</v>
      </c>
      <c r="T558" s="5">
        <v>45142.486111111109</v>
      </c>
      <c r="U558">
        <v>76300</v>
      </c>
      <c r="V558">
        <v>0</v>
      </c>
      <c r="W558">
        <v>0</v>
      </c>
      <c r="X558">
        <v>0</v>
      </c>
      <c r="Y558">
        <v>76300</v>
      </c>
      <c r="Z558">
        <v>0</v>
      </c>
      <c r="AA558">
        <v>0</v>
      </c>
      <c r="AB558">
        <v>0</v>
      </c>
      <c r="AC558">
        <v>0</v>
      </c>
      <c r="AD558">
        <v>0</v>
      </c>
      <c r="AE558">
        <v>0</v>
      </c>
      <c r="AF558">
        <v>76300</v>
      </c>
      <c r="AG558">
        <v>76300</v>
      </c>
      <c r="AH558" t="s">
        <v>56</v>
      </c>
      <c r="AI558" t="s">
        <v>57</v>
      </c>
      <c r="AJ558">
        <v>0</v>
      </c>
    </row>
    <row r="559" spans="1:36" hidden="1" x14ac:dyDescent="0.35">
      <c r="A559">
        <v>890303093</v>
      </c>
      <c r="B559">
        <v>5</v>
      </c>
      <c r="C559" t="s">
        <v>48</v>
      </c>
      <c r="D559">
        <v>200</v>
      </c>
      <c r="E559" t="s">
        <v>48</v>
      </c>
      <c r="F559" t="s">
        <v>49</v>
      </c>
      <c r="G559">
        <v>500</v>
      </c>
      <c r="H559" t="s">
        <v>50</v>
      </c>
      <c r="I559">
        <v>2</v>
      </c>
      <c r="J559" t="s">
        <v>51</v>
      </c>
      <c r="K559" t="s">
        <v>616</v>
      </c>
      <c r="L559" t="s">
        <v>53</v>
      </c>
      <c r="M559" t="s">
        <v>54</v>
      </c>
      <c r="N559">
        <v>1285962</v>
      </c>
      <c r="O559" s="4">
        <v>45082.439730127313</v>
      </c>
      <c r="P559" s="6" t="s">
        <v>57</v>
      </c>
      <c r="R559" t="s">
        <v>607</v>
      </c>
      <c r="S559" s="4">
        <v>45568.654936574072</v>
      </c>
      <c r="T559" s="5">
        <v>45142.486111111109</v>
      </c>
      <c r="U559">
        <v>50200</v>
      </c>
      <c r="V559">
        <v>0</v>
      </c>
      <c r="W559">
        <v>0</v>
      </c>
      <c r="X559">
        <v>0</v>
      </c>
      <c r="Y559">
        <v>50200</v>
      </c>
      <c r="Z559">
        <v>0</v>
      </c>
      <c r="AA559">
        <v>0</v>
      </c>
      <c r="AB559">
        <v>0</v>
      </c>
      <c r="AC559">
        <v>0</v>
      </c>
      <c r="AD559">
        <v>0</v>
      </c>
      <c r="AE559">
        <v>0</v>
      </c>
      <c r="AF559">
        <v>50200</v>
      </c>
      <c r="AG559">
        <v>50200</v>
      </c>
      <c r="AH559" t="s">
        <v>56</v>
      </c>
      <c r="AI559" t="s">
        <v>57</v>
      </c>
      <c r="AJ559">
        <v>0</v>
      </c>
    </row>
    <row r="560" spans="1:36" hidden="1" x14ac:dyDescent="0.35">
      <c r="A560">
        <v>890303093</v>
      </c>
      <c r="B560">
        <v>5</v>
      </c>
      <c r="C560" t="s">
        <v>48</v>
      </c>
      <c r="D560">
        <v>200</v>
      </c>
      <c r="E560" t="s">
        <v>48</v>
      </c>
      <c r="F560" t="s">
        <v>49</v>
      </c>
      <c r="G560">
        <v>500</v>
      </c>
      <c r="H560" t="s">
        <v>50</v>
      </c>
      <c r="I560">
        <v>2</v>
      </c>
      <c r="J560" t="s">
        <v>51</v>
      </c>
      <c r="K560" t="s">
        <v>617</v>
      </c>
      <c r="L560" t="s">
        <v>53</v>
      </c>
      <c r="M560" t="s">
        <v>54</v>
      </c>
      <c r="N560">
        <v>1287869</v>
      </c>
      <c r="O560" s="4">
        <v>45091.599197997682</v>
      </c>
      <c r="P560" s="6" t="s">
        <v>57</v>
      </c>
      <c r="R560" t="s">
        <v>607</v>
      </c>
      <c r="S560" s="4">
        <v>45568.654936574072</v>
      </c>
      <c r="T560" s="5">
        <v>45142.486111111109</v>
      </c>
      <c r="U560">
        <v>53100</v>
      </c>
      <c r="V560">
        <v>0</v>
      </c>
      <c r="W560">
        <v>0</v>
      </c>
      <c r="X560">
        <v>0</v>
      </c>
      <c r="Y560">
        <v>53100</v>
      </c>
      <c r="Z560">
        <v>0</v>
      </c>
      <c r="AA560">
        <v>0</v>
      </c>
      <c r="AB560">
        <v>0</v>
      </c>
      <c r="AC560">
        <v>0</v>
      </c>
      <c r="AD560">
        <v>0</v>
      </c>
      <c r="AE560">
        <v>0</v>
      </c>
      <c r="AF560">
        <v>53100</v>
      </c>
      <c r="AG560">
        <v>53100</v>
      </c>
      <c r="AH560" t="s">
        <v>56</v>
      </c>
      <c r="AI560" t="s">
        <v>57</v>
      </c>
      <c r="AJ560">
        <v>0</v>
      </c>
    </row>
    <row r="561" spans="1:36" hidden="1" x14ac:dyDescent="0.35">
      <c r="A561">
        <v>890303093</v>
      </c>
      <c r="B561">
        <v>5</v>
      </c>
      <c r="C561" t="s">
        <v>48</v>
      </c>
      <c r="D561">
        <v>200</v>
      </c>
      <c r="E561" t="s">
        <v>48</v>
      </c>
      <c r="F561" t="s">
        <v>49</v>
      </c>
      <c r="G561">
        <v>500</v>
      </c>
      <c r="H561" t="s">
        <v>50</v>
      </c>
      <c r="I561">
        <v>2</v>
      </c>
      <c r="J561" t="s">
        <v>51</v>
      </c>
      <c r="K561" t="s">
        <v>618</v>
      </c>
      <c r="L561" t="s">
        <v>53</v>
      </c>
      <c r="M561" t="s">
        <v>54</v>
      </c>
      <c r="N561">
        <v>1287871</v>
      </c>
      <c r="O561" s="4">
        <v>45091.59979818287</v>
      </c>
      <c r="P561" s="6" t="s">
        <v>57</v>
      </c>
      <c r="R561" t="s">
        <v>607</v>
      </c>
      <c r="S561" s="4">
        <v>45568.654936574072</v>
      </c>
      <c r="T561" s="5">
        <v>45142.486111111109</v>
      </c>
      <c r="U561">
        <v>50200</v>
      </c>
      <c r="V561">
        <v>0</v>
      </c>
      <c r="W561">
        <v>0</v>
      </c>
      <c r="X561">
        <v>0</v>
      </c>
      <c r="Y561">
        <v>50200</v>
      </c>
      <c r="Z561">
        <v>0</v>
      </c>
      <c r="AA561">
        <v>0</v>
      </c>
      <c r="AB561">
        <v>0</v>
      </c>
      <c r="AC561">
        <v>0</v>
      </c>
      <c r="AD561">
        <v>0</v>
      </c>
      <c r="AE561">
        <v>0</v>
      </c>
      <c r="AF561">
        <v>50200</v>
      </c>
      <c r="AG561">
        <v>50200</v>
      </c>
      <c r="AH561" t="s">
        <v>56</v>
      </c>
      <c r="AI561" t="s">
        <v>57</v>
      </c>
      <c r="AJ561">
        <v>0</v>
      </c>
    </row>
    <row r="562" spans="1:36" hidden="1" x14ac:dyDescent="0.35">
      <c r="A562">
        <v>890303093</v>
      </c>
      <c r="B562">
        <v>5</v>
      </c>
      <c r="C562" t="s">
        <v>48</v>
      </c>
      <c r="D562">
        <v>200</v>
      </c>
      <c r="E562" t="s">
        <v>48</v>
      </c>
      <c r="F562" t="s">
        <v>49</v>
      </c>
      <c r="G562">
        <v>500</v>
      </c>
      <c r="H562" t="s">
        <v>50</v>
      </c>
      <c r="I562">
        <v>2</v>
      </c>
      <c r="J562" t="s">
        <v>51</v>
      </c>
      <c r="K562" t="s">
        <v>619</v>
      </c>
      <c r="L562" t="s">
        <v>53</v>
      </c>
      <c r="M562" t="s">
        <v>54</v>
      </c>
      <c r="N562">
        <v>1287874</v>
      </c>
      <c r="O562" s="4">
        <v>45091.600625810184</v>
      </c>
      <c r="P562" s="6" t="s">
        <v>57</v>
      </c>
      <c r="R562" t="s">
        <v>607</v>
      </c>
      <c r="S562" s="4">
        <v>45568.654936574072</v>
      </c>
      <c r="T562" s="5">
        <v>45142.486111111109</v>
      </c>
      <c r="U562">
        <v>25200</v>
      </c>
      <c r="V562">
        <v>0</v>
      </c>
      <c r="W562">
        <v>0</v>
      </c>
      <c r="X562">
        <v>0</v>
      </c>
      <c r="Y562">
        <v>25200</v>
      </c>
      <c r="Z562">
        <v>0</v>
      </c>
      <c r="AA562">
        <v>0</v>
      </c>
      <c r="AB562">
        <v>0</v>
      </c>
      <c r="AC562">
        <v>0</v>
      </c>
      <c r="AD562">
        <v>0</v>
      </c>
      <c r="AE562">
        <v>0</v>
      </c>
      <c r="AF562">
        <v>25200</v>
      </c>
      <c r="AG562">
        <v>25200</v>
      </c>
      <c r="AH562" t="s">
        <v>56</v>
      </c>
      <c r="AI562" t="s">
        <v>57</v>
      </c>
      <c r="AJ562">
        <v>0</v>
      </c>
    </row>
    <row r="563" spans="1:36" x14ac:dyDescent="0.35">
      <c r="A563">
        <v>890303093</v>
      </c>
      <c r="B563">
        <v>5</v>
      </c>
      <c r="C563" t="s">
        <v>48</v>
      </c>
      <c r="D563">
        <v>200</v>
      </c>
      <c r="E563" t="s">
        <v>48</v>
      </c>
      <c r="F563" t="s">
        <v>49</v>
      </c>
      <c r="G563">
        <v>500</v>
      </c>
      <c r="H563" t="s">
        <v>50</v>
      </c>
      <c r="I563">
        <v>2</v>
      </c>
      <c r="J563" t="s">
        <v>51</v>
      </c>
      <c r="K563" t="s">
        <v>620</v>
      </c>
      <c r="L563" t="s">
        <v>53</v>
      </c>
      <c r="M563" t="s">
        <v>54</v>
      </c>
      <c r="N563">
        <v>1282421</v>
      </c>
      <c r="O563" s="4">
        <v>45070.666219942126</v>
      </c>
      <c r="P563" s="6">
        <v>45099</v>
      </c>
      <c r="Q563">
        <v>5470</v>
      </c>
      <c r="R563" t="s">
        <v>55</v>
      </c>
      <c r="S563" s="4">
        <v>45568.654936574072</v>
      </c>
      <c r="T563" s="5">
        <v>45112.650694444441</v>
      </c>
      <c r="U563">
        <v>70300</v>
      </c>
      <c r="V563">
        <v>0</v>
      </c>
      <c r="W563">
        <v>0</v>
      </c>
      <c r="X563">
        <v>0</v>
      </c>
      <c r="Y563">
        <v>70300</v>
      </c>
      <c r="Z563">
        <v>0</v>
      </c>
      <c r="AA563">
        <v>0</v>
      </c>
      <c r="AB563">
        <v>0</v>
      </c>
      <c r="AC563">
        <v>0</v>
      </c>
      <c r="AD563">
        <v>0</v>
      </c>
      <c r="AE563">
        <v>0</v>
      </c>
      <c r="AF563">
        <v>70300</v>
      </c>
      <c r="AG563">
        <v>70300</v>
      </c>
      <c r="AH563" t="s">
        <v>56</v>
      </c>
      <c r="AI563" t="s">
        <v>57</v>
      </c>
      <c r="AJ563">
        <v>0</v>
      </c>
    </row>
    <row r="564" spans="1:36" x14ac:dyDescent="0.35">
      <c r="A564">
        <v>890303093</v>
      </c>
      <c r="B564">
        <v>5</v>
      </c>
      <c r="C564" t="s">
        <v>48</v>
      </c>
      <c r="D564">
        <v>200</v>
      </c>
      <c r="E564" t="s">
        <v>48</v>
      </c>
      <c r="F564" t="s">
        <v>49</v>
      </c>
      <c r="G564">
        <v>500</v>
      </c>
      <c r="H564" t="s">
        <v>50</v>
      </c>
      <c r="I564">
        <v>2</v>
      </c>
      <c r="J564" t="s">
        <v>51</v>
      </c>
      <c r="K564" t="s">
        <v>621</v>
      </c>
      <c r="L564" t="s">
        <v>53</v>
      </c>
      <c r="M564" t="s">
        <v>54</v>
      </c>
      <c r="N564">
        <v>1283048</v>
      </c>
      <c r="O564" s="4">
        <v>45072.601182488426</v>
      </c>
      <c r="P564" s="6">
        <v>45099</v>
      </c>
      <c r="Q564">
        <v>5470</v>
      </c>
      <c r="R564" t="s">
        <v>60</v>
      </c>
      <c r="S564" s="4">
        <v>45568.654936574072</v>
      </c>
      <c r="T564" s="5">
        <v>45112.650694444441</v>
      </c>
      <c r="U564">
        <v>237800</v>
      </c>
      <c r="V564">
        <v>237800</v>
      </c>
      <c r="W564">
        <v>0</v>
      </c>
      <c r="X564">
        <v>0</v>
      </c>
      <c r="Y564">
        <v>237800</v>
      </c>
      <c r="Z564">
        <v>0</v>
      </c>
      <c r="AA564">
        <v>0</v>
      </c>
      <c r="AB564">
        <v>0</v>
      </c>
      <c r="AC564">
        <v>0</v>
      </c>
      <c r="AD564">
        <v>0</v>
      </c>
      <c r="AE564">
        <v>0</v>
      </c>
      <c r="AF564">
        <v>237800</v>
      </c>
      <c r="AG564">
        <v>0</v>
      </c>
      <c r="AH564" t="s">
        <v>56</v>
      </c>
      <c r="AI564" t="s">
        <v>57</v>
      </c>
      <c r="AJ564">
        <v>0</v>
      </c>
    </row>
    <row r="565" spans="1:36" x14ac:dyDescent="0.35">
      <c r="A565">
        <v>890303093</v>
      </c>
      <c r="B565">
        <v>5</v>
      </c>
      <c r="C565" t="s">
        <v>48</v>
      </c>
      <c r="D565">
        <v>200</v>
      </c>
      <c r="E565" t="s">
        <v>48</v>
      </c>
      <c r="F565" t="s">
        <v>49</v>
      </c>
      <c r="G565">
        <v>500</v>
      </c>
      <c r="H565" t="s">
        <v>50</v>
      </c>
      <c r="I565">
        <v>2</v>
      </c>
      <c r="J565" t="s">
        <v>51</v>
      </c>
      <c r="K565" t="s">
        <v>622</v>
      </c>
      <c r="L565" t="s">
        <v>53</v>
      </c>
      <c r="M565" t="s">
        <v>54</v>
      </c>
      <c r="N565">
        <v>1283051</v>
      </c>
      <c r="O565" s="4">
        <v>45072.605353391205</v>
      </c>
      <c r="P565" s="6">
        <v>45099</v>
      </c>
      <c r="Q565">
        <v>5470</v>
      </c>
      <c r="R565" t="s">
        <v>60</v>
      </c>
      <c r="S565" s="4">
        <v>45568.654936574072</v>
      </c>
      <c r="T565" s="5">
        <v>45112.650694444441</v>
      </c>
      <c r="U565">
        <v>18900</v>
      </c>
      <c r="V565">
        <v>18900</v>
      </c>
      <c r="W565">
        <v>0</v>
      </c>
      <c r="X565">
        <v>0</v>
      </c>
      <c r="Y565">
        <v>18900</v>
      </c>
      <c r="Z565">
        <v>0</v>
      </c>
      <c r="AA565">
        <v>0</v>
      </c>
      <c r="AB565">
        <v>0</v>
      </c>
      <c r="AC565">
        <v>0</v>
      </c>
      <c r="AD565">
        <v>0</v>
      </c>
      <c r="AE565">
        <v>0</v>
      </c>
      <c r="AF565">
        <v>18900</v>
      </c>
      <c r="AG565">
        <v>0</v>
      </c>
      <c r="AH565" t="s">
        <v>56</v>
      </c>
      <c r="AI565" t="s">
        <v>57</v>
      </c>
      <c r="AJ565">
        <v>0</v>
      </c>
    </row>
    <row r="566" spans="1:36" hidden="1" x14ac:dyDescent="0.35">
      <c r="A566">
        <v>890303093</v>
      </c>
      <c r="B566">
        <v>5</v>
      </c>
      <c r="C566" t="s">
        <v>48</v>
      </c>
      <c r="D566">
        <v>200</v>
      </c>
      <c r="E566" t="s">
        <v>48</v>
      </c>
      <c r="F566" t="s">
        <v>49</v>
      </c>
      <c r="G566">
        <v>500</v>
      </c>
      <c r="H566" t="s">
        <v>50</v>
      </c>
      <c r="I566">
        <v>2</v>
      </c>
      <c r="J566" t="s">
        <v>51</v>
      </c>
      <c r="K566" t="s">
        <v>623</v>
      </c>
      <c r="L566" t="s">
        <v>53</v>
      </c>
      <c r="M566" t="s">
        <v>54</v>
      </c>
      <c r="N566">
        <v>1285484</v>
      </c>
      <c r="O566" s="5">
        <v>45077.713020833333</v>
      </c>
      <c r="P566" s="6" t="s">
        <v>57</v>
      </c>
      <c r="R566" t="s">
        <v>607</v>
      </c>
      <c r="S566" s="4">
        <v>45568.654936574072</v>
      </c>
      <c r="T566" s="5">
        <v>45142.486111111109</v>
      </c>
      <c r="U566">
        <v>76300</v>
      </c>
      <c r="V566">
        <v>0</v>
      </c>
      <c r="W566">
        <v>0</v>
      </c>
      <c r="X566">
        <v>0</v>
      </c>
      <c r="Y566">
        <v>76300</v>
      </c>
      <c r="Z566">
        <v>0</v>
      </c>
      <c r="AA566">
        <v>0</v>
      </c>
      <c r="AB566">
        <v>0</v>
      </c>
      <c r="AC566">
        <v>0</v>
      </c>
      <c r="AD566">
        <v>0</v>
      </c>
      <c r="AE566">
        <v>0</v>
      </c>
      <c r="AF566">
        <v>76300</v>
      </c>
      <c r="AG566">
        <v>76300</v>
      </c>
      <c r="AH566" t="s">
        <v>56</v>
      </c>
      <c r="AI566" t="s">
        <v>57</v>
      </c>
      <c r="AJ566">
        <v>0</v>
      </c>
    </row>
    <row r="567" spans="1:36" hidden="1" x14ac:dyDescent="0.35">
      <c r="A567">
        <v>890303093</v>
      </c>
      <c r="B567">
        <v>5</v>
      </c>
      <c r="C567" t="s">
        <v>48</v>
      </c>
      <c r="D567">
        <v>200</v>
      </c>
      <c r="E567" t="s">
        <v>48</v>
      </c>
      <c r="F567" t="s">
        <v>49</v>
      </c>
      <c r="G567">
        <v>500</v>
      </c>
      <c r="H567" t="s">
        <v>50</v>
      </c>
      <c r="I567">
        <v>2</v>
      </c>
      <c r="J567" t="s">
        <v>51</v>
      </c>
      <c r="K567" t="s">
        <v>624</v>
      </c>
      <c r="L567" t="s">
        <v>53</v>
      </c>
      <c r="M567" t="s">
        <v>54</v>
      </c>
      <c r="N567">
        <v>1285952</v>
      </c>
      <c r="O567" s="4">
        <v>45082.432152581016</v>
      </c>
      <c r="P567" s="6" t="s">
        <v>57</v>
      </c>
      <c r="R567" t="s">
        <v>607</v>
      </c>
      <c r="S567" s="4">
        <v>45568.654936574072</v>
      </c>
      <c r="T567" s="5">
        <v>45142.486111111109</v>
      </c>
      <c r="U567">
        <v>50200</v>
      </c>
      <c r="V567">
        <v>0</v>
      </c>
      <c r="W567">
        <v>0</v>
      </c>
      <c r="X567">
        <v>0</v>
      </c>
      <c r="Y567">
        <v>50200</v>
      </c>
      <c r="Z567">
        <v>0</v>
      </c>
      <c r="AA567">
        <v>0</v>
      </c>
      <c r="AB567">
        <v>0</v>
      </c>
      <c r="AC567">
        <v>0</v>
      </c>
      <c r="AD567">
        <v>0</v>
      </c>
      <c r="AE567">
        <v>0</v>
      </c>
      <c r="AF567">
        <v>50200</v>
      </c>
      <c r="AG567">
        <v>50200</v>
      </c>
      <c r="AH567" t="s">
        <v>56</v>
      </c>
      <c r="AI567" t="s">
        <v>57</v>
      </c>
      <c r="AJ567">
        <v>0</v>
      </c>
    </row>
    <row r="568" spans="1:36" hidden="1" x14ac:dyDescent="0.35">
      <c r="A568">
        <v>890303093</v>
      </c>
      <c r="B568">
        <v>5</v>
      </c>
      <c r="C568" t="s">
        <v>48</v>
      </c>
      <c r="D568">
        <v>200</v>
      </c>
      <c r="E568" t="s">
        <v>48</v>
      </c>
      <c r="F568" t="s">
        <v>49</v>
      </c>
      <c r="G568">
        <v>500</v>
      </c>
      <c r="H568" t="s">
        <v>50</v>
      </c>
      <c r="I568">
        <v>2</v>
      </c>
      <c r="J568" t="s">
        <v>51</v>
      </c>
      <c r="K568" t="s">
        <v>625</v>
      </c>
      <c r="L568" t="s">
        <v>53</v>
      </c>
      <c r="M568" t="s">
        <v>54</v>
      </c>
      <c r="N568">
        <v>1285953</v>
      </c>
      <c r="O568" s="4">
        <v>45082.433223495369</v>
      </c>
      <c r="P568" s="6" t="s">
        <v>57</v>
      </c>
      <c r="R568" t="s">
        <v>607</v>
      </c>
      <c r="S568" s="4">
        <v>45568.654936574072</v>
      </c>
      <c r="T568" s="5">
        <v>45142.486111111109</v>
      </c>
      <c r="U568">
        <v>50200</v>
      </c>
      <c r="V568">
        <v>0</v>
      </c>
      <c r="W568">
        <v>0</v>
      </c>
      <c r="X568">
        <v>0</v>
      </c>
      <c r="Y568">
        <v>50200</v>
      </c>
      <c r="Z568">
        <v>0</v>
      </c>
      <c r="AA568">
        <v>0</v>
      </c>
      <c r="AB568">
        <v>0</v>
      </c>
      <c r="AC568">
        <v>0</v>
      </c>
      <c r="AD568">
        <v>0</v>
      </c>
      <c r="AE568">
        <v>0</v>
      </c>
      <c r="AF568">
        <v>50200</v>
      </c>
      <c r="AG568">
        <v>50200</v>
      </c>
      <c r="AH568" t="s">
        <v>56</v>
      </c>
      <c r="AI568" t="s">
        <v>57</v>
      </c>
      <c r="AJ568">
        <v>0</v>
      </c>
    </row>
    <row r="569" spans="1:36" hidden="1" x14ac:dyDescent="0.35">
      <c r="A569">
        <v>890303093</v>
      </c>
      <c r="B569">
        <v>5</v>
      </c>
      <c r="C569" t="s">
        <v>48</v>
      </c>
      <c r="D569">
        <v>200</v>
      </c>
      <c r="E569" t="s">
        <v>48</v>
      </c>
      <c r="F569" t="s">
        <v>49</v>
      </c>
      <c r="G569">
        <v>500</v>
      </c>
      <c r="H569" t="s">
        <v>50</v>
      </c>
      <c r="I569">
        <v>2</v>
      </c>
      <c r="J569" t="s">
        <v>51</v>
      </c>
      <c r="K569" t="s">
        <v>626</v>
      </c>
      <c r="L569" t="s">
        <v>53</v>
      </c>
      <c r="M569" t="s">
        <v>54</v>
      </c>
      <c r="N569">
        <v>1285955</v>
      </c>
      <c r="O569" s="4">
        <v>45082.434962928244</v>
      </c>
      <c r="P569" s="6" t="s">
        <v>57</v>
      </c>
      <c r="R569" t="s">
        <v>607</v>
      </c>
      <c r="S569" s="4">
        <v>45568.654936574072</v>
      </c>
      <c r="T569" s="5">
        <v>45142.486111111109</v>
      </c>
      <c r="U569">
        <v>25200</v>
      </c>
      <c r="V569">
        <v>0</v>
      </c>
      <c r="W569">
        <v>0</v>
      </c>
      <c r="X569">
        <v>0</v>
      </c>
      <c r="Y569">
        <v>25200</v>
      </c>
      <c r="Z569">
        <v>0</v>
      </c>
      <c r="AA569">
        <v>0</v>
      </c>
      <c r="AB569">
        <v>0</v>
      </c>
      <c r="AC569">
        <v>0</v>
      </c>
      <c r="AD569">
        <v>0</v>
      </c>
      <c r="AE569">
        <v>0</v>
      </c>
      <c r="AF569">
        <v>25200</v>
      </c>
      <c r="AG569">
        <v>25200</v>
      </c>
      <c r="AH569" t="s">
        <v>56</v>
      </c>
      <c r="AI569" t="s">
        <v>57</v>
      </c>
      <c r="AJ569">
        <v>0</v>
      </c>
    </row>
    <row r="570" spans="1:36" hidden="1" x14ac:dyDescent="0.35">
      <c r="A570">
        <v>890303093</v>
      </c>
      <c r="B570">
        <v>5</v>
      </c>
      <c r="C570" t="s">
        <v>48</v>
      </c>
      <c r="D570">
        <v>200</v>
      </c>
      <c r="E570" t="s">
        <v>48</v>
      </c>
      <c r="F570" t="s">
        <v>49</v>
      </c>
      <c r="G570">
        <v>500</v>
      </c>
      <c r="H570" t="s">
        <v>50</v>
      </c>
      <c r="I570">
        <v>2</v>
      </c>
      <c r="J570" t="s">
        <v>51</v>
      </c>
      <c r="K570" t="s">
        <v>627</v>
      </c>
      <c r="L570" t="s">
        <v>53</v>
      </c>
      <c r="M570" t="s">
        <v>54</v>
      </c>
      <c r="N570">
        <v>1285956</v>
      </c>
      <c r="O570" s="4">
        <v>45082.435890590277</v>
      </c>
      <c r="P570" s="6" t="s">
        <v>57</v>
      </c>
      <c r="R570" t="s">
        <v>607</v>
      </c>
      <c r="S570" s="4">
        <v>45568.654936574072</v>
      </c>
      <c r="T570" s="5">
        <v>45142.486111111109</v>
      </c>
      <c r="U570">
        <v>50200</v>
      </c>
      <c r="V570">
        <v>0</v>
      </c>
      <c r="W570">
        <v>0</v>
      </c>
      <c r="X570">
        <v>0</v>
      </c>
      <c r="Y570">
        <v>50200</v>
      </c>
      <c r="Z570">
        <v>0</v>
      </c>
      <c r="AA570">
        <v>0</v>
      </c>
      <c r="AB570">
        <v>0</v>
      </c>
      <c r="AC570">
        <v>0</v>
      </c>
      <c r="AD570">
        <v>0</v>
      </c>
      <c r="AE570">
        <v>0</v>
      </c>
      <c r="AF570">
        <v>50200</v>
      </c>
      <c r="AG570">
        <v>50200</v>
      </c>
      <c r="AH570" t="s">
        <v>56</v>
      </c>
      <c r="AI570" t="s">
        <v>57</v>
      </c>
      <c r="AJ570">
        <v>0</v>
      </c>
    </row>
    <row r="571" spans="1:36" hidden="1" x14ac:dyDescent="0.35">
      <c r="A571">
        <v>890303093</v>
      </c>
      <c r="B571">
        <v>5</v>
      </c>
      <c r="C571" t="s">
        <v>48</v>
      </c>
      <c r="D571">
        <v>200</v>
      </c>
      <c r="E571" t="s">
        <v>48</v>
      </c>
      <c r="F571" t="s">
        <v>49</v>
      </c>
      <c r="G571">
        <v>500</v>
      </c>
      <c r="H571" t="s">
        <v>50</v>
      </c>
      <c r="I571">
        <v>2</v>
      </c>
      <c r="J571" t="s">
        <v>51</v>
      </c>
      <c r="K571" t="s">
        <v>628</v>
      </c>
      <c r="L571" t="s">
        <v>53</v>
      </c>
      <c r="M571" t="s">
        <v>54</v>
      </c>
      <c r="N571">
        <v>1285960</v>
      </c>
      <c r="O571" s="4">
        <v>45082.437895601855</v>
      </c>
      <c r="P571" s="6" t="s">
        <v>57</v>
      </c>
      <c r="R571" t="s">
        <v>607</v>
      </c>
      <c r="S571" s="4">
        <v>45568.654936574072</v>
      </c>
      <c r="T571" s="5">
        <v>45142.486111111109</v>
      </c>
      <c r="U571">
        <v>50200</v>
      </c>
      <c r="V571">
        <v>0</v>
      </c>
      <c r="W571">
        <v>0</v>
      </c>
      <c r="X571">
        <v>0</v>
      </c>
      <c r="Y571">
        <v>50200</v>
      </c>
      <c r="Z571">
        <v>0</v>
      </c>
      <c r="AA571">
        <v>0</v>
      </c>
      <c r="AB571">
        <v>0</v>
      </c>
      <c r="AC571">
        <v>0</v>
      </c>
      <c r="AD571">
        <v>0</v>
      </c>
      <c r="AE571">
        <v>0</v>
      </c>
      <c r="AF571">
        <v>50200</v>
      </c>
      <c r="AG571">
        <v>50200</v>
      </c>
      <c r="AH571" t="s">
        <v>56</v>
      </c>
      <c r="AI571" t="s">
        <v>57</v>
      </c>
      <c r="AJ571">
        <v>0</v>
      </c>
    </row>
    <row r="572" spans="1:36" hidden="1" x14ac:dyDescent="0.35">
      <c r="A572">
        <v>890303093</v>
      </c>
      <c r="B572">
        <v>5</v>
      </c>
      <c r="C572" t="s">
        <v>48</v>
      </c>
      <c r="D572">
        <v>200</v>
      </c>
      <c r="E572" t="s">
        <v>48</v>
      </c>
      <c r="F572" t="s">
        <v>49</v>
      </c>
      <c r="G572">
        <v>500</v>
      </c>
      <c r="H572" t="s">
        <v>50</v>
      </c>
      <c r="I572">
        <v>2</v>
      </c>
      <c r="J572" t="s">
        <v>51</v>
      </c>
      <c r="K572" t="s">
        <v>629</v>
      </c>
      <c r="L572" t="s">
        <v>53</v>
      </c>
      <c r="M572" t="s">
        <v>54</v>
      </c>
      <c r="N572">
        <v>1285963</v>
      </c>
      <c r="O572" s="4">
        <v>45082.440644444447</v>
      </c>
      <c r="P572" s="6" t="s">
        <v>57</v>
      </c>
      <c r="R572" t="s">
        <v>607</v>
      </c>
      <c r="S572" s="4">
        <v>45568.654936574072</v>
      </c>
      <c r="T572" s="5">
        <v>45142.486111111109</v>
      </c>
      <c r="U572">
        <v>50200</v>
      </c>
      <c r="V572">
        <v>0</v>
      </c>
      <c r="W572">
        <v>0</v>
      </c>
      <c r="X572">
        <v>0</v>
      </c>
      <c r="Y572">
        <v>50200</v>
      </c>
      <c r="Z572">
        <v>0</v>
      </c>
      <c r="AA572">
        <v>0</v>
      </c>
      <c r="AB572">
        <v>0</v>
      </c>
      <c r="AC572">
        <v>0</v>
      </c>
      <c r="AD572">
        <v>0</v>
      </c>
      <c r="AE572">
        <v>0</v>
      </c>
      <c r="AF572">
        <v>50200</v>
      </c>
      <c r="AG572">
        <v>50200</v>
      </c>
      <c r="AH572" t="s">
        <v>56</v>
      </c>
      <c r="AI572" t="s">
        <v>57</v>
      </c>
      <c r="AJ572">
        <v>0</v>
      </c>
    </row>
    <row r="573" spans="1:36" hidden="1" x14ac:dyDescent="0.35">
      <c r="A573">
        <v>890303093</v>
      </c>
      <c r="B573">
        <v>5</v>
      </c>
      <c r="C573" t="s">
        <v>48</v>
      </c>
      <c r="D573">
        <v>200</v>
      </c>
      <c r="E573" t="s">
        <v>48</v>
      </c>
      <c r="F573" t="s">
        <v>49</v>
      </c>
      <c r="G573">
        <v>500</v>
      </c>
      <c r="H573" t="s">
        <v>50</v>
      </c>
      <c r="I573">
        <v>2</v>
      </c>
      <c r="J573" t="s">
        <v>51</v>
      </c>
      <c r="K573" t="s">
        <v>630</v>
      </c>
      <c r="L573" t="s">
        <v>53</v>
      </c>
      <c r="M573" t="s">
        <v>54</v>
      </c>
      <c r="N573">
        <v>1285964</v>
      </c>
      <c r="O573" s="4">
        <v>45082.441403784724</v>
      </c>
      <c r="P573" s="6" t="s">
        <v>57</v>
      </c>
      <c r="R573" t="s">
        <v>607</v>
      </c>
      <c r="S573" s="4">
        <v>45568.654936574072</v>
      </c>
      <c r="T573" s="5">
        <v>45142.486111111109</v>
      </c>
      <c r="U573">
        <v>50200</v>
      </c>
      <c r="V573">
        <v>0</v>
      </c>
      <c r="W573">
        <v>0</v>
      </c>
      <c r="X573">
        <v>0</v>
      </c>
      <c r="Y573">
        <v>50200</v>
      </c>
      <c r="Z573">
        <v>0</v>
      </c>
      <c r="AA573">
        <v>0</v>
      </c>
      <c r="AB573">
        <v>0</v>
      </c>
      <c r="AC573">
        <v>0</v>
      </c>
      <c r="AD573">
        <v>0</v>
      </c>
      <c r="AE573">
        <v>0</v>
      </c>
      <c r="AF573">
        <v>50200</v>
      </c>
      <c r="AG573">
        <v>50200</v>
      </c>
      <c r="AH573" t="s">
        <v>56</v>
      </c>
      <c r="AI573" t="s">
        <v>57</v>
      </c>
      <c r="AJ573">
        <v>0</v>
      </c>
    </row>
    <row r="574" spans="1:36" hidden="1" x14ac:dyDescent="0.35">
      <c r="A574">
        <v>890303093</v>
      </c>
      <c r="B574">
        <v>5</v>
      </c>
      <c r="C574" t="s">
        <v>48</v>
      </c>
      <c r="D574">
        <v>200</v>
      </c>
      <c r="E574" t="s">
        <v>48</v>
      </c>
      <c r="F574" t="s">
        <v>49</v>
      </c>
      <c r="G574">
        <v>500</v>
      </c>
      <c r="H574" t="s">
        <v>50</v>
      </c>
      <c r="I574">
        <v>2</v>
      </c>
      <c r="J574" t="s">
        <v>51</v>
      </c>
      <c r="K574" t="s">
        <v>631</v>
      </c>
      <c r="L574" t="s">
        <v>53</v>
      </c>
      <c r="M574" t="s">
        <v>54</v>
      </c>
      <c r="N574">
        <v>1287888</v>
      </c>
      <c r="O574" s="4">
        <v>45091.606874571757</v>
      </c>
      <c r="P574" s="6" t="s">
        <v>57</v>
      </c>
      <c r="R574" t="s">
        <v>607</v>
      </c>
      <c r="S574" s="4">
        <v>45568.654936574072</v>
      </c>
      <c r="T574" s="5">
        <v>45142.486111111109</v>
      </c>
      <c r="U574">
        <v>25200</v>
      </c>
      <c r="V574">
        <v>0</v>
      </c>
      <c r="W574">
        <v>0</v>
      </c>
      <c r="X574">
        <v>0</v>
      </c>
      <c r="Y574">
        <v>25200</v>
      </c>
      <c r="Z574">
        <v>0</v>
      </c>
      <c r="AA574">
        <v>0</v>
      </c>
      <c r="AB574">
        <v>0</v>
      </c>
      <c r="AC574">
        <v>0</v>
      </c>
      <c r="AD574">
        <v>0</v>
      </c>
      <c r="AE574">
        <v>0</v>
      </c>
      <c r="AF574">
        <v>25200</v>
      </c>
      <c r="AG574">
        <v>25200</v>
      </c>
      <c r="AH574" t="s">
        <v>56</v>
      </c>
      <c r="AI574" t="s">
        <v>57</v>
      </c>
      <c r="AJ574">
        <v>0</v>
      </c>
    </row>
    <row r="575" spans="1:36" hidden="1" x14ac:dyDescent="0.35">
      <c r="A575">
        <v>890303093</v>
      </c>
      <c r="B575">
        <v>5</v>
      </c>
      <c r="C575" t="s">
        <v>48</v>
      </c>
      <c r="D575">
        <v>200</v>
      </c>
      <c r="E575" t="s">
        <v>48</v>
      </c>
      <c r="F575" t="s">
        <v>49</v>
      </c>
      <c r="G575">
        <v>500</v>
      </c>
      <c r="H575" t="s">
        <v>50</v>
      </c>
      <c r="I575">
        <v>2</v>
      </c>
      <c r="J575" t="s">
        <v>51</v>
      </c>
      <c r="K575" t="s">
        <v>632</v>
      </c>
      <c r="L575" t="s">
        <v>53</v>
      </c>
      <c r="M575" t="s">
        <v>54</v>
      </c>
      <c r="N575">
        <v>1288208</v>
      </c>
      <c r="O575" s="5">
        <v>45092.678506944445</v>
      </c>
      <c r="P575" s="6" t="s">
        <v>57</v>
      </c>
      <c r="R575" t="s">
        <v>607</v>
      </c>
      <c r="S575" s="4">
        <v>45568.654936574072</v>
      </c>
      <c r="T575" s="5">
        <v>45142.486111111109</v>
      </c>
      <c r="U575">
        <v>74200</v>
      </c>
      <c r="V575">
        <v>0</v>
      </c>
      <c r="W575">
        <v>0</v>
      </c>
      <c r="X575">
        <v>0</v>
      </c>
      <c r="Y575">
        <v>74200</v>
      </c>
      <c r="Z575">
        <v>0</v>
      </c>
      <c r="AA575">
        <v>0</v>
      </c>
      <c r="AB575">
        <v>0</v>
      </c>
      <c r="AC575">
        <v>0</v>
      </c>
      <c r="AD575">
        <v>0</v>
      </c>
      <c r="AE575">
        <v>0</v>
      </c>
      <c r="AF575">
        <v>74200</v>
      </c>
      <c r="AG575">
        <v>74200</v>
      </c>
      <c r="AH575" t="s">
        <v>56</v>
      </c>
      <c r="AI575" t="s">
        <v>57</v>
      </c>
      <c r="AJ575">
        <v>0</v>
      </c>
    </row>
    <row r="576" spans="1:36" hidden="1" x14ac:dyDescent="0.35">
      <c r="A576">
        <v>890303093</v>
      </c>
      <c r="B576">
        <v>5</v>
      </c>
      <c r="C576" t="s">
        <v>48</v>
      </c>
      <c r="D576">
        <v>200</v>
      </c>
      <c r="E576" t="s">
        <v>48</v>
      </c>
      <c r="F576" t="s">
        <v>49</v>
      </c>
      <c r="G576">
        <v>500</v>
      </c>
      <c r="H576" t="s">
        <v>50</v>
      </c>
      <c r="I576">
        <v>2</v>
      </c>
      <c r="J576" t="s">
        <v>51</v>
      </c>
      <c r="K576" t="s">
        <v>633</v>
      </c>
      <c r="L576" t="s">
        <v>53</v>
      </c>
      <c r="M576" t="s">
        <v>54</v>
      </c>
      <c r="N576">
        <v>1288209</v>
      </c>
      <c r="O576" s="4">
        <v>45092.678779166665</v>
      </c>
      <c r="P576" s="6" t="s">
        <v>57</v>
      </c>
      <c r="R576" t="s">
        <v>607</v>
      </c>
      <c r="S576" s="4">
        <v>45568.654936574072</v>
      </c>
      <c r="T576" s="5">
        <v>45142.486111111109</v>
      </c>
      <c r="U576">
        <v>49000</v>
      </c>
      <c r="V576">
        <v>0</v>
      </c>
      <c r="W576">
        <v>0</v>
      </c>
      <c r="X576">
        <v>0</v>
      </c>
      <c r="Y576">
        <v>49000</v>
      </c>
      <c r="Z576">
        <v>0</v>
      </c>
      <c r="AA576">
        <v>0</v>
      </c>
      <c r="AB576">
        <v>0</v>
      </c>
      <c r="AC576">
        <v>0</v>
      </c>
      <c r="AD576">
        <v>0</v>
      </c>
      <c r="AE576">
        <v>0</v>
      </c>
      <c r="AF576">
        <v>49000</v>
      </c>
      <c r="AG576">
        <v>49000</v>
      </c>
      <c r="AH576" t="s">
        <v>56</v>
      </c>
      <c r="AI576" t="s">
        <v>57</v>
      </c>
      <c r="AJ576">
        <v>0</v>
      </c>
    </row>
    <row r="577" spans="1:36" hidden="1" x14ac:dyDescent="0.35">
      <c r="A577">
        <v>890303093</v>
      </c>
      <c r="B577">
        <v>5</v>
      </c>
      <c r="C577" t="s">
        <v>48</v>
      </c>
      <c r="D577">
        <v>200</v>
      </c>
      <c r="E577" t="s">
        <v>48</v>
      </c>
      <c r="F577" t="s">
        <v>49</v>
      </c>
      <c r="G577">
        <v>500</v>
      </c>
      <c r="H577" t="s">
        <v>50</v>
      </c>
      <c r="I577">
        <v>2</v>
      </c>
      <c r="J577" t="s">
        <v>51</v>
      </c>
      <c r="K577" t="s">
        <v>634</v>
      </c>
      <c r="L577" t="s">
        <v>53</v>
      </c>
      <c r="M577" t="s">
        <v>54</v>
      </c>
      <c r="N577">
        <v>1288214</v>
      </c>
      <c r="O577" s="4">
        <v>45092.680932025462</v>
      </c>
      <c r="P577" s="6" t="s">
        <v>57</v>
      </c>
      <c r="R577" t="s">
        <v>607</v>
      </c>
      <c r="S577" s="4">
        <v>45568.654936574072</v>
      </c>
      <c r="T577" s="5">
        <v>45142.486111111109</v>
      </c>
      <c r="U577">
        <v>50200</v>
      </c>
      <c r="V577">
        <v>0</v>
      </c>
      <c r="W577">
        <v>0</v>
      </c>
      <c r="X577">
        <v>0</v>
      </c>
      <c r="Y577">
        <v>50200</v>
      </c>
      <c r="Z577">
        <v>0</v>
      </c>
      <c r="AA577">
        <v>0</v>
      </c>
      <c r="AB577">
        <v>0</v>
      </c>
      <c r="AC577">
        <v>0</v>
      </c>
      <c r="AD577">
        <v>0</v>
      </c>
      <c r="AE577">
        <v>0</v>
      </c>
      <c r="AF577">
        <v>50200</v>
      </c>
      <c r="AG577">
        <v>50200</v>
      </c>
      <c r="AH577" t="s">
        <v>56</v>
      </c>
      <c r="AI577" t="s">
        <v>57</v>
      </c>
      <c r="AJ577">
        <v>0</v>
      </c>
    </row>
    <row r="578" spans="1:36" hidden="1" x14ac:dyDescent="0.35">
      <c r="A578">
        <v>890303093</v>
      </c>
      <c r="B578">
        <v>5</v>
      </c>
      <c r="C578" t="s">
        <v>48</v>
      </c>
      <c r="D578">
        <v>200</v>
      </c>
      <c r="E578" t="s">
        <v>48</v>
      </c>
      <c r="F578" t="s">
        <v>49</v>
      </c>
      <c r="G578">
        <v>500</v>
      </c>
      <c r="H578" t="s">
        <v>50</v>
      </c>
      <c r="I578">
        <v>2</v>
      </c>
      <c r="J578" t="s">
        <v>51</v>
      </c>
      <c r="K578" t="s">
        <v>635</v>
      </c>
      <c r="L578" t="s">
        <v>53</v>
      </c>
      <c r="M578" t="s">
        <v>54</v>
      </c>
      <c r="N578">
        <v>1288215</v>
      </c>
      <c r="O578" s="4">
        <v>45092.681378900466</v>
      </c>
      <c r="P578" s="6" t="s">
        <v>57</v>
      </c>
      <c r="R578" t="s">
        <v>607</v>
      </c>
      <c r="S578" s="4">
        <v>45568.654936574072</v>
      </c>
      <c r="T578" s="5">
        <v>45142.486111111109</v>
      </c>
      <c r="U578">
        <v>28600</v>
      </c>
      <c r="V578">
        <v>0</v>
      </c>
      <c r="W578">
        <v>0</v>
      </c>
      <c r="X578">
        <v>0</v>
      </c>
      <c r="Y578">
        <v>28600</v>
      </c>
      <c r="Z578">
        <v>0</v>
      </c>
      <c r="AA578">
        <v>0</v>
      </c>
      <c r="AB578">
        <v>0</v>
      </c>
      <c r="AC578">
        <v>0</v>
      </c>
      <c r="AD578">
        <v>0</v>
      </c>
      <c r="AE578">
        <v>0</v>
      </c>
      <c r="AF578">
        <v>28600</v>
      </c>
      <c r="AG578">
        <v>28600</v>
      </c>
      <c r="AH578" t="s">
        <v>56</v>
      </c>
      <c r="AI578" t="s">
        <v>57</v>
      </c>
      <c r="AJ578">
        <v>0</v>
      </c>
    </row>
    <row r="579" spans="1:36" hidden="1" x14ac:dyDescent="0.35">
      <c r="A579">
        <v>890303093</v>
      </c>
      <c r="B579">
        <v>5</v>
      </c>
      <c r="C579" t="s">
        <v>48</v>
      </c>
      <c r="D579">
        <v>200</v>
      </c>
      <c r="E579" t="s">
        <v>48</v>
      </c>
      <c r="F579" t="s">
        <v>49</v>
      </c>
      <c r="G579">
        <v>500</v>
      </c>
      <c r="H579" t="s">
        <v>50</v>
      </c>
      <c r="I579">
        <v>2</v>
      </c>
      <c r="J579" t="s">
        <v>51</v>
      </c>
      <c r="K579" t="s">
        <v>636</v>
      </c>
      <c r="L579" t="s">
        <v>53</v>
      </c>
      <c r="M579" t="s">
        <v>54</v>
      </c>
      <c r="N579">
        <v>1288217</v>
      </c>
      <c r="O579" s="4">
        <v>45092.68225740741</v>
      </c>
      <c r="P579" s="6" t="s">
        <v>57</v>
      </c>
      <c r="R579" t="s">
        <v>607</v>
      </c>
      <c r="S579" s="4">
        <v>45568.654936574072</v>
      </c>
      <c r="T579" s="5">
        <v>45142.486111111109</v>
      </c>
      <c r="U579">
        <v>446000</v>
      </c>
      <c r="V579">
        <v>0</v>
      </c>
      <c r="W579">
        <v>0</v>
      </c>
      <c r="X579">
        <v>0</v>
      </c>
      <c r="Y579">
        <v>446000</v>
      </c>
      <c r="Z579">
        <v>0</v>
      </c>
      <c r="AA579">
        <v>0</v>
      </c>
      <c r="AB579">
        <v>0</v>
      </c>
      <c r="AC579">
        <v>0</v>
      </c>
      <c r="AD579">
        <v>0</v>
      </c>
      <c r="AE579">
        <v>0</v>
      </c>
      <c r="AF579">
        <v>446000</v>
      </c>
      <c r="AG579">
        <v>446000</v>
      </c>
      <c r="AH579" t="s">
        <v>56</v>
      </c>
      <c r="AI579" t="s">
        <v>57</v>
      </c>
      <c r="AJ579">
        <v>0</v>
      </c>
    </row>
    <row r="580" spans="1:36" hidden="1" x14ac:dyDescent="0.35">
      <c r="A580">
        <v>890303093</v>
      </c>
      <c r="B580">
        <v>5</v>
      </c>
      <c r="C580" t="s">
        <v>48</v>
      </c>
      <c r="D580">
        <v>200</v>
      </c>
      <c r="E580" t="s">
        <v>48</v>
      </c>
      <c r="F580" t="s">
        <v>49</v>
      </c>
      <c r="G580">
        <v>500</v>
      </c>
      <c r="H580" t="s">
        <v>50</v>
      </c>
      <c r="I580">
        <v>2</v>
      </c>
      <c r="J580" t="s">
        <v>51</v>
      </c>
      <c r="K580" t="s">
        <v>637</v>
      </c>
      <c r="L580" t="s">
        <v>53</v>
      </c>
      <c r="M580" t="s">
        <v>54</v>
      </c>
      <c r="N580">
        <v>1288220</v>
      </c>
      <c r="O580" s="4">
        <v>45092.683389814818</v>
      </c>
      <c r="P580" s="6" t="s">
        <v>57</v>
      </c>
      <c r="R580" t="s">
        <v>607</v>
      </c>
      <c r="S580" s="4">
        <v>45568.654936574072</v>
      </c>
      <c r="T580" s="5">
        <v>45142.486111111109</v>
      </c>
      <c r="U580">
        <v>66900</v>
      </c>
      <c r="V580">
        <v>0</v>
      </c>
      <c r="W580">
        <v>0</v>
      </c>
      <c r="X580">
        <v>0</v>
      </c>
      <c r="Y580">
        <v>66900</v>
      </c>
      <c r="Z580">
        <v>0</v>
      </c>
      <c r="AA580">
        <v>0</v>
      </c>
      <c r="AB580">
        <v>0</v>
      </c>
      <c r="AC580">
        <v>0</v>
      </c>
      <c r="AD580">
        <v>0</v>
      </c>
      <c r="AE580">
        <v>0</v>
      </c>
      <c r="AF580">
        <v>66900</v>
      </c>
      <c r="AG580">
        <v>66900</v>
      </c>
      <c r="AH580" t="s">
        <v>56</v>
      </c>
      <c r="AI580" t="s">
        <v>57</v>
      </c>
      <c r="AJ580">
        <v>0</v>
      </c>
    </row>
    <row r="581" spans="1:36" hidden="1" x14ac:dyDescent="0.35">
      <c r="A581">
        <v>890303093</v>
      </c>
      <c r="B581">
        <v>5</v>
      </c>
      <c r="C581" t="s">
        <v>48</v>
      </c>
      <c r="D581">
        <v>200</v>
      </c>
      <c r="E581" t="s">
        <v>48</v>
      </c>
      <c r="F581" t="s">
        <v>49</v>
      </c>
      <c r="G581">
        <v>500</v>
      </c>
      <c r="H581" t="s">
        <v>50</v>
      </c>
      <c r="I581">
        <v>2</v>
      </c>
      <c r="J581" t="s">
        <v>51</v>
      </c>
      <c r="K581" t="s">
        <v>638</v>
      </c>
      <c r="L581" t="s">
        <v>53</v>
      </c>
      <c r="M581" t="s">
        <v>54</v>
      </c>
      <c r="N581">
        <v>1288221</v>
      </c>
      <c r="O581" s="4">
        <v>45092.683749884258</v>
      </c>
      <c r="P581" s="6" t="s">
        <v>57</v>
      </c>
      <c r="R581" t="s">
        <v>607</v>
      </c>
      <c r="S581" s="4">
        <v>45568.654936574072</v>
      </c>
      <c r="T581" s="5">
        <v>45142.486111111109</v>
      </c>
      <c r="U581">
        <v>69300</v>
      </c>
      <c r="V581">
        <v>0</v>
      </c>
      <c r="W581">
        <v>0</v>
      </c>
      <c r="X581">
        <v>0</v>
      </c>
      <c r="Y581">
        <v>69300</v>
      </c>
      <c r="Z581">
        <v>0</v>
      </c>
      <c r="AA581">
        <v>0</v>
      </c>
      <c r="AB581">
        <v>0</v>
      </c>
      <c r="AC581">
        <v>0</v>
      </c>
      <c r="AD581">
        <v>0</v>
      </c>
      <c r="AE581">
        <v>0</v>
      </c>
      <c r="AF581">
        <v>69300</v>
      </c>
      <c r="AG581">
        <v>69300</v>
      </c>
      <c r="AH581" t="s">
        <v>56</v>
      </c>
      <c r="AI581" t="s">
        <v>57</v>
      </c>
      <c r="AJ581">
        <v>0</v>
      </c>
    </row>
    <row r="582" spans="1:36" hidden="1" x14ac:dyDescent="0.35">
      <c r="A582">
        <v>890303093</v>
      </c>
      <c r="B582">
        <v>5</v>
      </c>
      <c r="C582" t="s">
        <v>48</v>
      </c>
      <c r="D582">
        <v>200</v>
      </c>
      <c r="E582" t="s">
        <v>48</v>
      </c>
      <c r="F582" t="s">
        <v>49</v>
      </c>
      <c r="G582">
        <v>500</v>
      </c>
      <c r="H582" t="s">
        <v>50</v>
      </c>
      <c r="I582">
        <v>2</v>
      </c>
      <c r="J582" t="s">
        <v>51</v>
      </c>
      <c r="K582" t="s">
        <v>639</v>
      </c>
      <c r="L582" t="s">
        <v>53</v>
      </c>
      <c r="M582" t="s">
        <v>54</v>
      </c>
      <c r="N582">
        <v>1288224</v>
      </c>
      <c r="O582" s="4">
        <v>45092.68523815972</v>
      </c>
      <c r="P582" s="6" t="s">
        <v>57</v>
      </c>
      <c r="R582" t="s">
        <v>607</v>
      </c>
      <c r="S582" s="4">
        <v>45568.654936574072</v>
      </c>
      <c r="T582" s="5">
        <v>45142.486111111109</v>
      </c>
      <c r="U582">
        <v>50200</v>
      </c>
      <c r="V582">
        <v>0</v>
      </c>
      <c r="W582">
        <v>0</v>
      </c>
      <c r="X582">
        <v>0</v>
      </c>
      <c r="Y582">
        <v>50200</v>
      </c>
      <c r="Z582">
        <v>0</v>
      </c>
      <c r="AA582">
        <v>0</v>
      </c>
      <c r="AB582">
        <v>0</v>
      </c>
      <c r="AC582">
        <v>0</v>
      </c>
      <c r="AD582">
        <v>0</v>
      </c>
      <c r="AE582">
        <v>0</v>
      </c>
      <c r="AF582">
        <v>50200</v>
      </c>
      <c r="AG582">
        <v>50200</v>
      </c>
      <c r="AH582" t="s">
        <v>56</v>
      </c>
      <c r="AI582" t="s">
        <v>57</v>
      </c>
      <c r="AJ582">
        <v>0</v>
      </c>
    </row>
    <row r="583" spans="1:36" hidden="1" x14ac:dyDescent="0.35">
      <c r="A583">
        <v>890303093</v>
      </c>
      <c r="B583">
        <v>5</v>
      </c>
      <c r="C583" t="s">
        <v>48</v>
      </c>
      <c r="D583">
        <v>200</v>
      </c>
      <c r="E583" t="s">
        <v>48</v>
      </c>
      <c r="F583" t="s">
        <v>49</v>
      </c>
      <c r="G583">
        <v>500</v>
      </c>
      <c r="H583" t="s">
        <v>50</v>
      </c>
      <c r="I583">
        <v>2</v>
      </c>
      <c r="J583" t="s">
        <v>51</v>
      </c>
      <c r="K583" t="s">
        <v>640</v>
      </c>
      <c r="L583" t="s">
        <v>53</v>
      </c>
      <c r="M583" t="s">
        <v>54</v>
      </c>
      <c r="N583">
        <v>1288230</v>
      </c>
      <c r="O583" s="4">
        <v>45092.68823684028</v>
      </c>
      <c r="P583" s="6" t="s">
        <v>57</v>
      </c>
      <c r="R583" t="s">
        <v>607</v>
      </c>
      <c r="S583" s="4">
        <v>45568.654936574072</v>
      </c>
      <c r="T583" s="5">
        <v>45142.486111111109</v>
      </c>
      <c r="U583">
        <v>50200</v>
      </c>
      <c r="V583">
        <v>0</v>
      </c>
      <c r="W583">
        <v>0</v>
      </c>
      <c r="X583">
        <v>0</v>
      </c>
      <c r="Y583">
        <v>50200</v>
      </c>
      <c r="Z583">
        <v>0</v>
      </c>
      <c r="AA583">
        <v>0</v>
      </c>
      <c r="AB583">
        <v>0</v>
      </c>
      <c r="AC583">
        <v>0</v>
      </c>
      <c r="AD583">
        <v>0</v>
      </c>
      <c r="AE583">
        <v>0</v>
      </c>
      <c r="AF583">
        <v>50200</v>
      </c>
      <c r="AG583">
        <v>50200</v>
      </c>
      <c r="AH583" t="s">
        <v>56</v>
      </c>
      <c r="AI583" t="s">
        <v>57</v>
      </c>
      <c r="AJ583">
        <v>0</v>
      </c>
    </row>
    <row r="584" spans="1:36" hidden="1" x14ac:dyDescent="0.35">
      <c r="A584">
        <v>890303093</v>
      </c>
      <c r="B584">
        <v>5</v>
      </c>
      <c r="C584" t="s">
        <v>48</v>
      </c>
      <c r="D584">
        <v>200</v>
      </c>
      <c r="E584" t="s">
        <v>48</v>
      </c>
      <c r="F584" t="s">
        <v>49</v>
      </c>
      <c r="G584">
        <v>500</v>
      </c>
      <c r="H584" t="s">
        <v>50</v>
      </c>
      <c r="I584">
        <v>2</v>
      </c>
      <c r="J584" t="s">
        <v>51</v>
      </c>
      <c r="K584" t="s">
        <v>641</v>
      </c>
      <c r="L584" t="s">
        <v>53</v>
      </c>
      <c r="M584" t="s">
        <v>54</v>
      </c>
      <c r="N584">
        <v>1288231</v>
      </c>
      <c r="O584" s="4">
        <v>45092.688548298611</v>
      </c>
      <c r="P584" s="6" t="s">
        <v>57</v>
      </c>
      <c r="R584" t="s">
        <v>607</v>
      </c>
      <c r="S584" s="4">
        <v>45568.654936574072</v>
      </c>
      <c r="T584" s="5">
        <v>45142.486111111109</v>
      </c>
      <c r="U584">
        <v>25200</v>
      </c>
      <c r="V584">
        <v>0</v>
      </c>
      <c r="W584">
        <v>0</v>
      </c>
      <c r="X584">
        <v>0</v>
      </c>
      <c r="Y584">
        <v>25200</v>
      </c>
      <c r="Z584">
        <v>0</v>
      </c>
      <c r="AA584">
        <v>0</v>
      </c>
      <c r="AB584">
        <v>0</v>
      </c>
      <c r="AC584">
        <v>0</v>
      </c>
      <c r="AD584">
        <v>0</v>
      </c>
      <c r="AE584">
        <v>0</v>
      </c>
      <c r="AF584">
        <v>25200</v>
      </c>
      <c r="AG584">
        <v>25200</v>
      </c>
      <c r="AH584" t="s">
        <v>56</v>
      </c>
      <c r="AI584" t="s">
        <v>57</v>
      </c>
      <c r="AJ584">
        <v>0</v>
      </c>
    </row>
    <row r="585" spans="1:36" hidden="1" x14ac:dyDescent="0.35">
      <c r="A585">
        <v>890303093</v>
      </c>
      <c r="B585">
        <v>5</v>
      </c>
      <c r="C585" t="s">
        <v>48</v>
      </c>
      <c r="D585">
        <v>200</v>
      </c>
      <c r="E585" t="s">
        <v>48</v>
      </c>
      <c r="F585" t="s">
        <v>49</v>
      </c>
      <c r="G585">
        <v>500</v>
      </c>
      <c r="H585" t="s">
        <v>50</v>
      </c>
      <c r="I585">
        <v>2</v>
      </c>
      <c r="J585" t="s">
        <v>51</v>
      </c>
      <c r="K585" t="s">
        <v>642</v>
      </c>
      <c r="L585" t="s">
        <v>53</v>
      </c>
      <c r="M585" t="s">
        <v>54</v>
      </c>
      <c r="N585">
        <v>1287878</v>
      </c>
      <c r="O585" s="4">
        <v>45091.602201273148</v>
      </c>
      <c r="P585" s="6" t="s">
        <v>57</v>
      </c>
      <c r="R585" t="s">
        <v>607</v>
      </c>
      <c r="S585" s="4">
        <v>45568.654936574072</v>
      </c>
      <c r="T585" s="5">
        <v>45142.486111111109</v>
      </c>
      <c r="U585">
        <v>50200</v>
      </c>
      <c r="V585">
        <v>0</v>
      </c>
      <c r="W585">
        <v>0</v>
      </c>
      <c r="X585">
        <v>0</v>
      </c>
      <c r="Y585">
        <v>50200</v>
      </c>
      <c r="Z585">
        <v>0</v>
      </c>
      <c r="AA585">
        <v>0</v>
      </c>
      <c r="AB585">
        <v>0</v>
      </c>
      <c r="AC585">
        <v>0</v>
      </c>
      <c r="AD585">
        <v>0</v>
      </c>
      <c r="AE585">
        <v>0</v>
      </c>
      <c r="AF585">
        <v>50200</v>
      </c>
      <c r="AG585">
        <v>50200</v>
      </c>
      <c r="AH585" t="s">
        <v>56</v>
      </c>
      <c r="AI585" t="s">
        <v>57</v>
      </c>
      <c r="AJ585">
        <v>0</v>
      </c>
    </row>
    <row r="586" spans="1:36" hidden="1" x14ac:dyDescent="0.35">
      <c r="A586">
        <v>890303093</v>
      </c>
      <c r="B586">
        <v>5</v>
      </c>
      <c r="C586" t="s">
        <v>48</v>
      </c>
      <c r="D586">
        <v>200</v>
      </c>
      <c r="E586" t="s">
        <v>48</v>
      </c>
      <c r="F586" t="s">
        <v>49</v>
      </c>
      <c r="G586">
        <v>500</v>
      </c>
      <c r="H586" t="s">
        <v>50</v>
      </c>
      <c r="I586">
        <v>2</v>
      </c>
      <c r="J586" t="s">
        <v>51</v>
      </c>
      <c r="K586" t="s">
        <v>643</v>
      </c>
      <c r="L586" t="s">
        <v>53</v>
      </c>
      <c r="M586" t="s">
        <v>54</v>
      </c>
      <c r="N586">
        <v>1287880</v>
      </c>
      <c r="O586" s="4">
        <v>45091.602664155092</v>
      </c>
      <c r="P586" s="6" t="s">
        <v>57</v>
      </c>
      <c r="R586" t="s">
        <v>607</v>
      </c>
      <c r="S586" s="4">
        <v>45568.654936574072</v>
      </c>
      <c r="T586" s="5">
        <v>45142.486111111109</v>
      </c>
      <c r="U586">
        <v>50200</v>
      </c>
      <c r="V586">
        <v>0</v>
      </c>
      <c r="W586">
        <v>0</v>
      </c>
      <c r="X586">
        <v>0</v>
      </c>
      <c r="Y586">
        <v>50200</v>
      </c>
      <c r="Z586">
        <v>0</v>
      </c>
      <c r="AA586">
        <v>0</v>
      </c>
      <c r="AB586">
        <v>0</v>
      </c>
      <c r="AC586">
        <v>0</v>
      </c>
      <c r="AD586">
        <v>0</v>
      </c>
      <c r="AE586">
        <v>0</v>
      </c>
      <c r="AF586">
        <v>50200</v>
      </c>
      <c r="AG586">
        <v>50200</v>
      </c>
      <c r="AH586" t="s">
        <v>56</v>
      </c>
      <c r="AI586" t="s">
        <v>57</v>
      </c>
      <c r="AJ586">
        <v>0</v>
      </c>
    </row>
    <row r="587" spans="1:36" hidden="1" x14ac:dyDescent="0.35">
      <c r="A587">
        <v>890303093</v>
      </c>
      <c r="B587">
        <v>5</v>
      </c>
      <c r="C587" t="s">
        <v>48</v>
      </c>
      <c r="D587">
        <v>200</v>
      </c>
      <c r="E587" t="s">
        <v>48</v>
      </c>
      <c r="F587" t="s">
        <v>49</v>
      </c>
      <c r="G587">
        <v>500</v>
      </c>
      <c r="H587" t="s">
        <v>50</v>
      </c>
      <c r="I587">
        <v>2</v>
      </c>
      <c r="J587" t="s">
        <v>51</v>
      </c>
      <c r="K587" t="s">
        <v>644</v>
      </c>
      <c r="L587" t="s">
        <v>53</v>
      </c>
      <c r="M587" t="s">
        <v>54</v>
      </c>
      <c r="N587">
        <v>1287885</v>
      </c>
      <c r="O587" s="4">
        <v>45091.605093437502</v>
      </c>
      <c r="P587" s="6" t="s">
        <v>57</v>
      </c>
      <c r="R587" t="s">
        <v>607</v>
      </c>
      <c r="S587" s="4">
        <v>45568.654936574072</v>
      </c>
      <c r="T587" s="5">
        <v>45142.486111111109</v>
      </c>
      <c r="U587">
        <v>69300</v>
      </c>
      <c r="V587">
        <v>0</v>
      </c>
      <c r="W587">
        <v>0</v>
      </c>
      <c r="X587">
        <v>0</v>
      </c>
      <c r="Y587">
        <v>69300</v>
      </c>
      <c r="Z587">
        <v>0</v>
      </c>
      <c r="AA587">
        <v>0</v>
      </c>
      <c r="AB587">
        <v>0</v>
      </c>
      <c r="AC587">
        <v>0</v>
      </c>
      <c r="AD587">
        <v>0</v>
      </c>
      <c r="AE587">
        <v>0</v>
      </c>
      <c r="AF587">
        <v>69300</v>
      </c>
      <c r="AG587">
        <v>69300</v>
      </c>
      <c r="AH587" t="s">
        <v>56</v>
      </c>
      <c r="AI587" t="s">
        <v>57</v>
      </c>
      <c r="AJ587">
        <v>0</v>
      </c>
    </row>
    <row r="588" spans="1:36" hidden="1" x14ac:dyDescent="0.35">
      <c r="A588">
        <v>890303093</v>
      </c>
      <c r="B588">
        <v>5</v>
      </c>
      <c r="C588" t="s">
        <v>48</v>
      </c>
      <c r="D588">
        <v>200</v>
      </c>
      <c r="E588" t="s">
        <v>48</v>
      </c>
      <c r="F588" t="s">
        <v>49</v>
      </c>
      <c r="G588">
        <v>500</v>
      </c>
      <c r="H588" t="s">
        <v>50</v>
      </c>
      <c r="I588">
        <v>2</v>
      </c>
      <c r="J588" t="s">
        <v>51</v>
      </c>
      <c r="K588" t="s">
        <v>645</v>
      </c>
      <c r="L588" t="s">
        <v>53</v>
      </c>
      <c r="M588" t="s">
        <v>54</v>
      </c>
      <c r="N588">
        <v>1287886</v>
      </c>
      <c r="O588" s="4">
        <v>45091.605486493056</v>
      </c>
      <c r="P588" s="6" t="s">
        <v>57</v>
      </c>
      <c r="R588" t="s">
        <v>607</v>
      </c>
      <c r="S588" s="4">
        <v>45568.654936574072</v>
      </c>
      <c r="T588" s="5">
        <v>45142.486111111109</v>
      </c>
      <c r="U588">
        <v>50200</v>
      </c>
      <c r="V588">
        <v>0</v>
      </c>
      <c r="W588">
        <v>0</v>
      </c>
      <c r="X588">
        <v>0</v>
      </c>
      <c r="Y588">
        <v>50200</v>
      </c>
      <c r="Z588">
        <v>0</v>
      </c>
      <c r="AA588">
        <v>0</v>
      </c>
      <c r="AB588">
        <v>0</v>
      </c>
      <c r="AC588">
        <v>0</v>
      </c>
      <c r="AD588">
        <v>0</v>
      </c>
      <c r="AE588">
        <v>0</v>
      </c>
      <c r="AF588">
        <v>50200</v>
      </c>
      <c r="AG588">
        <v>50200</v>
      </c>
      <c r="AH588" t="s">
        <v>56</v>
      </c>
      <c r="AI588" t="s">
        <v>57</v>
      </c>
      <c r="AJ588">
        <v>0</v>
      </c>
    </row>
    <row r="589" spans="1:36" hidden="1" x14ac:dyDescent="0.35">
      <c r="A589">
        <v>890303093</v>
      </c>
      <c r="B589">
        <v>5</v>
      </c>
      <c r="C589" t="s">
        <v>48</v>
      </c>
      <c r="D589">
        <v>200</v>
      </c>
      <c r="E589" t="s">
        <v>48</v>
      </c>
      <c r="F589" t="s">
        <v>49</v>
      </c>
      <c r="G589">
        <v>500</v>
      </c>
      <c r="H589" t="s">
        <v>50</v>
      </c>
      <c r="I589">
        <v>2</v>
      </c>
      <c r="J589" t="s">
        <v>51</v>
      </c>
      <c r="K589" t="s">
        <v>646</v>
      </c>
      <c r="L589" t="s">
        <v>53</v>
      </c>
      <c r="M589" t="s">
        <v>54</v>
      </c>
      <c r="N589">
        <v>1287887</v>
      </c>
      <c r="O589" s="4">
        <v>45091.605849571759</v>
      </c>
      <c r="P589" s="6" t="s">
        <v>57</v>
      </c>
      <c r="R589" t="s">
        <v>607</v>
      </c>
      <c r="S589" s="4">
        <v>45568.654936574072</v>
      </c>
      <c r="T589" s="5">
        <v>45142.486111111109</v>
      </c>
      <c r="U589">
        <v>136600</v>
      </c>
      <c r="V589">
        <v>0</v>
      </c>
      <c r="W589">
        <v>0</v>
      </c>
      <c r="X589">
        <v>0</v>
      </c>
      <c r="Y589">
        <v>136600</v>
      </c>
      <c r="Z589">
        <v>0</v>
      </c>
      <c r="AA589">
        <v>0</v>
      </c>
      <c r="AB589">
        <v>0</v>
      </c>
      <c r="AC589">
        <v>0</v>
      </c>
      <c r="AD589">
        <v>0</v>
      </c>
      <c r="AE589">
        <v>0</v>
      </c>
      <c r="AF589">
        <v>136600</v>
      </c>
      <c r="AG589">
        <v>136600</v>
      </c>
      <c r="AH589" t="s">
        <v>56</v>
      </c>
      <c r="AI589" t="s">
        <v>57</v>
      </c>
      <c r="AJ589">
        <v>0</v>
      </c>
    </row>
    <row r="590" spans="1:36" hidden="1" x14ac:dyDescent="0.35">
      <c r="A590">
        <v>890303093</v>
      </c>
      <c r="B590">
        <v>5</v>
      </c>
      <c r="C590" t="s">
        <v>48</v>
      </c>
      <c r="D590">
        <v>200</v>
      </c>
      <c r="E590" t="s">
        <v>48</v>
      </c>
      <c r="F590" t="s">
        <v>49</v>
      </c>
      <c r="G590">
        <v>500</v>
      </c>
      <c r="H590" t="s">
        <v>50</v>
      </c>
      <c r="I590">
        <v>2</v>
      </c>
      <c r="J590" t="s">
        <v>51</v>
      </c>
      <c r="K590" t="s">
        <v>647</v>
      </c>
      <c r="L590" t="s">
        <v>53</v>
      </c>
      <c r="M590" t="s">
        <v>54</v>
      </c>
      <c r="N590">
        <v>1287890</v>
      </c>
      <c r="O590" s="4">
        <v>45091.607749039351</v>
      </c>
      <c r="P590" s="6" t="s">
        <v>57</v>
      </c>
      <c r="R590" t="s">
        <v>607</v>
      </c>
      <c r="S590" s="4">
        <v>45568.654936574072</v>
      </c>
      <c r="T590" s="5">
        <v>45142.486111111109</v>
      </c>
      <c r="U590">
        <v>76300</v>
      </c>
      <c r="V590">
        <v>0</v>
      </c>
      <c r="W590">
        <v>0</v>
      </c>
      <c r="X590">
        <v>0</v>
      </c>
      <c r="Y590">
        <v>76300</v>
      </c>
      <c r="Z590">
        <v>0</v>
      </c>
      <c r="AA590">
        <v>0</v>
      </c>
      <c r="AB590">
        <v>0</v>
      </c>
      <c r="AC590">
        <v>0</v>
      </c>
      <c r="AD590">
        <v>0</v>
      </c>
      <c r="AE590">
        <v>0</v>
      </c>
      <c r="AF590">
        <v>76300</v>
      </c>
      <c r="AG590">
        <v>76300</v>
      </c>
      <c r="AH590" t="s">
        <v>56</v>
      </c>
      <c r="AI590" t="s">
        <v>57</v>
      </c>
      <c r="AJ590">
        <v>0</v>
      </c>
    </row>
    <row r="591" spans="1:36" hidden="1" x14ac:dyDescent="0.35">
      <c r="A591">
        <v>890303093</v>
      </c>
      <c r="B591">
        <v>5</v>
      </c>
      <c r="C591" t="s">
        <v>48</v>
      </c>
      <c r="D591">
        <v>200</v>
      </c>
      <c r="E591" t="s">
        <v>48</v>
      </c>
      <c r="F591" t="s">
        <v>49</v>
      </c>
      <c r="G591">
        <v>500</v>
      </c>
      <c r="H591" t="s">
        <v>50</v>
      </c>
      <c r="I591">
        <v>2</v>
      </c>
      <c r="J591" t="s">
        <v>51</v>
      </c>
      <c r="K591" t="s">
        <v>648</v>
      </c>
      <c r="L591" t="s">
        <v>53</v>
      </c>
      <c r="M591" t="s">
        <v>54</v>
      </c>
      <c r="N591">
        <v>1288205</v>
      </c>
      <c r="O591" s="4">
        <v>45092.677051006947</v>
      </c>
      <c r="P591" s="6" t="s">
        <v>57</v>
      </c>
      <c r="R591" t="s">
        <v>607</v>
      </c>
      <c r="S591" s="4">
        <v>45568.654936574072</v>
      </c>
      <c r="T591" s="5">
        <v>45142.486111111109</v>
      </c>
      <c r="U591">
        <v>122700</v>
      </c>
      <c r="V591">
        <v>0</v>
      </c>
      <c r="W591">
        <v>0</v>
      </c>
      <c r="X591">
        <v>0</v>
      </c>
      <c r="Y591">
        <v>122700</v>
      </c>
      <c r="Z591">
        <v>0</v>
      </c>
      <c r="AA591">
        <v>0</v>
      </c>
      <c r="AB591">
        <v>0</v>
      </c>
      <c r="AC591">
        <v>0</v>
      </c>
      <c r="AD591">
        <v>0</v>
      </c>
      <c r="AE591">
        <v>0</v>
      </c>
      <c r="AF591">
        <v>122700</v>
      </c>
      <c r="AG591">
        <v>122700</v>
      </c>
      <c r="AH591" t="s">
        <v>56</v>
      </c>
      <c r="AI591" t="s">
        <v>57</v>
      </c>
      <c r="AJ591">
        <v>0</v>
      </c>
    </row>
    <row r="592" spans="1:36" hidden="1" x14ac:dyDescent="0.35">
      <c r="A592">
        <v>890303093</v>
      </c>
      <c r="B592">
        <v>5</v>
      </c>
      <c r="C592" t="s">
        <v>48</v>
      </c>
      <c r="D592">
        <v>200</v>
      </c>
      <c r="E592" t="s">
        <v>48</v>
      </c>
      <c r="F592" t="s">
        <v>49</v>
      </c>
      <c r="G592">
        <v>500</v>
      </c>
      <c r="H592" t="s">
        <v>50</v>
      </c>
      <c r="I592">
        <v>2</v>
      </c>
      <c r="J592" t="s">
        <v>51</v>
      </c>
      <c r="K592" t="s">
        <v>649</v>
      </c>
      <c r="L592" t="s">
        <v>53</v>
      </c>
      <c r="M592" t="s">
        <v>54</v>
      </c>
      <c r="N592">
        <v>1288211</v>
      </c>
      <c r="O592" s="4">
        <v>45092.680049155089</v>
      </c>
      <c r="P592" s="6" t="s">
        <v>57</v>
      </c>
      <c r="R592" t="s">
        <v>607</v>
      </c>
      <c r="S592" s="4">
        <v>45568.654936574072</v>
      </c>
      <c r="T592" s="5">
        <v>45142.486111111109</v>
      </c>
      <c r="U592">
        <v>50100</v>
      </c>
      <c r="V592">
        <v>0</v>
      </c>
      <c r="W592">
        <v>0</v>
      </c>
      <c r="X592">
        <v>0</v>
      </c>
      <c r="Y592">
        <v>50100</v>
      </c>
      <c r="Z592">
        <v>0</v>
      </c>
      <c r="AA592">
        <v>0</v>
      </c>
      <c r="AB592">
        <v>0</v>
      </c>
      <c r="AC592">
        <v>0</v>
      </c>
      <c r="AD592">
        <v>0</v>
      </c>
      <c r="AE592">
        <v>0</v>
      </c>
      <c r="AF592">
        <v>50100</v>
      </c>
      <c r="AG592">
        <v>50100</v>
      </c>
      <c r="AH592" t="s">
        <v>56</v>
      </c>
      <c r="AI592" t="s">
        <v>57</v>
      </c>
      <c r="AJ592">
        <v>0</v>
      </c>
    </row>
    <row r="593" spans="1:36" hidden="1" x14ac:dyDescent="0.35">
      <c r="A593">
        <v>890303093</v>
      </c>
      <c r="B593">
        <v>5</v>
      </c>
      <c r="C593" t="s">
        <v>48</v>
      </c>
      <c r="D593">
        <v>200</v>
      </c>
      <c r="E593" t="s">
        <v>48</v>
      </c>
      <c r="F593" t="s">
        <v>49</v>
      </c>
      <c r="G593">
        <v>500</v>
      </c>
      <c r="H593" t="s">
        <v>50</v>
      </c>
      <c r="I593">
        <v>2</v>
      </c>
      <c r="J593" t="s">
        <v>51</v>
      </c>
      <c r="K593" t="s">
        <v>650</v>
      </c>
      <c r="L593" t="s">
        <v>53</v>
      </c>
      <c r="M593" t="s">
        <v>54</v>
      </c>
      <c r="N593">
        <v>1288216</v>
      </c>
      <c r="O593" s="4">
        <v>45092.681751469907</v>
      </c>
      <c r="P593" s="6" t="s">
        <v>57</v>
      </c>
      <c r="R593" t="s">
        <v>607</v>
      </c>
      <c r="S593" s="4">
        <v>45568.654936574072</v>
      </c>
      <c r="T593" s="5">
        <v>45142.486111111109</v>
      </c>
      <c r="U593">
        <v>66900</v>
      </c>
      <c r="V593">
        <v>0</v>
      </c>
      <c r="W593">
        <v>0</v>
      </c>
      <c r="X593">
        <v>0</v>
      </c>
      <c r="Y593">
        <v>66900</v>
      </c>
      <c r="Z593">
        <v>0</v>
      </c>
      <c r="AA593">
        <v>0</v>
      </c>
      <c r="AB593">
        <v>0</v>
      </c>
      <c r="AC593">
        <v>0</v>
      </c>
      <c r="AD593">
        <v>0</v>
      </c>
      <c r="AE593">
        <v>0</v>
      </c>
      <c r="AF593">
        <v>66900</v>
      </c>
      <c r="AG593">
        <v>66900</v>
      </c>
      <c r="AH593" t="s">
        <v>56</v>
      </c>
      <c r="AI593" t="s">
        <v>57</v>
      </c>
      <c r="AJ593">
        <v>0</v>
      </c>
    </row>
    <row r="594" spans="1:36" hidden="1" x14ac:dyDescent="0.35">
      <c r="A594">
        <v>890303093</v>
      </c>
      <c r="B594">
        <v>5</v>
      </c>
      <c r="C594" t="s">
        <v>48</v>
      </c>
      <c r="D594">
        <v>200</v>
      </c>
      <c r="E594" t="s">
        <v>48</v>
      </c>
      <c r="F594" t="s">
        <v>49</v>
      </c>
      <c r="G594">
        <v>500</v>
      </c>
      <c r="H594" t="s">
        <v>50</v>
      </c>
      <c r="I594">
        <v>2</v>
      </c>
      <c r="J594" t="s">
        <v>51</v>
      </c>
      <c r="K594" t="s">
        <v>651</v>
      </c>
      <c r="L594" t="s">
        <v>53</v>
      </c>
      <c r="M594" t="s">
        <v>54</v>
      </c>
      <c r="N594">
        <v>1288222</v>
      </c>
      <c r="O594" s="4">
        <v>45092.683997488428</v>
      </c>
      <c r="P594" s="6" t="s">
        <v>57</v>
      </c>
      <c r="R594" t="s">
        <v>607</v>
      </c>
      <c r="S594" s="4">
        <v>45568.654936574072</v>
      </c>
      <c r="T594" s="5">
        <v>45142.486111111109</v>
      </c>
      <c r="U594">
        <v>50200</v>
      </c>
      <c r="V594">
        <v>0</v>
      </c>
      <c r="W594">
        <v>0</v>
      </c>
      <c r="X594">
        <v>0</v>
      </c>
      <c r="Y594">
        <v>50200</v>
      </c>
      <c r="Z594">
        <v>0</v>
      </c>
      <c r="AA594">
        <v>0</v>
      </c>
      <c r="AB594">
        <v>0</v>
      </c>
      <c r="AC594">
        <v>0</v>
      </c>
      <c r="AD594">
        <v>0</v>
      </c>
      <c r="AE594">
        <v>0</v>
      </c>
      <c r="AF594">
        <v>50200</v>
      </c>
      <c r="AG594">
        <v>50200</v>
      </c>
      <c r="AH594" t="s">
        <v>56</v>
      </c>
      <c r="AI594" t="s">
        <v>57</v>
      </c>
      <c r="AJ594">
        <v>0</v>
      </c>
    </row>
    <row r="595" spans="1:36" hidden="1" x14ac:dyDescent="0.35">
      <c r="A595">
        <v>890303093</v>
      </c>
      <c r="B595">
        <v>5</v>
      </c>
      <c r="C595" t="s">
        <v>48</v>
      </c>
      <c r="D595">
        <v>200</v>
      </c>
      <c r="E595" t="s">
        <v>48</v>
      </c>
      <c r="F595" t="s">
        <v>49</v>
      </c>
      <c r="G595">
        <v>500</v>
      </c>
      <c r="H595" t="s">
        <v>50</v>
      </c>
      <c r="I595">
        <v>2</v>
      </c>
      <c r="J595" t="s">
        <v>51</v>
      </c>
      <c r="K595" t="s">
        <v>652</v>
      </c>
      <c r="L595" t="s">
        <v>53</v>
      </c>
      <c r="M595" t="s">
        <v>54</v>
      </c>
      <c r="N595">
        <v>1288234</v>
      </c>
      <c r="O595" s="4">
        <v>45092.689390937499</v>
      </c>
      <c r="P595" s="6" t="s">
        <v>57</v>
      </c>
      <c r="R595" t="s">
        <v>607</v>
      </c>
      <c r="S595" s="4">
        <v>45568.654936574072</v>
      </c>
      <c r="T595" s="5">
        <v>45142.486111111109</v>
      </c>
      <c r="U595">
        <v>50200</v>
      </c>
      <c r="V595">
        <v>0</v>
      </c>
      <c r="W595">
        <v>0</v>
      </c>
      <c r="X595">
        <v>0</v>
      </c>
      <c r="Y595">
        <v>50200</v>
      </c>
      <c r="Z595">
        <v>0</v>
      </c>
      <c r="AA595">
        <v>0</v>
      </c>
      <c r="AB595">
        <v>0</v>
      </c>
      <c r="AC595">
        <v>0</v>
      </c>
      <c r="AD595">
        <v>0</v>
      </c>
      <c r="AE595">
        <v>0</v>
      </c>
      <c r="AF595">
        <v>50200</v>
      </c>
      <c r="AG595">
        <v>50200</v>
      </c>
      <c r="AH595" t="s">
        <v>56</v>
      </c>
      <c r="AI595" t="s">
        <v>57</v>
      </c>
      <c r="AJ595">
        <v>0</v>
      </c>
    </row>
    <row r="596" spans="1:36" hidden="1" x14ac:dyDescent="0.35">
      <c r="A596">
        <v>890303093</v>
      </c>
      <c r="B596">
        <v>5</v>
      </c>
      <c r="C596" t="s">
        <v>48</v>
      </c>
      <c r="D596">
        <v>200</v>
      </c>
      <c r="E596" t="s">
        <v>48</v>
      </c>
      <c r="F596" t="s">
        <v>49</v>
      </c>
      <c r="G596">
        <v>500</v>
      </c>
      <c r="H596" t="s">
        <v>50</v>
      </c>
      <c r="I596">
        <v>2</v>
      </c>
      <c r="J596" t="s">
        <v>51</v>
      </c>
      <c r="K596" t="s">
        <v>653</v>
      </c>
      <c r="L596" t="s">
        <v>53</v>
      </c>
      <c r="M596" t="s">
        <v>54</v>
      </c>
      <c r="N596">
        <v>1288235</v>
      </c>
      <c r="O596" s="4">
        <v>45092.691474074076</v>
      </c>
      <c r="P596" s="6" t="s">
        <v>57</v>
      </c>
      <c r="R596" t="s">
        <v>607</v>
      </c>
      <c r="S596" s="4">
        <v>45568.654936574072</v>
      </c>
      <c r="T596" s="5">
        <v>45142.486111111109</v>
      </c>
      <c r="U596">
        <v>25200</v>
      </c>
      <c r="V596">
        <v>0</v>
      </c>
      <c r="W596">
        <v>0</v>
      </c>
      <c r="X596">
        <v>0</v>
      </c>
      <c r="Y596">
        <v>25200</v>
      </c>
      <c r="Z596">
        <v>0</v>
      </c>
      <c r="AA596">
        <v>0</v>
      </c>
      <c r="AB596">
        <v>0</v>
      </c>
      <c r="AC596">
        <v>0</v>
      </c>
      <c r="AD596">
        <v>0</v>
      </c>
      <c r="AE596">
        <v>0</v>
      </c>
      <c r="AF596">
        <v>25200</v>
      </c>
      <c r="AG596">
        <v>25200</v>
      </c>
      <c r="AH596" t="s">
        <v>56</v>
      </c>
      <c r="AI596" t="s">
        <v>57</v>
      </c>
      <c r="AJ596">
        <v>0</v>
      </c>
    </row>
    <row r="597" spans="1:36" hidden="1" x14ac:dyDescent="0.35">
      <c r="A597">
        <v>890303093</v>
      </c>
      <c r="B597">
        <v>5</v>
      </c>
      <c r="C597" t="s">
        <v>48</v>
      </c>
      <c r="D597">
        <v>200</v>
      </c>
      <c r="E597" t="s">
        <v>48</v>
      </c>
      <c r="F597" t="s">
        <v>49</v>
      </c>
      <c r="G597">
        <v>500</v>
      </c>
      <c r="H597" t="s">
        <v>50</v>
      </c>
      <c r="I597">
        <v>2</v>
      </c>
      <c r="J597" t="s">
        <v>51</v>
      </c>
      <c r="K597" t="s">
        <v>654</v>
      </c>
      <c r="L597" t="s">
        <v>53</v>
      </c>
      <c r="M597" t="s">
        <v>54</v>
      </c>
      <c r="N597">
        <v>1288237</v>
      </c>
      <c r="O597" s="4">
        <v>45092.692075231484</v>
      </c>
      <c r="P597" s="6" t="s">
        <v>57</v>
      </c>
      <c r="R597" t="s">
        <v>607</v>
      </c>
      <c r="S597" s="4">
        <v>45568.654936574072</v>
      </c>
      <c r="T597" s="5">
        <v>45142.486111111109</v>
      </c>
      <c r="U597">
        <v>50200</v>
      </c>
      <c r="V597">
        <v>0</v>
      </c>
      <c r="W597">
        <v>0</v>
      </c>
      <c r="X597">
        <v>0</v>
      </c>
      <c r="Y597">
        <v>50200</v>
      </c>
      <c r="Z597">
        <v>0</v>
      </c>
      <c r="AA597">
        <v>0</v>
      </c>
      <c r="AB597">
        <v>0</v>
      </c>
      <c r="AC597">
        <v>0</v>
      </c>
      <c r="AD597">
        <v>0</v>
      </c>
      <c r="AE597">
        <v>0</v>
      </c>
      <c r="AF597">
        <v>50200</v>
      </c>
      <c r="AG597">
        <v>50200</v>
      </c>
      <c r="AH597" t="s">
        <v>56</v>
      </c>
      <c r="AI597" t="s">
        <v>57</v>
      </c>
      <c r="AJ597">
        <v>0</v>
      </c>
    </row>
    <row r="598" spans="1:36" hidden="1" x14ac:dyDescent="0.35">
      <c r="A598">
        <v>890303093</v>
      </c>
      <c r="B598">
        <v>5</v>
      </c>
      <c r="C598" t="s">
        <v>48</v>
      </c>
      <c r="D598">
        <v>200</v>
      </c>
      <c r="E598" t="s">
        <v>48</v>
      </c>
      <c r="F598" t="s">
        <v>49</v>
      </c>
      <c r="G598">
        <v>500</v>
      </c>
      <c r="H598" t="s">
        <v>50</v>
      </c>
      <c r="I598">
        <v>2</v>
      </c>
      <c r="J598" t="s">
        <v>51</v>
      </c>
      <c r="K598" t="s">
        <v>655</v>
      </c>
      <c r="L598" t="s">
        <v>53</v>
      </c>
      <c r="M598" t="s">
        <v>54</v>
      </c>
      <c r="N598">
        <v>1288238</v>
      </c>
      <c r="O598" s="4">
        <v>45092.692295486115</v>
      </c>
      <c r="P598" s="6" t="s">
        <v>57</v>
      </c>
      <c r="R598" t="s">
        <v>607</v>
      </c>
      <c r="S598" s="4">
        <v>45568.654936574072</v>
      </c>
      <c r="T598" s="5">
        <v>45142.486111111109</v>
      </c>
      <c r="U598">
        <v>25200</v>
      </c>
      <c r="V598">
        <v>0</v>
      </c>
      <c r="W598">
        <v>0</v>
      </c>
      <c r="X598">
        <v>0</v>
      </c>
      <c r="Y598">
        <v>25200</v>
      </c>
      <c r="Z598">
        <v>0</v>
      </c>
      <c r="AA598">
        <v>0</v>
      </c>
      <c r="AB598">
        <v>0</v>
      </c>
      <c r="AC598">
        <v>0</v>
      </c>
      <c r="AD598">
        <v>0</v>
      </c>
      <c r="AE598">
        <v>0</v>
      </c>
      <c r="AF598">
        <v>25200</v>
      </c>
      <c r="AG598">
        <v>25200</v>
      </c>
      <c r="AH598" t="s">
        <v>56</v>
      </c>
      <c r="AI598" t="s">
        <v>57</v>
      </c>
      <c r="AJ598">
        <v>0</v>
      </c>
    </row>
    <row r="599" spans="1:36" hidden="1" x14ac:dyDescent="0.35">
      <c r="A599">
        <v>890303093</v>
      </c>
      <c r="B599">
        <v>5</v>
      </c>
      <c r="C599" t="s">
        <v>48</v>
      </c>
      <c r="D599">
        <v>200</v>
      </c>
      <c r="E599" t="s">
        <v>48</v>
      </c>
      <c r="F599" t="s">
        <v>49</v>
      </c>
      <c r="G599">
        <v>500</v>
      </c>
      <c r="H599" t="s">
        <v>50</v>
      </c>
      <c r="I599">
        <v>2</v>
      </c>
      <c r="J599" t="s">
        <v>51</v>
      </c>
      <c r="K599" t="s">
        <v>656</v>
      </c>
      <c r="L599" t="s">
        <v>53</v>
      </c>
      <c r="M599" t="s">
        <v>54</v>
      </c>
      <c r="N599">
        <v>1288240</v>
      </c>
      <c r="O599" s="4">
        <v>45092.694612881947</v>
      </c>
      <c r="P599" s="6" t="s">
        <v>57</v>
      </c>
      <c r="R599" t="s">
        <v>607</v>
      </c>
      <c r="S599" s="4">
        <v>45568.654936574072</v>
      </c>
      <c r="T599" s="5">
        <v>45142.486111111109</v>
      </c>
      <c r="U599">
        <v>50200</v>
      </c>
      <c r="V599">
        <v>0</v>
      </c>
      <c r="W599">
        <v>0</v>
      </c>
      <c r="X599">
        <v>0</v>
      </c>
      <c r="Y599">
        <v>50200</v>
      </c>
      <c r="Z599">
        <v>0</v>
      </c>
      <c r="AA599">
        <v>0</v>
      </c>
      <c r="AB599">
        <v>0</v>
      </c>
      <c r="AC599">
        <v>0</v>
      </c>
      <c r="AD599">
        <v>0</v>
      </c>
      <c r="AE599">
        <v>0</v>
      </c>
      <c r="AF599">
        <v>50200</v>
      </c>
      <c r="AG599">
        <v>50200</v>
      </c>
      <c r="AH599" t="s">
        <v>56</v>
      </c>
      <c r="AI599" t="s">
        <v>57</v>
      </c>
      <c r="AJ599">
        <v>0</v>
      </c>
    </row>
    <row r="600" spans="1:36" hidden="1" x14ac:dyDescent="0.35">
      <c r="A600">
        <v>890303093</v>
      </c>
      <c r="B600">
        <v>5</v>
      </c>
      <c r="C600" t="s">
        <v>48</v>
      </c>
      <c r="D600">
        <v>200</v>
      </c>
      <c r="E600" t="s">
        <v>48</v>
      </c>
      <c r="F600" t="s">
        <v>49</v>
      </c>
      <c r="G600">
        <v>500</v>
      </c>
      <c r="H600" t="s">
        <v>50</v>
      </c>
      <c r="I600">
        <v>2</v>
      </c>
      <c r="J600" t="s">
        <v>51</v>
      </c>
      <c r="K600" t="s">
        <v>657</v>
      </c>
      <c r="L600" t="s">
        <v>53</v>
      </c>
      <c r="M600" t="s">
        <v>54</v>
      </c>
      <c r="N600">
        <v>1289003</v>
      </c>
      <c r="O600" s="4">
        <v>45097.501673923609</v>
      </c>
      <c r="P600" s="6" t="s">
        <v>57</v>
      </c>
      <c r="R600" t="s">
        <v>607</v>
      </c>
      <c r="S600" s="4">
        <v>45568.654936574072</v>
      </c>
      <c r="T600" s="5">
        <v>45142.486111111109</v>
      </c>
      <c r="U600">
        <v>104000</v>
      </c>
      <c r="V600">
        <v>0</v>
      </c>
      <c r="W600">
        <v>0</v>
      </c>
      <c r="X600">
        <v>0</v>
      </c>
      <c r="Y600">
        <v>104000</v>
      </c>
      <c r="Z600">
        <v>0</v>
      </c>
      <c r="AA600">
        <v>0</v>
      </c>
      <c r="AB600">
        <v>0</v>
      </c>
      <c r="AC600">
        <v>0</v>
      </c>
      <c r="AD600">
        <v>0</v>
      </c>
      <c r="AE600">
        <v>0</v>
      </c>
      <c r="AF600">
        <v>104000</v>
      </c>
      <c r="AG600">
        <v>104000</v>
      </c>
      <c r="AH600" t="s">
        <v>56</v>
      </c>
      <c r="AI600" t="s">
        <v>57</v>
      </c>
      <c r="AJ600">
        <v>0</v>
      </c>
    </row>
    <row r="601" spans="1:36" hidden="1" x14ac:dyDescent="0.35">
      <c r="A601">
        <v>890303093</v>
      </c>
      <c r="B601">
        <v>5</v>
      </c>
      <c r="C601" t="s">
        <v>48</v>
      </c>
      <c r="D601">
        <v>200</v>
      </c>
      <c r="E601" t="s">
        <v>48</v>
      </c>
      <c r="F601" t="s">
        <v>49</v>
      </c>
      <c r="G601">
        <v>500</v>
      </c>
      <c r="H601" t="s">
        <v>50</v>
      </c>
      <c r="I601">
        <v>2</v>
      </c>
      <c r="J601" t="s">
        <v>51</v>
      </c>
      <c r="K601" t="s">
        <v>658</v>
      </c>
      <c r="L601" t="s">
        <v>53</v>
      </c>
      <c r="M601" t="s">
        <v>54</v>
      </c>
      <c r="N601">
        <v>1289015</v>
      </c>
      <c r="O601" s="4">
        <v>45097.507472141202</v>
      </c>
      <c r="P601" s="6" t="s">
        <v>57</v>
      </c>
      <c r="R601" t="s">
        <v>607</v>
      </c>
      <c r="S601" s="4">
        <v>45568.654936574072</v>
      </c>
      <c r="T601" s="5">
        <v>45142.486111111109</v>
      </c>
      <c r="U601">
        <v>319900</v>
      </c>
      <c r="V601">
        <v>0</v>
      </c>
      <c r="W601">
        <v>0</v>
      </c>
      <c r="X601">
        <v>0</v>
      </c>
      <c r="Y601">
        <v>319900</v>
      </c>
      <c r="Z601">
        <v>0</v>
      </c>
      <c r="AA601">
        <v>0</v>
      </c>
      <c r="AB601">
        <v>0</v>
      </c>
      <c r="AC601">
        <v>0</v>
      </c>
      <c r="AD601">
        <v>0</v>
      </c>
      <c r="AE601">
        <v>0</v>
      </c>
      <c r="AF601">
        <v>319900</v>
      </c>
      <c r="AG601">
        <v>319900</v>
      </c>
      <c r="AH601" t="s">
        <v>56</v>
      </c>
      <c r="AI601" t="s">
        <v>57</v>
      </c>
      <c r="AJ601">
        <v>0</v>
      </c>
    </row>
    <row r="602" spans="1:36" hidden="1" x14ac:dyDescent="0.35">
      <c r="A602">
        <v>890303093</v>
      </c>
      <c r="B602">
        <v>5</v>
      </c>
      <c r="C602" t="s">
        <v>48</v>
      </c>
      <c r="D602">
        <v>200</v>
      </c>
      <c r="E602" t="s">
        <v>48</v>
      </c>
      <c r="F602" t="s">
        <v>49</v>
      </c>
      <c r="G602">
        <v>500</v>
      </c>
      <c r="H602" t="s">
        <v>50</v>
      </c>
      <c r="I602">
        <v>2</v>
      </c>
      <c r="J602" t="s">
        <v>51</v>
      </c>
      <c r="K602" t="s">
        <v>659</v>
      </c>
      <c r="L602" t="s">
        <v>53</v>
      </c>
      <c r="M602" t="s">
        <v>54</v>
      </c>
      <c r="N602">
        <v>1289020</v>
      </c>
      <c r="O602" s="4">
        <v>45097.510301655093</v>
      </c>
      <c r="P602" s="6" t="s">
        <v>57</v>
      </c>
      <c r="R602" t="s">
        <v>607</v>
      </c>
      <c r="S602" s="4">
        <v>45568.654936574072</v>
      </c>
      <c r="T602" s="5">
        <v>45142.486111111109</v>
      </c>
      <c r="U602">
        <v>111900</v>
      </c>
      <c r="V602">
        <v>0</v>
      </c>
      <c r="W602">
        <v>0</v>
      </c>
      <c r="X602">
        <v>0</v>
      </c>
      <c r="Y602">
        <v>111900</v>
      </c>
      <c r="Z602">
        <v>0</v>
      </c>
      <c r="AA602">
        <v>0</v>
      </c>
      <c r="AB602">
        <v>0</v>
      </c>
      <c r="AC602">
        <v>0</v>
      </c>
      <c r="AD602">
        <v>0</v>
      </c>
      <c r="AE602">
        <v>0</v>
      </c>
      <c r="AF602">
        <v>111900</v>
      </c>
      <c r="AG602">
        <v>111900</v>
      </c>
      <c r="AH602" t="s">
        <v>56</v>
      </c>
      <c r="AI602" t="s">
        <v>57</v>
      </c>
      <c r="AJ602">
        <v>0</v>
      </c>
    </row>
    <row r="603" spans="1:36" hidden="1" x14ac:dyDescent="0.35">
      <c r="A603">
        <v>890303093</v>
      </c>
      <c r="B603">
        <v>5</v>
      </c>
      <c r="C603" t="s">
        <v>48</v>
      </c>
      <c r="D603">
        <v>200</v>
      </c>
      <c r="E603" t="s">
        <v>48</v>
      </c>
      <c r="F603" t="s">
        <v>49</v>
      </c>
      <c r="G603">
        <v>500</v>
      </c>
      <c r="H603" t="s">
        <v>50</v>
      </c>
      <c r="I603">
        <v>2</v>
      </c>
      <c r="J603" t="s">
        <v>51</v>
      </c>
      <c r="K603" t="s">
        <v>660</v>
      </c>
      <c r="L603" t="s">
        <v>53</v>
      </c>
      <c r="M603" t="s">
        <v>54</v>
      </c>
      <c r="N603">
        <v>1289021</v>
      </c>
      <c r="O603" s="4">
        <v>45097.51108611111</v>
      </c>
      <c r="P603" s="6" t="s">
        <v>57</v>
      </c>
      <c r="R603" t="s">
        <v>607</v>
      </c>
      <c r="S603" s="4">
        <v>45568.654936574072</v>
      </c>
      <c r="T603" s="5">
        <v>45142.486111111109</v>
      </c>
      <c r="U603">
        <v>62900</v>
      </c>
      <c r="V603">
        <v>0</v>
      </c>
      <c r="W603">
        <v>0</v>
      </c>
      <c r="X603">
        <v>0</v>
      </c>
      <c r="Y603">
        <v>62900</v>
      </c>
      <c r="Z603">
        <v>0</v>
      </c>
      <c r="AA603">
        <v>0</v>
      </c>
      <c r="AB603">
        <v>0</v>
      </c>
      <c r="AC603">
        <v>0</v>
      </c>
      <c r="AD603">
        <v>0</v>
      </c>
      <c r="AE603">
        <v>0</v>
      </c>
      <c r="AF603">
        <v>62900</v>
      </c>
      <c r="AG603">
        <v>62900</v>
      </c>
      <c r="AH603" t="s">
        <v>56</v>
      </c>
      <c r="AI603" t="s">
        <v>57</v>
      </c>
      <c r="AJ603">
        <v>0</v>
      </c>
    </row>
    <row r="604" spans="1:36" hidden="1" x14ac:dyDescent="0.35">
      <c r="A604">
        <v>890303093</v>
      </c>
      <c r="B604">
        <v>5</v>
      </c>
      <c r="C604" t="s">
        <v>48</v>
      </c>
      <c r="D604">
        <v>200</v>
      </c>
      <c r="E604" t="s">
        <v>48</v>
      </c>
      <c r="F604" t="s">
        <v>49</v>
      </c>
      <c r="G604">
        <v>500</v>
      </c>
      <c r="H604" t="s">
        <v>50</v>
      </c>
      <c r="I604">
        <v>2</v>
      </c>
      <c r="J604" t="s">
        <v>51</v>
      </c>
      <c r="K604" t="s">
        <v>661</v>
      </c>
      <c r="L604" t="s">
        <v>53</v>
      </c>
      <c r="M604" t="s">
        <v>54</v>
      </c>
      <c r="N604">
        <v>1290496</v>
      </c>
      <c r="O604" s="4">
        <v>45099.641768668982</v>
      </c>
      <c r="P604" s="6" t="s">
        <v>57</v>
      </c>
      <c r="R604" t="s">
        <v>607</v>
      </c>
      <c r="S604" s="4">
        <v>45568.654936574072</v>
      </c>
      <c r="T604" s="5">
        <v>45142.486111111109</v>
      </c>
      <c r="U604">
        <v>173900</v>
      </c>
      <c r="V604">
        <v>0</v>
      </c>
      <c r="W604">
        <v>0</v>
      </c>
      <c r="X604">
        <v>0</v>
      </c>
      <c r="Y604">
        <v>173900</v>
      </c>
      <c r="Z604">
        <v>0</v>
      </c>
      <c r="AA604">
        <v>0</v>
      </c>
      <c r="AB604">
        <v>0</v>
      </c>
      <c r="AC604">
        <v>0</v>
      </c>
      <c r="AD604">
        <v>0</v>
      </c>
      <c r="AE604">
        <v>0</v>
      </c>
      <c r="AF604">
        <v>173900</v>
      </c>
      <c r="AG604">
        <v>173900</v>
      </c>
      <c r="AH604" t="s">
        <v>56</v>
      </c>
      <c r="AI604" t="s">
        <v>57</v>
      </c>
      <c r="AJ604">
        <v>0</v>
      </c>
    </row>
    <row r="605" spans="1:36" hidden="1" x14ac:dyDescent="0.35">
      <c r="A605">
        <v>890303093</v>
      </c>
      <c r="B605">
        <v>5</v>
      </c>
      <c r="C605" t="s">
        <v>48</v>
      </c>
      <c r="D605">
        <v>200</v>
      </c>
      <c r="E605" t="s">
        <v>48</v>
      </c>
      <c r="F605" t="s">
        <v>49</v>
      </c>
      <c r="G605">
        <v>500</v>
      </c>
      <c r="H605" t="s">
        <v>50</v>
      </c>
      <c r="I605">
        <v>2</v>
      </c>
      <c r="J605" t="s">
        <v>51</v>
      </c>
      <c r="K605" t="s">
        <v>662</v>
      </c>
      <c r="L605" t="s">
        <v>53</v>
      </c>
      <c r="M605" t="s">
        <v>54</v>
      </c>
      <c r="N605">
        <v>1290519</v>
      </c>
      <c r="O605" s="4">
        <v>45099.645096099535</v>
      </c>
      <c r="P605" s="6" t="s">
        <v>57</v>
      </c>
      <c r="R605" t="s">
        <v>607</v>
      </c>
      <c r="S605" s="4">
        <v>45568.654936574072</v>
      </c>
      <c r="T605" s="5">
        <v>45142.486111111109</v>
      </c>
      <c r="U605">
        <v>50200</v>
      </c>
      <c r="V605">
        <v>0</v>
      </c>
      <c r="W605">
        <v>0</v>
      </c>
      <c r="X605">
        <v>0</v>
      </c>
      <c r="Y605">
        <v>50200</v>
      </c>
      <c r="Z605">
        <v>0</v>
      </c>
      <c r="AA605">
        <v>0</v>
      </c>
      <c r="AB605">
        <v>0</v>
      </c>
      <c r="AC605">
        <v>0</v>
      </c>
      <c r="AD605">
        <v>0</v>
      </c>
      <c r="AE605">
        <v>0</v>
      </c>
      <c r="AF605">
        <v>50200</v>
      </c>
      <c r="AG605">
        <v>50200</v>
      </c>
      <c r="AH605" t="s">
        <v>56</v>
      </c>
      <c r="AI605" t="s">
        <v>57</v>
      </c>
      <c r="AJ605">
        <v>0</v>
      </c>
    </row>
    <row r="606" spans="1:36" hidden="1" x14ac:dyDescent="0.35">
      <c r="A606">
        <v>890303093</v>
      </c>
      <c r="B606">
        <v>5</v>
      </c>
      <c r="C606" t="s">
        <v>48</v>
      </c>
      <c r="D606">
        <v>200</v>
      </c>
      <c r="E606" t="s">
        <v>48</v>
      </c>
      <c r="F606" t="s">
        <v>49</v>
      </c>
      <c r="G606">
        <v>500</v>
      </c>
      <c r="H606" t="s">
        <v>50</v>
      </c>
      <c r="I606">
        <v>2</v>
      </c>
      <c r="J606" t="s">
        <v>51</v>
      </c>
      <c r="K606" t="s">
        <v>663</v>
      </c>
      <c r="L606" t="s">
        <v>53</v>
      </c>
      <c r="M606" t="s">
        <v>54</v>
      </c>
      <c r="N606">
        <v>1290522</v>
      </c>
      <c r="O606" s="4">
        <v>45099.645531481481</v>
      </c>
      <c r="P606" s="6" t="s">
        <v>57</v>
      </c>
      <c r="R606" t="s">
        <v>607</v>
      </c>
      <c r="S606" s="4">
        <v>45568.654936574072</v>
      </c>
      <c r="T606" s="5">
        <v>45142.486111111109</v>
      </c>
      <c r="U606">
        <v>50200</v>
      </c>
      <c r="V606">
        <v>0</v>
      </c>
      <c r="W606">
        <v>0</v>
      </c>
      <c r="X606">
        <v>0</v>
      </c>
      <c r="Y606">
        <v>50200</v>
      </c>
      <c r="Z606">
        <v>0</v>
      </c>
      <c r="AA606">
        <v>0</v>
      </c>
      <c r="AB606">
        <v>0</v>
      </c>
      <c r="AC606">
        <v>0</v>
      </c>
      <c r="AD606">
        <v>0</v>
      </c>
      <c r="AE606">
        <v>0</v>
      </c>
      <c r="AF606">
        <v>50200</v>
      </c>
      <c r="AG606">
        <v>50200</v>
      </c>
      <c r="AH606" t="s">
        <v>56</v>
      </c>
      <c r="AI606" t="s">
        <v>57</v>
      </c>
      <c r="AJ606">
        <v>0</v>
      </c>
    </row>
    <row r="607" spans="1:36" hidden="1" x14ac:dyDescent="0.35">
      <c r="A607">
        <v>890303093</v>
      </c>
      <c r="B607">
        <v>5</v>
      </c>
      <c r="C607" t="s">
        <v>48</v>
      </c>
      <c r="D607">
        <v>200</v>
      </c>
      <c r="E607" t="s">
        <v>48</v>
      </c>
      <c r="F607" t="s">
        <v>49</v>
      </c>
      <c r="G607">
        <v>500</v>
      </c>
      <c r="H607" t="s">
        <v>50</v>
      </c>
      <c r="I607">
        <v>2</v>
      </c>
      <c r="J607" t="s">
        <v>51</v>
      </c>
      <c r="K607" t="s">
        <v>664</v>
      </c>
      <c r="L607" t="s">
        <v>53</v>
      </c>
      <c r="M607" t="s">
        <v>54</v>
      </c>
      <c r="N607">
        <v>1285967</v>
      </c>
      <c r="O607" s="4">
        <v>45082.44376840278</v>
      </c>
      <c r="P607" s="6" t="s">
        <v>57</v>
      </c>
      <c r="R607" t="s">
        <v>607</v>
      </c>
      <c r="S607" s="4">
        <v>45568.654936574072</v>
      </c>
      <c r="T607" s="5">
        <v>45142.486111111109</v>
      </c>
      <c r="U607">
        <v>50200</v>
      </c>
      <c r="V607">
        <v>0</v>
      </c>
      <c r="W607">
        <v>0</v>
      </c>
      <c r="X607">
        <v>0</v>
      </c>
      <c r="Y607">
        <v>50200</v>
      </c>
      <c r="Z607">
        <v>0</v>
      </c>
      <c r="AA607">
        <v>0</v>
      </c>
      <c r="AB607">
        <v>0</v>
      </c>
      <c r="AC607">
        <v>0</v>
      </c>
      <c r="AD607">
        <v>0</v>
      </c>
      <c r="AE607">
        <v>0</v>
      </c>
      <c r="AF607">
        <v>50200</v>
      </c>
      <c r="AG607">
        <v>50200</v>
      </c>
      <c r="AH607" t="s">
        <v>56</v>
      </c>
      <c r="AI607" t="s">
        <v>57</v>
      </c>
      <c r="AJ607">
        <v>0</v>
      </c>
    </row>
    <row r="608" spans="1:36" hidden="1" x14ac:dyDescent="0.35">
      <c r="A608">
        <v>890303093</v>
      </c>
      <c r="B608">
        <v>5</v>
      </c>
      <c r="C608" t="s">
        <v>48</v>
      </c>
      <c r="D608">
        <v>200</v>
      </c>
      <c r="E608" t="s">
        <v>48</v>
      </c>
      <c r="F608" t="s">
        <v>49</v>
      </c>
      <c r="G608">
        <v>500</v>
      </c>
      <c r="H608" t="s">
        <v>50</v>
      </c>
      <c r="I608">
        <v>2</v>
      </c>
      <c r="J608" t="s">
        <v>51</v>
      </c>
      <c r="K608" t="s">
        <v>665</v>
      </c>
      <c r="L608" t="s">
        <v>53</v>
      </c>
      <c r="M608" t="s">
        <v>54</v>
      </c>
      <c r="N608">
        <v>1287877</v>
      </c>
      <c r="O608" s="4">
        <v>45091.601798877316</v>
      </c>
      <c r="P608" s="6" t="s">
        <v>57</v>
      </c>
      <c r="R608" t="s">
        <v>607</v>
      </c>
      <c r="S608" s="4">
        <v>45568.654936574072</v>
      </c>
      <c r="T608" s="5">
        <v>45142.486111111109</v>
      </c>
      <c r="U608">
        <v>58000</v>
      </c>
      <c r="V608">
        <v>0</v>
      </c>
      <c r="W608">
        <v>0</v>
      </c>
      <c r="X608">
        <v>0</v>
      </c>
      <c r="Y608">
        <v>58000</v>
      </c>
      <c r="Z608">
        <v>0</v>
      </c>
      <c r="AA608">
        <v>0</v>
      </c>
      <c r="AB608">
        <v>0</v>
      </c>
      <c r="AC608">
        <v>0</v>
      </c>
      <c r="AD608">
        <v>0</v>
      </c>
      <c r="AE608">
        <v>0</v>
      </c>
      <c r="AF608">
        <v>58000</v>
      </c>
      <c r="AG608">
        <v>58000</v>
      </c>
      <c r="AH608" t="s">
        <v>56</v>
      </c>
      <c r="AI608" t="s">
        <v>57</v>
      </c>
      <c r="AJ608">
        <v>0</v>
      </c>
    </row>
    <row r="609" spans="1:36" hidden="1" x14ac:dyDescent="0.35">
      <c r="A609">
        <v>890303093</v>
      </c>
      <c r="B609">
        <v>5</v>
      </c>
      <c r="C609" t="s">
        <v>48</v>
      </c>
      <c r="D609">
        <v>200</v>
      </c>
      <c r="E609" t="s">
        <v>48</v>
      </c>
      <c r="F609" t="s">
        <v>49</v>
      </c>
      <c r="G609">
        <v>500</v>
      </c>
      <c r="H609" t="s">
        <v>50</v>
      </c>
      <c r="I609">
        <v>2</v>
      </c>
      <c r="J609" t="s">
        <v>51</v>
      </c>
      <c r="K609" t="s">
        <v>666</v>
      </c>
      <c r="L609" t="s">
        <v>53</v>
      </c>
      <c r="M609" t="s">
        <v>54</v>
      </c>
      <c r="N609">
        <v>1287894</v>
      </c>
      <c r="O609" s="4">
        <v>45091.608681516205</v>
      </c>
      <c r="P609" s="6" t="s">
        <v>57</v>
      </c>
      <c r="R609" t="s">
        <v>607</v>
      </c>
      <c r="S609" s="4">
        <v>45568.654936574072</v>
      </c>
      <c r="T609" s="5">
        <v>45142.486111111109</v>
      </c>
      <c r="U609">
        <v>76300</v>
      </c>
      <c r="V609">
        <v>0</v>
      </c>
      <c r="W609">
        <v>0</v>
      </c>
      <c r="X609">
        <v>0</v>
      </c>
      <c r="Y609">
        <v>76300</v>
      </c>
      <c r="Z609">
        <v>0</v>
      </c>
      <c r="AA609">
        <v>0</v>
      </c>
      <c r="AB609">
        <v>0</v>
      </c>
      <c r="AC609">
        <v>0</v>
      </c>
      <c r="AD609">
        <v>0</v>
      </c>
      <c r="AE609">
        <v>0</v>
      </c>
      <c r="AF609">
        <v>76300</v>
      </c>
      <c r="AG609">
        <v>76300</v>
      </c>
      <c r="AH609" t="s">
        <v>56</v>
      </c>
      <c r="AI609" t="s">
        <v>57</v>
      </c>
      <c r="AJ609">
        <v>0</v>
      </c>
    </row>
    <row r="610" spans="1:36" hidden="1" x14ac:dyDescent="0.35">
      <c r="A610">
        <v>890303093</v>
      </c>
      <c r="B610">
        <v>5</v>
      </c>
      <c r="C610" t="s">
        <v>48</v>
      </c>
      <c r="D610">
        <v>200</v>
      </c>
      <c r="E610" t="s">
        <v>48</v>
      </c>
      <c r="F610" t="s">
        <v>49</v>
      </c>
      <c r="G610">
        <v>500</v>
      </c>
      <c r="H610" t="s">
        <v>50</v>
      </c>
      <c r="I610">
        <v>2</v>
      </c>
      <c r="J610" t="s">
        <v>51</v>
      </c>
      <c r="K610" t="s">
        <v>667</v>
      </c>
      <c r="L610" t="s">
        <v>53</v>
      </c>
      <c r="M610" t="s">
        <v>54</v>
      </c>
      <c r="N610">
        <v>1288206</v>
      </c>
      <c r="O610" s="4">
        <v>45092.677716284721</v>
      </c>
      <c r="P610" s="6" t="s">
        <v>57</v>
      </c>
      <c r="R610" t="s">
        <v>607</v>
      </c>
      <c r="S610" s="4">
        <v>45568.654936574072</v>
      </c>
      <c r="T610" s="5">
        <v>45142.486111111109</v>
      </c>
      <c r="U610">
        <v>120900</v>
      </c>
      <c r="V610">
        <v>0</v>
      </c>
      <c r="W610">
        <v>0</v>
      </c>
      <c r="X610">
        <v>0</v>
      </c>
      <c r="Y610">
        <v>120900</v>
      </c>
      <c r="Z610">
        <v>0</v>
      </c>
      <c r="AA610">
        <v>0</v>
      </c>
      <c r="AB610">
        <v>0</v>
      </c>
      <c r="AC610">
        <v>0</v>
      </c>
      <c r="AD610">
        <v>0</v>
      </c>
      <c r="AE610">
        <v>0</v>
      </c>
      <c r="AF610">
        <v>120900</v>
      </c>
      <c r="AG610">
        <v>120900</v>
      </c>
      <c r="AH610" t="s">
        <v>56</v>
      </c>
      <c r="AI610" t="s">
        <v>57</v>
      </c>
      <c r="AJ610">
        <v>0</v>
      </c>
    </row>
    <row r="611" spans="1:36" hidden="1" x14ac:dyDescent="0.35">
      <c r="A611">
        <v>890303093</v>
      </c>
      <c r="B611">
        <v>5</v>
      </c>
      <c r="C611" t="s">
        <v>48</v>
      </c>
      <c r="D611">
        <v>200</v>
      </c>
      <c r="E611" t="s">
        <v>48</v>
      </c>
      <c r="F611" t="s">
        <v>49</v>
      </c>
      <c r="G611">
        <v>500</v>
      </c>
      <c r="H611" t="s">
        <v>50</v>
      </c>
      <c r="I611">
        <v>2</v>
      </c>
      <c r="J611" t="s">
        <v>51</v>
      </c>
      <c r="K611" t="s">
        <v>668</v>
      </c>
      <c r="L611" t="s">
        <v>53</v>
      </c>
      <c r="M611" t="s">
        <v>54</v>
      </c>
      <c r="N611">
        <v>1288212</v>
      </c>
      <c r="O611" s="4">
        <v>45092.68035667824</v>
      </c>
      <c r="P611" s="6" t="s">
        <v>57</v>
      </c>
      <c r="R611" t="s">
        <v>607</v>
      </c>
      <c r="S611" s="4">
        <v>45568.654936574072</v>
      </c>
      <c r="T611" s="5">
        <v>45142.486111111109</v>
      </c>
      <c r="U611">
        <v>25200</v>
      </c>
      <c r="V611">
        <v>0</v>
      </c>
      <c r="W611">
        <v>0</v>
      </c>
      <c r="X611">
        <v>0</v>
      </c>
      <c r="Y611">
        <v>25200</v>
      </c>
      <c r="Z611">
        <v>0</v>
      </c>
      <c r="AA611">
        <v>0</v>
      </c>
      <c r="AB611">
        <v>0</v>
      </c>
      <c r="AC611">
        <v>0</v>
      </c>
      <c r="AD611">
        <v>0</v>
      </c>
      <c r="AE611">
        <v>0</v>
      </c>
      <c r="AF611">
        <v>25200</v>
      </c>
      <c r="AG611">
        <v>25200</v>
      </c>
      <c r="AH611" t="s">
        <v>56</v>
      </c>
      <c r="AI611" t="s">
        <v>57</v>
      </c>
      <c r="AJ611">
        <v>0</v>
      </c>
    </row>
    <row r="612" spans="1:36" hidden="1" x14ac:dyDescent="0.35">
      <c r="A612">
        <v>890303093</v>
      </c>
      <c r="B612">
        <v>5</v>
      </c>
      <c r="C612" t="s">
        <v>48</v>
      </c>
      <c r="D612">
        <v>200</v>
      </c>
      <c r="E612" t="s">
        <v>48</v>
      </c>
      <c r="F612" t="s">
        <v>49</v>
      </c>
      <c r="G612">
        <v>500</v>
      </c>
      <c r="H612" t="s">
        <v>50</v>
      </c>
      <c r="I612">
        <v>2</v>
      </c>
      <c r="J612" t="s">
        <v>51</v>
      </c>
      <c r="K612" t="s">
        <v>669</v>
      </c>
      <c r="L612" t="s">
        <v>53</v>
      </c>
      <c r="M612" t="s">
        <v>54</v>
      </c>
      <c r="N612">
        <v>1288218</v>
      </c>
      <c r="O612" s="4">
        <v>45092.682624270834</v>
      </c>
      <c r="P612" s="6" t="s">
        <v>57</v>
      </c>
      <c r="R612" t="s">
        <v>607</v>
      </c>
      <c r="S612" s="4">
        <v>45568.654936574072</v>
      </c>
      <c r="T612" s="5">
        <v>45142.486111111109</v>
      </c>
      <c r="U612">
        <v>143140</v>
      </c>
      <c r="V612">
        <v>0</v>
      </c>
      <c r="W612">
        <v>0</v>
      </c>
      <c r="X612">
        <v>0</v>
      </c>
      <c r="Y612">
        <v>143140</v>
      </c>
      <c r="Z612">
        <v>0</v>
      </c>
      <c r="AA612">
        <v>0</v>
      </c>
      <c r="AB612">
        <v>0</v>
      </c>
      <c r="AC612">
        <v>0</v>
      </c>
      <c r="AD612">
        <v>0</v>
      </c>
      <c r="AE612">
        <v>0</v>
      </c>
      <c r="AF612">
        <v>143140</v>
      </c>
      <c r="AG612">
        <v>143140</v>
      </c>
      <c r="AH612" t="s">
        <v>56</v>
      </c>
      <c r="AI612" t="s">
        <v>57</v>
      </c>
      <c r="AJ612">
        <v>0</v>
      </c>
    </row>
    <row r="613" spans="1:36" hidden="1" x14ac:dyDescent="0.35">
      <c r="A613">
        <v>890303093</v>
      </c>
      <c r="B613">
        <v>5</v>
      </c>
      <c r="C613" t="s">
        <v>48</v>
      </c>
      <c r="D613">
        <v>200</v>
      </c>
      <c r="E613" t="s">
        <v>48</v>
      </c>
      <c r="F613" t="s">
        <v>49</v>
      </c>
      <c r="G613">
        <v>500</v>
      </c>
      <c r="H613" t="s">
        <v>50</v>
      </c>
      <c r="I613">
        <v>2</v>
      </c>
      <c r="J613" t="s">
        <v>51</v>
      </c>
      <c r="K613" t="s">
        <v>670</v>
      </c>
      <c r="L613" t="s">
        <v>53</v>
      </c>
      <c r="M613" t="s">
        <v>54</v>
      </c>
      <c r="N613">
        <v>1288226</v>
      </c>
      <c r="O613" s="4">
        <v>45092.686311770834</v>
      </c>
      <c r="P613" s="6" t="s">
        <v>57</v>
      </c>
      <c r="R613" t="s">
        <v>607</v>
      </c>
      <c r="S613" s="4">
        <v>45568.654936574072</v>
      </c>
      <c r="T613" s="5">
        <v>45142.486111111109</v>
      </c>
      <c r="U613">
        <v>43000</v>
      </c>
      <c r="V613">
        <v>0</v>
      </c>
      <c r="W613">
        <v>0</v>
      </c>
      <c r="X613">
        <v>0</v>
      </c>
      <c r="Y613">
        <v>43000</v>
      </c>
      <c r="Z613">
        <v>0</v>
      </c>
      <c r="AA613">
        <v>0</v>
      </c>
      <c r="AB613">
        <v>0</v>
      </c>
      <c r="AC613">
        <v>0</v>
      </c>
      <c r="AD613">
        <v>0</v>
      </c>
      <c r="AE613">
        <v>0</v>
      </c>
      <c r="AF613">
        <v>43000</v>
      </c>
      <c r="AG613">
        <v>43000</v>
      </c>
      <c r="AH613" t="s">
        <v>56</v>
      </c>
      <c r="AI613" t="s">
        <v>57</v>
      </c>
      <c r="AJ613">
        <v>0</v>
      </c>
    </row>
    <row r="614" spans="1:36" hidden="1" x14ac:dyDescent="0.35">
      <c r="A614">
        <v>890303093</v>
      </c>
      <c r="B614">
        <v>5</v>
      </c>
      <c r="C614" t="s">
        <v>48</v>
      </c>
      <c r="D614">
        <v>200</v>
      </c>
      <c r="E614" t="s">
        <v>48</v>
      </c>
      <c r="F614" t="s">
        <v>49</v>
      </c>
      <c r="G614">
        <v>500</v>
      </c>
      <c r="H614" t="s">
        <v>50</v>
      </c>
      <c r="I614">
        <v>2</v>
      </c>
      <c r="J614" t="s">
        <v>51</v>
      </c>
      <c r="K614" t="s">
        <v>671</v>
      </c>
      <c r="L614" t="s">
        <v>53</v>
      </c>
      <c r="M614" t="s">
        <v>54</v>
      </c>
      <c r="N614">
        <v>1288233</v>
      </c>
      <c r="O614" s="4">
        <v>45092.689170717589</v>
      </c>
      <c r="P614" s="6" t="s">
        <v>57</v>
      </c>
      <c r="R614" t="s">
        <v>607</v>
      </c>
      <c r="S614" s="4">
        <v>45568.654936574072</v>
      </c>
      <c r="T614" s="5">
        <v>45142.486111111109</v>
      </c>
      <c r="U614">
        <v>50200</v>
      </c>
      <c r="V614">
        <v>0</v>
      </c>
      <c r="W614">
        <v>0</v>
      </c>
      <c r="X614">
        <v>0</v>
      </c>
      <c r="Y614">
        <v>50200</v>
      </c>
      <c r="Z614">
        <v>0</v>
      </c>
      <c r="AA614">
        <v>0</v>
      </c>
      <c r="AB614">
        <v>0</v>
      </c>
      <c r="AC614">
        <v>0</v>
      </c>
      <c r="AD614">
        <v>0</v>
      </c>
      <c r="AE614">
        <v>0</v>
      </c>
      <c r="AF614">
        <v>50200</v>
      </c>
      <c r="AG614">
        <v>50200</v>
      </c>
      <c r="AH614" t="s">
        <v>56</v>
      </c>
      <c r="AI614" t="s">
        <v>57</v>
      </c>
      <c r="AJ614">
        <v>0</v>
      </c>
    </row>
    <row r="615" spans="1:36" hidden="1" x14ac:dyDescent="0.35">
      <c r="A615">
        <v>890303093</v>
      </c>
      <c r="B615">
        <v>5</v>
      </c>
      <c r="C615" t="s">
        <v>48</v>
      </c>
      <c r="D615">
        <v>200</v>
      </c>
      <c r="E615" t="s">
        <v>48</v>
      </c>
      <c r="F615" t="s">
        <v>49</v>
      </c>
      <c r="G615">
        <v>500</v>
      </c>
      <c r="H615" t="s">
        <v>50</v>
      </c>
      <c r="I615">
        <v>2</v>
      </c>
      <c r="J615" t="s">
        <v>51</v>
      </c>
      <c r="K615" t="s">
        <v>672</v>
      </c>
      <c r="L615" t="s">
        <v>53</v>
      </c>
      <c r="M615" t="s">
        <v>54</v>
      </c>
      <c r="N615">
        <v>1288241</v>
      </c>
      <c r="O615" s="4">
        <v>45092.694891087966</v>
      </c>
      <c r="P615" s="6" t="s">
        <v>57</v>
      </c>
      <c r="R615" t="s">
        <v>607</v>
      </c>
      <c r="S615" s="4">
        <v>45568.654936574072</v>
      </c>
      <c r="T615" s="5">
        <v>45142.486111111109</v>
      </c>
      <c r="U615">
        <v>50200</v>
      </c>
      <c r="V615">
        <v>0</v>
      </c>
      <c r="W615">
        <v>0</v>
      </c>
      <c r="X615">
        <v>0</v>
      </c>
      <c r="Y615">
        <v>50200</v>
      </c>
      <c r="Z615">
        <v>0</v>
      </c>
      <c r="AA615">
        <v>0</v>
      </c>
      <c r="AB615">
        <v>0</v>
      </c>
      <c r="AC615">
        <v>0</v>
      </c>
      <c r="AD615">
        <v>0</v>
      </c>
      <c r="AE615">
        <v>0</v>
      </c>
      <c r="AF615">
        <v>50200</v>
      </c>
      <c r="AG615">
        <v>50200</v>
      </c>
      <c r="AH615" t="s">
        <v>56</v>
      </c>
      <c r="AI615" t="s">
        <v>57</v>
      </c>
      <c r="AJ615">
        <v>0</v>
      </c>
    </row>
    <row r="616" spans="1:36" hidden="1" x14ac:dyDescent="0.35">
      <c r="A616">
        <v>890303093</v>
      </c>
      <c r="B616">
        <v>5</v>
      </c>
      <c r="C616" t="s">
        <v>48</v>
      </c>
      <c r="D616">
        <v>200</v>
      </c>
      <c r="E616" t="s">
        <v>48</v>
      </c>
      <c r="F616" t="s">
        <v>49</v>
      </c>
      <c r="G616">
        <v>500</v>
      </c>
      <c r="H616" t="s">
        <v>50</v>
      </c>
      <c r="I616">
        <v>2</v>
      </c>
      <c r="J616" t="s">
        <v>51</v>
      </c>
      <c r="K616" t="s">
        <v>673</v>
      </c>
      <c r="L616" t="s">
        <v>53</v>
      </c>
      <c r="M616" t="s">
        <v>54</v>
      </c>
      <c r="N616">
        <v>1288242</v>
      </c>
      <c r="O616" s="4">
        <v>45092.695202858798</v>
      </c>
      <c r="P616" s="6" t="s">
        <v>57</v>
      </c>
      <c r="R616" t="s">
        <v>607</v>
      </c>
      <c r="S616" s="4">
        <v>45568.654936574072</v>
      </c>
      <c r="T616" s="5">
        <v>45142.486111111109</v>
      </c>
      <c r="U616">
        <v>169500</v>
      </c>
      <c r="V616">
        <v>0</v>
      </c>
      <c r="W616">
        <v>0</v>
      </c>
      <c r="X616">
        <v>0</v>
      </c>
      <c r="Y616">
        <v>169500</v>
      </c>
      <c r="Z616">
        <v>0</v>
      </c>
      <c r="AA616">
        <v>0</v>
      </c>
      <c r="AB616">
        <v>0</v>
      </c>
      <c r="AC616">
        <v>0</v>
      </c>
      <c r="AD616">
        <v>0</v>
      </c>
      <c r="AE616">
        <v>0</v>
      </c>
      <c r="AF616">
        <v>169500</v>
      </c>
      <c r="AG616">
        <v>169500</v>
      </c>
      <c r="AH616" t="s">
        <v>56</v>
      </c>
      <c r="AI616" t="s">
        <v>57</v>
      </c>
      <c r="AJ616">
        <v>0</v>
      </c>
    </row>
    <row r="617" spans="1:36" hidden="1" x14ac:dyDescent="0.35">
      <c r="A617">
        <v>890303093</v>
      </c>
      <c r="B617">
        <v>5</v>
      </c>
      <c r="C617" t="s">
        <v>48</v>
      </c>
      <c r="D617">
        <v>200</v>
      </c>
      <c r="E617" t="s">
        <v>48</v>
      </c>
      <c r="F617" t="s">
        <v>49</v>
      </c>
      <c r="G617">
        <v>500</v>
      </c>
      <c r="H617" t="s">
        <v>50</v>
      </c>
      <c r="I617">
        <v>2</v>
      </c>
      <c r="J617" t="s">
        <v>51</v>
      </c>
      <c r="K617" t="s">
        <v>674</v>
      </c>
      <c r="L617" t="s">
        <v>53</v>
      </c>
      <c r="M617" t="s">
        <v>54</v>
      </c>
      <c r="N617">
        <v>1289005</v>
      </c>
      <c r="O617" s="4">
        <v>45097.502318402781</v>
      </c>
      <c r="P617" s="6" t="s">
        <v>57</v>
      </c>
      <c r="R617" t="s">
        <v>607</v>
      </c>
      <c r="S617" s="4">
        <v>45568.654936574072</v>
      </c>
      <c r="T617" s="5">
        <v>45142.486111111109</v>
      </c>
      <c r="U617">
        <v>399900</v>
      </c>
      <c r="V617">
        <v>0</v>
      </c>
      <c r="W617">
        <v>0</v>
      </c>
      <c r="X617">
        <v>0</v>
      </c>
      <c r="Y617">
        <v>399900</v>
      </c>
      <c r="Z617">
        <v>0</v>
      </c>
      <c r="AA617">
        <v>0</v>
      </c>
      <c r="AB617">
        <v>0</v>
      </c>
      <c r="AC617">
        <v>0</v>
      </c>
      <c r="AD617">
        <v>0</v>
      </c>
      <c r="AE617">
        <v>0</v>
      </c>
      <c r="AF617">
        <v>399900</v>
      </c>
      <c r="AG617">
        <v>399900</v>
      </c>
      <c r="AH617" t="s">
        <v>56</v>
      </c>
      <c r="AI617" t="s">
        <v>57</v>
      </c>
      <c r="AJ617">
        <v>0</v>
      </c>
    </row>
    <row r="618" spans="1:36" hidden="1" x14ac:dyDescent="0.35">
      <c r="A618">
        <v>890303093</v>
      </c>
      <c r="B618">
        <v>5</v>
      </c>
      <c r="C618" t="s">
        <v>48</v>
      </c>
      <c r="D618">
        <v>200</v>
      </c>
      <c r="E618" t="s">
        <v>48</v>
      </c>
      <c r="F618" t="s">
        <v>49</v>
      </c>
      <c r="G618">
        <v>500</v>
      </c>
      <c r="H618" t="s">
        <v>50</v>
      </c>
      <c r="I618">
        <v>2</v>
      </c>
      <c r="J618" t="s">
        <v>51</v>
      </c>
      <c r="K618" t="s">
        <v>675</v>
      </c>
      <c r="L618" t="s">
        <v>53</v>
      </c>
      <c r="M618" t="s">
        <v>54</v>
      </c>
      <c r="N618">
        <v>1288232</v>
      </c>
      <c r="O618" s="4">
        <v>45092.688796759256</v>
      </c>
      <c r="P618" s="6" t="s">
        <v>57</v>
      </c>
      <c r="R618" t="s">
        <v>607</v>
      </c>
      <c r="S618" s="4">
        <v>45568.654936574072</v>
      </c>
      <c r="T618" s="5">
        <v>45142.486111111109</v>
      </c>
      <c r="U618">
        <v>147600</v>
      </c>
      <c r="V618">
        <v>0</v>
      </c>
      <c r="W618">
        <v>0</v>
      </c>
      <c r="X618">
        <v>0</v>
      </c>
      <c r="Y618">
        <v>147600</v>
      </c>
      <c r="Z618">
        <v>0</v>
      </c>
      <c r="AA618">
        <v>0</v>
      </c>
      <c r="AB618">
        <v>0</v>
      </c>
      <c r="AC618">
        <v>0</v>
      </c>
      <c r="AD618">
        <v>0</v>
      </c>
      <c r="AE618">
        <v>0</v>
      </c>
      <c r="AF618">
        <v>147600</v>
      </c>
      <c r="AG618">
        <v>147600</v>
      </c>
      <c r="AH618" t="s">
        <v>56</v>
      </c>
      <c r="AI618" t="s">
        <v>57</v>
      </c>
      <c r="AJ618">
        <v>0</v>
      </c>
    </row>
    <row r="619" spans="1:36" hidden="1" x14ac:dyDescent="0.35">
      <c r="A619">
        <v>890303093</v>
      </c>
      <c r="B619">
        <v>5</v>
      </c>
      <c r="C619" t="s">
        <v>48</v>
      </c>
      <c r="D619">
        <v>200</v>
      </c>
      <c r="E619" t="s">
        <v>48</v>
      </c>
      <c r="F619" t="s">
        <v>49</v>
      </c>
      <c r="G619">
        <v>500</v>
      </c>
      <c r="H619" t="s">
        <v>50</v>
      </c>
      <c r="I619">
        <v>2</v>
      </c>
      <c r="J619" t="s">
        <v>51</v>
      </c>
      <c r="K619" t="s">
        <v>676</v>
      </c>
      <c r="L619" t="s">
        <v>53</v>
      </c>
      <c r="M619" t="s">
        <v>54</v>
      </c>
      <c r="N619">
        <v>1288236</v>
      </c>
      <c r="O619" s="4">
        <v>45092.691717974536</v>
      </c>
      <c r="P619" s="6" t="s">
        <v>57</v>
      </c>
      <c r="R619" t="s">
        <v>607</v>
      </c>
      <c r="S619" s="4">
        <v>45568.654936574072</v>
      </c>
      <c r="T619" s="5">
        <v>45142.486111111109</v>
      </c>
      <c r="U619">
        <v>50200</v>
      </c>
      <c r="V619">
        <v>0</v>
      </c>
      <c r="W619">
        <v>0</v>
      </c>
      <c r="X619">
        <v>0</v>
      </c>
      <c r="Y619">
        <v>50200</v>
      </c>
      <c r="Z619">
        <v>0</v>
      </c>
      <c r="AA619">
        <v>0</v>
      </c>
      <c r="AB619">
        <v>0</v>
      </c>
      <c r="AC619">
        <v>0</v>
      </c>
      <c r="AD619">
        <v>0</v>
      </c>
      <c r="AE619">
        <v>0</v>
      </c>
      <c r="AF619">
        <v>50200</v>
      </c>
      <c r="AG619">
        <v>50200</v>
      </c>
      <c r="AH619" t="s">
        <v>56</v>
      </c>
      <c r="AI619" t="s">
        <v>57</v>
      </c>
      <c r="AJ619">
        <v>0</v>
      </c>
    </row>
    <row r="620" spans="1:36" hidden="1" x14ac:dyDescent="0.35">
      <c r="A620">
        <v>890303093</v>
      </c>
      <c r="B620">
        <v>5</v>
      </c>
      <c r="C620" t="s">
        <v>48</v>
      </c>
      <c r="D620">
        <v>200</v>
      </c>
      <c r="E620" t="s">
        <v>48</v>
      </c>
      <c r="F620" t="s">
        <v>49</v>
      </c>
      <c r="G620">
        <v>500</v>
      </c>
      <c r="H620" t="s">
        <v>50</v>
      </c>
      <c r="I620">
        <v>2</v>
      </c>
      <c r="J620" t="s">
        <v>51</v>
      </c>
      <c r="K620" t="s">
        <v>677</v>
      </c>
      <c r="L620" t="s">
        <v>53</v>
      </c>
      <c r="M620" t="s">
        <v>54</v>
      </c>
      <c r="N620">
        <v>1288239</v>
      </c>
      <c r="O620" s="4">
        <v>45092.692536192131</v>
      </c>
      <c r="P620" s="6" t="s">
        <v>57</v>
      </c>
      <c r="R620" t="s">
        <v>607</v>
      </c>
      <c r="S620" s="4">
        <v>45568.654936574072</v>
      </c>
      <c r="T620" s="5">
        <v>45142.486111111109</v>
      </c>
      <c r="U620">
        <v>50200</v>
      </c>
      <c r="V620">
        <v>0</v>
      </c>
      <c r="W620">
        <v>0</v>
      </c>
      <c r="X620">
        <v>0</v>
      </c>
      <c r="Y620">
        <v>50200</v>
      </c>
      <c r="Z620">
        <v>0</v>
      </c>
      <c r="AA620">
        <v>0</v>
      </c>
      <c r="AB620">
        <v>0</v>
      </c>
      <c r="AC620">
        <v>0</v>
      </c>
      <c r="AD620">
        <v>0</v>
      </c>
      <c r="AE620">
        <v>0</v>
      </c>
      <c r="AF620">
        <v>50200</v>
      </c>
      <c r="AG620">
        <v>50200</v>
      </c>
      <c r="AH620" t="s">
        <v>56</v>
      </c>
      <c r="AI620" t="s">
        <v>57</v>
      </c>
      <c r="AJ620">
        <v>0</v>
      </c>
    </row>
    <row r="621" spans="1:36" hidden="1" x14ac:dyDescent="0.35">
      <c r="A621">
        <v>890303093</v>
      </c>
      <c r="B621">
        <v>5</v>
      </c>
      <c r="C621" t="s">
        <v>48</v>
      </c>
      <c r="D621">
        <v>200</v>
      </c>
      <c r="E621" t="s">
        <v>48</v>
      </c>
      <c r="F621" t="s">
        <v>49</v>
      </c>
      <c r="G621">
        <v>500</v>
      </c>
      <c r="H621" t="s">
        <v>50</v>
      </c>
      <c r="I621">
        <v>2</v>
      </c>
      <c r="J621" t="s">
        <v>51</v>
      </c>
      <c r="K621" t="s">
        <v>678</v>
      </c>
      <c r="L621" t="s">
        <v>53</v>
      </c>
      <c r="M621" t="s">
        <v>54</v>
      </c>
      <c r="N621">
        <v>1288999</v>
      </c>
      <c r="O621" s="4">
        <v>45097.499544247687</v>
      </c>
      <c r="P621" s="6" t="s">
        <v>57</v>
      </c>
      <c r="R621" t="s">
        <v>607</v>
      </c>
      <c r="S621" s="4">
        <v>45568.654936574072</v>
      </c>
      <c r="T621" s="5">
        <v>45142.486111111109</v>
      </c>
      <c r="U621">
        <v>412570</v>
      </c>
      <c r="V621">
        <v>0</v>
      </c>
      <c r="W621">
        <v>0</v>
      </c>
      <c r="X621">
        <v>0</v>
      </c>
      <c r="Y621">
        <v>412570</v>
      </c>
      <c r="Z621">
        <v>0</v>
      </c>
      <c r="AA621">
        <v>0</v>
      </c>
      <c r="AB621">
        <v>0</v>
      </c>
      <c r="AC621">
        <v>0</v>
      </c>
      <c r="AD621">
        <v>0</v>
      </c>
      <c r="AE621">
        <v>0</v>
      </c>
      <c r="AF621">
        <v>412570</v>
      </c>
      <c r="AG621">
        <v>412570</v>
      </c>
      <c r="AH621" t="s">
        <v>56</v>
      </c>
      <c r="AI621" t="s">
        <v>57</v>
      </c>
      <c r="AJ621">
        <v>0</v>
      </c>
    </row>
    <row r="622" spans="1:36" hidden="1" x14ac:dyDescent="0.35">
      <c r="A622">
        <v>890303093</v>
      </c>
      <c r="B622">
        <v>5</v>
      </c>
      <c r="C622" t="s">
        <v>48</v>
      </c>
      <c r="D622">
        <v>200</v>
      </c>
      <c r="E622" t="s">
        <v>48</v>
      </c>
      <c r="F622" t="s">
        <v>49</v>
      </c>
      <c r="G622">
        <v>500</v>
      </c>
      <c r="H622" t="s">
        <v>50</v>
      </c>
      <c r="I622">
        <v>2</v>
      </c>
      <c r="J622" t="s">
        <v>51</v>
      </c>
      <c r="K622" t="s">
        <v>679</v>
      </c>
      <c r="L622" t="s">
        <v>53</v>
      </c>
      <c r="M622" t="s">
        <v>54</v>
      </c>
      <c r="N622">
        <v>1290500</v>
      </c>
      <c r="O622" s="4">
        <v>45099.642463773147</v>
      </c>
      <c r="P622" s="6" t="s">
        <v>57</v>
      </c>
      <c r="R622" t="s">
        <v>607</v>
      </c>
      <c r="S622" s="4">
        <v>45568.654936574072</v>
      </c>
      <c r="T622" s="5">
        <v>45142.486111111109</v>
      </c>
      <c r="U622">
        <v>50200</v>
      </c>
      <c r="V622">
        <v>0</v>
      </c>
      <c r="W622">
        <v>0</v>
      </c>
      <c r="X622">
        <v>0</v>
      </c>
      <c r="Y622">
        <v>50200</v>
      </c>
      <c r="Z622">
        <v>0</v>
      </c>
      <c r="AA622">
        <v>0</v>
      </c>
      <c r="AB622">
        <v>0</v>
      </c>
      <c r="AC622">
        <v>0</v>
      </c>
      <c r="AD622">
        <v>0</v>
      </c>
      <c r="AE622">
        <v>0</v>
      </c>
      <c r="AF622">
        <v>50200</v>
      </c>
      <c r="AG622">
        <v>50200</v>
      </c>
      <c r="AH622" t="s">
        <v>56</v>
      </c>
      <c r="AI622" t="s">
        <v>57</v>
      </c>
      <c r="AJ622">
        <v>0</v>
      </c>
    </row>
    <row r="623" spans="1:36" hidden="1" x14ac:dyDescent="0.35">
      <c r="A623">
        <v>890303093</v>
      </c>
      <c r="B623">
        <v>5</v>
      </c>
      <c r="C623" t="s">
        <v>48</v>
      </c>
      <c r="D623">
        <v>200</v>
      </c>
      <c r="E623" t="s">
        <v>48</v>
      </c>
      <c r="F623" t="s">
        <v>49</v>
      </c>
      <c r="G623">
        <v>500</v>
      </c>
      <c r="H623" t="s">
        <v>50</v>
      </c>
      <c r="I623">
        <v>2</v>
      </c>
      <c r="J623" t="s">
        <v>51</v>
      </c>
      <c r="K623" t="s">
        <v>680</v>
      </c>
      <c r="L623" t="s">
        <v>53</v>
      </c>
      <c r="M623" t="s">
        <v>54</v>
      </c>
      <c r="N623">
        <v>1290513</v>
      </c>
      <c r="O623" s="4">
        <v>45099.644398495373</v>
      </c>
      <c r="P623" s="6" t="s">
        <v>57</v>
      </c>
      <c r="R623" t="s">
        <v>607</v>
      </c>
      <c r="S623" s="4">
        <v>45568.654936574072</v>
      </c>
      <c r="T623" s="5">
        <v>45142.486111111109</v>
      </c>
      <c r="U623">
        <v>50200</v>
      </c>
      <c r="V623">
        <v>0</v>
      </c>
      <c r="W623">
        <v>0</v>
      </c>
      <c r="X623">
        <v>0</v>
      </c>
      <c r="Y623">
        <v>50200</v>
      </c>
      <c r="Z623">
        <v>0</v>
      </c>
      <c r="AA623">
        <v>0</v>
      </c>
      <c r="AB623">
        <v>0</v>
      </c>
      <c r="AC623">
        <v>0</v>
      </c>
      <c r="AD623">
        <v>0</v>
      </c>
      <c r="AE623">
        <v>0</v>
      </c>
      <c r="AF623">
        <v>50200</v>
      </c>
      <c r="AG623">
        <v>50200</v>
      </c>
      <c r="AH623" t="s">
        <v>56</v>
      </c>
      <c r="AI623" t="s">
        <v>57</v>
      </c>
      <c r="AJ623">
        <v>0</v>
      </c>
    </row>
    <row r="624" spans="1:36" hidden="1" x14ac:dyDescent="0.35">
      <c r="A624">
        <v>890303093</v>
      </c>
      <c r="B624">
        <v>5</v>
      </c>
      <c r="C624" t="s">
        <v>48</v>
      </c>
      <c r="D624">
        <v>200</v>
      </c>
      <c r="E624" t="s">
        <v>48</v>
      </c>
      <c r="F624" t="s">
        <v>49</v>
      </c>
      <c r="G624">
        <v>500</v>
      </c>
      <c r="H624" t="s">
        <v>50</v>
      </c>
      <c r="I624">
        <v>2</v>
      </c>
      <c r="J624" t="s">
        <v>51</v>
      </c>
      <c r="K624" t="s">
        <v>681</v>
      </c>
      <c r="L624" t="s">
        <v>53</v>
      </c>
      <c r="M624" t="s">
        <v>54</v>
      </c>
      <c r="N624">
        <v>1290517</v>
      </c>
      <c r="O624" s="4">
        <v>45099.644859988424</v>
      </c>
      <c r="P624" s="6" t="s">
        <v>57</v>
      </c>
      <c r="R624" t="s">
        <v>607</v>
      </c>
      <c r="S624" s="4">
        <v>45568.654936574072</v>
      </c>
      <c r="T624" s="5">
        <v>45142.486111111109</v>
      </c>
      <c r="U624">
        <v>50200</v>
      </c>
      <c r="V624">
        <v>0</v>
      </c>
      <c r="W624">
        <v>0</v>
      </c>
      <c r="X624">
        <v>0</v>
      </c>
      <c r="Y624">
        <v>50200</v>
      </c>
      <c r="Z624">
        <v>0</v>
      </c>
      <c r="AA624">
        <v>0</v>
      </c>
      <c r="AB624">
        <v>0</v>
      </c>
      <c r="AC624">
        <v>0</v>
      </c>
      <c r="AD624">
        <v>0</v>
      </c>
      <c r="AE624">
        <v>0</v>
      </c>
      <c r="AF624">
        <v>50200</v>
      </c>
      <c r="AG624">
        <v>50200</v>
      </c>
      <c r="AH624" t="s">
        <v>56</v>
      </c>
      <c r="AI624" t="s">
        <v>57</v>
      </c>
      <c r="AJ624">
        <v>0</v>
      </c>
    </row>
    <row r="625" spans="1:36" hidden="1" x14ac:dyDescent="0.35">
      <c r="A625">
        <v>890303093</v>
      </c>
      <c r="B625">
        <v>5</v>
      </c>
      <c r="C625" t="s">
        <v>48</v>
      </c>
      <c r="D625">
        <v>200</v>
      </c>
      <c r="E625" t="s">
        <v>48</v>
      </c>
      <c r="F625" t="s">
        <v>49</v>
      </c>
      <c r="G625">
        <v>500</v>
      </c>
      <c r="H625" t="s">
        <v>50</v>
      </c>
      <c r="I625">
        <v>2</v>
      </c>
      <c r="J625" t="s">
        <v>51</v>
      </c>
      <c r="K625" t="s">
        <v>682</v>
      </c>
      <c r="L625" t="s">
        <v>53</v>
      </c>
      <c r="M625" t="s">
        <v>54</v>
      </c>
      <c r="N625">
        <v>1290532</v>
      </c>
      <c r="O625" s="4">
        <v>45099.64766072917</v>
      </c>
      <c r="P625" s="6" t="s">
        <v>57</v>
      </c>
      <c r="R625" t="s">
        <v>607</v>
      </c>
      <c r="S625" s="4">
        <v>45568.654936574072</v>
      </c>
      <c r="T625" s="5">
        <v>45142.486111111109</v>
      </c>
      <c r="U625">
        <v>58990</v>
      </c>
      <c r="V625">
        <v>0</v>
      </c>
      <c r="W625">
        <v>0</v>
      </c>
      <c r="X625">
        <v>0</v>
      </c>
      <c r="Y625">
        <v>58990</v>
      </c>
      <c r="Z625">
        <v>0</v>
      </c>
      <c r="AA625">
        <v>0</v>
      </c>
      <c r="AB625">
        <v>0</v>
      </c>
      <c r="AC625">
        <v>0</v>
      </c>
      <c r="AD625">
        <v>0</v>
      </c>
      <c r="AE625">
        <v>0</v>
      </c>
      <c r="AF625">
        <v>58990</v>
      </c>
      <c r="AG625">
        <v>58990</v>
      </c>
      <c r="AH625" t="s">
        <v>56</v>
      </c>
      <c r="AI625" t="s">
        <v>57</v>
      </c>
      <c r="AJ625">
        <v>0</v>
      </c>
    </row>
    <row r="626" spans="1:36" hidden="1" x14ac:dyDescent="0.35">
      <c r="A626">
        <v>890303093</v>
      </c>
      <c r="B626">
        <v>5</v>
      </c>
      <c r="C626" t="s">
        <v>48</v>
      </c>
      <c r="D626">
        <v>200</v>
      </c>
      <c r="E626" t="s">
        <v>48</v>
      </c>
      <c r="F626" t="s">
        <v>49</v>
      </c>
      <c r="G626">
        <v>500</v>
      </c>
      <c r="H626" t="s">
        <v>50</v>
      </c>
      <c r="I626">
        <v>2</v>
      </c>
      <c r="J626" t="s">
        <v>51</v>
      </c>
      <c r="K626" t="s">
        <v>683</v>
      </c>
      <c r="L626" t="s">
        <v>53</v>
      </c>
      <c r="M626" t="s">
        <v>54</v>
      </c>
      <c r="N626">
        <v>1290545</v>
      </c>
      <c r="O626" s="4">
        <v>45099.650258483794</v>
      </c>
      <c r="P626" s="6" t="s">
        <v>57</v>
      </c>
      <c r="R626" t="s">
        <v>607</v>
      </c>
      <c r="S626" s="4">
        <v>45568.654936574072</v>
      </c>
      <c r="T626" s="5">
        <v>45142.486111111109</v>
      </c>
      <c r="U626">
        <v>76300</v>
      </c>
      <c r="V626">
        <v>0</v>
      </c>
      <c r="W626">
        <v>0</v>
      </c>
      <c r="X626">
        <v>0</v>
      </c>
      <c r="Y626">
        <v>76300</v>
      </c>
      <c r="Z626">
        <v>0</v>
      </c>
      <c r="AA626">
        <v>0</v>
      </c>
      <c r="AB626">
        <v>0</v>
      </c>
      <c r="AC626">
        <v>0</v>
      </c>
      <c r="AD626">
        <v>0</v>
      </c>
      <c r="AE626">
        <v>0</v>
      </c>
      <c r="AF626">
        <v>76300</v>
      </c>
      <c r="AG626">
        <v>76300</v>
      </c>
      <c r="AH626" t="s">
        <v>56</v>
      </c>
      <c r="AI626" t="s">
        <v>57</v>
      </c>
      <c r="AJ626">
        <v>0</v>
      </c>
    </row>
    <row r="627" spans="1:36" hidden="1" x14ac:dyDescent="0.35">
      <c r="A627">
        <v>890303093</v>
      </c>
      <c r="B627">
        <v>5</v>
      </c>
      <c r="C627" t="s">
        <v>48</v>
      </c>
      <c r="D627">
        <v>200</v>
      </c>
      <c r="E627" t="s">
        <v>48</v>
      </c>
      <c r="F627" t="s">
        <v>49</v>
      </c>
      <c r="G627">
        <v>500</v>
      </c>
      <c r="H627" t="s">
        <v>50</v>
      </c>
      <c r="I627">
        <v>2</v>
      </c>
      <c r="J627" t="s">
        <v>51</v>
      </c>
      <c r="K627" t="s">
        <v>684</v>
      </c>
      <c r="L627" t="s">
        <v>53</v>
      </c>
      <c r="M627" t="s">
        <v>54</v>
      </c>
      <c r="N627">
        <v>1290549</v>
      </c>
      <c r="O627" s="4">
        <v>45099.650688310183</v>
      </c>
      <c r="P627" s="6" t="s">
        <v>57</v>
      </c>
      <c r="R627" t="s">
        <v>607</v>
      </c>
      <c r="S627" s="4">
        <v>45568.654936574072</v>
      </c>
      <c r="T627" s="5">
        <v>45142.486111111109</v>
      </c>
      <c r="U627">
        <v>50200</v>
      </c>
      <c r="V627">
        <v>0</v>
      </c>
      <c r="W627">
        <v>0</v>
      </c>
      <c r="X627">
        <v>0</v>
      </c>
      <c r="Y627">
        <v>50200</v>
      </c>
      <c r="Z627">
        <v>0</v>
      </c>
      <c r="AA627">
        <v>0</v>
      </c>
      <c r="AB627">
        <v>0</v>
      </c>
      <c r="AC627">
        <v>0</v>
      </c>
      <c r="AD627">
        <v>0</v>
      </c>
      <c r="AE627">
        <v>0</v>
      </c>
      <c r="AF627">
        <v>50200</v>
      </c>
      <c r="AG627">
        <v>50200</v>
      </c>
      <c r="AH627" t="s">
        <v>56</v>
      </c>
      <c r="AI627" t="s">
        <v>57</v>
      </c>
      <c r="AJ627">
        <v>0</v>
      </c>
    </row>
    <row r="628" spans="1:36" hidden="1" x14ac:dyDescent="0.35">
      <c r="A628">
        <v>890303093</v>
      </c>
      <c r="B628">
        <v>5</v>
      </c>
      <c r="C628" t="s">
        <v>48</v>
      </c>
      <c r="D628">
        <v>200</v>
      </c>
      <c r="E628" t="s">
        <v>48</v>
      </c>
      <c r="F628" t="s">
        <v>49</v>
      </c>
      <c r="G628">
        <v>500</v>
      </c>
      <c r="H628" t="s">
        <v>50</v>
      </c>
      <c r="I628">
        <v>2</v>
      </c>
      <c r="J628" t="s">
        <v>51</v>
      </c>
      <c r="K628" t="s">
        <v>685</v>
      </c>
      <c r="L628" t="s">
        <v>53</v>
      </c>
      <c r="M628" t="s">
        <v>54</v>
      </c>
      <c r="N628">
        <v>1290553</v>
      </c>
      <c r="O628" s="4">
        <v>45099.651336192132</v>
      </c>
      <c r="P628" s="6" t="s">
        <v>57</v>
      </c>
      <c r="R628" t="s">
        <v>607</v>
      </c>
      <c r="S628" s="4">
        <v>45568.654936574072</v>
      </c>
      <c r="T628" s="5">
        <v>45142.486111111109</v>
      </c>
      <c r="U628">
        <v>50200</v>
      </c>
      <c r="V628">
        <v>0</v>
      </c>
      <c r="W628">
        <v>0</v>
      </c>
      <c r="X628">
        <v>0</v>
      </c>
      <c r="Y628">
        <v>50200</v>
      </c>
      <c r="Z628">
        <v>0</v>
      </c>
      <c r="AA628">
        <v>0</v>
      </c>
      <c r="AB628">
        <v>0</v>
      </c>
      <c r="AC628">
        <v>0</v>
      </c>
      <c r="AD628">
        <v>0</v>
      </c>
      <c r="AE628">
        <v>0</v>
      </c>
      <c r="AF628">
        <v>50200</v>
      </c>
      <c r="AG628">
        <v>50200</v>
      </c>
      <c r="AH628" t="s">
        <v>56</v>
      </c>
      <c r="AI628" t="s">
        <v>57</v>
      </c>
      <c r="AJ628">
        <v>0</v>
      </c>
    </row>
    <row r="629" spans="1:36" hidden="1" x14ac:dyDescent="0.35">
      <c r="A629">
        <v>890303093</v>
      </c>
      <c r="B629">
        <v>5</v>
      </c>
      <c r="C629" t="s">
        <v>48</v>
      </c>
      <c r="D629">
        <v>200</v>
      </c>
      <c r="E629" t="s">
        <v>48</v>
      </c>
      <c r="F629" t="s">
        <v>49</v>
      </c>
      <c r="G629">
        <v>500</v>
      </c>
      <c r="H629" t="s">
        <v>50</v>
      </c>
      <c r="I629">
        <v>2</v>
      </c>
      <c r="J629" t="s">
        <v>51</v>
      </c>
      <c r="K629" t="s">
        <v>686</v>
      </c>
      <c r="L629" t="s">
        <v>53</v>
      </c>
      <c r="M629" t="s">
        <v>54</v>
      </c>
      <c r="N629">
        <v>1293361</v>
      </c>
      <c r="O629" s="4">
        <v>45105.428934143521</v>
      </c>
      <c r="P629" s="6" t="s">
        <v>57</v>
      </c>
      <c r="R629" t="s">
        <v>607</v>
      </c>
      <c r="S629" s="4">
        <v>45568.654936574072</v>
      </c>
      <c r="T629" s="5">
        <v>45142.486111111109</v>
      </c>
      <c r="U629">
        <v>50200</v>
      </c>
      <c r="V629">
        <v>0</v>
      </c>
      <c r="W629">
        <v>0</v>
      </c>
      <c r="X629">
        <v>0</v>
      </c>
      <c r="Y629">
        <v>50200</v>
      </c>
      <c r="Z629">
        <v>0</v>
      </c>
      <c r="AA629">
        <v>0</v>
      </c>
      <c r="AB629">
        <v>0</v>
      </c>
      <c r="AC629">
        <v>0</v>
      </c>
      <c r="AD629">
        <v>0</v>
      </c>
      <c r="AE629">
        <v>0</v>
      </c>
      <c r="AF629">
        <v>50200</v>
      </c>
      <c r="AG629">
        <v>50200</v>
      </c>
      <c r="AH629" t="s">
        <v>56</v>
      </c>
      <c r="AI629" t="s">
        <v>57</v>
      </c>
      <c r="AJ629">
        <v>0</v>
      </c>
    </row>
    <row r="630" spans="1:36" hidden="1" x14ac:dyDescent="0.35">
      <c r="A630">
        <v>890303093</v>
      </c>
      <c r="B630">
        <v>5</v>
      </c>
      <c r="C630" t="s">
        <v>48</v>
      </c>
      <c r="D630">
        <v>200</v>
      </c>
      <c r="E630" t="s">
        <v>48</v>
      </c>
      <c r="F630" t="s">
        <v>49</v>
      </c>
      <c r="G630">
        <v>500</v>
      </c>
      <c r="H630" t="s">
        <v>50</v>
      </c>
      <c r="I630">
        <v>2</v>
      </c>
      <c r="J630" t="s">
        <v>51</v>
      </c>
      <c r="K630" t="s">
        <v>687</v>
      </c>
      <c r="L630" t="s">
        <v>53</v>
      </c>
      <c r="M630" t="s">
        <v>54</v>
      </c>
      <c r="N630">
        <v>1293362</v>
      </c>
      <c r="O630" s="4">
        <v>45105.42947920139</v>
      </c>
      <c r="P630" s="6" t="s">
        <v>57</v>
      </c>
      <c r="R630" t="s">
        <v>607</v>
      </c>
      <c r="S630" s="4">
        <v>45568.654936574072</v>
      </c>
      <c r="T630" s="5">
        <v>45142.486111111109</v>
      </c>
      <c r="U630">
        <v>50200</v>
      </c>
      <c r="V630">
        <v>0</v>
      </c>
      <c r="W630">
        <v>0</v>
      </c>
      <c r="X630">
        <v>0</v>
      </c>
      <c r="Y630">
        <v>50200</v>
      </c>
      <c r="Z630">
        <v>0</v>
      </c>
      <c r="AA630">
        <v>0</v>
      </c>
      <c r="AB630">
        <v>0</v>
      </c>
      <c r="AC630">
        <v>0</v>
      </c>
      <c r="AD630">
        <v>0</v>
      </c>
      <c r="AE630">
        <v>0</v>
      </c>
      <c r="AF630">
        <v>50200</v>
      </c>
      <c r="AG630">
        <v>50200</v>
      </c>
      <c r="AH630" t="s">
        <v>56</v>
      </c>
      <c r="AI630" t="s">
        <v>57</v>
      </c>
      <c r="AJ630">
        <v>0</v>
      </c>
    </row>
    <row r="631" spans="1:36" hidden="1" x14ac:dyDescent="0.35">
      <c r="A631">
        <v>890303093</v>
      </c>
      <c r="B631">
        <v>5</v>
      </c>
      <c r="C631" t="s">
        <v>48</v>
      </c>
      <c r="D631">
        <v>200</v>
      </c>
      <c r="E631" t="s">
        <v>48</v>
      </c>
      <c r="F631" t="s">
        <v>49</v>
      </c>
      <c r="G631">
        <v>500</v>
      </c>
      <c r="H631" t="s">
        <v>50</v>
      </c>
      <c r="I631">
        <v>2</v>
      </c>
      <c r="J631" t="s">
        <v>51</v>
      </c>
      <c r="K631" t="s">
        <v>688</v>
      </c>
      <c r="L631" t="s">
        <v>53</v>
      </c>
      <c r="M631" t="s">
        <v>54</v>
      </c>
      <c r="N631">
        <v>1293881</v>
      </c>
      <c r="O631" s="4">
        <v>45106.32497962963</v>
      </c>
      <c r="P631" s="6" t="s">
        <v>57</v>
      </c>
      <c r="R631" t="s">
        <v>607</v>
      </c>
      <c r="S631" s="4">
        <v>45568.654936574072</v>
      </c>
      <c r="T631" s="5">
        <v>45142.486111111109</v>
      </c>
      <c r="U631">
        <v>249600</v>
      </c>
      <c r="V631">
        <v>0</v>
      </c>
      <c r="W631">
        <v>0</v>
      </c>
      <c r="X631">
        <v>0</v>
      </c>
      <c r="Y631">
        <v>249600</v>
      </c>
      <c r="Z631">
        <v>0</v>
      </c>
      <c r="AA631">
        <v>0</v>
      </c>
      <c r="AB631">
        <v>0</v>
      </c>
      <c r="AC631">
        <v>0</v>
      </c>
      <c r="AD631">
        <v>0</v>
      </c>
      <c r="AE631">
        <v>0</v>
      </c>
      <c r="AF631">
        <v>249600</v>
      </c>
      <c r="AG631">
        <v>249600</v>
      </c>
      <c r="AH631" t="s">
        <v>56</v>
      </c>
      <c r="AI631" t="s">
        <v>57</v>
      </c>
      <c r="AJ631">
        <v>0</v>
      </c>
    </row>
    <row r="632" spans="1:36" hidden="1" x14ac:dyDescent="0.35">
      <c r="A632">
        <v>890303093</v>
      </c>
      <c r="B632">
        <v>5</v>
      </c>
      <c r="C632" t="s">
        <v>48</v>
      </c>
      <c r="D632">
        <v>200</v>
      </c>
      <c r="E632" t="s">
        <v>48</v>
      </c>
      <c r="F632" t="s">
        <v>49</v>
      </c>
      <c r="G632">
        <v>500</v>
      </c>
      <c r="H632" t="s">
        <v>50</v>
      </c>
      <c r="I632">
        <v>2</v>
      </c>
      <c r="J632" t="s">
        <v>51</v>
      </c>
      <c r="K632" t="s">
        <v>689</v>
      </c>
      <c r="L632" t="s">
        <v>53</v>
      </c>
      <c r="M632" t="s">
        <v>54</v>
      </c>
      <c r="N632">
        <v>1294313</v>
      </c>
      <c r="O632" s="4">
        <v>45106.677688391203</v>
      </c>
      <c r="P632" s="6" t="s">
        <v>57</v>
      </c>
      <c r="R632" t="s">
        <v>607</v>
      </c>
      <c r="S632" s="4">
        <v>45568.654936574072</v>
      </c>
      <c r="T632" s="5">
        <v>45142.486111111109</v>
      </c>
      <c r="U632">
        <v>23800</v>
      </c>
      <c r="V632">
        <v>0</v>
      </c>
      <c r="W632">
        <v>0</v>
      </c>
      <c r="X632">
        <v>0</v>
      </c>
      <c r="Y632">
        <v>23800</v>
      </c>
      <c r="Z632">
        <v>0</v>
      </c>
      <c r="AA632">
        <v>0</v>
      </c>
      <c r="AB632">
        <v>0</v>
      </c>
      <c r="AC632">
        <v>0</v>
      </c>
      <c r="AD632">
        <v>0</v>
      </c>
      <c r="AE632">
        <v>0</v>
      </c>
      <c r="AF632">
        <v>23800</v>
      </c>
      <c r="AG632">
        <v>23800</v>
      </c>
      <c r="AH632" t="s">
        <v>56</v>
      </c>
      <c r="AI632" t="s">
        <v>57</v>
      </c>
      <c r="AJ632">
        <v>0</v>
      </c>
    </row>
    <row r="633" spans="1:36" hidden="1" x14ac:dyDescent="0.35">
      <c r="A633">
        <v>890303093</v>
      </c>
      <c r="B633">
        <v>5</v>
      </c>
      <c r="C633" t="s">
        <v>48</v>
      </c>
      <c r="D633">
        <v>200</v>
      </c>
      <c r="E633" t="s">
        <v>48</v>
      </c>
      <c r="F633" t="s">
        <v>49</v>
      </c>
      <c r="G633">
        <v>500</v>
      </c>
      <c r="H633" t="s">
        <v>50</v>
      </c>
      <c r="I633">
        <v>2</v>
      </c>
      <c r="J633" t="s">
        <v>51</v>
      </c>
      <c r="K633" t="s">
        <v>690</v>
      </c>
      <c r="L633" t="s">
        <v>53</v>
      </c>
      <c r="M633" t="s">
        <v>54</v>
      </c>
      <c r="N633">
        <v>1294764</v>
      </c>
      <c r="O633" s="4">
        <v>45107.494669641201</v>
      </c>
      <c r="P633" s="6" t="s">
        <v>57</v>
      </c>
      <c r="R633" t="s">
        <v>607</v>
      </c>
      <c r="S633" s="4">
        <v>45568.654936574072</v>
      </c>
      <c r="T633" s="5">
        <v>45142.486111111109</v>
      </c>
      <c r="U633">
        <v>50200</v>
      </c>
      <c r="V633">
        <v>0</v>
      </c>
      <c r="W633">
        <v>0</v>
      </c>
      <c r="X633">
        <v>0</v>
      </c>
      <c r="Y633">
        <v>50200</v>
      </c>
      <c r="Z633">
        <v>0</v>
      </c>
      <c r="AA633">
        <v>0</v>
      </c>
      <c r="AB633">
        <v>0</v>
      </c>
      <c r="AC633">
        <v>0</v>
      </c>
      <c r="AD633">
        <v>0</v>
      </c>
      <c r="AE633">
        <v>0</v>
      </c>
      <c r="AF633">
        <v>50200</v>
      </c>
      <c r="AG633">
        <v>50200</v>
      </c>
      <c r="AH633" t="s">
        <v>56</v>
      </c>
      <c r="AI633" t="s">
        <v>57</v>
      </c>
      <c r="AJ633">
        <v>0</v>
      </c>
    </row>
    <row r="634" spans="1:36" hidden="1" x14ac:dyDescent="0.35">
      <c r="A634">
        <v>890303093</v>
      </c>
      <c r="B634">
        <v>5</v>
      </c>
      <c r="C634" t="s">
        <v>48</v>
      </c>
      <c r="D634">
        <v>200</v>
      </c>
      <c r="E634" t="s">
        <v>48</v>
      </c>
      <c r="F634" t="s">
        <v>49</v>
      </c>
      <c r="G634">
        <v>500</v>
      </c>
      <c r="H634" t="s">
        <v>50</v>
      </c>
      <c r="I634">
        <v>2</v>
      </c>
      <c r="J634" t="s">
        <v>51</v>
      </c>
      <c r="K634" t="s">
        <v>691</v>
      </c>
      <c r="L634" t="s">
        <v>53</v>
      </c>
      <c r="M634" t="s">
        <v>54</v>
      </c>
      <c r="N634">
        <v>1294765</v>
      </c>
      <c r="O634" s="4">
        <v>45107.494879826387</v>
      </c>
      <c r="P634" s="6" t="s">
        <v>57</v>
      </c>
      <c r="R634" t="s">
        <v>607</v>
      </c>
      <c r="S634" s="4">
        <v>45568.654936574072</v>
      </c>
      <c r="T634" s="5">
        <v>45142.486111111109</v>
      </c>
      <c r="U634">
        <v>50200</v>
      </c>
      <c r="V634">
        <v>0</v>
      </c>
      <c r="W634">
        <v>0</v>
      </c>
      <c r="X634">
        <v>0</v>
      </c>
      <c r="Y634">
        <v>50200</v>
      </c>
      <c r="Z634">
        <v>0</v>
      </c>
      <c r="AA634">
        <v>0</v>
      </c>
      <c r="AB634">
        <v>0</v>
      </c>
      <c r="AC634">
        <v>0</v>
      </c>
      <c r="AD634">
        <v>0</v>
      </c>
      <c r="AE634">
        <v>0</v>
      </c>
      <c r="AF634">
        <v>50200</v>
      </c>
      <c r="AG634">
        <v>50200</v>
      </c>
      <c r="AH634" t="s">
        <v>56</v>
      </c>
      <c r="AI634" t="s">
        <v>57</v>
      </c>
      <c r="AJ634">
        <v>0</v>
      </c>
    </row>
    <row r="635" spans="1:36" hidden="1" x14ac:dyDescent="0.35">
      <c r="A635">
        <v>890303093</v>
      </c>
      <c r="B635">
        <v>5</v>
      </c>
      <c r="C635" t="s">
        <v>48</v>
      </c>
      <c r="D635">
        <v>200</v>
      </c>
      <c r="E635" t="s">
        <v>48</v>
      </c>
      <c r="F635" t="s">
        <v>49</v>
      </c>
      <c r="G635">
        <v>500</v>
      </c>
      <c r="H635" t="s">
        <v>50</v>
      </c>
      <c r="I635">
        <v>2</v>
      </c>
      <c r="J635" t="s">
        <v>51</v>
      </c>
      <c r="K635" t="s">
        <v>692</v>
      </c>
      <c r="L635" t="s">
        <v>53</v>
      </c>
      <c r="M635" t="s">
        <v>54</v>
      </c>
      <c r="N635">
        <v>1296859</v>
      </c>
      <c r="O635" s="4">
        <v>45121.577876736112</v>
      </c>
      <c r="P635" s="6" t="s">
        <v>57</v>
      </c>
      <c r="R635" t="s">
        <v>607</v>
      </c>
      <c r="S635" s="4">
        <v>45568.654936574072</v>
      </c>
      <c r="T635" s="5">
        <v>45171.376388888886</v>
      </c>
      <c r="U635">
        <v>49000</v>
      </c>
      <c r="V635">
        <v>0</v>
      </c>
      <c r="W635">
        <v>0</v>
      </c>
      <c r="X635">
        <v>0</v>
      </c>
      <c r="Y635">
        <v>49000</v>
      </c>
      <c r="Z635">
        <v>0</v>
      </c>
      <c r="AA635">
        <v>0</v>
      </c>
      <c r="AB635">
        <v>0</v>
      </c>
      <c r="AC635">
        <v>0</v>
      </c>
      <c r="AD635">
        <v>0</v>
      </c>
      <c r="AE635">
        <v>0</v>
      </c>
      <c r="AF635">
        <v>49000</v>
      </c>
      <c r="AG635">
        <v>49000</v>
      </c>
      <c r="AH635" t="s">
        <v>56</v>
      </c>
      <c r="AI635" t="s">
        <v>57</v>
      </c>
      <c r="AJ635">
        <v>0</v>
      </c>
    </row>
    <row r="636" spans="1:36" hidden="1" x14ac:dyDescent="0.35">
      <c r="A636">
        <v>890303093</v>
      </c>
      <c r="B636">
        <v>5</v>
      </c>
      <c r="C636" t="s">
        <v>48</v>
      </c>
      <c r="D636">
        <v>200</v>
      </c>
      <c r="E636" t="s">
        <v>48</v>
      </c>
      <c r="F636" t="s">
        <v>49</v>
      </c>
      <c r="G636">
        <v>500</v>
      </c>
      <c r="H636" t="s">
        <v>50</v>
      </c>
      <c r="I636">
        <v>2</v>
      </c>
      <c r="J636" t="s">
        <v>51</v>
      </c>
      <c r="K636" t="s">
        <v>693</v>
      </c>
      <c r="L636" t="s">
        <v>53</v>
      </c>
      <c r="M636" t="s">
        <v>54</v>
      </c>
      <c r="N636">
        <v>1296864</v>
      </c>
      <c r="O636" s="4">
        <v>45121.579466203701</v>
      </c>
      <c r="P636" s="6" t="s">
        <v>57</v>
      </c>
      <c r="R636" t="s">
        <v>607</v>
      </c>
      <c r="S636" s="4">
        <v>45568.654936574072</v>
      </c>
      <c r="T636" s="5">
        <v>45171.376388888886</v>
      </c>
      <c r="U636">
        <v>23800</v>
      </c>
      <c r="V636">
        <v>0</v>
      </c>
      <c r="W636">
        <v>0</v>
      </c>
      <c r="X636">
        <v>0</v>
      </c>
      <c r="Y636">
        <v>23800</v>
      </c>
      <c r="Z636">
        <v>0</v>
      </c>
      <c r="AA636">
        <v>0</v>
      </c>
      <c r="AB636">
        <v>0</v>
      </c>
      <c r="AC636">
        <v>0</v>
      </c>
      <c r="AD636">
        <v>0</v>
      </c>
      <c r="AE636">
        <v>0</v>
      </c>
      <c r="AF636">
        <v>23800</v>
      </c>
      <c r="AG636">
        <v>23800</v>
      </c>
      <c r="AH636" t="s">
        <v>56</v>
      </c>
      <c r="AI636" t="s">
        <v>57</v>
      </c>
      <c r="AJ636">
        <v>0</v>
      </c>
    </row>
    <row r="637" spans="1:36" hidden="1" x14ac:dyDescent="0.35">
      <c r="A637">
        <v>890303093</v>
      </c>
      <c r="B637">
        <v>5</v>
      </c>
      <c r="C637" t="s">
        <v>48</v>
      </c>
      <c r="D637">
        <v>200</v>
      </c>
      <c r="E637" t="s">
        <v>48</v>
      </c>
      <c r="F637" t="s">
        <v>49</v>
      </c>
      <c r="G637">
        <v>500</v>
      </c>
      <c r="H637" t="s">
        <v>50</v>
      </c>
      <c r="I637">
        <v>2</v>
      </c>
      <c r="J637" t="s">
        <v>51</v>
      </c>
      <c r="K637" t="s">
        <v>694</v>
      </c>
      <c r="L637" t="s">
        <v>53</v>
      </c>
      <c r="M637" t="s">
        <v>54</v>
      </c>
      <c r="N637">
        <v>1296888</v>
      </c>
      <c r="O637" s="4">
        <v>45121.601461307873</v>
      </c>
      <c r="P637" s="6" t="s">
        <v>57</v>
      </c>
      <c r="R637" t="s">
        <v>607</v>
      </c>
      <c r="S637" s="4">
        <v>45568.654936574072</v>
      </c>
      <c r="T637" s="5">
        <v>45171.386111111111</v>
      </c>
      <c r="U637">
        <v>70300</v>
      </c>
      <c r="V637">
        <v>0</v>
      </c>
      <c r="W637">
        <v>0</v>
      </c>
      <c r="X637">
        <v>0</v>
      </c>
      <c r="Y637">
        <v>70300</v>
      </c>
      <c r="Z637">
        <v>0</v>
      </c>
      <c r="AA637">
        <v>0</v>
      </c>
      <c r="AB637">
        <v>0</v>
      </c>
      <c r="AC637">
        <v>0</v>
      </c>
      <c r="AD637">
        <v>0</v>
      </c>
      <c r="AE637">
        <v>0</v>
      </c>
      <c r="AF637">
        <v>70300</v>
      </c>
      <c r="AG637">
        <v>70300</v>
      </c>
      <c r="AH637" t="s">
        <v>56</v>
      </c>
      <c r="AI637" t="s">
        <v>57</v>
      </c>
      <c r="AJ637">
        <v>0</v>
      </c>
    </row>
    <row r="638" spans="1:36" hidden="1" x14ac:dyDescent="0.35">
      <c r="A638">
        <v>890303093</v>
      </c>
      <c r="B638">
        <v>5</v>
      </c>
      <c r="C638" t="s">
        <v>48</v>
      </c>
      <c r="D638">
        <v>200</v>
      </c>
      <c r="E638" t="s">
        <v>48</v>
      </c>
      <c r="F638" t="s">
        <v>49</v>
      </c>
      <c r="G638">
        <v>500</v>
      </c>
      <c r="H638" t="s">
        <v>50</v>
      </c>
      <c r="I638">
        <v>2</v>
      </c>
      <c r="J638" t="s">
        <v>51</v>
      </c>
      <c r="K638" t="s">
        <v>695</v>
      </c>
      <c r="L638" t="s">
        <v>53</v>
      </c>
      <c r="M638" t="s">
        <v>54</v>
      </c>
      <c r="N638">
        <v>1296891</v>
      </c>
      <c r="O638" s="4">
        <v>45121.602107986109</v>
      </c>
      <c r="P638" s="6" t="s">
        <v>57</v>
      </c>
      <c r="R638" t="s">
        <v>607</v>
      </c>
      <c r="S638" s="4">
        <v>45568.654936574072</v>
      </c>
      <c r="T638" s="5">
        <v>45171.376388888886</v>
      </c>
      <c r="U638">
        <v>282610</v>
      </c>
      <c r="V638">
        <v>0</v>
      </c>
      <c r="W638">
        <v>0</v>
      </c>
      <c r="X638">
        <v>0</v>
      </c>
      <c r="Y638">
        <v>282610</v>
      </c>
      <c r="Z638">
        <v>0</v>
      </c>
      <c r="AA638">
        <v>0</v>
      </c>
      <c r="AB638">
        <v>0</v>
      </c>
      <c r="AC638">
        <v>0</v>
      </c>
      <c r="AD638">
        <v>0</v>
      </c>
      <c r="AE638">
        <v>0</v>
      </c>
      <c r="AF638">
        <v>282610</v>
      </c>
      <c r="AG638">
        <v>282610</v>
      </c>
      <c r="AH638" t="s">
        <v>56</v>
      </c>
      <c r="AI638" t="s">
        <v>57</v>
      </c>
      <c r="AJ638">
        <v>0</v>
      </c>
    </row>
    <row r="639" spans="1:36" hidden="1" x14ac:dyDescent="0.35">
      <c r="A639">
        <v>890303093</v>
      </c>
      <c r="B639">
        <v>5</v>
      </c>
      <c r="C639" t="s">
        <v>48</v>
      </c>
      <c r="D639">
        <v>200</v>
      </c>
      <c r="E639" t="s">
        <v>48</v>
      </c>
      <c r="F639" t="s">
        <v>49</v>
      </c>
      <c r="G639">
        <v>500</v>
      </c>
      <c r="H639" t="s">
        <v>50</v>
      </c>
      <c r="I639">
        <v>2</v>
      </c>
      <c r="J639" t="s">
        <v>51</v>
      </c>
      <c r="K639" t="s">
        <v>696</v>
      </c>
      <c r="L639" t="s">
        <v>53</v>
      </c>
      <c r="M639" t="s">
        <v>54</v>
      </c>
      <c r="N639">
        <v>1297707</v>
      </c>
      <c r="O639" s="4">
        <v>45125.651520486113</v>
      </c>
      <c r="P639" s="6" t="s">
        <v>57</v>
      </c>
      <c r="R639" t="s">
        <v>607</v>
      </c>
      <c r="S639" s="4">
        <v>45568.654936574072</v>
      </c>
      <c r="T639" s="5">
        <v>45171.376388888886</v>
      </c>
      <c r="U639">
        <v>50200</v>
      </c>
      <c r="V639">
        <v>0</v>
      </c>
      <c r="W639">
        <v>0</v>
      </c>
      <c r="X639">
        <v>0</v>
      </c>
      <c r="Y639">
        <v>50200</v>
      </c>
      <c r="Z639">
        <v>0</v>
      </c>
      <c r="AA639">
        <v>0</v>
      </c>
      <c r="AB639">
        <v>0</v>
      </c>
      <c r="AC639">
        <v>0</v>
      </c>
      <c r="AD639">
        <v>0</v>
      </c>
      <c r="AE639">
        <v>0</v>
      </c>
      <c r="AF639">
        <v>50200</v>
      </c>
      <c r="AG639">
        <v>50200</v>
      </c>
      <c r="AH639" t="s">
        <v>56</v>
      </c>
      <c r="AI639" t="s">
        <v>57</v>
      </c>
      <c r="AJ639">
        <v>0</v>
      </c>
    </row>
    <row r="640" spans="1:36" hidden="1" x14ac:dyDescent="0.35">
      <c r="A640">
        <v>890303093</v>
      </c>
      <c r="B640">
        <v>5</v>
      </c>
      <c r="C640" t="s">
        <v>48</v>
      </c>
      <c r="D640">
        <v>200</v>
      </c>
      <c r="E640" t="s">
        <v>48</v>
      </c>
      <c r="F640" t="s">
        <v>49</v>
      </c>
      <c r="G640">
        <v>500</v>
      </c>
      <c r="H640" t="s">
        <v>50</v>
      </c>
      <c r="I640">
        <v>2</v>
      </c>
      <c r="J640" t="s">
        <v>51</v>
      </c>
      <c r="K640" t="s">
        <v>697</v>
      </c>
      <c r="L640" t="s">
        <v>53</v>
      </c>
      <c r="M640" t="s">
        <v>54</v>
      </c>
      <c r="N640">
        <v>1289013</v>
      </c>
      <c r="O640" s="4">
        <v>45097.506030439814</v>
      </c>
      <c r="P640" s="6" t="s">
        <v>57</v>
      </c>
      <c r="R640" t="s">
        <v>607</v>
      </c>
      <c r="S640" s="4">
        <v>45568.654936574072</v>
      </c>
      <c r="T640" s="5">
        <v>45142.486111111109</v>
      </c>
      <c r="U640">
        <v>4207230</v>
      </c>
      <c r="V640">
        <v>0</v>
      </c>
      <c r="W640">
        <v>0</v>
      </c>
      <c r="X640">
        <v>0</v>
      </c>
      <c r="Y640">
        <v>4207230</v>
      </c>
      <c r="Z640">
        <v>0</v>
      </c>
      <c r="AA640">
        <v>0</v>
      </c>
      <c r="AB640">
        <v>0</v>
      </c>
      <c r="AC640">
        <v>0</v>
      </c>
      <c r="AD640">
        <v>0</v>
      </c>
      <c r="AE640">
        <v>0</v>
      </c>
      <c r="AF640">
        <v>4207230</v>
      </c>
      <c r="AG640">
        <v>4207230</v>
      </c>
      <c r="AH640" t="s">
        <v>56</v>
      </c>
      <c r="AI640" t="s">
        <v>57</v>
      </c>
      <c r="AJ640">
        <v>0</v>
      </c>
    </row>
    <row r="641" spans="1:36" hidden="1" x14ac:dyDescent="0.35">
      <c r="A641">
        <v>890303093</v>
      </c>
      <c r="B641">
        <v>5</v>
      </c>
      <c r="C641" t="s">
        <v>48</v>
      </c>
      <c r="D641">
        <v>200</v>
      </c>
      <c r="E641" t="s">
        <v>48</v>
      </c>
      <c r="F641" t="s">
        <v>49</v>
      </c>
      <c r="G641">
        <v>500</v>
      </c>
      <c r="H641" t="s">
        <v>50</v>
      </c>
      <c r="I641">
        <v>2</v>
      </c>
      <c r="J641" t="s">
        <v>51</v>
      </c>
      <c r="K641" t="s">
        <v>698</v>
      </c>
      <c r="L641" t="s">
        <v>53</v>
      </c>
      <c r="M641" t="s">
        <v>54</v>
      </c>
      <c r="N641">
        <v>1289017</v>
      </c>
      <c r="O641" s="4">
        <v>45097.5081091088</v>
      </c>
      <c r="P641" s="6" t="s">
        <v>57</v>
      </c>
      <c r="R641" t="s">
        <v>607</v>
      </c>
      <c r="S641" s="4">
        <v>45568.654936574072</v>
      </c>
      <c r="T641" s="5">
        <v>45142.486111111109</v>
      </c>
      <c r="U641">
        <v>49000</v>
      </c>
      <c r="V641">
        <v>0</v>
      </c>
      <c r="W641">
        <v>0</v>
      </c>
      <c r="X641">
        <v>0</v>
      </c>
      <c r="Y641">
        <v>49000</v>
      </c>
      <c r="Z641">
        <v>0</v>
      </c>
      <c r="AA641">
        <v>0</v>
      </c>
      <c r="AB641">
        <v>0</v>
      </c>
      <c r="AC641">
        <v>0</v>
      </c>
      <c r="AD641">
        <v>0</v>
      </c>
      <c r="AE641">
        <v>0</v>
      </c>
      <c r="AF641">
        <v>49000</v>
      </c>
      <c r="AG641">
        <v>49000</v>
      </c>
      <c r="AH641" t="s">
        <v>56</v>
      </c>
      <c r="AI641" t="s">
        <v>57</v>
      </c>
      <c r="AJ641">
        <v>0</v>
      </c>
    </row>
    <row r="642" spans="1:36" hidden="1" x14ac:dyDescent="0.35">
      <c r="A642">
        <v>890303093</v>
      </c>
      <c r="B642">
        <v>5</v>
      </c>
      <c r="C642" t="s">
        <v>48</v>
      </c>
      <c r="D642">
        <v>200</v>
      </c>
      <c r="E642" t="s">
        <v>48</v>
      </c>
      <c r="F642" t="s">
        <v>49</v>
      </c>
      <c r="G642">
        <v>500</v>
      </c>
      <c r="H642" t="s">
        <v>50</v>
      </c>
      <c r="I642">
        <v>2</v>
      </c>
      <c r="J642" t="s">
        <v>51</v>
      </c>
      <c r="K642" t="s">
        <v>699</v>
      </c>
      <c r="L642" t="s">
        <v>53</v>
      </c>
      <c r="M642" t="s">
        <v>54</v>
      </c>
      <c r="N642">
        <v>1290493</v>
      </c>
      <c r="O642" s="4">
        <v>45099.641475081022</v>
      </c>
      <c r="P642" s="6" t="s">
        <v>57</v>
      </c>
      <c r="R642" t="s">
        <v>607</v>
      </c>
      <c r="S642" s="4">
        <v>45568.654936574072</v>
      </c>
      <c r="T642" s="5">
        <v>45142.486111111109</v>
      </c>
      <c r="U642">
        <v>866830</v>
      </c>
      <c r="V642">
        <v>0</v>
      </c>
      <c r="W642">
        <v>0</v>
      </c>
      <c r="X642">
        <v>0</v>
      </c>
      <c r="Y642">
        <v>866830</v>
      </c>
      <c r="Z642">
        <v>0</v>
      </c>
      <c r="AA642">
        <v>0</v>
      </c>
      <c r="AB642">
        <v>0</v>
      </c>
      <c r="AC642">
        <v>0</v>
      </c>
      <c r="AD642">
        <v>0</v>
      </c>
      <c r="AE642">
        <v>0</v>
      </c>
      <c r="AF642">
        <v>866830</v>
      </c>
      <c r="AG642">
        <v>866830</v>
      </c>
      <c r="AH642" t="s">
        <v>56</v>
      </c>
      <c r="AI642" t="s">
        <v>57</v>
      </c>
      <c r="AJ642">
        <v>0</v>
      </c>
    </row>
    <row r="643" spans="1:36" hidden="1" x14ac:dyDescent="0.35">
      <c r="A643">
        <v>890303093</v>
      </c>
      <c r="B643">
        <v>5</v>
      </c>
      <c r="C643" t="s">
        <v>48</v>
      </c>
      <c r="D643">
        <v>200</v>
      </c>
      <c r="E643" t="s">
        <v>48</v>
      </c>
      <c r="F643" t="s">
        <v>49</v>
      </c>
      <c r="G643">
        <v>500</v>
      </c>
      <c r="H643" t="s">
        <v>50</v>
      </c>
      <c r="I643">
        <v>2</v>
      </c>
      <c r="J643" t="s">
        <v>51</v>
      </c>
      <c r="K643" t="s">
        <v>700</v>
      </c>
      <c r="L643" t="s">
        <v>53</v>
      </c>
      <c r="M643" t="s">
        <v>54</v>
      </c>
      <c r="N643">
        <v>1290502</v>
      </c>
      <c r="O643" s="4">
        <v>45099.642931284725</v>
      </c>
      <c r="P643" s="6" t="s">
        <v>57</v>
      </c>
      <c r="R643" t="s">
        <v>607</v>
      </c>
      <c r="S643" s="4">
        <v>45568.654936574072</v>
      </c>
      <c r="T643" s="5">
        <v>45142.486111111109</v>
      </c>
      <c r="U643">
        <v>50200</v>
      </c>
      <c r="V643">
        <v>0</v>
      </c>
      <c r="W643">
        <v>0</v>
      </c>
      <c r="X643">
        <v>0</v>
      </c>
      <c r="Y643">
        <v>50200</v>
      </c>
      <c r="Z643">
        <v>0</v>
      </c>
      <c r="AA643">
        <v>0</v>
      </c>
      <c r="AB643">
        <v>0</v>
      </c>
      <c r="AC643">
        <v>0</v>
      </c>
      <c r="AD643">
        <v>0</v>
      </c>
      <c r="AE643">
        <v>0</v>
      </c>
      <c r="AF643">
        <v>50200</v>
      </c>
      <c r="AG643">
        <v>50200</v>
      </c>
      <c r="AH643" t="s">
        <v>56</v>
      </c>
      <c r="AI643" t="s">
        <v>57</v>
      </c>
      <c r="AJ643">
        <v>0</v>
      </c>
    </row>
    <row r="644" spans="1:36" hidden="1" x14ac:dyDescent="0.35">
      <c r="A644">
        <v>890303093</v>
      </c>
      <c r="B644">
        <v>5</v>
      </c>
      <c r="C644" t="s">
        <v>48</v>
      </c>
      <c r="D644">
        <v>200</v>
      </c>
      <c r="E644" t="s">
        <v>48</v>
      </c>
      <c r="F644" t="s">
        <v>49</v>
      </c>
      <c r="G644">
        <v>500</v>
      </c>
      <c r="H644" t="s">
        <v>50</v>
      </c>
      <c r="I644">
        <v>2</v>
      </c>
      <c r="J644" t="s">
        <v>51</v>
      </c>
      <c r="K644" t="s">
        <v>701</v>
      </c>
      <c r="L644" t="s">
        <v>53</v>
      </c>
      <c r="M644" t="s">
        <v>54</v>
      </c>
      <c r="N644">
        <v>1290506</v>
      </c>
      <c r="O644" s="4">
        <v>45099.643619710645</v>
      </c>
      <c r="P644" s="6" t="s">
        <v>57</v>
      </c>
      <c r="R644" t="s">
        <v>607</v>
      </c>
      <c r="S644" s="4">
        <v>45568.654936574072</v>
      </c>
      <c r="T644" s="5">
        <v>45142.486111111109</v>
      </c>
      <c r="U644">
        <v>50200</v>
      </c>
      <c r="V644">
        <v>0</v>
      </c>
      <c r="W644">
        <v>0</v>
      </c>
      <c r="X644">
        <v>0</v>
      </c>
      <c r="Y644">
        <v>50200</v>
      </c>
      <c r="Z644">
        <v>0</v>
      </c>
      <c r="AA644">
        <v>0</v>
      </c>
      <c r="AB644">
        <v>0</v>
      </c>
      <c r="AC644">
        <v>0</v>
      </c>
      <c r="AD644">
        <v>0</v>
      </c>
      <c r="AE644">
        <v>0</v>
      </c>
      <c r="AF644">
        <v>50200</v>
      </c>
      <c r="AG644">
        <v>50200</v>
      </c>
      <c r="AH644" t="s">
        <v>56</v>
      </c>
      <c r="AI644" t="s">
        <v>57</v>
      </c>
      <c r="AJ644">
        <v>0</v>
      </c>
    </row>
    <row r="645" spans="1:36" hidden="1" x14ac:dyDescent="0.35">
      <c r="A645">
        <v>890303093</v>
      </c>
      <c r="B645">
        <v>5</v>
      </c>
      <c r="C645" t="s">
        <v>48</v>
      </c>
      <c r="D645">
        <v>200</v>
      </c>
      <c r="E645" t="s">
        <v>48</v>
      </c>
      <c r="F645" t="s">
        <v>49</v>
      </c>
      <c r="G645">
        <v>500</v>
      </c>
      <c r="H645" t="s">
        <v>50</v>
      </c>
      <c r="I645">
        <v>2</v>
      </c>
      <c r="J645" t="s">
        <v>51</v>
      </c>
      <c r="K645" t="s">
        <v>702</v>
      </c>
      <c r="L645" t="s">
        <v>53</v>
      </c>
      <c r="M645" t="s">
        <v>54</v>
      </c>
      <c r="N645">
        <v>1290534</v>
      </c>
      <c r="O645" s="4">
        <v>45099.648013692131</v>
      </c>
      <c r="P645" s="6" t="s">
        <v>57</v>
      </c>
      <c r="R645" t="s">
        <v>607</v>
      </c>
      <c r="S645" s="4">
        <v>45568.654936574072</v>
      </c>
      <c r="T645" s="5">
        <v>45142.486111111109</v>
      </c>
      <c r="U645">
        <v>29800</v>
      </c>
      <c r="V645">
        <v>0</v>
      </c>
      <c r="W645">
        <v>0</v>
      </c>
      <c r="X645">
        <v>0</v>
      </c>
      <c r="Y645">
        <v>29800</v>
      </c>
      <c r="Z645">
        <v>0</v>
      </c>
      <c r="AA645">
        <v>0</v>
      </c>
      <c r="AB645">
        <v>0</v>
      </c>
      <c r="AC645">
        <v>0</v>
      </c>
      <c r="AD645">
        <v>0</v>
      </c>
      <c r="AE645">
        <v>0</v>
      </c>
      <c r="AF645">
        <v>29800</v>
      </c>
      <c r="AG645">
        <v>29800</v>
      </c>
      <c r="AH645" t="s">
        <v>56</v>
      </c>
      <c r="AI645" t="s">
        <v>57</v>
      </c>
      <c r="AJ645">
        <v>0</v>
      </c>
    </row>
    <row r="646" spans="1:36" hidden="1" x14ac:dyDescent="0.35">
      <c r="A646">
        <v>890303093</v>
      </c>
      <c r="B646">
        <v>5</v>
      </c>
      <c r="C646" t="s">
        <v>48</v>
      </c>
      <c r="D646">
        <v>200</v>
      </c>
      <c r="E646" t="s">
        <v>48</v>
      </c>
      <c r="F646" t="s">
        <v>49</v>
      </c>
      <c r="G646">
        <v>500</v>
      </c>
      <c r="H646" t="s">
        <v>50</v>
      </c>
      <c r="I646">
        <v>2</v>
      </c>
      <c r="J646" t="s">
        <v>51</v>
      </c>
      <c r="K646" t="s">
        <v>703</v>
      </c>
      <c r="L646" t="s">
        <v>53</v>
      </c>
      <c r="M646" t="s">
        <v>54</v>
      </c>
      <c r="N646">
        <v>1290551</v>
      </c>
      <c r="O646" s="4">
        <v>45099.651090624997</v>
      </c>
      <c r="P646" s="6" t="s">
        <v>57</v>
      </c>
      <c r="R646" t="s">
        <v>607</v>
      </c>
      <c r="S646" s="4">
        <v>45568.654936574072</v>
      </c>
      <c r="T646" s="5">
        <v>45142.486111111109</v>
      </c>
      <c r="U646">
        <v>681630</v>
      </c>
      <c r="V646">
        <v>0</v>
      </c>
      <c r="W646">
        <v>0</v>
      </c>
      <c r="X646">
        <v>0</v>
      </c>
      <c r="Y646">
        <v>681630</v>
      </c>
      <c r="Z646">
        <v>0</v>
      </c>
      <c r="AA646">
        <v>0</v>
      </c>
      <c r="AB646">
        <v>0</v>
      </c>
      <c r="AC646">
        <v>0</v>
      </c>
      <c r="AD646">
        <v>0</v>
      </c>
      <c r="AE646">
        <v>0</v>
      </c>
      <c r="AF646">
        <v>681630</v>
      </c>
      <c r="AG646">
        <v>681630</v>
      </c>
      <c r="AH646" t="s">
        <v>56</v>
      </c>
      <c r="AI646" t="s">
        <v>57</v>
      </c>
      <c r="AJ646">
        <v>0</v>
      </c>
    </row>
    <row r="647" spans="1:36" hidden="1" x14ac:dyDescent="0.35">
      <c r="A647">
        <v>890303093</v>
      </c>
      <c r="B647">
        <v>5</v>
      </c>
      <c r="C647" t="s">
        <v>48</v>
      </c>
      <c r="D647">
        <v>200</v>
      </c>
      <c r="E647" t="s">
        <v>48</v>
      </c>
      <c r="F647" t="s">
        <v>49</v>
      </c>
      <c r="G647">
        <v>500</v>
      </c>
      <c r="H647" t="s">
        <v>50</v>
      </c>
      <c r="I647">
        <v>2</v>
      </c>
      <c r="J647" t="s">
        <v>51</v>
      </c>
      <c r="K647" t="s">
        <v>704</v>
      </c>
      <c r="L647" t="s">
        <v>53</v>
      </c>
      <c r="M647" t="s">
        <v>54</v>
      </c>
      <c r="N647">
        <v>1292038</v>
      </c>
      <c r="O647" s="4">
        <v>45103.647881828707</v>
      </c>
      <c r="P647" s="6" t="s">
        <v>57</v>
      </c>
      <c r="R647" t="s">
        <v>607</v>
      </c>
      <c r="S647" s="4">
        <v>45568.654936574072</v>
      </c>
      <c r="T647" s="5">
        <v>45142.486111111109</v>
      </c>
      <c r="U647">
        <v>50200</v>
      </c>
      <c r="V647">
        <v>0</v>
      </c>
      <c r="W647">
        <v>0</v>
      </c>
      <c r="X647">
        <v>0</v>
      </c>
      <c r="Y647">
        <v>50200</v>
      </c>
      <c r="Z647">
        <v>0</v>
      </c>
      <c r="AA647">
        <v>0</v>
      </c>
      <c r="AB647">
        <v>0</v>
      </c>
      <c r="AC647">
        <v>0</v>
      </c>
      <c r="AD647">
        <v>0</v>
      </c>
      <c r="AE647">
        <v>0</v>
      </c>
      <c r="AF647">
        <v>50200</v>
      </c>
      <c r="AG647">
        <v>50200</v>
      </c>
      <c r="AH647" t="s">
        <v>56</v>
      </c>
      <c r="AI647" t="s">
        <v>57</v>
      </c>
      <c r="AJ647">
        <v>0</v>
      </c>
    </row>
    <row r="648" spans="1:36" hidden="1" x14ac:dyDescent="0.35">
      <c r="A648">
        <v>890303093</v>
      </c>
      <c r="B648">
        <v>5</v>
      </c>
      <c r="C648" t="s">
        <v>48</v>
      </c>
      <c r="D648">
        <v>200</v>
      </c>
      <c r="E648" t="s">
        <v>48</v>
      </c>
      <c r="F648" t="s">
        <v>49</v>
      </c>
      <c r="G648">
        <v>500</v>
      </c>
      <c r="H648" t="s">
        <v>50</v>
      </c>
      <c r="I648">
        <v>2</v>
      </c>
      <c r="J648" t="s">
        <v>51</v>
      </c>
      <c r="K648" t="s">
        <v>705</v>
      </c>
      <c r="L648" t="s">
        <v>53</v>
      </c>
      <c r="M648" t="s">
        <v>54</v>
      </c>
      <c r="N648">
        <v>1292049</v>
      </c>
      <c r="O648" s="4">
        <v>45103.649175543978</v>
      </c>
      <c r="P648" s="6" t="s">
        <v>57</v>
      </c>
      <c r="R648" t="s">
        <v>607</v>
      </c>
      <c r="S648" s="4">
        <v>45568.654936574072</v>
      </c>
      <c r="T648" s="5">
        <v>45142.486111111109</v>
      </c>
      <c r="U648">
        <v>50200</v>
      </c>
      <c r="V648">
        <v>0</v>
      </c>
      <c r="W648">
        <v>0</v>
      </c>
      <c r="X648">
        <v>0</v>
      </c>
      <c r="Y648">
        <v>50200</v>
      </c>
      <c r="Z648">
        <v>0</v>
      </c>
      <c r="AA648">
        <v>0</v>
      </c>
      <c r="AB648">
        <v>0</v>
      </c>
      <c r="AC648">
        <v>0</v>
      </c>
      <c r="AD648">
        <v>0</v>
      </c>
      <c r="AE648">
        <v>0</v>
      </c>
      <c r="AF648">
        <v>50200</v>
      </c>
      <c r="AG648">
        <v>50200</v>
      </c>
      <c r="AH648" t="s">
        <v>56</v>
      </c>
      <c r="AI648" t="s">
        <v>57</v>
      </c>
      <c r="AJ648">
        <v>0</v>
      </c>
    </row>
    <row r="649" spans="1:36" hidden="1" x14ac:dyDescent="0.35">
      <c r="A649">
        <v>890303093</v>
      </c>
      <c r="B649">
        <v>5</v>
      </c>
      <c r="C649" t="s">
        <v>48</v>
      </c>
      <c r="D649">
        <v>200</v>
      </c>
      <c r="E649" t="s">
        <v>48</v>
      </c>
      <c r="F649" t="s">
        <v>49</v>
      </c>
      <c r="G649">
        <v>500</v>
      </c>
      <c r="H649" t="s">
        <v>50</v>
      </c>
      <c r="I649">
        <v>2</v>
      </c>
      <c r="J649" t="s">
        <v>51</v>
      </c>
      <c r="K649" t="s">
        <v>706</v>
      </c>
      <c r="L649" t="s">
        <v>53</v>
      </c>
      <c r="M649" t="s">
        <v>54</v>
      </c>
      <c r="N649">
        <v>1293364</v>
      </c>
      <c r="O649" s="4">
        <v>45105.430612268516</v>
      </c>
      <c r="P649" s="6" t="s">
        <v>57</v>
      </c>
      <c r="R649" t="s">
        <v>607</v>
      </c>
      <c r="S649" s="4">
        <v>45568.654936574072</v>
      </c>
      <c r="T649" s="5">
        <v>45142.486111111109</v>
      </c>
      <c r="U649">
        <v>50200</v>
      </c>
      <c r="V649">
        <v>0</v>
      </c>
      <c r="W649">
        <v>0</v>
      </c>
      <c r="X649">
        <v>0</v>
      </c>
      <c r="Y649">
        <v>50200</v>
      </c>
      <c r="Z649">
        <v>0</v>
      </c>
      <c r="AA649">
        <v>0</v>
      </c>
      <c r="AB649">
        <v>0</v>
      </c>
      <c r="AC649">
        <v>0</v>
      </c>
      <c r="AD649">
        <v>0</v>
      </c>
      <c r="AE649">
        <v>0</v>
      </c>
      <c r="AF649">
        <v>50200</v>
      </c>
      <c r="AG649">
        <v>50200</v>
      </c>
      <c r="AH649" t="s">
        <v>56</v>
      </c>
      <c r="AI649" t="s">
        <v>57</v>
      </c>
      <c r="AJ649">
        <v>0</v>
      </c>
    </row>
    <row r="650" spans="1:36" hidden="1" x14ac:dyDescent="0.35">
      <c r="A650">
        <v>890303093</v>
      </c>
      <c r="B650">
        <v>5</v>
      </c>
      <c r="C650" t="s">
        <v>48</v>
      </c>
      <c r="D650">
        <v>200</v>
      </c>
      <c r="E650" t="s">
        <v>48</v>
      </c>
      <c r="F650" t="s">
        <v>49</v>
      </c>
      <c r="G650">
        <v>500</v>
      </c>
      <c r="H650" t="s">
        <v>50</v>
      </c>
      <c r="I650">
        <v>2</v>
      </c>
      <c r="J650" t="s">
        <v>51</v>
      </c>
      <c r="K650" t="s">
        <v>707</v>
      </c>
      <c r="L650" t="s">
        <v>53</v>
      </c>
      <c r="M650" t="s">
        <v>54</v>
      </c>
      <c r="N650">
        <v>1293668</v>
      </c>
      <c r="O650" s="4">
        <v>45105.624816898147</v>
      </c>
      <c r="P650" s="6" t="s">
        <v>57</v>
      </c>
      <c r="R650" t="s">
        <v>607</v>
      </c>
      <c r="S650" s="4">
        <v>45568.654936574072</v>
      </c>
      <c r="T650" s="5">
        <v>45142.486111111109</v>
      </c>
      <c r="U650">
        <v>49000</v>
      </c>
      <c r="V650">
        <v>0</v>
      </c>
      <c r="W650">
        <v>0</v>
      </c>
      <c r="X650">
        <v>0</v>
      </c>
      <c r="Y650">
        <v>49000</v>
      </c>
      <c r="Z650">
        <v>0</v>
      </c>
      <c r="AA650">
        <v>0</v>
      </c>
      <c r="AB650">
        <v>0</v>
      </c>
      <c r="AC650">
        <v>0</v>
      </c>
      <c r="AD650">
        <v>0</v>
      </c>
      <c r="AE650">
        <v>0</v>
      </c>
      <c r="AF650">
        <v>49000</v>
      </c>
      <c r="AG650">
        <v>49000</v>
      </c>
      <c r="AH650" t="s">
        <v>56</v>
      </c>
      <c r="AI650" t="s">
        <v>57</v>
      </c>
      <c r="AJ650">
        <v>0</v>
      </c>
    </row>
    <row r="651" spans="1:36" hidden="1" x14ac:dyDescent="0.35">
      <c r="A651">
        <v>890303093</v>
      </c>
      <c r="B651">
        <v>5</v>
      </c>
      <c r="C651" t="s">
        <v>48</v>
      </c>
      <c r="D651">
        <v>200</v>
      </c>
      <c r="E651" t="s">
        <v>48</v>
      </c>
      <c r="F651" t="s">
        <v>49</v>
      </c>
      <c r="G651">
        <v>500</v>
      </c>
      <c r="H651" t="s">
        <v>50</v>
      </c>
      <c r="I651">
        <v>2</v>
      </c>
      <c r="J651" t="s">
        <v>51</v>
      </c>
      <c r="K651" t="s">
        <v>708</v>
      </c>
      <c r="L651" t="s">
        <v>53</v>
      </c>
      <c r="M651" t="s">
        <v>54</v>
      </c>
      <c r="N651">
        <v>1297712</v>
      </c>
      <c r="O651" s="4">
        <v>45125.653898611112</v>
      </c>
      <c r="P651" s="6" t="s">
        <v>57</v>
      </c>
      <c r="R651" t="s">
        <v>607</v>
      </c>
      <c r="S651" s="4">
        <v>45568.654936574072</v>
      </c>
      <c r="T651" s="5">
        <v>45171.376388888886</v>
      </c>
      <c r="U651">
        <v>50200</v>
      </c>
      <c r="V651">
        <v>0</v>
      </c>
      <c r="W651">
        <v>0</v>
      </c>
      <c r="X651">
        <v>0</v>
      </c>
      <c r="Y651">
        <v>50200</v>
      </c>
      <c r="Z651">
        <v>0</v>
      </c>
      <c r="AA651">
        <v>0</v>
      </c>
      <c r="AB651">
        <v>0</v>
      </c>
      <c r="AC651">
        <v>0</v>
      </c>
      <c r="AD651">
        <v>0</v>
      </c>
      <c r="AE651">
        <v>0</v>
      </c>
      <c r="AF651">
        <v>50200</v>
      </c>
      <c r="AG651">
        <v>50200</v>
      </c>
      <c r="AH651" t="s">
        <v>56</v>
      </c>
      <c r="AI651" t="s">
        <v>57</v>
      </c>
      <c r="AJ651">
        <v>0</v>
      </c>
    </row>
    <row r="652" spans="1:36" hidden="1" x14ac:dyDescent="0.35">
      <c r="A652">
        <v>890303093</v>
      </c>
      <c r="B652">
        <v>5</v>
      </c>
      <c r="C652" t="s">
        <v>48</v>
      </c>
      <c r="D652">
        <v>200</v>
      </c>
      <c r="E652" t="s">
        <v>48</v>
      </c>
      <c r="F652" t="s">
        <v>49</v>
      </c>
      <c r="G652">
        <v>500</v>
      </c>
      <c r="H652" t="s">
        <v>50</v>
      </c>
      <c r="I652">
        <v>2</v>
      </c>
      <c r="J652" t="s">
        <v>51</v>
      </c>
      <c r="K652" t="s">
        <v>709</v>
      </c>
      <c r="L652" t="s">
        <v>53</v>
      </c>
      <c r="M652" t="s">
        <v>54</v>
      </c>
      <c r="N652">
        <v>1297715</v>
      </c>
      <c r="O652" s="4">
        <v>45125.655481863425</v>
      </c>
      <c r="P652" s="6" t="s">
        <v>57</v>
      </c>
      <c r="R652" t="s">
        <v>607</v>
      </c>
      <c r="S652" s="4">
        <v>45568.654936574072</v>
      </c>
      <c r="T652" s="5">
        <v>45171.376388888886</v>
      </c>
      <c r="U652">
        <v>200700</v>
      </c>
      <c r="V652">
        <v>0</v>
      </c>
      <c r="W652">
        <v>0</v>
      </c>
      <c r="X652">
        <v>0</v>
      </c>
      <c r="Y652">
        <v>200700</v>
      </c>
      <c r="Z652">
        <v>0</v>
      </c>
      <c r="AA652">
        <v>0</v>
      </c>
      <c r="AB652">
        <v>0</v>
      </c>
      <c r="AC652">
        <v>0</v>
      </c>
      <c r="AD652">
        <v>0</v>
      </c>
      <c r="AE652">
        <v>0</v>
      </c>
      <c r="AF652">
        <v>200700</v>
      </c>
      <c r="AG652">
        <v>200700</v>
      </c>
      <c r="AH652" t="s">
        <v>56</v>
      </c>
      <c r="AI652" t="s">
        <v>57</v>
      </c>
      <c r="AJ652">
        <v>0</v>
      </c>
    </row>
    <row r="653" spans="1:36" hidden="1" x14ac:dyDescent="0.35">
      <c r="A653">
        <v>890303093</v>
      </c>
      <c r="B653">
        <v>5</v>
      </c>
      <c r="C653" t="s">
        <v>48</v>
      </c>
      <c r="D653">
        <v>200</v>
      </c>
      <c r="E653" t="s">
        <v>48</v>
      </c>
      <c r="F653" t="s">
        <v>49</v>
      </c>
      <c r="G653">
        <v>500</v>
      </c>
      <c r="H653" t="s">
        <v>50</v>
      </c>
      <c r="I653">
        <v>2</v>
      </c>
      <c r="J653" t="s">
        <v>51</v>
      </c>
      <c r="K653" t="s">
        <v>710</v>
      </c>
      <c r="L653" t="s">
        <v>53</v>
      </c>
      <c r="M653" t="s">
        <v>54</v>
      </c>
      <c r="N653">
        <v>1297718</v>
      </c>
      <c r="O653" s="4">
        <v>45125.656909456018</v>
      </c>
      <c r="P653" s="6" t="s">
        <v>57</v>
      </c>
      <c r="R653" t="s">
        <v>607</v>
      </c>
      <c r="S653" s="4">
        <v>45568.654936574072</v>
      </c>
      <c r="T653" s="5">
        <v>45171.376388888886</v>
      </c>
      <c r="U653">
        <v>182700</v>
      </c>
      <c r="V653">
        <v>0</v>
      </c>
      <c r="W653">
        <v>0</v>
      </c>
      <c r="X653">
        <v>0</v>
      </c>
      <c r="Y653">
        <v>182700</v>
      </c>
      <c r="Z653">
        <v>0</v>
      </c>
      <c r="AA653">
        <v>0</v>
      </c>
      <c r="AB653">
        <v>0</v>
      </c>
      <c r="AC653">
        <v>0</v>
      </c>
      <c r="AD653">
        <v>0</v>
      </c>
      <c r="AE653">
        <v>0</v>
      </c>
      <c r="AF653">
        <v>182700</v>
      </c>
      <c r="AG653">
        <v>182700</v>
      </c>
      <c r="AH653" t="s">
        <v>56</v>
      </c>
      <c r="AI653" t="s">
        <v>57</v>
      </c>
      <c r="AJ653">
        <v>0</v>
      </c>
    </row>
    <row r="654" spans="1:36" hidden="1" x14ac:dyDescent="0.35">
      <c r="A654">
        <v>890303093</v>
      </c>
      <c r="B654">
        <v>5</v>
      </c>
      <c r="C654" t="s">
        <v>48</v>
      </c>
      <c r="D654">
        <v>200</v>
      </c>
      <c r="E654" t="s">
        <v>48</v>
      </c>
      <c r="F654" t="s">
        <v>49</v>
      </c>
      <c r="G654">
        <v>500</v>
      </c>
      <c r="H654" t="s">
        <v>50</v>
      </c>
      <c r="I654">
        <v>2</v>
      </c>
      <c r="J654" t="s">
        <v>51</v>
      </c>
      <c r="K654" t="s">
        <v>711</v>
      </c>
      <c r="L654" t="s">
        <v>53</v>
      </c>
      <c r="M654" t="s">
        <v>54</v>
      </c>
      <c r="N654">
        <v>1297732</v>
      </c>
      <c r="O654" s="4">
        <v>45125.669078587962</v>
      </c>
      <c r="P654" s="6" t="s">
        <v>57</v>
      </c>
      <c r="R654" t="s">
        <v>607</v>
      </c>
      <c r="S654" s="4">
        <v>45568.654936574072</v>
      </c>
      <c r="T654" s="5">
        <v>45171.376388888886</v>
      </c>
      <c r="U654">
        <v>83800</v>
      </c>
      <c r="V654">
        <v>0</v>
      </c>
      <c r="W654">
        <v>0</v>
      </c>
      <c r="X654">
        <v>0</v>
      </c>
      <c r="Y654">
        <v>83800</v>
      </c>
      <c r="Z654">
        <v>0</v>
      </c>
      <c r="AA654">
        <v>0</v>
      </c>
      <c r="AB654">
        <v>0</v>
      </c>
      <c r="AC654">
        <v>0</v>
      </c>
      <c r="AD654">
        <v>0</v>
      </c>
      <c r="AE654">
        <v>0</v>
      </c>
      <c r="AF654">
        <v>83800</v>
      </c>
      <c r="AG654">
        <v>83800</v>
      </c>
      <c r="AH654" t="s">
        <v>56</v>
      </c>
      <c r="AI654" t="s">
        <v>57</v>
      </c>
      <c r="AJ654">
        <v>0</v>
      </c>
    </row>
    <row r="655" spans="1:36" hidden="1" x14ac:dyDescent="0.35">
      <c r="A655">
        <v>890303093</v>
      </c>
      <c r="B655">
        <v>5</v>
      </c>
      <c r="C655" t="s">
        <v>48</v>
      </c>
      <c r="D655">
        <v>200</v>
      </c>
      <c r="E655" t="s">
        <v>48</v>
      </c>
      <c r="F655" t="s">
        <v>49</v>
      </c>
      <c r="G655">
        <v>500</v>
      </c>
      <c r="H655" t="s">
        <v>50</v>
      </c>
      <c r="I655">
        <v>2</v>
      </c>
      <c r="J655" t="s">
        <v>51</v>
      </c>
      <c r="K655" t="s">
        <v>712</v>
      </c>
      <c r="L655" t="s">
        <v>53</v>
      </c>
      <c r="M655" t="s">
        <v>54</v>
      </c>
      <c r="N655">
        <v>1298976</v>
      </c>
      <c r="O655" s="4">
        <v>45132.688273761574</v>
      </c>
      <c r="P655" s="6" t="s">
        <v>57</v>
      </c>
      <c r="R655" t="s">
        <v>607</v>
      </c>
      <c r="S655" s="4">
        <v>45568.654936574072</v>
      </c>
      <c r="T655" s="5">
        <v>45171.376388888886</v>
      </c>
      <c r="U655">
        <v>223000</v>
      </c>
      <c r="V655">
        <v>0</v>
      </c>
      <c r="W655">
        <v>0</v>
      </c>
      <c r="X655">
        <v>0</v>
      </c>
      <c r="Y655">
        <v>223000</v>
      </c>
      <c r="Z655">
        <v>0</v>
      </c>
      <c r="AA655">
        <v>0</v>
      </c>
      <c r="AB655">
        <v>0</v>
      </c>
      <c r="AC655">
        <v>0</v>
      </c>
      <c r="AD655">
        <v>0</v>
      </c>
      <c r="AE655">
        <v>0</v>
      </c>
      <c r="AF655">
        <v>223000</v>
      </c>
      <c r="AG655">
        <v>223000</v>
      </c>
      <c r="AH655" t="s">
        <v>56</v>
      </c>
      <c r="AI655" t="s">
        <v>57</v>
      </c>
      <c r="AJ655">
        <v>0</v>
      </c>
    </row>
    <row r="656" spans="1:36" hidden="1" x14ac:dyDescent="0.35">
      <c r="A656">
        <v>890303093</v>
      </c>
      <c r="B656">
        <v>5</v>
      </c>
      <c r="C656" t="s">
        <v>48</v>
      </c>
      <c r="D656">
        <v>200</v>
      </c>
      <c r="E656" t="s">
        <v>48</v>
      </c>
      <c r="F656" t="s">
        <v>49</v>
      </c>
      <c r="G656">
        <v>500</v>
      </c>
      <c r="H656" t="s">
        <v>50</v>
      </c>
      <c r="I656">
        <v>2</v>
      </c>
      <c r="J656" t="s">
        <v>51</v>
      </c>
      <c r="K656" t="s">
        <v>713</v>
      </c>
      <c r="L656" t="s">
        <v>53</v>
      </c>
      <c r="M656" t="s">
        <v>54</v>
      </c>
      <c r="N656">
        <v>1298983</v>
      </c>
      <c r="O656" s="4">
        <v>45132.690419212966</v>
      </c>
      <c r="P656" s="6" t="s">
        <v>57</v>
      </c>
      <c r="R656" t="s">
        <v>607</v>
      </c>
      <c r="S656" s="4">
        <v>45568.654936574072</v>
      </c>
      <c r="T656" s="5">
        <v>45171.376388888886</v>
      </c>
      <c r="U656">
        <v>316000</v>
      </c>
      <c r="V656">
        <v>0</v>
      </c>
      <c r="W656">
        <v>0</v>
      </c>
      <c r="X656">
        <v>0</v>
      </c>
      <c r="Y656">
        <v>316000</v>
      </c>
      <c r="Z656">
        <v>0</v>
      </c>
      <c r="AA656">
        <v>0</v>
      </c>
      <c r="AB656">
        <v>0</v>
      </c>
      <c r="AC656">
        <v>0</v>
      </c>
      <c r="AD656">
        <v>0</v>
      </c>
      <c r="AE656">
        <v>0</v>
      </c>
      <c r="AF656">
        <v>316000</v>
      </c>
      <c r="AG656">
        <v>316000</v>
      </c>
      <c r="AH656" t="s">
        <v>56</v>
      </c>
      <c r="AI656" t="s">
        <v>57</v>
      </c>
      <c r="AJ656">
        <v>0</v>
      </c>
    </row>
    <row r="657" spans="1:36" hidden="1" x14ac:dyDescent="0.35">
      <c r="A657">
        <v>890303093</v>
      </c>
      <c r="B657">
        <v>5</v>
      </c>
      <c r="C657" t="s">
        <v>48</v>
      </c>
      <c r="D657">
        <v>200</v>
      </c>
      <c r="E657" t="s">
        <v>48</v>
      </c>
      <c r="F657" t="s">
        <v>49</v>
      </c>
      <c r="G657">
        <v>500</v>
      </c>
      <c r="H657" t="s">
        <v>50</v>
      </c>
      <c r="I657">
        <v>2</v>
      </c>
      <c r="J657" t="s">
        <v>51</v>
      </c>
      <c r="K657" t="s">
        <v>714</v>
      </c>
      <c r="L657" t="s">
        <v>53</v>
      </c>
      <c r="M657" t="s">
        <v>54</v>
      </c>
      <c r="N657">
        <v>1298984</v>
      </c>
      <c r="O657" s="4">
        <v>45132.690769409724</v>
      </c>
      <c r="P657" s="6" t="s">
        <v>57</v>
      </c>
      <c r="R657" t="s">
        <v>607</v>
      </c>
      <c r="S657" s="4">
        <v>45568.654936574072</v>
      </c>
      <c r="T657" s="5">
        <v>45171.376388888886</v>
      </c>
      <c r="U657">
        <v>122900</v>
      </c>
      <c r="V657">
        <v>0</v>
      </c>
      <c r="W657">
        <v>0</v>
      </c>
      <c r="X657">
        <v>0</v>
      </c>
      <c r="Y657">
        <v>122900</v>
      </c>
      <c r="Z657">
        <v>0</v>
      </c>
      <c r="AA657">
        <v>0</v>
      </c>
      <c r="AB657">
        <v>0</v>
      </c>
      <c r="AC657">
        <v>0</v>
      </c>
      <c r="AD657">
        <v>0</v>
      </c>
      <c r="AE657">
        <v>0</v>
      </c>
      <c r="AF657">
        <v>122900</v>
      </c>
      <c r="AG657">
        <v>122900</v>
      </c>
      <c r="AH657" t="s">
        <v>56</v>
      </c>
      <c r="AI657" t="s">
        <v>57</v>
      </c>
      <c r="AJ657">
        <v>0</v>
      </c>
    </row>
    <row r="658" spans="1:36" hidden="1" x14ac:dyDescent="0.35">
      <c r="A658">
        <v>890303093</v>
      </c>
      <c r="B658">
        <v>5</v>
      </c>
      <c r="C658" t="s">
        <v>48</v>
      </c>
      <c r="D658">
        <v>200</v>
      </c>
      <c r="E658" t="s">
        <v>48</v>
      </c>
      <c r="F658" t="s">
        <v>49</v>
      </c>
      <c r="G658">
        <v>500</v>
      </c>
      <c r="H658" t="s">
        <v>50</v>
      </c>
      <c r="I658">
        <v>2</v>
      </c>
      <c r="J658" t="s">
        <v>51</v>
      </c>
      <c r="K658" t="s">
        <v>715</v>
      </c>
      <c r="L658" t="s">
        <v>53</v>
      </c>
      <c r="M658" t="s">
        <v>54</v>
      </c>
      <c r="N658">
        <v>1298992</v>
      </c>
      <c r="O658" s="4">
        <v>45132.692529780092</v>
      </c>
      <c r="P658" s="6" t="s">
        <v>57</v>
      </c>
      <c r="R658" t="s">
        <v>607</v>
      </c>
      <c r="S658" s="4">
        <v>45568.654936574072</v>
      </c>
      <c r="T658" s="5">
        <v>45171.376388888886</v>
      </c>
      <c r="U658">
        <v>500200</v>
      </c>
      <c r="V658">
        <v>0</v>
      </c>
      <c r="W658">
        <v>0</v>
      </c>
      <c r="X658">
        <v>0</v>
      </c>
      <c r="Y658">
        <v>500200</v>
      </c>
      <c r="Z658">
        <v>0</v>
      </c>
      <c r="AA658">
        <v>0</v>
      </c>
      <c r="AB658">
        <v>0</v>
      </c>
      <c r="AC658">
        <v>0</v>
      </c>
      <c r="AD658">
        <v>0</v>
      </c>
      <c r="AE658">
        <v>0</v>
      </c>
      <c r="AF658">
        <v>500200</v>
      </c>
      <c r="AG658">
        <v>500200</v>
      </c>
      <c r="AH658" t="s">
        <v>56</v>
      </c>
      <c r="AI658" t="s">
        <v>57</v>
      </c>
      <c r="AJ658">
        <v>0</v>
      </c>
    </row>
    <row r="659" spans="1:36" hidden="1" x14ac:dyDescent="0.35">
      <c r="A659">
        <v>890303093</v>
      </c>
      <c r="B659">
        <v>5</v>
      </c>
      <c r="C659" t="s">
        <v>48</v>
      </c>
      <c r="D659">
        <v>200</v>
      </c>
      <c r="E659" t="s">
        <v>48</v>
      </c>
      <c r="F659" t="s">
        <v>49</v>
      </c>
      <c r="G659">
        <v>500</v>
      </c>
      <c r="H659" t="s">
        <v>50</v>
      </c>
      <c r="I659">
        <v>2</v>
      </c>
      <c r="J659" t="s">
        <v>51</v>
      </c>
      <c r="K659" t="s">
        <v>716</v>
      </c>
      <c r="L659" t="s">
        <v>53</v>
      </c>
      <c r="M659" t="s">
        <v>54</v>
      </c>
      <c r="N659">
        <v>1298995</v>
      </c>
      <c r="O659" s="4">
        <v>45132.693628275461</v>
      </c>
      <c r="P659" s="6" t="s">
        <v>57</v>
      </c>
      <c r="R659" t="s">
        <v>607</v>
      </c>
      <c r="S659" s="4">
        <v>45568.654936574072</v>
      </c>
      <c r="T659" s="5">
        <v>45171.376388888886</v>
      </c>
      <c r="U659">
        <v>312200</v>
      </c>
      <c r="V659">
        <v>0</v>
      </c>
      <c r="W659">
        <v>0</v>
      </c>
      <c r="X659">
        <v>0</v>
      </c>
      <c r="Y659">
        <v>312200</v>
      </c>
      <c r="Z659">
        <v>0</v>
      </c>
      <c r="AA659">
        <v>0</v>
      </c>
      <c r="AB659">
        <v>0</v>
      </c>
      <c r="AC659">
        <v>0</v>
      </c>
      <c r="AD659">
        <v>0</v>
      </c>
      <c r="AE659">
        <v>0</v>
      </c>
      <c r="AF659">
        <v>312200</v>
      </c>
      <c r="AG659">
        <v>312200</v>
      </c>
      <c r="AH659" t="s">
        <v>56</v>
      </c>
      <c r="AI659" t="s">
        <v>57</v>
      </c>
      <c r="AJ659">
        <v>0</v>
      </c>
    </row>
    <row r="660" spans="1:36" hidden="1" x14ac:dyDescent="0.35">
      <c r="A660">
        <v>890303093</v>
      </c>
      <c r="B660">
        <v>5</v>
      </c>
      <c r="C660" t="s">
        <v>48</v>
      </c>
      <c r="D660">
        <v>200</v>
      </c>
      <c r="E660" t="s">
        <v>48</v>
      </c>
      <c r="F660" t="s">
        <v>49</v>
      </c>
      <c r="G660">
        <v>500</v>
      </c>
      <c r="H660" t="s">
        <v>50</v>
      </c>
      <c r="I660">
        <v>2</v>
      </c>
      <c r="J660" t="s">
        <v>51</v>
      </c>
      <c r="K660" t="s">
        <v>717</v>
      </c>
      <c r="L660" t="s">
        <v>53</v>
      </c>
      <c r="M660" t="s">
        <v>54</v>
      </c>
      <c r="N660">
        <v>1298998</v>
      </c>
      <c r="O660" s="4">
        <v>45132.69448622685</v>
      </c>
      <c r="P660" s="6" t="s">
        <v>57</v>
      </c>
      <c r="R660" t="s">
        <v>607</v>
      </c>
      <c r="S660" s="4">
        <v>45568.654936574072</v>
      </c>
      <c r="T660" s="5">
        <v>45171.376388888886</v>
      </c>
      <c r="U660">
        <v>48300</v>
      </c>
      <c r="V660">
        <v>0</v>
      </c>
      <c r="W660">
        <v>0</v>
      </c>
      <c r="X660">
        <v>0</v>
      </c>
      <c r="Y660">
        <v>48300</v>
      </c>
      <c r="Z660">
        <v>0</v>
      </c>
      <c r="AA660">
        <v>0</v>
      </c>
      <c r="AB660">
        <v>0</v>
      </c>
      <c r="AC660">
        <v>0</v>
      </c>
      <c r="AD660">
        <v>0</v>
      </c>
      <c r="AE660">
        <v>0</v>
      </c>
      <c r="AF660">
        <v>48300</v>
      </c>
      <c r="AG660">
        <v>48300</v>
      </c>
      <c r="AH660" t="s">
        <v>56</v>
      </c>
      <c r="AI660" t="s">
        <v>57</v>
      </c>
      <c r="AJ660">
        <v>0</v>
      </c>
    </row>
    <row r="661" spans="1:36" hidden="1" x14ac:dyDescent="0.35">
      <c r="A661">
        <v>890303093</v>
      </c>
      <c r="B661">
        <v>5</v>
      </c>
      <c r="C661" t="s">
        <v>48</v>
      </c>
      <c r="D661">
        <v>200</v>
      </c>
      <c r="E661" t="s">
        <v>48</v>
      </c>
      <c r="F661" t="s">
        <v>49</v>
      </c>
      <c r="G661">
        <v>500</v>
      </c>
      <c r="H661" t="s">
        <v>50</v>
      </c>
      <c r="I661">
        <v>2</v>
      </c>
      <c r="J661" t="s">
        <v>51</v>
      </c>
      <c r="K661" t="s">
        <v>718</v>
      </c>
      <c r="L661" t="s">
        <v>53</v>
      </c>
      <c r="M661" t="s">
        <v>54</v>
      </c>
      <c r="N661">
        <v>1299002</v>
      </c>
      <c r="O661" s="4">
        <v>45132.695476817127</v>
      </c>
      <c r="P661" s="6" t="s">
        <v>57</v>
      </c>
      <c r="R661" t="s">
        <v>607</v>
      </c>
      <c r="S661" s="4">
        <v>45568.654936574072</v>
      </c>
      <c r="T661" s="5">
        <v>45171.376388888886</v>
      </c>
      <c r="U661">
        <v>49000</v>
      </c>
      <c r="V661">
        <v>0</v>
      </c>
      <c r="W661">
        <v>0</v>
      </c>
      <c r="X661">
        <v>0</v>
      </c>
      <c r="Y661">
        <v>49000</v>
      </c>
      <c r="Z661">
        <v>0</v>
      </c>
      <c r="AA661">
        <v>0</v>
      </c>
      <c r="AB661">
        <v>0</v>
      </c>
      <c r="AC661">
        <v>0</v>
      </c>
      <c r="AD661">
        <v>0</v>
      </c>
      <c r="AE661">
        <v>0</v>
      </c>
      <c r="AF661">
        <v>49000</v>
      </c>
      <c r="AG661">
        <v>49000</v>
      </c>
      <c r="AH661" t="s">
        <v>56</v>
      </c>
      <c r="AI661" t="s">
        <v>57</v>
      </c>
      <c r="AJ661">
        <v>0</v>
      </c>
    </row>
    <row r="662" spans="1:36" hidden="1" x14ac:dyDescent="0.35">
      <c r="A662">
        <v>890303093</v>
      </c>
      <c r="B662">
        <v>5</v>
      </c>
      <c r="C662" t="s">
        <v>48</v>
      </c>
      <c r="D662">
        <v>200</v>
      </c>
      <c r="E662" t="s">
        <v>48</v>
      </c>
      <c r="F662" t="s">
        <v>49</v>
      </c>
      <c r="G662">
        <v>500</v>
      </c>
      <c r="H662" t="s">
        <v>50</v>
      </c>
      <c r="I662">
        <v>2</v>
      </c>
      <c r="J662" t="s">
        <v>51</v>
      </c>
      <c r="K662" t="s">
        <v>719</v>
      </c>
      <c r="L662" t="s">
        <v>53</v>
      </c>
      <c r="M662" t="s">
        <v>54</v>
      </c>
      <c r="N662">
        <v>1290530</v>
      </c>
      <c r="O662" s="4">
        <v>45099.647404247684</v>
      </c>
      <c r="P662" s="6" t="s">
        <v>57</v>
      </c>
      <c r="R662" t="s">
        <v>607</v>
      </c>
      <c r="S662" s="4">
        <v>45568.654936574072</v>
      </c>
      <c r="T662" s="5">
        <v>45142.486111111109</v>
      </c>
      <c r="U662">
        <v>62900</v>
      </c>
      <c r="V662">
        <v>0</v>
      </c>
      <c r="W662">
        <v>0</v>
      </c>
      <c r="X662">
        <v>0</v>
      </c>
      <c r="Y662">
        <v>62900</v>
      </c>
      <c r="Z662">
        <v>0</v>
      </c>
      <c r="AA662">
        <v>0</v>
      </c>
      <c r="AB662">
        <v>0</v>
      </c>
      <c r="AC662">
        <v>0</v>
      </c>
      <c r="AD662">
        <v>0</v>
      </c>
      <c r="AE662">
        <v>0</v>
      </c>
      <c r="AF662">
        <v>62900</v>
      </c>
      <c r="AG662">
        <v>62900</v>
      </c>
      <c r="AH662" t="s">
        <v>56</v>
      </c>
      <c r="AI662" t="s">
        <v>57</v>
      </c>
      <c r="AJ662">
        <v>0</v>
      </c>
    </row>
    <row r="663" spans="1:36" hidden="1" x14ac:dyDescent="0.35">
      <c r="A663">
        <v>890303093</v>
      </c>
      <c r="B663">
        <v>5</v>
      </c>
      <c r="C663" t="s">
        <v>48</v>
      </c>
      <c r="D663">
        <v>200</v>
      </c>
      <c r="E663" t="s">
        <v>48</v>
      </c>
      <c r="F663" t="s">
        <v>49</v>
      </c>
      <c r="G663">
        <v>500</v>
      </c>
      <c r="H663" t="s">
        <v>50</v>
      </c>
      <c r="I663">
        <v>2</v>
      </c>
      <c r="J663" t="s">
        <v>51</v>
      </c>
      <c r="K663" t="s">
        <v>720</v>
      </c>
      <c r="L663" t="s">
        <v>53</v>
      </c>
      <c r="M663" t="s">
        <v>54</v>
      </c>
      <c r="N663">
        <v>1290547</v>
      </c>
      <c r="O663" s="4">
        <v>45099.650453240742</v>
      </c>
      <c r="P663" s="6" t="s">
        <v>57</v>
      </c>
      <c r="R663" t="s">
        <v>607</v>
      </c>
      <c r="S663" s="4">
        <v>45568.654936574072</v>
      </c>
      <c r="T663" s="5">
        <v>45142.486111111109</v>
      </c>
      <c r="U663">
        <v>50200</v>
      </c>
      <c r="V663">
        <v>0</v>
      </c>
      <c r="W663">
        <v>0</v>
      </c>
      <c r="X663">
        <v>0</v>
      </c>
      <c r="Y663">
        <v>50200</v>
      </c>
      <c r="Z663">
        <v>0</v>
      </c>
      <c r="AA663">
        <v>0</v>
      </c>
      <c r="AB663">
        <v>0</v>
      </c>
      <c r="AC663">
        <v>0</v>
      </c>
      <c r="AD663">
        <v>0</v>
      </c>
      <c r="AE663">
        <v>0</v>
      </c>
      <c r="AF663">
        <v>50200</v>
      </c>
      <c r="AG663">
        <v>50200</v>
      </c>
      <c r="AH663" t="s">
        <v>56</v>
      </c>
      <c r="AI663" t="s">
        <v>57</v>
      </c>
      <c r="AJ663">
        <v>0</v>
      </c>
    </row>
    <row r="664" spans="1:36" hidden="1" x14ac:dyDescent="0.35">
      <c r="A664">
        <v>890303093</v>
      </c>
      <c r="B664">
        <v>5</v>
      </c>
      <c r="C664" t="s">
        <v>48</v>
      </c>
      <c r="D664">
        <v>200</v>
      </c>
      <c r="E664" t="s">
        <v>48</v>
      </c>
      <c r="F664" t="s">
        <v>49</v>
      </c>
      <c r="G664">
        <v>500</v>
      </c>
      <c r="H664" t="s">
        <v>50</v>
      </c>
      <c r="I664">
        <v>2</v>
      </c>
      <c r="J664" t="s">
        <v>51</v>
      </c>
      <c r="K664" t="s">
        <v>721</v>
      </c>
      <c r="L664" t="s">
        <v>53</v>
      </c>
      <c r="M664" t="s">
        <v>54</v>
      </c>
      <c r="N664">
        <v>1290555</v>
      </c>
      <c r="O664" s="4">
        <v>45099.651982951385</v>
      </c>
      <c r="P664" s="6" t="s">
        <v>57</v>
      </c>
      <c r="R664" t="s">
        <v>607</v>
      </c>
      <c r="S664" s="4">
        <v>45568.654936574072</v>
      </c>
      <c r="T664" s="5">
        <v>45142.486111111109</v>
      </c>
      <c r="U664">
        <v>55400</v>
      </c>
      <c r="V664">
        <v>0</v>
      </c>
      <c r="W664">
        <v>0</v>
      </c>
      <c r="X664">
        <v>0</v>
      </c>
      <c r="Y664">
        <v>55400</v>
      </c>
      <c r="Z664">
        <v>0</v>
      </c>
      <c r="AA664">
        <v>0</v>
      </c>
      <c r="AB664">
        <v>0</v>
      </c>
      <c r="AC664">
        <v>0</v>
      </c>
      <c r="AD664">
        <v>0</v>
      </c>
      <c r="AE664">
        <v>0</v>
      </c>
      <c r="AF664">
        <v>55400</v>
      </c>
      <c r="AG664">
        <v>55400</v>
      </c>
      <c r="AH664" t="s">
        <v>56</v>
      </c>
      <c r="AI664" t="s">
        <v>57</v>
      </c>
      <c r="AJ664">
        <v>0</v>
      </c>
    </row>
    <row r="665" spans="1:36" hidden="1" x14ac:dyDescent="0.35">
      <c r="A665">
        <v>890303093</v>
      </c>
      <c r="B665">
        <v>5</v>
      </c>
      <c r="C665" t="s">
        <v>48</v>
      </c>
      <c r="D665">
        <v>200</v>
      </c>
      <c r="E665" t="s">
        <v>48</v>
      </c>
      <c r="F665" t="s">
        <v>49</v>
      </c>
      <c r="G665">
        <v>500</v>
      </c>
      <c r="H665" t="s">
        <v>50</v>
      </c>
      <c r="I665">
        <v>2</v>
      </c>
      <c r="J665" t="s">
        <v>51</v>
      </c>
      <c r="K665" t="s">
        <v>722</v>
      </c>
      <c r="L665" t="s">
        <v>53</v>
      </c>
      <c r="M665" t="s">
        <v>54</v>
      </c>
      <c r="N665">
        <v>1290557</v>
      </c>
      <c r="O665" s="4">
        <v>45099.652377662038</v>
      </c>
      <c r="P665" s="6" t="s">
        <v>57</v>
      </c>
      <c r="R665" t="s">
        <v>607</v>
      </c>
      <c r="S665" s="4">
        <v>45568.654936574072</v>
      </c>
      <c r="T665" s="5">
        <v>45142.486111111109</v>
      </c>
      <c r="U665">
        <v>228100</v>
      </c>
      <c r="V665">
        <v>0</v>
      </c>
      <c r="W665">
        <v>0</v>
      </c>
      <c r="X665">
        <v>0</v>
      </c>
      <c r="Y665">
        <v>228100</v>
      </c>
      <c r="Z665">
        <v>0</v>
      </c>
      <c r="AA665">
        <v>0</v>
      </c>
      <c r="AB665">
        <v>0</v>
      </c>
      <c r="AC665">
        <v>0</v>
      </c>
      <c r="AD665">
        <v>0</v>
      </c>
      <c r="AE665">
        <v>0</v>
      </c>
      <c r="AF665">
        <v>228100</v>
      </c>
      <c r="AG665">
        <v>228100</v>
      </c>
      <c r="AH665" t="s">
        <v>56</v>
      </c>
      <c r="AI665" t="s">
        <v>57</v>
      </c>
      <c r="AJ665">
        <v>0</v>
      </c>
    </row>
    <row r="666" spans="1:36" hidden="1" x14ac:dyDescent="0.35">
      <c r="A666">
        <v>890303093</v>
      </c>
      <c r="B666">
        <v>5</v>
      </c>
      <c r="C666" t="s">
        <v>48</v>
      </c>
      <c r="D666">
        <v>200</v>
      </c>
      <c r="E666" t="s">
        <v>48</v>
      </c>
      <c r="F666" t="s">
        <v>49</v>
      </c>
      <c r="G666">
        <v>500</v>
      </c>
      <c r="H666" t="s">
        <v>50</v>
      </c>
      <c r="I666">
        <v>2</v>
      </c>
      <c r="J666" t="s">
        <v>51</v>
      </c>
      <c r="K666" t="s">
        <v>723</v>
      </c>
      <c r="L666" t="s">
        <v>53</v>
      </c>
      <c r="M666" t="s">
        <v>54</v>
      </c>
      <c r="N666">
        <v>1292020</v>
      </c>
      <c r="O666" s="4">
        <v>45103.643829363427</v>
      </c>
      <c r="P666" s="6" t="s">
        <v>57</v>
      </c>
      <c r="R666" t="s">
        <v>607</v>
      </c>
      <c r="S666" s="4">
        <v>45568.654936574072</v>
      </c>
      <c r="T666" s="5">
        <v>45142.486111111109</v>
      </c>
      <c r="U666">
        <v>437100</v>
      </c>
      <c r="V666">
        <v>0</v>
      </c>
      <c r="W666">
        <v>0</v>
      </c>
      <c r="X666">
        <v>0</v>
      </c>
      <c r="Y666">
        <v>437100</v>
      </c>
      <c r="Z666">
        <v>0</v>
      </c>
      <c r="AA666">
        <v>0</v>
      </c>
      <c r="AB666">
        <v>0</v>
      </c>
      <c r="AC666">
        <v>0</v>
      </c>
      <c r="AD666">
        <v>0</v>
      </c>
      <c r="AE666">
        <v>0</v>
      </c>
      <c r="AF666">
        <v>437100</v>
      </c>
      <c r="AG666">
        <v>437100</v>
      </c>
      <c r="AH666" t="s">
        <v>56</v>
      </c>
      <c r="AI666" t="s">
        <v>57</v>
      </c>
      <c r="AJ666">
        <v>0</v>
      </c>
    </row>
    <row r="667" spans="1:36" hidden="1" x14ac:dyDescent="0.35">
      <c r="A667">
        <v>890303093</v>
      </c>
      <c r="B667">
        <v>5</v>
      </c>
      <c r="C667" t="s">
        <v>48</v>
      </c>
      <c r="D667">
        <v>200</v>
      </c>
      <c r="E667" t="s">
        <v>48</v>
      </c>
      <c r="F667" t="s">
        <v>49</v>
      </c>
      <c r="G667">
        <v>500</v>
      </c>
      <c r="H667" t="s">
        <v>50</v>
      </c>
      <c r="I667">
        <v>2</v>
      </c>
      <c r="J667" t="s">
        <v>51</v>
      </c>
      <c r="K667" t="s">
        <v>724</v>
      </c>
      <c r="L667" t="s">
        <v>53</v>
      </c>
      <c r="M667" t="s">
        <v>54</v>
      </c>
      <c r="N667">
        <v>1292041</v>
      </c>
      <c r="O667" s="4">
        <v>45103.648363043983</v>
      </c>
      <c r="P667" s="6" t="s">
        <v>57</v>
      </c>
      <c r="R667" t="s">
        <v>607</v>
      </c>
      <c r="S667" s="4">
        <v>45568.654936574072</v>
      </c>
      <c r="T667" s="5">
        <v>45142.486111111109</v>
      </c>
      <c r="U667">
        <v>25200</v>
      </c>
      <c r="V667">
        <v>0</v>
      </c>
      <c r="W667">
        <v>0</v>
      </c>
      <c r="X667">
        <v>0</v>
      </c>
      <c r="Y667">
        <v>25200</v>
      </c>
      <c r="Z667">
        <v>0</v>
      </c>
      <c r="AA667">
        <v>0</v>
      </c>
      <c r="AB667">
        <v>0</v>
      </c>
      <c r="AC667">
        <v>0</v>
      </c>
      <c r="AD667">
        <v>0</v>
      </c>
      <c r="AE667">
        <v>0</v>
      </c>
      <c r="AF667">
        <v>25200</v>
      </c>
      <c r="AG667">
        <v>25200</v>
      </c>
      <c r="AH667" t="s">
        <v>56</v>
      </c>
      <c r="AI667" t="s">
        <v>57</v>
      </c>
      <c r="AJ667">
        <v>0</v>
      </c>
    </row>
    <row r="668" spans="1:36" hidden="1" x14ac:dyDescent="0.35">
      <c r="A668">
        <v>890303093</v>
      </c>
      <c r="B668">
        <v>5</v>
      </c>
      <c r="C668" t="s">
        <v>48</v>
      </c>
      <c r="D668">
        <v>200</v>
      </c>
      <c r="E668" t="s">
        <v>48</v>
      </c>
      <c r="F668" t="s">
        <v>49</v>
      </c>
      <c r="G668">
        <v>500</v>
      </c>
      <c r="H668" t="s">
        <v>50</v>
      </c>
      <c r="I668">
        <v>2</v>
      </c>
      <c r="J668" t="s">
        <v>51</v>
      </c>
      <c r="K668" t="s">
        <v>725</v>
      </c>
      <c r="L668" t="s">
        <v>53</v>
      </c>
      <c r="M668" t="s">
        <v>54</v>
      </c>
      <c r="N668">
        <v>1292045</v>
      </c>
      <c r="O668" s="4">
        <v>45103.648841747687</v>
      </c>
      <c r="P668" s="6" t="s">
        <v>57</v>
      </c>
      <c r="R668" t="s">
        <v>607</v>
      </c>
      <c r="S668" s="4">
        <v>45568.654936574072</v>
      </c>
      <c r="T668" s="5">
        <v>45142.486111111109</v>
      </c>
      <c r="U668">
        <v>25200</v>
      </c>
      <c r="V668">
        <v>0</v>
      </c>
      <c r="W668">
        <v>0</v>
      </c>
      <c r="X668">
        <v>0</v>
      </c>
      <c r="Y668">
        <v>25200</v>
      </c>
      <c r="Z668">
        <v>0</v>
      </c>
      <c r="AA668">
        <v>0</v>
      </c>
      <c r="AB668">
        <v>0</v>
      </c>
      <c r="AC668">
        <v>0</v>
      </c>
      <c r="AD668">
        <v>0</v>
      </c>
      <c r="AE668">
        <v>0</v>
      </c>
      <c r="AF668">
        <v>25200</v>
      </c>
      <c r="AG668">
        <v>25200</v>
      </c>
      <c r="AH668" t="s">
        <v>56</v>
      </c>
      <c r="AI668" t="s">
        <v>57</v>
      </c>
      <c r="AJ668">
        <v>0</v>
      </c>
    </row>
    <row r="669" spans="1:36" hidden="1" x14ac:dyDescent="0.35">
      <c r="A669">
        <v>890303093</v>
      </c>
      <c r="B669">
        <v>5</v>
      </c>
      <c r="C669" t="s">
        <v>48</v>
      </c>
      <c r="D669">
        <v>200</v>
      </c>
      <c r="E669" t="s">
        <v>48</v>
      </c>
      <c r="F669" t="s">
        <v>49</v>
      </c>
      <c r="G669">
        <v>500</v>
      </c>
      <c r="H669" t="s">
        <v>50</v>
      </c>
      <c r="I669">
        <v>2</v>
      </c>
      <c r="J669" t="s">
        <v>51</v>
      </c>
      <c r="K669" t="s">
        <v>726</v>
      </c>
      <c r="L669" t="s">
        <v>53</v>
      </c>
      <c r="M669" t="s">
        <v>54</v>
      </c>
      <c r="N669">
        <v>1293322</v>
      </c>
      <c r="O669" s="4">
        <v>45105.411874386577</v>
      </c>
      <c r="P669" s="6" t="s">
        <v>57</v>
      </c>
      <c r="R669" t="s">
        <v>607</v>
      </c>
      <c r="S669" s="4">
        <v>45568.654936574072</v>
      </c>
      <c r="T669" s="5">
        <v>45142.486111111109</v>
      </c>
      <c r="U669">
        <v>1123560</v>
      </c>
      <c r="V669">
        <v>0</v>
      </c>
      <c r="W669">
        <v>0</v>
      </c>
      <c r="X669">
        <v>0</v>
      </c>
      <c r="Y669">
        <v>1123560</v>
      </c>
      <c r="Z669">
        <v>0</v>
      </c>
      <c r="AA669">
        <v>0</v>
      </c>
      <c r="AB669">
        <v>0</v>
      </c>
      <c r="AC669">
        <v>0</v>
      </c>
      <c r="AD669">
        <v>0</v>
      </c>
      <c r="AE669">
        <v>0</v>
      </c>
      <c r="AF669">
        <v>1123560</v>
      </c>
      <c r="AG669">
        <v>1123560</v>
      </c>
      <c r="AH669" t="s">
        <v>56</v>
      </c>
      <c r="AI669" t="s">
        <v>57</v>
      </c>
      <c r="AJ669">
        <v>0</v>
      </c>
    </row>
    <row r="670" spans="1:36" hidden="1" x14ac:dyDescent="0.35">
      <c r="A670">
        <v>890303093</v>
      </c>
      <c r="B670">
        <v>5</v>
      </c>
      <c r="C670" t="s">
        <v>48</v>
      </c>
      <c r="D670">
        <v>200</v>
      </c>
      <c r="E670" t="s">
        <v>48</v>
      </c>
      <c r="F670" t="s">
        <v>49</v>
      </c>
      <c r="G670">
        <v>500</v>
      </c>
      <c r="H670" t="s">
        <v>50</v>
      </c>
      <c r="I670">
        <v>2</v>
      </c>
      <c r="J670" t="s">
        <v>51</v>
      </c>
      <c r="K670" t="s">
        <v>727</v>
      </c>
      <c r="L670" t="s">
        <v>53</v>
      </c>
      <c r="M670" t="s">
        <v>54</v>
      </c>
      <c r="N670">
        <v>1293327</v>
      </c>
      <c r="O670" s="4">
        <v>45105.415460960648</v>
      </c>
      <c r="P670" s="6" t="s">
        <v>57</v>
      </c>
      <c r="R670" t="s">
        <v>607</v>
      </c>
      <c r="S670" s="4">
        <v>45568.654936574072</v>
      </c>
      <c r="T670" s="5">
        <v>45142.486111111109</v>
      </c>
      <c r="U670">
        <v>50200</v>
      </c>
      <c r="V670">
        <v>0</v>
      </c>
      <c r="W670">
        <v>0</v>
      </c>
      <c r="X670">
        <v>0</v>
      </c>
      <c r="Y670">
        <v>50200</v>
      </c>
      <c r="Z670">
        <v>0</v>
      </c>
      <c r="AA670">
        <v>0</v>
      </c>
      <c r="AB670">
        <v>0</v>
      </c>
      <c r="AC670">
        <v>0</v>
      </c>
      <c r="AD670">
        <v>0</v>
      </c>
      <c r="AE670">
        <v>0</v>
      </c>
      <c r="AF670">
        <v>50200</v>
      </c>
      <c r="AG670">
        <v>50200</v>
      </c>
      <c r="AH670" t="s">
        <v>56</v>
      </c>
      <c r="AI670" t="s">
        <v>57</v>
      </c>
      <c r="AJ670">
        <v>0</v>
      </c>
    </row>
    <row r="671" spans="1:36" hidden="1" x14ac:dyDescent="0.35">
      <c r="A671">
        <v>890303093</v>
      </c>
      <c r="B671">
        <v>5</v>
      </c>
      <c r="C671" t="s">
        <v>48</v>
      </c>
      <c r="D671">
        <v>200</v>
      </c>
      <c r="E671" t="s">
        <v>48</v>
      </c>
      <c r="F671" t="s">
        <v>49</v>
      </c>
      <c r="G671">
        <v>500</v>
      </c>
      <c r="H671" t="s">
        <v>50</v>
      </c>
      <c r="I671">
        <v>2</v>
      </c>
      <c r="J671" t="s">
        <v>51</v>
      </c>
      <c r="K671" t="s">
        <v>728</v>
      </c>
      <c r="L671" t="s">
        <v>53</v>
      </c>
      <c r="M671" t="s">
        <v>54</v>
      </c>
      <c r="N671">
        <v>1293328</v>
      </c>
      <c r="O671" s="4">
        <v>45105.41607954861</v>
      </c>
      <c r="P671" s="6" t="s">
        <v>57</v>
      </c>
      <c r="R671" t="s">
        <v>607</v>
      </c>
      <c r="S671" s="4">
        <v>45568.654936574072</v>
      </c>
      <c r="T671" s="5">
        <v>45142.486111111109</v>
      </c>
      <c r="U671">
        <v>50200</v>
      </c>
      <c r="V671">
        <v>0</v>
      </c>
      <c r="W671">
        <v>0</v>
      </c>
      <c r="X671">
        <v>0</v>
      </c>
      <c r="Y671">
        <v>50200</v>
      </c>
      <c r="Z671">
        <v>0</v>
      </c>
      <c r="AA671">
        <v>0</v>
      </c>
      <c r="AB671">
        <v>0</v>
      </c>
      <c r="AC671">
        <v>0</v>
      </c>
      <c r="AD671">
        <v>0</v>
      </c>
      <c r="AE671">
        <v>0</v>
      </c>
      <c r="AF671">
        <v>50200</v>
      </c>
      <c r="AG671">
        <v>50200</v>
      </c>
      <c r="AH671" t="s">
        <v>56</v>
      </c>
      <c r="AI671" t="s">
        <v>57</v>
      </c>
      <c r="AJ671">
        <v>0</v>
      </c>
    </row>
    <row r="672" spans="1:36" hidden="1" x14ac:dyDescent="0.35">
      <c r="A672">
        <v>890303093</v>
      </c>
      <c r="B672">
        <v>5</v>
      </c>
      <c r="C672" t="s">
        <v>48</v>
      </c>
      <c r="D672">
        <v>200</v>
      </c>
      <c r="E672" t="s">
        <v>48</v>
      </c>
      <c r="F672" t="s">
        <v>49</v>
      </c>
      <c r="G672">
        <v>500</v>
      </c>
      <c r="H672" t="s">
        <v>50</v>
      </c>
      <c r="I672">
        <v>2</v>
      </c>
      <c r="J672" t="s">
        <v>51</v>
      </c>
      <c r="K672" t="s">
        <v>729</v>
      </c>
      <c r="L672" t="s">
        <v>53</v>
      </c>
      <c r="M672" t="s">
        <v>54</v>
      </c>
      <c r="N672">
        <v>1293330</v>
      </c>
      <c r="O672" s="4">
        <v>45105.417103506945</v>
      </c>
      <c r="P672" s="6" t="s">
        <v>57</v>
      </c>
      <c r="R672" t="s">
        <v>607</v>
      </c>
      <c r="S672" s="4">
        <v>45568.654936574072</v>
      </c>
      <c r="T672" s="5">
        <v>45142.486111111109</v>
      </c>
      <c r="U672">
        <v>42900</v>
      </c>
      <c r="V672">
        <v>0</v>
      </c>
      <c r="W672">
        <v>0</v>
      </c>
      <c r="X672">
        <v>0</v>
      </c>
      <c r="Y672">
        <v>42900</v>
      </c>
      <c r="Z672">
        <v>0</v>
      </c>
      <c r="AA672">
        <v>0</v>
      </c>
      <c r="AB672">
        <v>0</v>
      </c>
      <c r="AC672">
        <v>0</v>
      </c>
      <c r="AD672">
        <v>0</v>
      </c>
      <c r="AE672">
        <v>0</v>
      </c>
      <c r="AF672">
        <v>42900</v>
      </c>
      <c r="AG672">
        <v>42900</v>
      </c>
      <c r="AH672" t="s">
        <v>56</v>
      </c>
      <c r="AI672" t="s">
        <v>57</v>
      </c>
      <c r="AJ672">
        <v>0</v>
      </c>
    </row>
    <row r="673" spans="1:36" hidden="1" x14ac:dyDescent="0.35">
      <c r="A673">
        <v>890303093</v>
      </c>
      <c r="B673">
        <v>5</v>
      </c>
      <c r="C673" t="s">
        <v>48</v>
      </c>
      <c r="D673">
        <v>200</v>
      </c>
      <c r="E673" t="s">
        <v>48</v>
      </c>
      <c r="F673" t="s">
        <v>49</v>
      </c>
      <c r="G673">
        <v>500</v>
      </c>
      <c r="H673" t="s">
        <v>50</v>
      </c>
      <c r="I673">
        <v>2</v>
      </c>
      <c r="J673" t="s">
        <v>51</v>
      </c>
      <c r="K673" t="s">
        <v>730</v>
      </c>
      <c r="L673" t="s">
        <v>53</v>
      </c>
      <c r="M673" t="s">
        <v>54</v>
      </c>
      <c r="N673">
        <v>1296862</v>
      </c>
      <c r="O673" s="4">
        <v>45121.578837615743</v>
      </c>
      <c r="P673" s="6" t="s">
        <v>57</v>
      </c>
      <c r="R673" t="s">
        <v>607</v>
      </c>
      <c r="S673" s="4">
        <v>45568.654936574072</v>
      </c>
      <c r="T673" s="5">
        <v>45171.376388888886</v>
      </c>
      <c r="U673">
        <v>69300</v>
      </c>
      <c r="V673">
        <v>0</v>
      </c>
      <c r="W673">
        <v>0</v>
      </c>
      <c r="X673">
        <v>0</v>
      </c>
      <c r="Y673">
        <v>69300</v>
      </c>
      <c r="Z673">
        <v>0</v>
      </c>
      <c r="AA673">
        <v>0</v>
      </c>
      <c r="AB673">
        <v>0</v>
      </c>
      <c r="AC673">
        <v>0</v>
      </c>
      <c r="AD673">
        <v>0</v>
      </c>
      <c r="AE673">
        <v>0</v>
      </c>
      <c r="AF673">
        <v>69300</v>
      </c>
      <c r="AG673">
        <v>69300</v>
      </c>
      <c r="AH673" t="s">
        <v>56</v>
      </c>
      <c r="AI673" t="s">
        <v>57</v>
      </c>
      <c r="AJ673">
        <v>0</v>
      </c>
    </row>
    <row r="674" spans="1:36" hidden="1" x14ac:dyDescent="0.35">
      <c r="A674">
        <v>890303093</v>
      </c>
      <c r="B674">
        <v>5</v>
      </c>
      <c r="C674" t="s">
        <v>48</v>
      </c>
      <c r="D674">
        <v>200</v>
      </c>
      <c r="E674" t="s">
        <v>48</v>
      </c>
      <c r="F674" t="s">
        <v>49</v>
      </c>
      <c r="G674">
        <v>500</v>
      </c>
      <c r="H674" t="s">
        <v>50</v>
      </c>
      <c r="I674">
        <v>2</v>
      </c>
      <c r="J674" t="s">
        <v>51</v>
      </c>
      <c r="K674" t="s">
        <v>731</v>
      </c>
      <c r="L674" t="s">
        <v>53</v>
      </c>
      <c r="M674" t="s">
        <v>54</v>
      </c>
      <c r="N674">
        <v>1296866</v>
      </c>
      <c r="O674" s="4">
        <v>45121.579884641207</v>
      </c>
      <c r="P674" s="6" t="s">
        <v>57</v>
      </c>
      <c r="R674" t="s">
        <v>607</v>
      </c>
      <c r="S674" s="4">
        <v>45568.654936574072</v>
      </c>
      <c r="T674" s="5">
        <v>45171.376388888886</v>
      </c>
      <c r="U674">
        <v>104700</v>
      </c>
      <c r="V674">
        <v>0</v>
      </c>
      <c r="W674">
        <v>0</v>
      </c>
      <c r="X674">
        <v>0</v>
      </c>
      <c r="Y674">
        <v>104700</v>
      </c>
      <c r="Z674">
        <v>0</v>
      </c>
      <c r="AA674">
        <v>0</v>
      </c>
      <c r="AB674">
        <v>0</v>
      </c>
      <c r="AC674">
        <v>0</v>
      </c>
      <c r="AD674">
        <v>0</v>
      </c>
      <c r="AE674">
        <v>0</v>
      </c>
      <c r="AF674">
        <v>104700</v>
      </c>
      <c r="AG674">
        <v>104700</v>
      </c>
      <c r="AH674" t="s">
        <v>56</v>
      </c>
      <c r="AI674" t="s">
        <v>57</v>
      </c>
      <c r="AJ674">
        <v>0</v>
      </c>
    </row>
    <row r="675" spans="1:36" hidden="1" x14ac:dyDescent="0.35">
      <c r="A675">
        <v>890303093</v>
      </c>
      <c r="B675">
        <v>5</v>
      </c>
      <c r="C675" t="s">
        <v>48</v>
      </c>
      <c r="D675">
        <v>200</v>
      </c>
      <c r="E675" t="s">
        <v>48</v>
      </c>
      <c r="F675" t="s">
        <v>49</v>
      </c>
      <c r="G675">
        <v>500</v>
      </c>
      <c r="H675" t="s">
        <v>50</v>
      </c>
      <c r="I675">
        <v>2</v>
      </c>
      <c r="J675" t="s">
        <v>51</v>
      </c>
      <c r="K675" t="s">
        <v>732</v>
      </c>
      <c r="L675" t="s">
        <v>53</v>
      </c>
      <c r="M675" t="s">
        <v>54</v>
      </c>
      <c r="N675">
        <v>1296867</v>
      </c>
      <c r="O675" s="4">
        <v>45121.580114004631</v>
      </c>
      <c r="P675" s="6" t="s">
        <v>57</v>
      </c>
      <c r="R675" t="s">
        <v>607</v>
      </c>
      <c r="S675" s="4">
        <v>45568.654936574072</v>
      </c>
      <c r="T675" s="5">
        <v>45171.384027777778</v>
      </c>
      <c r="U675">
        <v>975800</v>
      </c>
      <c r="V675">
        <v>0</v>
      </c>
      <c r="W675">
        <v>0</v>
      </c>
      <c r="X675">
        <v>0</v>
      </c>
      <c r="Y675">
        <v>975800</v>
      </c>
      <c r="Z675">
        <v>0</v>
      </c>
      <c r="AA675">
        <v>0</v>
      </c>
      <c r="AB675">
        <v>0</v>
      </c>
      <c r="AC675">
        <v>0</v>
      </c>
      <c r="AD675">
        <v>0</v>
      </c>
      <c r="AE675">
        <v>0</v>
      </c>
      <c r="AF675">
        <v>975800</v>
      </c>
      <c r="AG675">
        <v>975800</v>
      </c>
      <c r="AH675" t="s">
        <v>56</v>
      </c>
      <c r="AI675" t="s">
        <v>57</v>
      </c>
      <c r="AJ675">
        <v>0</v>
      </c>
    </row>
    <row r="676" spans="1:36" hidden="1" x14ac:dyDescent="0.35">
      <c r="A676">
        <v>890303093</v>
      </c>
      <c r="B676">
        <v>5</v>
      </c>
      <c r="C676" t="s">
        <v>48</v>
      </c>
      <c r="D676">
        <v>200</v>
      </c>
      <c r="E676" t="s">
        <v>48</v>
      </c>
      <c r="F676" t="s">
        <v>49</v>
      </c>
      <c r="G676">
        <v>500</v>
      </c>
      <c r="H676" t="s">
        <v>50</v>
      </c>
      <c r="I676">
        <v>2</v>
      </c>
      <c r="J676" t="s">
        <v>51</v>
      </c>
      <c r="K676" t="s">
        <v>733</v>
      </c>
      <c r="L676" t="s">
        <v>53</v>
      </c>
      <c r="M676" t="s">
        <v>54</v>
      </c>
      <c r="N676">
        <v>1296880</v>
      </c>
      <c r="O676" s="4">
        <v>45121.598777627318</v>
      </c>
      <c r="P676" s="6" t="s">
        <v>57</v>
      </c>
      <c r="R676" t="s">
        <v>607</v>
      </c>
      <c r="S676" s="4">
        <v>45568.654936574072</v>
      </c>
      <c r="T676" s="5">
        <v>45171.376388888886</v>
      </c>
      <c r="U676">
        <v>50200</v>
      </c>
      <c r="V676">
        <v>0</v>
      </c>
      <c r="W676">
        <v>0</v>
      </c>
      <c r="X676">
        <v>0</v>
      </c>
      <c r="Y676">
        <v>50200</v>
      </c>
      <c r="Z676">
        <v>0</v>
      </c>
      <c r="AA676">
        <v>0</v>
      </c>
      <c r="AB676">
        <v>0</v>
      </c>
      <c r="AC676">
        <v>0</v>
      </c>
      <c r="AD676">
        <v>0</v>
      </c>
      <c r="AE676">
        <v>0</v>
      </c>
      <c r="AF676">
        <v>50200</v>
      </c>
      <c r="AG676">
        <v>50200</v>
      </c>
      <c r="AH676" t="s">
        <v>56</v>
      </c>
      <c r="AI676" t="s">
        <v>57</v>
      </c>
      <c r="AJ676">
        <v>0</v>
      </c>
    </row>
    <row r="677" spans="1:36" hidden="1" x14ac:dyDescent="0.35">
      <c r="A677">
        <v>890303093</v>
      </c>
      <c r="B677">
        <v>5</v>
      </c>
      <c r="C677" t="s">
        <v>48</v>
      </c>
      <c r="D677">
        <v>200</v>
      </c>
      <c r="E677" t="s">
        <v>48</v>
      </c>
      <c r="F677" t="s">
        <v>49</v>
      </c>
      <c r="G677">
        <v>500</v>
      </c>
      <c r="H677" t="s">
        <v>50</v>
      </c>
      <c r="I677">
        <v>2</v>
      </c>
      <c r="J677" t="s">
        <v>51</v>
      </c>
      <c r="K677" t="s">
        <v>734</v>
      </c>
      <c r="L677" t="s">
        <v>53</v>
      </c>
      <c r="M677" t="s">
        <v>54</v>
      </c>
      <c r="N677">
        <v>1296887</v>
      </c>
      <c r="O677" s="4">
        <v>45121.601198611112</v>
      </c>
      <c r="P677" s="6" t="s">
        <v>57</v>
      </c>
      <c r="R677" t="s">
        <v>607</v>
      </c>
      <c r="S677" s="4">
        <v>45568.654936574072</v>
      </c>
      <c r="T677" s="5">
        <v>45171.376388888886</v>
      </c>
      <c r="U677">
        <v>143500</v>
      </c>
      <c r="V677">
        <v>0</v>
      </c>
      <c r="W677">
        <v>0</v>
      </c>
      <c r="X677">
        <v>0</v>
      </c>
      <c r="Y677">
        <v>143500</v>
      </c>
      <c r="Z677">
        <v>0</v>
      </c>
      <c r="AA677">
        <v>0</v>
      </c>
      <c r="AB677">
        <v>0</v>
      </c>
      <c r="AC677">
        <v>0</v>
      </c>
      <c r="AD677">
        <v>0</v>
      </c>
      <c r="AE677">
        <v>0</v>
      </c>
      <c r="AF677">
        <v>143500</v>
      </c>
      <c r="AG677">
        <v>143500</v>
      </c>
      <c r="AH677" t="s">
        <v>56</v>
      </c>
      <c r="AI677" t="s">
        <v>57</v>
      </c>
      <c r="AJ677">
        <v>0</v>
      </c>
    </row>
    <row r="678" spans="1:36" hidden="1" x14ac:dyDescent="0.35">
      <c r="A678">
        <v>890303093</v>
      </c>
      <c r="B678">
        <v>5</v>
      </c>
      <c r="C678" t="s">
        <v>48</v>
      </c>
      <c r="D678">
        <v>200</v>
      </c>
      <c r="E678" t="s">
        <v>48</v>
      </c>
      <c r="F678" t="s">
        <v>49</v>
      </c>
      <c r="G678">
        <v>500</v>
      </c>
      <c r="H678" t="s">
        <v>50</v>
      </c>
      <c r="I678">
        <v>2</v>
      </c>
      <c r="J678" t="s">
        <v>51</v>
      </c>
      <c r="K678" t="s">
        <v>735</v>
      </c>
      <c r="L678" t="s">
        <v>53</v>
      </c>
      <c r="M678" t="s">
        <v>54</v>
      </c>
      <c r="N678">
        <v>1296892</v>
      </c>
      <c r="O678" s="4">
        <v>45121.602443715281</v>
      </c>
      <c r="P678" s="6" t="s">
        <v>57</v>
      </c>
      <c r="R678" t="s">
        <v>607</v>
      </c>
      <c r="S678" s="4">
        <v>45568.654936574072</v>
      </c>
      <c r="T678" s="5">
        <v>45171.376388888886</v>
      </c>
      <c r="U678">
        <v>74200</v>
      </c>
      <c r="V678">
        <v>0</v>
      </c>
      <c r="W678">
        <v>0</v>
      </c>
      <c r="X678">
        <v>0</v>
      </c>
      <c r="Y678">
        <v>74200</v>
      </c>
      <c r="Z678">
        <v>0</v>
      </c>
      <c r="AA678">
        <v>0</v>
      </c>
      <c r="AB678">
        <v>0</v>
      </c>
      <c r="AC678">
        <v>0</v>
      </c>
      <c r="AD678">
        <v>0</v>
      </c>
      <c r="AE678">
        <v>0</v>
      </c>
      <c r="AF678">
        <v>74200</v>
      </c>
      <c r="AG678">
        <v>74200</v>
      </c>
      <c r="AH678" t="s">
        <v>56</v>
      </c>
      <c r="AI678" t="s">
        <v>57</v>
      </c>
      <c r="AJ678">
        <v>0</v>
      </c>
    </row>
    <row r="679" spans="1:36" hidden="1" x14ac:dyDescent="0.35">
      <c r="A679">
        <v>890303093</v>
      </c>
      <c r="B679">
        <v>5</v>
      </c>
      <c r="C679" t="s">
        <v>48</v>
      </c>
      <c r="D679">
        <v>200</v>
      </c>
      <c r="E679" t="s">
        <v>48</v>
      </c>
      <c r="F679" t="s">
        <v>49</v>
      </c>
      <c r="G679">
        <v>500</v>
      </c>
      <c r="H679" t="s">
        <v>50</v>
      </c>
      <c r="I679">
        <v>2</v>
      </c>
      <c r="J679" t="s">
        <v>51</v>
      </c>
      <c r="K679" t="s">
        <v>736</v>
      </c>
      <c r="L679" t="s">
        <v>53</v>
      </c>
      <c r="M679" t="s">
        <v>54</v>
      </c>
      <c r="N679">
        <v>1296894</v>
      </c>
      <c r="O679" s="4">
        <v>45121.602955555558</v>
      </c>
      <c r="P679" s="6" t="s">
        <v>57</v>
      </c>
      <c r="R679" t="s">
        <v>607</v>
      </c>
      <c r="S679" s="4">
        <v>45568.654936574072</v>
      </c>
      <c r="T679" s="5">
        <v>45171.376388888886</v>
      </c>
      <c r="U679">
        <v>21500</v>
      </c>
      <c r="V679">
        <v>0</v>
      </c>
      <c r="W679">
        <v>0</v>
      </c>
      <c r="X679">
        <v>0</v>
      </c>
      <c r="Y679">
        <v>21500</v>
      </c>
      <c r="Z679">
        <v>0</v>
      </c>
      <c r="AA679">
        <v>0</v>
      </c>
      <c r="AB679">
        <v>0</v>
      </c>
      <c r="AC679">
        <v>0</v>
      </c>
      <c r="AD679">
        <v>0</v>
      </c>
      <c r="AE679">
        <v>0</v>
      </c>
      <c r="AF679">
        <v>21500</v>
      </c>
      <c r="AG679">
        <v>21500</v>
      </c>
      <c r="AH679" t="s">
        <v>56</v>
      </c>
      <c r="AI679" t="s">
        <v>57</v>
      </c>
      <c r="AJ679">
        <v>0</v>
      </c>
    </row>
    <row r="680" spans="1:36" hidden="1" x14ac:dyDescent="0.35">
      <c r="A680">
        <v>890303093</v>
      </c>
      <c r="B680">
        <v>5</v>
      </c>
      <c r="C680" t="s">
        <v>48</v>
      </c>
      <c r="D680">
        <v>200</v>
      </c>
      <c r="E680" t="s">
        <v>48</v>
      </c>
      <c r="F680" t="s">
        <v>49</v>
      </c>
      <c r="G680">
        <v>500</v>
      </c>
      <c r="H680" t="s">
        <v>50</v>
      </c>
      <c r="I680">
        <v>2</v>
      </c>
      <c r="J680" t="s">
        <v>51</v>
      </c>
      <c r="K680" t="s">
        <v>737</v>
      </c>
      <c r="L680" t="s">
        <v>53</v>
      </c>
      <c r="M680" t="s">
        <v>54</v>
      </c>
      <c r="N680">
        <v>1296904</v>
      </c>
      <c r="O680" s="4">
        <v>45121.605547685183</v>
      </c>
      <c r="P680" s="6" t="s">
        <v>57</v>
      </c>
      <c r="R680" t="s">
        <v>607</v>
      </c>
      <c r="S680" s="4">
        <v>45568.654936574072</v>
      </c>
      <c r="T680" s="5">
        <v>45171.376388888886</v>
      </c>
      <c r="U680">
        <v>64100</v>
      </c>
      <c r="V680">
        <v>0</v>
      </c>
      <c r="W680">
        <v>0</v>
      </c>
      <c r="X680">
        <v>0</v>
      </c>
      <c r="Y680">
        <v>64100</v>
      </c>
      <c r="Z680">
        <v>0</v>
      </c>
      <c r="AA680">
        <v>0</v>
      </c>
      <c r="AB680">
        <v>0</v>
      </c>
      <c r="AC680">
        <v>0</v>
      </c>
      <c r="AD680">
        <v>0</v>
      </c>
      <c r="AE680">
        <v>0</v>
      </c>
      <c r="AF680">
        <v>64100</v>
      </c>
      <c r="AG680">
        <v>64100</v>
      </c>
      <c r="AH680" t="s">
        <v>56</v>
      </c>
      <c r="AI680" t="s">
        <v>57</v>
      </c>
      <c r="AJ680">
        <v>0</v>
      </c>
    </row>
    <row r="681" spans="1:36" hidden="1" x14ac:dyDescent="0.35">
      <c r="A681">
        <v>890303093</v>
      </c>
      <c r="B681">
        <v>5</v>
      </c>
      <c r="C681" t="s">
        <v>48</v>
      </c>
      <c r="D681">
        <v>200</v>
      </c>
      <c r="E681" t="s">
        <v>48</v>
      </c>
      <c r="F681" t="s">
        <v>49</v>
      </c>
      <c r="G681">
        <v>500</v>
      </c>
      <c r="H681" t="s">
        <v>50</v>
      </c>
      <c r="I681">
        <v>2</v>
      </c>
      <c r="J681" t="s">
        <v>51</v>
      </c>
      <c r="K681" t="s">
        <v>738</v>
      </c>
      <c r="L681" t="s">
        <v>53</v>
      </c>
      <c r="M681" t="s">
        <v>54</v>
      </c>
      <c r="N681">
        <v>1296912</v>
      </c>
      <c r="O681" s="4">
        <v>45121.607035763889</v>
      </c>
      <c r="P681" s="6" t="s">
        <v>57</v>
      </c>
      <c r="R681" t="s">
        <v>607</v>
      </c>
      <c r="S681" s="4">
        <v>45568.654936574072</v>
      </c>
      <c r="T681" s="5">
        <v>45171.376388888886</v>
      </c>
      <c r="U681">
        <v>50200</v>
      </c>
      <c r="V681">
        <v>0</v>
      </c>
      <c r="W681">
        <v>0</v>
      </c>
      <c r="X681">
        <v>0</v>
      </c>
      <c r="Y681">
        <v>50200</v>
      </c>
      <c r="Z681">
        <v>0</v>
      </c>
      <c r="AA681">
        <v>0</v>
      </c>
      <c r="AB681">
        <v>0</v>
      </c>
      <c r="AC681">
        <v>0</v>
      </c>
      <c r="AD681">
        <v>0</v>
      </c>
      <c r="AE681">
        <v>0</v>
      </c>
      <c r="AF681">
        <v>50200</v>
      </c>
      <c r="AG681">
        <v>50200</v>
      </c>
      <c r="AH681" t="s">
        <v>56</v>
      </c>
      <c r="AI681" t="s">
        <v>57</v>
      </c>
      <c r="AJ681">
        <v>0</v>
      </c>
    </row>
    <row r="682" spans="1:36" hidden="1" x14ac:dyDescent="0.35">
      <c r="A682">
        <v>890303093</v>
      </c>
      <c r="B682">
        <v>5</v>
      </c>
      <c r="C682" t="s">
        <v>48</v>
      </c>
      <c r="D682">
        <v>200</v>
      </c>
      <c r="E682" t="s">
        <v>48</v>
      </c>
      <c r="F682" t="s">
        <v>49</v>
      </c>
      <c r="G682">
        <v>500</v>
      </c>
      <c r="H682" t="s">
        <v>50</v>
      </c>
      <c r="I682">
        <v>2</v>
      </c>
      <c r="J682" t="s">
        <v>51</v>
      </c>
      <c r="K682" t="s">
        <v>739</v>
      </c>
      <c r="L682" t="s">
        <v>53</v>
      </c>
      <c r="M682" t="s">
        <v>54</v>
      </c>
      <c r="N682">
        <v>1297722</v>
      </c>
      <c r="O682" s="4">
        <v>45125.660960497684</v>
      </c>
      <c r="P682" s="6" t="s">
        <v>57</v>
      </c>
      <c r="R682" t="s">
        <v>607</v>
      </c>
      <c r="S682" s="4">
        <v>45568.654936574072</v>
      </c>
      <c r="T682" s="5">
        <v>45171.376388888886</v>
      </c>
      <c r="U682">
        <v>66900</v>
      </c>
      <c r="V682">
        <v>0</v>
      </c>
      <c r="W682">
        <v>0</v>
      </c>
      <c r="X682">
        <v>0</v>
      </c>
      <c r="Y682">
        <v>66900</v>
      </c>
      <c r="Z682">
        <v>0</v>
      </c>
      <c r="AA682">
        <v>0</v>
      </c>
      <c r="AB682">
        <v>0</v>
      </c>
      <c r="AC682">
        <v>0</v>
      </c>
      <c r="AD682">
        <v>0</v>
      </c>
      <c r="AE682">
        <v>0</v>
      </c>
      <c r="AF682">
        <v>66900</v>
      </c>
      <c r="AG682">
        <v>66900</v>
      </c>
      <c r="AH682" t="s">
        <v>56</v>
      </c>
      <c r="AI682" t="s">
        <v>57</v>
      </c>
      <c r="AJ682">
        <v>0</v>
      </c>
    </row>
    <row r="683" spans="1:36" hidden="1" x14ac:dyDescent="0.35">
      <c r="A683">
        <v>890303093</v>
      </c>
      <c r="B683">
        <v>5</v>
      </c>
      <c r="C683" t="s">
        <v>48</v>
      </c>
      <c r="D683">
        <v>200</v>
      </c>
      <c r="E683" t="s">
        <v>48</v>
      </c>
      <c r="F683" t="s">
        <v>49</v>
      </c>
      <c r="G683">
        <v>500</v>
      </c>
      <c r="H683" t="s">
        <v>50</v>
      </c>
      <c r="I683">
        <v>2</v>
      </c>
      <c r="J683" t="s">
        <v>51</v>
      </c>
      <c r="K683" t="s">
        <v>740</v>
      </c>
      <c r="L683" t="s">
        <v>53</v>
      </c>
      <c r="M683" t="s">
        <v>54</v>
      </c>
      <c r="N683">
        <v>1297724</v>
      </c>
      <c r="O683" s="4">
        <v>45125.664849074077</v>
      </c>
      <c r="P683" s="6" t="s">
        <v>57</v>
      </c>
      <c r="R683" t="s">
        <v>607</v>
      </c>
      <c r="S683" s="4">
        <v>45568.654936574072</v>
      </c>
      <c r="T683" s="5">
        <v>45171.376388888886</v>
      </c>
      <c r="U683">
        <v>188500</v>
      </c>
      <c r="V683">
        <v>0</v>
      </c>
      <c r="W683">
        <v>0</v>
      </c>
      <c r="X683">
        <v>0</v>
      </c>
      <c r="Y683">
        <v>188500</v>
      </c>
      <c r="Z683">
        <v>0</v>
      </c>
      <c r="AA683">
        <v>0</v>
      </c>
      <c r="AB683">
        <v>0</v>
      </c>
      <c r="AC683">
        <v>0</v>
      </c>
      <c r="AD683">
        <v>0</v>
      </c>
      <c r="AE683">
        <v>0</v>
      </c>
      <c r="AF683">
        <v>188500</v>
      </c>
      <c r="AG683">
        <v>188500</v>
      </c>
      <c r="AH683" t="s">
        <v>56</v>
      </c>
      <c r="AI683" t="s">
        <v>57</v>
      </c>
      <c r="AJ683">
        <v>0</v>
      </c>
    </row>
    <row r="684" spans="1:36" hidden="1" x14ac:dyDescent="0.35">
      <c r="A684">
        <v>890303093</v>
      </c>
      <c r="B684">
        <v>5</v>
      </c>
      <c r="C684" t="s">
        <v>48</v>
      </c>
      <c r="D684">
        <v>200</v>
      </c>
      <c r="E684" t="s">
        <v>48</v>
      </c>
      <c r="F684" t="s">
        <v>49</v>
      </c>
      <c r="G684">
        <v>500</v>
      </c>
      <c r="H684" t="s">
        <v>50</v>
      </c>
      <c r="I684">
        <v>2</v>
      </c>
      <c r="J684" t="s">
        <v>51</v>
      </c>
      <c r="K684" t="s">
        <v>741</v>
      </c>
      <c r="L684" t="s">
        <v>53</v>
      </c>
      <c r="M684" t="s">
        <v>54</v>
      </c>
      <c r="N684">
        <v>1302529</v>
      </c>
      <c r="O684" s="4">
        <v>45138.599544131946</v>
      </c>
      <c r="P684" s="6" t="s">
        <v>57</v>
      </c>
      <c r="R684" t="s">
        <v>607</v>
      </c>
      <c r="S684" s="4">
        <v>45568.654936574072</v>
      </c>
      <c r="T684" s="5">
        <v>45171.376388888886</v>
      </c>
      <c r="U684">
        <v>48300</v>
      </c>
      <c r="V684">
        <v>0</v>
      </c>
      <c r="W684">
        <v>0</v>
      </c>
      <c r="X684">
        <v>0</v>
      </c>
      <c r="Y684">
        <v>48300</v>
      </c>
      <c r="Z684">
        <v>0</v>
      </c>
      <c r="AA684">
        <v>0</v>
      </c>
      <c r="AB684">
        <v>0</v>
      </c>
      <c r="AC684">
        <v>0</v>
      </c>
      <c r="AD684">
        <v>0</v>
      </c>
      <c r="AE684">
        <v>0</v>
      </c>
      <c r="AF684">
        <v>48300</v>
      </c>
      <c r="AG684">
        <v>48300</v>
      </c>
      <c r="AH684" t="s">
        <v>56</v>
      </c>
      <c r="AI684" t="s">
        <v>57</v>
      </c>
      <c r="AJ684">
        <v>0</v>
      </c>
    </row>
    <row r="685" spans="1:36" hidden="1" x14ac:dyDescent="0.35">
      <c r="A685">
        <v>890303093</v>
      </c>
      <c r="B685">
        <v>5</v>
      </c>
      <c r="C685" t="s">
        <v>48</v>
      </c>
      <c r="D685">
        <v>200</v>
      </c>
      <c r="E685" t="s">
        <v>48</v>
      </c>
      <c r="F685" t="s">
        <v>49</v>
      </c>
      <c r="G685">
        <v>500</v>
      </c>
      <c r="H685" t="s">
        <v>50</v>
      </c>
      <c r="I685">
        <v>2</v>
      </c>
      <c r="J685" t="s">
        <v>51</v>
      </c>
      <c r="K685" t="s">
        <v>742</v>
      </c>
      <c r="L685" t="s">
        <v>53</v>
      </c>
      <c r="M685" t="s">
        <v>54</v>
      </c>
      <c r="N685">
        <v>1302533</v>
      </c>
      <c r="O685" s="4">
        <v>45138.600268136572</v>
      </c>
      <c r="P685" s="6" t="s">
        <v>57</v>
      </c>
      <c r="R685" t="s">
        <v>607</v>
      </c>
      <c r="S685" s="4">
        <v>45568.654936574072</v>
      </c>
      <c r="T685" s="5">
        <v>45171.376388888886</v>
      </c>
      <c r="U685">
        <v>42800</v>
      </c>
      <c r="V685">
        <v>0</v>
      </c>
      <c r="W685">
        <v>0</v>
      </c>
      <c r="X685">
        <v>0</v>
      </c>
      <c r="Y685">
        <v>42800</v>
      </c>
      <c r="Z685">
        <v>0</v>
      </c>
      <c r="AA685">
        <v>0</v>
      </c>
      <c r="AB685">
        <v>0</v>
      </c>
      <c r="AC685">
        <v>0</v>
      </c>
      <c r="AD685">
        <v>0</v>
      </c>
      <c r="AE685">
        <v>0</v>
      </c>
      <c r="AF685">
        <v>42800</v>
      </c>
      <c r="AG685">
        <v>42800</v>
      </c>
      <c r="AH685" t="s">
        <v>56</v>
      </c>
      <c r="AI685" t="s">
        <v>57</v>
      </c>
      <c r="AJ685">
        <v>0</v>
      </c>
    </row>
    <row r="686" spans="1:36" hidden="1" x14ac:dyDescent="0.35">
      <c r="A686">
        <v>890303093</v>
      </c>
      <c r="B686">
        <v>5</v>
      </c>
      <c r="C686" t="s">
        <v>48</v>
      </c>
      <c r="D686">
        <v>200</v>
      </c>
      <c r="E686" t="s">
        <v>48</v>
      </c>
      <c r="F686" t="s">
        <v>49</v>
      </c>
      <c r="G686">
        <v>500</v>
      </c>
      <c r="H686" t="s">
        <v>50</v>
      </c>
      <c r="I686">
        <v>2</v>
      </c>
      <c r="J686" t="s">
        <v>51</v>
      </c>
      <c r="K686" t="s">
        <v>743</v>
      </c>
      <c r="L686" t="s">
        <v>53</v>
      </c>
      <c r="M686" t="s">
        <v>54</v>
      </c>
      <c r="N686">
        <v>1302550</v>
      </c>
      <c r="O686" s="4">
        <v>45138.603059953704</v>
      </c>
      <c r="P686" s="6" t="s">
        <v>57</v>
      </c>
      <c r="R686" t="s">
        <v>607</v>
      </c>
      <c r="S686" s="4">
        <v>45568.654936574072</v>
      </c>
      <c r="T686" s="5">
        <v>45171.376388888886</v>
      </c>
      <c r="U686">
        <v>136600</v>
      </c>
      <c r="V686">
        <v>0</v>
      </c>
      <c r="W686">
        <v>0</v>
      </c>
      <c r="X686">
        <v>0</v>
      </c>
      <c r="Y686">
        <v>136600</v>
      </c>
      <c r="Z686">
        <v>0</v>
      </c>
      <c r="AA686">
        <v>0</v>
      </c>
      <c r="AB686">
        <v>0</v>
      </c>
      <c r="AC686">
        <v>0</v>
      </c>
      <c r="AD686">
        <v>0</v>
      </c>
      <c r="AE686">
        <v>0</v>
      </c>
      <c r="AF686">
        <v>136600</v>
      </c>
      <c r="AG686">
        <v>136600</v>
      </c>
      <c r="AH686" t="s">
        <v>56</v>
      </c>
      <c r="AI686" t="s">
        <v>57</v>
      </c>
      <c r="AJ686">
        <v>0</v>
      </c>
    </row>
    <row r="687" spans="1:36" hidden="1" x14ac:dyDescent="0.35">
      <c r="A687">
        <v>890303093</v>
      </c>
      <c r="B687">
        <v>5</v>
      </c>
      <c r="C687" t="s">
        <v>48</v>
      </c>
      <c r="D687">
        <v>200</v>
      </c>
      <c r="E687" t="s">
        <v>48</v>
      </c>
      <c r="F687" t="s">
        <v>49</v>
      </c>
      <c r="G687">
        <v>500</v>
      </c>
      <c r="H687" t="s">
        <v>50</v>
      </c>
      <c r="I687">
        <v>2</v>
      </c>
      <c r="J687" t="s">
        <v>51</v>
      </c>
      <c r="K687" t="s">
        <v>744</v>
      </c>
      <c r="L687" t="s">
        <v>53</v>
      </c>
      <c r="M687" t="s">
        <v>54</v>
      </c>
      <c r="N687">
        <v>1303114</v>
      </c>
      <c r="O687" s="4">
        <v>45138.707949537034</v>
      </c>
      <c r="P687" s="6" t="s">
        <v>57</v>
      </c>
      <c r="R687" t="s">
        <v>607</v>
      </c>
      <c r="S687" s="4">
        <v>45568.654936574072</v>
      </c>
      <c r="T687" s="5">
        <v>45171.384027777778</v>
      </c>
      <c r="U687">
        <v>239320</v>
      </c>
      <c r="V687">
        <v>0</v>
      </c>
      <c r="W687">
        <v>0</v>
      </c>
      <c r="X687">
        <v>0</v>
      </c>
      <c r="Y687">
        <v>239320</v>
      </c>
      <c r="Z687">
        <v>0</v>
      </c>
      <c r="AA687">
        <v>0</v>
      </c>
      <c r="AB687">
        <v>0</v>
      </c>
      <c r="AC687">
        <v>0</v>
      </c>
      <c r="AD687">
        <v>0</v>
      </c>
      <c r="AE687">
        <v>0</v>
      </c>
      <c r="AF687">
        <v>239320</v>
      </c>
      <c r="AG687">
        <v>239320</v>
      </c>
      <c r="AH687" t="s">
        <v>56</v>
      </c>
      <c r="AI687" t="s">
        <v>57</v>
      </c>
      <c r="AJ687">
        <v>0</v>
      </c>
    </row>
    <row r="688" spans="1:36" hidden="1" x14ac:dyDescent="0.35">
      <c r="A688">
        <v>890303093</v>
      </c>
      <c r="B688">
        <v>5</v>
      </c>
      <c r="C688" t="s">
        <v>48</v>
      </c>
      <c r="D688">
        <v>200</v>
      </c>
      <c r="E688" t="s">
        <v>48</v>
      </c>
      <c r="F688" t="s">
        <v>49</v>
      </c>
      <c r="G688">
        <v>500</v>
      </c>
      <c r="H688" t="s">
        <v>50</v>
      </c>
      <c r="I688">
        <v>2</v>
      </c>
      <c r="J688" t="s">
        <v>51</v>
      </c>
      <c r="K688" t="s">
        <v>745</v>
      </c>
      <c r="L688" t="s">
        <v>53</v>
      </c>
      <c r="M688" t="s">
        <v>54</v>
      </c>
      <c r="N688">
        <v>1303686</v>
      </c>
      <c r="O688" s="4">
        <v>45153.484240706021</v>
      </c>
      <c r="P688" s="6" t="s">
        <v>57</v>
      </c>
      <c r="R688" t="s">
        <v>607</v>
      </c>
      <c r="S688" s="4">
        <v>45568.654936574072</v>
      </c>
      <c r="T688" s="5">
        <v>45233.304861111108</v>
      </c>
      <c r="U688">
        <v>25200</v>
      </c>
      <c r="V688">
        <v>0</v>
      </c>
      <c r="W688">
        <v>0</v>
      </c>
      <c r="X688">
        <v>0</v>
      </c>
      <c r="Y688">
        <v>25200</v>
      </c>
      <c r="Z688">
        <v>0</v>
      </c>
      <c r="AA688">
        <v>0</v>
      </c>
      <c r="AB688">
        <v>0</v>
      </c>
      <c r="AC688">
        <v>0</v>
      </c>
      <c r="AD688">
        <v>0</v>
      </c>
      <c r="AE688">
        <v>25200</v>
      </c>
      <c r="AF688">
        <v>0</v>
      </c>
      <c r="AG688">
        <v>25200</v>
      </c>
      <c r="AH688" t="s">
        <v>56</v>
      </c>
      <c r="AI688" t="s">
        <v>57</v>
      </c>
      <c r="AJ688">
        <v>0</v>
      </c>
    </row>
    <row r="689" spans="1:36" hidden="1" x14ac:dyDescent="0.35">
      <c r="A689">
        <v>890303093</v>
      </c>
      <c r="B689">
        <v>5</v>
      </c>
      <c r="C689" t="s">
        <v>48</v>
      </c>
      <c r="D689">
        <v>200</v>
      </c>
      <c r="E689" t="s">
        <v>48</v>
      </c>
      <c r="F689" t="s">
        <v>49</v>
      </c>
      <c r="G689">
        <v>500</v>
      </c>
      <c r="H689" t="s">
        <v>50</v>
      </c>
      <c r="I689">
        <v>2</v>
      </c>
      <c r="J689" t="s">
        <v>51</v>
      </c>
      <c r="K689" t="s">
        <v>746</v>
      </c>
      <c r="L689" t="s">
        <v>53</v>
      </c>
      <c r="M689" t="s">
        <v>54</v>
      </c>
      <c r="N689">
        <v>1304823</v>
      </c>
      <c r="O689" s="4">
        <v>45160.473840127313</v>
      </c>
      <c r="P689" s="6" t="s">
        <v>57</v>
      </c>
      <c r="R689" t="s">
        <v>607</v>
      </c>
      <c r="S689" s="4">
        <v>45568.654936574072</v>
      </c>
      <c r="T689" s="5">
        <v>45205.481944444444</v>
      </c>
      <c r="U689">
        <v>169900</v>
      </c>
      <c r="V689">
        <v>0</v>
      </c>
      <c r="W689">
        <v>0</v>
      </c>
      <c r="X689">
        <v>0</v>
      </c>
      <c r="Y689">
        <v>169900</v>
      </c>
      <c r="Z689">
        <v>0</v>
      </c>
      <c r="AA689">
        <v>0</v>
      </c>
      <c r="AB689">
        <v>0</v>
      </c>
      <c r="AC689">
        <v>0</v>
      </c>
      <c r="AD689">
        <v>0</v>
      </c>
      <c r="AE689">
        <v>169900</v>
      </c>
      <c r="AF689">
        <v>0</v>
      </c>
      <c r="AG689">
        <v>169900</v>
      </c>
      <c r="AH689" t="s">
        <v>56</v>
      </c>
      <c r="AI689" t="s">
        <v>57</v>
      </c>
      <c r="AJ689">
        <v>0</v>
      </c>
    </row>
    <row r="690" spans="1:36" hidden="1" x14ac:dyDescent="0.35">
      <c r="A690">
        <v>890303093</v>
      </c>
      <c r="B690">
        <v>5</v>
      </c>
      <c r="C690" t="s">
        <v>48</v>
      </c>
      <c r="D690">
        <v>200</v>
      </c>
      <c r="E690" t="s">
        <v>48</v>
      </c>
      <c r="F690" t="s">
        <v>49</v>
      </c>
      <c r="G690">
        <v>500</v>
      </c>
      <c r="H690" t="s">
        <v>50</v>
      </c>
      <c r="I690">
        <v>2</v>
      </c>
      <c r="J690" t="s">
        <v>51</v>
      </c>
      <c r="K690" t="s">
        <v>747</v>
      </c>
      <c r="L690" t="s">
        <v>53</v>
      </c>
      <c r="M690" t="s">
        <v>54</v>
      </c>
      <c r="N690">
        <v>1304844</v>
      </c>
      <c r="O690" s="4">
        <v>45160.480565011574</v>
      </c>
      <c r="P690" s="6" t="s">
        <v>57</v>
      </c>
      <c r="R690" t="s">
        <v>607</v>
      </c>
      <c r="S690" s="4">
        <v>45568.654936574072</v>
      </c>
      <c r="T690" s="5">
        <v>45205.481944444444</v>
      </c>
      <c r="U690">
        <v>55000</v>
      </c>
      <c r="V690">
        <v>0</v>
      </c>
      <c r="W690">
        <v>0</v>
      </c>
      <c r="X690">
        <v>0</v>
      </c>
      <c r="Y690">
        <v>55000</v>
      </c>
      <c r="Z690">
        <v>0</v>
      </c>
      <c r="AA690">
        <v>0</v>
      </c>
      <c r="AB690">
        <v>0</v>
      </c>
      <c r="AC690">
        <v>0</v>
      </c>
      <c r="AD690">
        <v>0</v>
      </c>
      <c r="AE690">
        <v>55000</v>
      </c>
      <c r="AF690">
        <v>0</v>
      </c>
      <c r="AG690">
        <v>55000</v>
      </c>
      <c r="AH690" t="s">
        <v>56</v>
      </c>
      <c r="AI690" t="s">
        <v>57</v>
      </c>
      <c r="AJ690">
        <v>0</v>
      </c>
    </row>
    <row r="691" spans="1:36" hidden="1" x14ac:dyDescent="0.35">
      <c r="A691">
        <v>890303093</v>
      </c>
      <c r="B691">
        <v>5</v>
      </c>
      <c r="C691" t="s">
        <v>48</v>
      </c>
      <c r="D691">
        <v>200</v>
      </c>
      <c r="E691" t="s">
        <v>48</v>
      </c>
      <c r="F691" t="s">
        <v>49</v>
      </c>
      <c r="G691">
        <v>500</v>
      </c>
      <c r="H691" t="s">
        <v>50</v>
      </c>
      <c r="I691">
        <v>2</v>
      </c>
      <c r="J691" t="s">
        <v>51</v>
      </c>
      <c r="K691" t="s">
        <v>748</v>
      </c>
      <c r="L691" t="s">
        <v>53</v>
      </c>
      <c r="M691" t="s">
        <v>54</v>
      </c>
      <c r="N691">
        <v>1304859</v>
      </c>
      <c r="O691" s="4">
        <v>45160.48385196759</v>
      </c>
      <c r="P691" s="6" t="s">
        <v>57</v>
      </c>
      <c r="R691" t="s">
        <v>607</v>
      </c>
      <c r="S691" s="4">
        <v>45568.654936574072</v>
      </c>
      <c r="T691" s="5">
        <v>45205.481944444444</v>
      </c>
      <c r="U691">
        <v>114800</v>
      </c>
      <c r="V691">
        <v>0</v>
      </c>
      <c r="W691">
        <v>0</v>
      </c>
      <c r="X691">
        <v>0</v>
      </c>
      <c r="Y691">
        <v>114800</v>
      </c>
      <c r="Z691">
        <v>0</v>
      </c>
      <c r="AA691">
        <v>0</v>
      </c>
      <c r="AB691">
        <v>0</v>
      </c>
      <c r="AC691">
        <v>0</v>
      </c>
      <c r="AD691">
        <v>0</v>
      </c>
      <c r="AE691">
        <v>114800</v>
      </c>
      <c r="AF691">
        <v>0</v>
      </c>
      <c r="AG691">
        <v>114800</v>
      </c>
      <c r="AH691" t="s">
        <v>56</v>
      </c>
      <c r="AI691" t="s">
        <v>57</v>
      </c>
      <c r="AJ691">
        <v>0</v>
      </c>
    </row>
    <row r="692" spans="1:36" hidden="1" x14ac:dyDescent="0.35">
      <c r="A692">
        <v>890303093</v>
      </c>
      <c r="B692">
        <v>5</v>
      </c>
      <c r="C692" t="s">
        <v>48</v>
      </c>
      <c r="D692">
        <v>200</v>
      </c>
      <c r="E692" t="s">
        <v>48</v>
      </c>
      <c r="F692" t="s">
        <v>49</v>
      </c>
      <c r="G692">
        <v>500</v>
      </c>
      <c r="H692" t="s">
        <v>50</v>
      </c>
      <c r="I692">
        <v>2</v>
      </c>
      <c r="J692" t="s">
        <v>51</v>
      </c>
      <c r="K692" t="s">
        <v>749</v>
      </c>
      <c r="L692" t="s">
        <v>53</v>
      </c>
      <c r="M692" t="s">
        <v>54</v>
      </c>
      <c r="N692">
        <v>1304860</v>
      </c>
      <c r="O692" s="4">
        <v>45160.484197418984</v>
      </c>
      <c r="P692" s="6" t="s">
        <v>57</v>
      </c>
      <c r="R692" t="s">
        <v>607</v>
      </c>
      <c r="S692" s="4">
        <v>45568.654936574072</v>
      </c>
      <c r="T692" s="5">
        <v>45205.481944444444</v>
      </c>
      <c r="U692">
        <v>70300</v>
      </c>
      <c r="V692">
        <v>0</v>
      </c>
      <c r="W692">
        <v>0</v>
      </c>
      <c r="X692">
        <v>0</v>
      </c>
      <c r="Y692">
        <v>70300</v>
      </c>
      <c r="Z692">
        <v>0</v>
      </c>
      <c r="AA692">
        <v>0</v>
      </c>
      <c r="AB692">
        <v>0</v>
      </c>
      <c r="AC692">
        <v>0</v>
      </c>
      <c r="AD692">
        <v>0</v>
      </c>
      <c r="AE692">
        <v>70300</v>
      </c>
      <c r="AF692">
        <v>0</v>
      </c>
      <c r="AG692">
        <v>70300</v>
      </c>
      <c r="AH692" t="s">
        <v>56</v>
      </c>
      <c r="AI692" t="s">
        <v>57</v>
      </c>
      <c r="AJ692">
        <v>0</v>
      </c>
    </row>
    <row r="693" spans="1:36" hidden="1" x14ac:dyDescent="0.35">
      <c r="A693">
        <v>890303093</v>
      </c>
      <c r="B693">
        <v>5</v>
      </c>
      <c r="C693" t="s">
        <v>48</v>
      </c>
      <c r="D693">
        <v>200</v>
      </c>
      <c r="E693" t="s">
        <v>48</v>
      </c>
      <c r="F693" t="s">
        <v>49</v>
      </c>
      <c r="G693">
        <v>500</v>
      </c>
      <c r="H693" t="s">
        <v>50</v>
      </c>
      <c r="I693">
        <v>2</v>
      </c>
      <c r="J693" t="s">
        <v>51</v>
      </c>
      <c r="K693" t="s">
        <v>750</v>
      </c>
      <c r="L693" t="s">
        <v>53</v>
      </c>
      <c r="M693" t="s">
        <v>54</v>
      </c>
      <c r="N693">
        <v>1304863</v>
      </c>
      <c r="O693" s="4">
        <v>45160.484663807867</v>
      </c>
      <c r="P693" s="6" t="s">
        <v>57</v>
      </c>
      <c r="R693" t="s">
        <v>607</v>
      </c>
      <c r="S693" s="4">
        <v>45568.654936574072</v>
      </c>
      <c r="T693" s="5">
        <v>45205.481944444444</v>
      </c>
      <c r="U693">
        <v>311000</v>
      </c>
      <c r="V693">
        <v>0</v>
      </c>
      <c r="W693">
        <v>0</v>
      </c>
      <c r="X693">
        <v>0</v>
      </c>
      <c r="Y693">
        <v>311000</v>
      </c>
      <c r="Z693">
        <v>0</v>
      </c>
      <c r="AA693">
        <v>0</v>
      </c>
      <c r="AB693">
        <v>0</v>
      </c>
      <c r="AC693">
        <v>0</v>
      </c>
      <c r="AD693">
        <v>0</v>
      </c>
      <c r="AE693">
        <v>311000</v>
      </c>
      <c r="AF693">
        <v>0</v>
      </c>
      <c r="AG693">
        <v>311000</v>
      </c>
      <c r="AH693" t="s">
        <v>56</v>
      </c>
      <c r="AI693" t="s">
        <v>57</v>
      </c>
      <c r="AJ693">
        <v>0</v>
      </c>
    </row>
    <row r="694" spans="1:36" hidden="1" x14ac:dyDescent="0.35">
      <c r="A694">
        <v>890303093</v>
      </c>
      <c r="B694">
        <v>5</v>
      </c>
      <c r="C694" t="s">
        <v>48</v>
      </c>
      <c r="D694">
        <v>200</v>
      </c>
      <c r="E694" t="s">
        <v>48</v>
      </c>
      <c r="F694" t="s">
        <v>49</v>
      </c>
      <c r="G694">
        <v>500</v>
      </c>
      <c r="H694" t="s">
        <v>50</v>
      </c>
      <c r="I694">
        <v>2</v>
      </c>
      <c r="J694" t="s">
        <v>51</v>
      </c>
      <c r="K694" t="s">
        <v>751</v>
      </c>
      <c r="L694" t="s">
        <v>53</v>
      </c>
      <c r="M694" t="s">
        <v>54</v>
      </c>
      <c r="N694">
        <v>1304869</v>
      </c>
      <c r="O694" s="4">
        <v>45160.486068171296</v>
      </c>
      <c r="P694" s="6" t="s">
        <v>57</v>
      </c>
      <c r="R694" t="s">
        <v>607</v>
      </c>
      <c r="S694" s="4">
        <v>45568.654936574072</v>
      </c>
      <c r="T694" s="5">
        <v>45205.481944444444</v>
      </c>
      <c r="U694">
        <v>448600</v>
      </c>
      <c r="V694">
        <v>0</v>
      </c>
      <c r="W694">
        <v>0</v>
      </c>
      <c r="X694">
        <v>0</v>
      </c>
      <c r="Y694">
        <v>448600</v>
      </c>
      <c r="Z694">
        <v>0</v>
      </c>
      <c r="AA694">
        <v>0</v>
      </c>
      <c r="AB694">
        <v>0</v>
      </c>
      <c r="AC694">
        <v>0</v>
      </c>
      <c r="AD694">
        <v>0</v>
      </c>
      <c r="AE694">
        <v>448600</v>
      </c>
      <c r="AF694">
        <v>0</v>
      </c>
      <c r="AG694">
        <v>448600</v>
      </c>
      <c r="AH694" t="s">
        <v>56</v>
      </c>
      <c r="AI694" t="s">
        <v>57</v>
      </c>
      <c r="AJ694">
        <v>0</v>
      </c>
    </row>
    <row r="695" spans="1:36" hidden="1" x14ac:dyDescent="0.35">
      <c r="A695">
        <v>890303093</v>
      </c>
      <c r="B695">
        <v>5</v>
      </c>
      <c r="C695" t="s">
        <v>48</v>
      </c>
      <c r="D695">
        <v>200</v>
      </c>
      <c r="E695" t="s">
        <v>48</v>
      </c>
      <c r="F695" t="s">
        <v>49</v>
      </c>
      <c r="G695">
        <v>500</v>
      </c>
      <c r="H695" t="s">
        <v>50</v>
      </c>
      <c r="I695">
        <v>2</v>
      </c>
      <c r="J695" t="s">
        <v>51</v>
      </c>
      <c r="K695" t="s">
        <v>752</v>
      </c>
      <c r="L695" t="s">
        <v>53</v>
      </c>
      <c r="M695" t="s">
        <v>54</v>
      </c>
      <c r="N695">
        <v>1297730</v>
      </c>
      <c r="O695" s="4">
        <v>45125.66840934028</v>
      </c>
      <c r="P695" s="6" t="s">
        <v>57</v>
      </c>
      <c r="R695" t="s">
        <v>607</v>
      </c>
      <c r="S695" s="4">
        <v>45568.654936574072</v>
      </c>
      <c r="T695" s="5">
        <v>45171.376388888886</v>
      </c>
      <c r="U695">
        <v>49000</v>
      </c>
      <c r="V695">
        <v>0</v>
      </c>
      <c r="W695">
        <v>0</v>
      </c>
      <c r="X695">
        <v>0</v>
      </c>
      <c r="Y695">
        <v>49000</v>
      </c>
      <c r="Z695">
        <v>0</v>
      </c>
      <c r="AA695">
        <v>0</v>
      </c>
      <c r="AB695">
        <v>0</v>
      </c>
      <c r="AC695">
        <v>0</v>
      </c>
      <c r="AD695">
        <v>0</v>
      </c>
      <c r="AE695">
        <v>0</v>
      </c>
      <c r="AF695">
        <v>49000</v>
      </c>
      <c r="AG695">
        <v>49000</v>
      </c>
      <c r="AH695" t="s">
        <v>56</v>
      </c>
      <c r="AI695" t="s">
        <v>57</v>
      </c>
      <c r="AJ695">
        <v>0</v>
      </c>
    </row>
    <row r="696" spans="1:36" hidden="1" x14ac:dyDescent="0.35">
      <c r="A696">
        <v>890303093</v>
      </c>
      <c r="B696">
        <v>5</v>
      </c>
      <c r="C696" t="s">
        <v>48</v>
      </c>
      <c r="D696">
        <v>200</v>
      </c>
      <c r="E696" t="s">
        <v>48</v>
      </c>
      <c r="F696" t="s">
        <v>49</v>
      </c>
      <c r="G696">
        <v>500</v>
      </c>
      <c r="H696" t="s">
        <v>50</v>
      </c>
      <c r="I696">
        <v>2</v>
      </c>
      <c r="J696" t="s">
        <v>51</v>
      </c>
      <c r="K696" t="s">
        <v>753</v>
      </c>
      <c r="L696" t="s">
        <v>53</v>
      </c>
      <c r="M696" t="s">
        <v>54</v>
      </c>
      <c r="N696">
        <v>1298981</v>
      </c>
      <c r="O696" s="4">
        <v>45132.689869409725</v>
      </c>
      <c r="P696" s="6" t="s">
        <v>57</v>
      </c>
      <c r="R696" t="s">
        <v>607</v>
      </c>
      <c r="S696" s="4">
        <v>45568.654936574072</v>
      </c>
      <c r="T696" s="5">
        <v>45171.376388888886</v>
      </c>
      <c r="U696">
        <v>133800</v>
      </c>
      <c r="V696">
        <v>0</v>
      </c>
      <c r="W696">
        <v>0</v>
      </c>
      <c r="X696">
        <v>0</v>
      </c>
      <c r="Y696">
        <v>133800</v>
      </c>
      <c r="Z696">
        <v>0</v>
      </c>
      <c r="AA696">
        <v>0</v>
      </c>
      <c r="AB696">
        <v>0</v>
      </c>
      <c r="AC696">
        <v>0</v>
      </c>
      <c r="AD696">
        <v>0</v>
      </c>
      <c r="AE696">
        <v>0</v>
      </c>
      <c r="AF696">
        <v>133800</v>
      </c>
      <c r="AG696">
        <v>133800</v>
      </c>
      <c r="AH696" t="s">
        <v>56</v>
      </c>
      <c r="AI696" t="s">
        <v>57</v>
      </c>
      <c r="AJ696">
        <v>0</v>
      </c>
    </row>
    <row r="697" spans="1:36" hidden="1" x14ac:dyDescent="0.35">
      <c r="A697">
        <v>890303093</v>
      </c>
      <c r="B697">
        <v>5</v>
      </c>
      <c r="C697" t="s">
        <v>48</v>
      </c>
      <c r="D697">
        <v>200</v>
      </c>
      <c r="E697" t="s">
        <v>48</v>
      </c>
      <c r="F697" t="s">
        <v>49</v>
      </c>
      <c r="G697">
        <v>500</v>
      </c>
      <c r="H697" t="s">
        <v>50</v>
      </c>
      <c r="I697">
        <v>2</v>
      </c>
      <c r="J697" t="s">
        <v>51</v>
      </c>
      <c r="K697" t="s">
        <v>754</v>
      </c>
      <c r="L697" t="s">
        <v>53</v>
      </c>
      <c r="M697" t="s">
        <v>54</v>
      </c>
      <c r="N697">
        <v>1298982</v>
      </c>
      <c r="O697" s="4">
        <v>45132.690126701389</v>
      </c>
      <c r="P697" s="6" t="s">
        <v>57</v>
      </c>
      <c r="R697" t="s">
        <v>607</v>
      </c>
      <c r="S697" s="4">
        <v>45568.654936574072</v>
      </c>
      <c r="T697" s="5">
        <v>45171.386111111111</v>
      </c>
      <c r="U697">
        <v>70300</v>
      </c>
      <c r="V697">
        <v>0</v>
      </c>
      <c r="W697">
        <v>0</v>
      </c>
      <c r="X697">
        <v>0</v>
      </c>
      <c r="Y697">
        <v>70300</v>
      </c>
      <c r="Z697">
        <v>0</v>
      </c>
      <c r="AA697">
        <v>0</v>
      </c>
      <c r="AB697">
        <v>0</v>
      </c>
      <c r="AC697">
        <v>0</v>
      </c>
      <c r="AD697">
        <v>0</v>
      </c>
      <c r="AE697">
        <v>0</v>
      </c>
      <c r="AF697">
        <v>70300</v>
      </c>
      <c r="AG697">
        <v>70300</v>
      </c>
      <c r="AH697" t="s">
        <v>56</v>
      </c>
      <c r="AI697" t="s">
        <v>57</v>
      </c>
      <c r="AJ697">
        <v>0</v>
      </c>
    </row>
    <row r="698" spans="1:36" hidden="1" x14ac:dyDescent="0.35">
      <c r="A698">
        <v>890303093</v>
      </c>
      <c r="B698">
        <v>5</v>
      </c>
      <c r="C698" t="s">
        <v>48</v>
      </c>
      <c r="D698">
        <v>200</v>
      </c>
      <c r="E698" t="s">
        <v>48</v>
      </c>
      <c r="F698" t="s">
        <v>49</v>
      </c>
      <c r="G698">
        <v>500</v>
      </c>
      <c r="H698" t="s">
        <v>50</v>
      </c>
      <c r="I698">
        <v>2</v>
      </c>
      <c r="J698" t="s">
        <v>51</v>
      </c>
      <c r="K698" t="s">
        <v>755</v>
      </c>
      <c r="L698" t="s">
        <v>53</v>
      </c>
      <c r="M698" t="s">
        <v>54</v>
      </c>
      <c r="N698">
        <v>1298985</v>
      </c>
      <c r="O698" s="4">
        <v>45132.69104135417</v>
      </c>
      <c r="P698" s="6" t="s">
        <v>57</v>
      </c>
      <c r="R698" t="s">
        <v>607</v>
      </c>
      <c r="S698" s="4">
        <v>45568.654936574072</v>
      </c>
      <c r="T698" s="5">
        <v>45171.376388888886</v>
      </c>
      <c r="U698">
        <v>23800</v>
      </c>
      <c r="V698">
        <v>0</v>
      </c>
      <c r="W698">
        <v>0</v>
      </c>
      <c r="X698">
        <v>0</v>
      </c>
      <c r="Y698">
        <v>23800</v>
      </c>
      <c r="Z698">
        <v>0</v>
      </c>
      <c r="AA698">
        <v>0</v>
      </c>
      <c r="AB698">
        <v>0</v>
      </c>
      <c r="AC698">
        <v>0</v>
      </c>
      <c r="AD698">
        <v>0</v>
      </c>
      <c r="AE698">
        <v>0</v>
      </c>
      <c r="AF698">
        <v>23800</v>
      </c>
      <c r="AG698">
        <v>23800</v>
      </c>
      <c r="AH698" t="s">
        <v>56</v>
      </c>
      <c r="AI698" t="s">
        <v>57</v>
      </c>
      <c r="AJ698">
        <v>0</v>
      </c>
    </row>
    <row r="699" spans="1:36" hidden="1" x14ac:dyDescent="0.35">
      <c r="A699">
        <v>890303093</v>
      </c>
      <c r="B699">
        <v>5</v>
      </c>
      <c r="C699" t="s">
        <v>48</v>
      </c>
      <c r="D699">
        <v>200</v>
      </c>
      <c r="E699" t="s">
        <v>48</v>
      </c>
      <c r="F699" t="s">
        <v>49</v>
      </c>
      <c r="G699">
        <v>500</v>
      </c>
      <c r="H699" t="s">
        <v>50</v>
      </c>
      <c r="I699">
        <v>2</v>
      </c>
      <c r="J699" t="s">
        <v>51</v>
      </c>
      <c r="K699" t="s">
        <v>756</v>
      </c>
      <c r="L699" t="s">
        <v>53</v>
      </c>
      <c r="M699" t="s">
        <v>54</v>
      </c>
      <c r="N699">
        <v>1298988</v>
      </c>
      <c r="O699" s="4">
        <v>45132.691613576389</v>
      </c>
      <c r="P699" s="6" t="s">
        <v>57</v>
      </c>
      <c r="R699" t="s">
        <v>607</v>
      </c>
      <c r="S699" s="4">
        <v>45568.654936574072</v>
      </c>
      <c r="T699" s="5">
        <v>45171.376388888886</v>
      </c>
      <c r="U699">
        <v>25200</v>
      </c>
      <c r="V699">
        <v>0</v>
      </c>
      <c r="W699">
        <v>0</v>
      </c>
      <c r="X699">
        <v>0</v>
      </c>
      <c r="Y699">
        <v>25200</v>
      </c>
      <c r="Z699">
        <v>0</v>
      </c>
      <c r="AA699">
        <v>0</v>
      </c>
      <c r="AB699">
        <v>0</v>
      </c>
      <c r="AC699">
        <v>0</v>
      </c>
      <c r="AD699">
        <v>0</v>
      </c>
      <c r="AE699">
        <v>0</v>
      </c>
      <c r="AF699">
        <v>25200</v>
      </c>
      <c r="AG699">
        <v>25200</v>
      </c>
      <c r="AH699" t="s">
        <v>56</v>
      </c>
      <c r="AI699" t="s">
        <v>57</v>
      </c>
      <c r="AJ699">
        <v>0</v>
      </c>
    </row>
    <row r="700" spans="1:36" hidden="1" x14ac:dyDescent="0.35">
      <c r="A700">
        <v>890303093</v>
      </c>
      <c r="B700">
        <v>5</v>
      </c>
      <c r="C700" t="s">
        <v>48</v>
      </c>
      <c r="D700">
        <v>200</v>
      </c>
      <c r="E700" t="s">
        <v>48</v>
      </c>
      <c r="F700" t="s">
        <v>49</v>
      </c>
      <c r="G700">
        <v>500</v>
      </c>
      <c r="H700" t="s">
        <v>50</v>
      </c>
      <c r="I700">
        <v>2</v>
      </c>
      <c r="J700" t="s">
        <v>51</v>
      </c>
      <c r="K700" t="s">
        <v>757</v>
      </c>
      <c r="L700" t="s">
        <v>53</v>
      </c>
      <c r="M700" t="s">
        <v>54</v>
      </c>
      <c r="N700">
        <v>1298989</v>
      </c>
      <c r="O700" s="4">
        <v>45132.692008831022</v>
      </c>
      <c r="P700" s="6" t="s">
        <v>57</v>
      </c>
      <c r="R700" t="s">
        <v>607</v>
      </c>
      <c r="S700" s="4">
        <v>45568.654936574072</v>
      </c>
      <c r="T700" s="5">
        <v>45171.384027777778</v>
      </c>
      <c r="U700">
        <v>3928780</v>
      </c>
      <c r="V700">
        <v>0</v>
      </c>
      <c r="W700">
        <v>0</v>
      </c>
      <c r="X700">
        <v>0</v>
      </c>
      <c r="Y700">
        <v>3928780</v>
      </c>
      <c r="Z700">
        <v>0</v>
      </c>
      <c r="AA700">
        <v>0</v>
      </c>
      <c r="AB700">
        <v>0</v>
      </c>
      <c r="AC700">
        <v>0</v>
      </c>
      <c r="AD700">
        <v>0</v>
      </c>
      <c r="AE700">
        <v>0</v>
      </c>
      <c r="AF700">
        <v>3928780</v>
      </c>
      <c r="AG700">
        <v>3928780</v>
      </c>
      <c r="AH700" t="s">
        <v>56</v>
      </c>
      <c r="AI700" t="s">
        <v>57</v>
      </c>
      <c r="AJ700">
        <v>0</v>
      </c>
    </row>
    <row r="701" spans="1:36" hidden="1" x14ac:dyDescent="0.35">
      <c r="A701">
        <v>890303093</v>
      </c>
      <c r="B701">
        <v>5</v>
      </c>
      <c r="C701" t="s">
        <v>48</v>
      </c>
      <c r="D701">
        <v>200</v>
      </c>
      <c r="E701" t="s">
        <v>48</v>
      </c>
      <c r="F701" t="s">
        <v>49</v>
      </c>
      <c r="G701">
        <v>500</v>
      </c>
      <c r="H701" t="s">
        <v>50</v>
      </c>
      <c r="I701">
        <v>2</v>
      </c>
      <c r="J701" t="s">
        <v>51</v>
      </c>
      <c r="K701" t="s">
        <v>758</v>
      </c>
      <c r="L701" t="s">
        <v>53</v>
      </c>
      <c r="M701" t="s">
        <v>54</v>
      </c>
      <c r="N701">
        <v>1298999</v>
      </c>
      <c r="O701" s="4">
        <v>45132.694716516206</v>
      </c>
      <c r="P701" s="6" t="s">
        <v>57</v>
      </c>
      <c r="R701" t="s">
        <v>607</v>
      </c>
      <c r="S701" s="4">
        <v>45568.654936574072</v>
      </c>
      <c r="T701" s="5">
        <v>45171.376388888886</v>
      </c>
      <c r="U701">
        <v>48300</v>
      </c>
      <c r="V701">
        <v>0</v>
      </c>
      <c r="W701">
        <v>0</v>
      </c>
      <c r="X701">
        <v>0</v>
      </c>
      <c r="Y701">
        <v>48300</v>
      </c>
      <c r="Z701">
        <v>0</v>
      </c>
      <c r="AA701">
        <v>0</v>
      </c>
      <c r="AB701">
        <v>0</v>
      </c>
      <c r="AC701">
        <v>0</v>
      </c>
      <c r="AD701">
        <v>0</v>
      </c>
      <c r="AE701">
        <v>0</v>
      </c>
      <c r="AF701">
        <v>48300</v>
      </c>
      <c r="AG701">
        <v>48300</v>
      </c>
      <c r="AH701" t="s">
        <v>56</v>
      </c>
      <c r="AI701" t="s">
        <v>57</v>
      </c>
      <c r="AJ701">
        <v>0</v>
      </c>
    </row>
    <row r="702" spans="1:36" hidden="1" x14ac:dyDescent="0.35">
      <c r="A702">
        <v>890303093</v>
      </c>
      <c r="B702">
        <v>5</v>
      </c>
      <c r="C702" t="s">
        <v>48</v>
      </c>
      <c r="D702">
        <v>200</v>
      </c>
      <c r="E702" t="s">
        <v>48</v>
      </c>
      <c r="F702" t="s">
        <v>49</v>
      </c>
      <c r="G702">
        <v>500</v>
      </c>
      <c r="H702" t="s">
        <v>50</v>
      </c>
      <c r="I702">
        <v>2</v>
      </c>
      <c r="J702" t="s">
        <v>51</v>
      </c>
      <c r="K702" t="s">
        <v>759</v>
      </c>
      <c r="L702" t="s">
        <v>53</v>
      </c>
      <c r="M702" t="s">
        <v>54</v>
      </c>
      <c r="N702">
        <v>1299005</v>
      </c>
      <c r="O702" s="4">
        <v>45132.696100775465</v>
      </c>
      <c r="P702" s="6" t="s">
        <v>57</v>
      </c>
      <c r="R702" t="s">
        <v>607</v>
      </c>
      <c r="S702" s="4">
        <v>45568.654936574072</v>
      </c>
      <c r="T702" s="5">
        <v>45171.376388888886</v>
      </c>
      <c r="U702">
        <v>38000</v>
      </c>
      <c r="V702">
        <v>0</v>
      </c>
      <c r="W702">
        <v>0</v>
      </c>
      <c r="X702">
        <v>0</v>
      </c>
      <c r="Y702">
        <v>38000</v>
      </c>
      <c r="Z702">
        <v>0</v>
      </c>
      <c r="AA702">
        <v>0</v>
      </c>
      <c r="AB702">
        <v>0</v>
      </c>
      <c r="AC702">
        <v>0</v>
      </c>
      <c r="AD702">
        <v>0</v>
      </c>
      <c r="AE702">
        <v>0</v>
      </c>
      <c r="AF702">
        <v>38000</v>
      </c>
      <c r="AG702">
        <v>38000</v>
      </c>
      <c r="AH702" t="s">
        <v>56</v>
      </c>
      <c r="AI702" t="s">
        <v>57</v>
      </c>
      <c r="AJ702">
        <v>0</v>
      </c>
    </row>
    <row r="703" spans="1:36" hidden="1" x14ac:dyDescent="0.35">
      <c r="A703">
        <v>890303093</v>
      </c>
      <c r="B703">
        <v>5</v>
      </c>
      <c r="C703" t="s">
        <v>48</v>
      </c>
      <c r="D703">
        <v>200</v>
      </c>
      <c r="E703" t="s">
        <v>48</v>
      </c>
      <c r="F703" t="s">
        <v>49</v>
      </c>
      <c r="G703">
        <v>500</v>
      </c>
      <c r="H703" t="s">
        <v>50</v>
      </c>
      <c r="I703">
        <v>2</v>
      </c>
      <c r="J703" t="s">
        <v>51</v>
      </c>
      <c r="K703" t="s">
        <v>760</v>
      </c>
      <c r="L703" t="s">
        <v>53</v>
      </c>
      <c r="M703" t="s">
        <v>54</v>
      </c>
      <c r="N703">
        <v>1299009</v>
      </c>
      <c r="O703" s="4">
        <v>45132.698687418982</v>
      </c>
      <c r="P703" s="6" t="s">
        <v>57</v>
      </c>
      <c r="R703" t="s">
        <v>607</v>
      </c>
      <c r="S703" s="4">
        <v>45568.654936574072</v>
      </c>
      <c r="T703" s="5">
        <v>45171.384027777778</v>
      </c>
      <c r="U703">
        <v>140900</v>
      </c>
      <c r="V703">
        <v>0</v>
      </c>
      <c r="W703">
        <v>0</v>
      </c>
      <c r="X703">
        <v>0</v>
      </c>
      <c r="Y703">
        <v>140900</v>
      </c>
      <c r="Z703">
        <v>0</v>
      </c>
      <c r="AA703">
        <v>0</v>
      </c>
      <c r="AB703">
        <v>0</v>
      </c>
      <c r="AC703">
        <v>0</v>
      </c>
      <c r="AD703">
        <v>0</v>
      </c>
      <c r="AE703">
        <v>0</v>
      </c>
      <c r="AF703">
        <v>140900</v>
      </c>
      <c r="AG703">
        <v>140900</v>
      </c>
      <c r="AH703" t="s">
        <v>56</v>
      </c>
      <c r="AI703" t="s">
        <v>57</v>
      </c>
      <c r="AJ703">
        <v>0</v>
      </c>
    </row>
    <row r="704" spans="1:36" hidden="1" x14ac:dyDescent="0.35">
      <c r="A704">
        <v>890303093</v>
      </c>
      <c r="B704">
        <v>5</v>
      </c>
      <c r="C704" t="s">
        <v>48</v>
      </c>
      <c r="D704">
        <v>200</v>
      </c>
      <c r="E704" t="s">
        <v>48</v>
      </c>
      <c r="F704" t="s">
        <v>49</v>
      </c>
      <c r="G704">
        <v>500</v>
      </c>
      <c r="H704" t="s">
        <v>50</v>
      </c>
      <c r="I704">
        <v>2</v>
      </c>
      <c r="J704" t="s">
        <v>51</v>
      </c>
      <c r="K704" t="s">
        <v>761</v>
      </c>
      <c r="L704" t="s">
        <v>53</v>
      </c>
      <c r="M704" t="s">
        <v>54</v>
      </c>
      <c r="N704">
        <v>1301995</v>
      </c>
      <c r="O704" s="4">
        <v>45138.3503571412</v>
      </c>
      <c r="P704" s="6" t="s">
        <v>57</v>
      </c>
      <c r="R704" t="s">
        <v>607</v>
      </c>
      <c r="S704" s="4">
        <v>45568.654936574072</v>
      </c>
      <c r="T704" s="5">
        <v>45171.384027777778</v>
      </c>
      <c r="U704">
        <v>686000</v>
      </c>
      <c r="V704">
        <v>0</v>
      </c>
      <c r="W704">
        <v>0</v>
      </c>
      <c r="X704">
        <v>0</v>
      </c>
      <c r="Y704">
        <v>686000</v>
      </c>
      <c r="Z704">
        <v>0</v>
      </c>
      <c r="AA704">
        <v>0</v>
      </c>
      <c r="AB704">
        <v>0</v>
      </c>
      <c r="AC704">
        <v>0</v>
      </c>
      <c r="AD704">
        <v>0</v>
      </c>
      <c r="AE704">
        <v>0</v>
      </c>
      <c r="AF704">
        <v>686000</v>
      </c>
      <c r="AG704">
        <v>686000</v>
      </c>
      <c r="AH704" t="s">
        <v>56</v>
      </c>
      <c r="AI704" t="s">
        <v>57</v>
      </c>
      <c r="AJ704">
        <v>0</v>
      </c>
    </row>
    <row r="705" spans="1:36" hidden="1" x14ac:dyDescent="0.35">
      <c r="A705">
        <v>890303093</v>
      </c>
      <c r="B705">
        <v>5</v>
      </c>
      <c r="C705" t="s">
        <v>48</v>
      </c>
      <c r="D705">
        <v>200</v>
      </c>
      <c r="E705" t="s">
        <v>48</v>
      </c>
      <c r="F705" t="s">
        <v>49</v>
      </c>
      <c r="G705">
        <v>500</v>
      </c>
      <c r="H705" t="s">
        <v>50</v>
      </c>
      <c r="I705">
        <v>2</v>
      </c>
      <c r="J705" t="s">
        <v>51</v>
      </c>
      <c r="K705" t="s">
        <v>762</v>
      </c>
      <c r="L705" t="s">
        <v>53</v>
      </c>
      <c r="M705" t="s">
        <v>54</v>
      </c>
      <c r="N705">
        <v>1302511</v>
      </c>
      <c r="O705" s="4">
        <v>45138.596172337966</v>
      </c>
      <c r="P705" s="6" t="s">
        <v>57</v>
      </c>
      <c r="R705" t="s">
        <v>607</v>
      </c>
      <c r="S705" s="4">
        <v>45568.654936574072</v>
      </c>
      <c r="T705" s="5">
        <v>45171.376388888886</v>
      </c>
      <c r="U705">
        <v>383600</v>
      </c>
      <c r="V705">
        <v>0</v>
      </c>
      <c r="W705">
        <v>0</v>
      </c>
      <c r="X705">
        <v>0</v>
      </c>
      <c r="Y705">
        <v>383600</v>
      </c>
      <c r="Z705">
        <v>0</v>
      </c>
      <c r="AA705">
        <v>0</v>
      </c>
      <c r="AB705">
        <v>0</v>
      </c>
      <c r="AC705">
        <v>0</v>
      </c>
      <c r="AD705">
        <v>0</v>
      </c>
      <c r="AE705">
        <v>0</v>
      </c>
      <c r="AF705">
        <v>383600</v>
      </c>
      <c r="AG705">
        <v>383600</v>
      </c>
      <c r="AH705" t="s">
        <v>56</v>
      </c>
      <c r="AI705" t="s">
        <v>57</v>
      </c>
      <c r="AJ705">
        <v>0</v>
      </c>
    </row>
    <row r="706" spans="1:36" hidden="1" x14ac:dyDescent="0.35">
      <c r="A706">
        <v>890303093</v>
      </c>
      <c r="B706">
        <v>5</v>
      </c>
      <c r="C706" t="s">
        <v>48</v>
      </c>
      <c r="D706">
        <v>200</v>
      </c>
      <c r="E706" t="s">
        <v>48</v>
      </c>
      <c r="F706" t="s">
        <v>49</v>
      </c>
      <c r="G706">
        <v>500</v>
      </c>
      <c r="H706" t="s">
        <v>50</v>
      </c>
      <c r="I706">
        <v>2</v>
      </c>
      <c r="J706" t="s">
        <v>51</v>
      </c>
      <c r="K706" t="s">
        <v>763</v>
      </c>
      <c r="L706" t="s">
        <v>53</v>
      </c>
      <c r="M706" t="s">
        <v>54</v>
      </c>
      <c r="N706">
        <v>1304877</v>
      </c>
      <c r="O706" s="4">
        <v>45160.489835219909</v>
      </c>
      <c r="P706" s="6" t="s">
        <v>57</v>
      </c>
      <c r="R706" t="s">
        <v>607</v>
      </c>
      <c r="S706" s="4">
        <v>45568.654936574072</v>
      </c>
      <c r="T706" s="5">
        <v>45205.481944444444</v>
      </c>
      <c r="U706">
        <v>24300</v>
      </c>
      <c r="V706">
        <v>0</v>
      </c>
      <c r="W706">
        <v>0</v>
      </c>
      <c r="X706">
        <v>0</v>
      </c>
      <c r="Y706">
        <v>24300</v>
      </c>
      <c r="Z706">
        <v>0</v>
      </c>
      <c r="AA706">
        <v>0</v>
      </c>
      <c r="AB706">
        <v>0</v>
      </c>
      <c r="AC706">
        <v>0</v>
      </c>
      <c r="AD706">
        <v>0</v>
      </c>
      <c r="AE706">
        <v>24300</v>
      </c>
      <c r="AF706">
        <v>0</v>
      </c>
      <c r="AG706">
        <v>24300</v>
      </c>
      <c r="AH706" t="s">
        <v>56</v>
      </c>
      <c r="AI706" t="s">
        <v>57</v>
      </c>
      <c r="AJ706">
        <v>0</v>
      </c>
    </row>
    <row r="707" spans="1:36" hidden="1" x14ac:dyDescent="0.35">
      <c r="A707">
        <v>890303093</v>
      </c>
      <c r="B707">
        <v>5</v>
      </c>
      <c r="C707" t="s">
        <v>48</v>
      </c>
      <c r="D707">
        <v>200</v>
      </c>
      <c r="E707" t="s">
        <v>48</v>
      </c>
      <c r="F707" t="s">
        <v>49</v>
      </c>
      <c r="G707">
        <v>500</v>
      </c>
      <c r="H707" t="s">
        <v>50</v>
      </c>
      <c r="I707">
        <v>2</v>
      </c>
      <c r="J707" t="s">
        <v>51</v>
      </c>
      <c r="K707" t="s">
        <v>764</v>
      </c>
      <c r="L707" t="s">
        <v>53</v>
      </c>
      <c r="M707" t="s">
        <v>54</v>
      </c>
      <c r="N707">
        <v>1304882</v>
      </c>
      <c r="O707" s="4">
        <v>45160.491404166663</v>
      </c>
      <c r="P707" s="6" t="s">
        <v>57</v>
      </c>
      <c r="R707" t="s">
        <v>607</v>
      </c>
      <c r="S707" s="4">
        <v>45568.654936574072</v>
      </c>
      <c r="T707" s="5">
        <v>45205.481944444444</v>
      </c>
      <c r="U707">
        <v>223000</v>
      </c>
      <c r="V707">
        <v>0</v>
      </c>
      <c r="W707">
        <v>0</v>
      </c>
      <c r="X707">
        <v>0</v>
      </c>
      <c r="Y707">
        <v>223000</v>
      </c>
      <c r="Z707">
        <v>0</v>
      </c>
      <c r="AA707">
        <v>0</v>
      </c>
      <c r="AB707">
        <v>0</v>
      </c>
      <c r="AC707">
        <v>0</v>
      </c>
      <c r="AD707">
        <v>0</v>
      </c>
      <c r="AE707">
        <v>223000</v>
      </c>
      <c r="AF707">
        <v>0</v>
      </c>
      <c r="AG707">
        <v>223000</v>
      </c>
      <c r="AH707" t="s">
        <v>56</v>
      </c>
      <c r="AI707" t="s">
        <v>57</v>
      </c>
      <c r="AJ707">
        <v>0</v>
      </c>
    </row>
    <row r="708" spans="1:36" hidden="1" x14ac:dyDescent="0.35">
      <c r="A708">
        <v>890303093</v>
      </c>
      <c r="B708">
        <v>5</v>
      </c>
      <c r="C708" t="s">
        <v>48</v>
      </c>
      <c r="D708">
        <v>200</v>
      </c>
      <c r="E708" t="s">
        <v>48</v>
      </c>
      <c r="F708" t="s">
        <v>49</v>
      </c>
      <c r="G708">
        <v>500</v>
      </c>
      <c r="H708" t="s">
        <v>50</v>
      </c>
      <c r="I708">
        <v>2</v>
      </c>
      <c r="J708" t="s">
        <v>51</v>
      </c>
      <c r="K708" t="s">
        <v>765</v>
      </c>
      <c r="L708" t="s">
        <v>53</v>
      </c>
      <c r="M708" t="s">
        <v>54</v>
      </c>
      <c r="N708">
        <v>1310860</v>
      </c>
      <c r="O708" s="4">
        <v>45169.673072997684</v>
      </c>
      <c r="P708" s="6" t="s">
        <v>57</v>
      </c>
      <c r="R708" t="s">
        <v>607</v>
      </c>
      <c r="S708" s="4">
        <v>45568.654936574072</v>
      </c>
      <c r="T708" s="5">
        <v>45205.481944444444</v>
      </c>
      <c r="U708">
        <v>83500</v>
      </c>
      <c r="V708">
        <v>0</v>
      </c>
      <c r="W708">
        <v>0</v>
      </c>
      <c r="X708">
        <v>0</v>
      </c>
      <c r="Y708">
        <v>83500</v>
      </c>
      <c r="Z708">
        <v>0</v>
      </c>
      <c r="AA708">
        <v>0</v>
      </c>
      <c r="AB708">
        <v>0</v>
      </c>
      <c r="AC708">
        <v>0</v>
      </c>
      <c r="AD708">
        <v>0</v>
      </c>
      <c r="AE708">
        <v>83500</v>
      </c>
      <c r="AF708">
        <v>0</v>
      </c>
      <c r="AG708">
        <v>83500</v>
      </c>
      <c r="AH708" t="s">
        <v>56</v>
      </c>
      <c r="AI708" t="s">
        <v>57</v>
      </c>
      <c r="AJ708">
        <v>0</v>
      </c>
    </row>
    <row r="709" spans="1:36" hidden="1" x14ac:dyDescent="0.35">
      <c r="A709">
        <v>890303093</v>
      </c>
      <c r="B709">
        <v>5</v>
      </c>
      <c r="C709" t="s">
        <v>48</v>
      </c>
      <c r="D709">
        <v>200</v>
      </c>
      <c r="E709" t="s">
        <v>48</v>
      </c>
      <c r="F709" t="s">
        <v>49</v>
      </c>
      <c r="G709">
        <v>500</v>
      </c>
      <c r="H709" t="s">
        <v>50</v>
      </c>
      <c r="I709">
        <v>2</v>
      </c>
      <c r="J709" t="s">
        <v>51</v>
      </c>
      <c r="K709" t="s">
        <v>766</v>
      </c>
      <c r="L709" t="s">
        <v>53</v>
      </c>
      <c r="M709" t="s">
        <v>54</v>
      </c>
      <c r="N709">
        <v>1310861</v>
      </c>
      <c r="O709" s="4">
        <v>45169.673293981483</v>
      </c>
      <c r="P709" s="6" t="s">
        <v>57</v>
      </c>
      <c r="R709" t="s">
        <v>607</v>
      </c>
      <c r="S709" s="4">
        <v>45568.654936574072</v>
      </c>
      <c r="T709" s="5">
        <v>45205.481944444444</v>
      </c>
      <c r="U709">
        <v>288900</v>
      </c>
      <c r="V709">
        <v>0</v>
      </c>
      <c r="W709">
        <v>0</v>
      </c>
      <c r="X709">
        <v>0</v>
      </c>
      <c r="Y709">
        <v>288900</v>
      </c>
      <c r="Z709">
        <v>0</v>
      </c>
      <c r="AA709">
        <v>0</v>
      </c>
      <c r="AB709">
        <v>0</v>
      </c>
      <c r="AC709">
        <v>0</v>
      </c>
      <c r="AD709">
        <v>0</v>
      </c>
      <c r="AE709">
        <v>288900</v>
      </c>
      <c r="AF709">
        <v>0</v>
      </c>
      <c r="AG709">
        <v>288900</v>
      </c>
      <c r="AH709" t="s">
        <v>56</v>
      </c>
      <c r="AI709" t="s">
        <v>57</v>
      </c>
      <c r="AJ709">
        <v>0</v>
      </c>
    </row>
    <row r="710" spans="1:36" hidden="1" x14ac:dyDescent="0.35">
      <c r="A710">
        <v>890303093</v>
      </c>
      <c r="B710">
        <v>5</v>
      </c>
      <c r="C710" t="s">
        <v>48</v>
      </c>
      <c r="D710">
        <v>200</v>
      </c>
      <c r="E710" t="s">
        <v>48</v>
      </c>
      <c r="F710" t="s">
        <v>49</v>
      </c>
      <c r="G710">
        <v>500</v>
      </c>
      <c r="H710" t="s">
        <v>50</v>
      </c>
      <c r="I710">
        <v>2</v>
      </c>
      <c r="J710" t="s">
        <v>51</v>
      </c>
      <c r="K710" t="s">
        <v>767</v>
      </c>
      <c r="L710" t="s">
        <v>53</v>
      </c>
      <c r="M710" t="s">
        <v>54</v>
      </c>
      <c r="N710">
        <v>1315234</v>
      </c>
      <c r="O710" s="4">
        <v>45191.611906944447</v>
      </c>
      <c r="P710" s="6" t="s">
        <v>57</v>
      </c>
      <c r="R710" t="s">
        <v>607</v>
      </c>
      <c r="S710" s="4">
        <v>45568.654936574072</v>
      </c>
      <c r="T710" s="5">
        <v>45233.304861111108</v>
      </c>
      <c r="U710">
        <v>116000</v>
      </c>
      <c r="V710">
        <v>0</v>
      </c>
      <c r="W710">
        <v>0</v>
      </c>
      <c r="X710">
        <v>0</v>
      </c>
      <c r="Y710">
        <v>116000</v>
      </c>
      <c r="Z710">
        <v>0</v>
      </c>
      <c r="AA710">
        <v>0</v>
      </c>
      <c r="AB710">
        <v>0</v>
      </c>
      <c r="AC710">
        <v>0</v>
      </c>
      <c r="AD710">
        <v>0</v>
      </c>
      <c r="AE710">
        <v>116000</v>
      </c>
      <c r="AF710">
        <v>0</v>
      </c>
      <c r="AG710">
        <v>116000</v>
      </c>
      <c r="AH710" t="s">
        <v>56</v>
      </c>
      <c r="AI710" t="s">
        <v>57</v>
      </c>
      <c r="AJ710">
        <v>0</v>
      </c>
    </row>
    <row r="711" spans="1:36" hidden="1" x14ac:dyDescent="0.35">
      <c r="A711">
        <v>890303093</v>
      </c>
      <c r="B711">
        <v>5</v>
      </c>
      <c r="C711" t="s">
        <v>48</v>
      </c>
      <c r="D711">
        <v>200</v>
      </c>
      <c r="E711" t="s">
        <v>48</v>
      </c>
      <c r="F711" t="s">
        <v>49</v>
      </c>
      <c r="G711">
        <v>500</v>
      </c>
      <c r="H711" t="s">
        <v>50</v>
      </c>
      <c r="I711">
        <v>2</v>
      </c>
      <c r="J711" t="s">
        <v>51</v>
      </c>
      <c r="K711" t="s">
        <v>768</v>
      </c>
      <c r="L711" t="s">
        <v>53</v>
      </c>
      <c r="M711" t="s">
        <v>54</v>
      </c>
      <c r="N711">
        <v>1315239</v>
      </c>
      <c r="O711" s="4">
        <v>45191.614291782411</v>
      </c>
      <c r="P711" s="6" t="s">
        <v>57</v>
      </c>
      <c r="R711" t="s">
        <v>607</v>
      </c>
      <c r="S711" s="4">
        <v>45568.654936574072</v>
      </c>
      <c r="T711" s="5">
        <v>45233.304861111108</v>
      </c>
      <c r="U711">
        <v>124400</v>
      </c>
      <c r="V711">
        <v>0</v>
      </c>
      <c r="W711">
        <v>0</v>
      </c>
      <c r="X711">
        <v>0</v>
      </c>
      <c r="Y711">
        <v>124400</v>
      </c>
      <c r="Z711">
        <v>0</v>
      </c>
      <c r="AA711">
        <v>0</v>
      </c>
      <c r="AB711">
        <v>0</v>
      </c>
      <c r="AC711">
        <v>0</v>
      </c>
      <c r="AD711">
        <v>0</v>
      </c>
      <c r="AE711">
        <v>124400</v>
      </c>
      <c r="AF711">
        <v>0</v>
      </c>
      <c r="AG711">
        <v>124400</v>
      </c>
      <c r="AH711" t="s">
        <v>56</v>
      </c>
      <c r="AI711" t="s">
        <v>57</v>
      </c>
      <c r="AJ711">
        <v>0</v>
      </c>
    </row>
    <row r="712" spans="1:36" hidden="1" x14ac:dyDescent="0.35">
      <c r="A712">
        <v>890303093</v>
      </c>
      <c r="B712">
        <v>5</v>
      </c>
      <c r="C712" t="s">
        <v>48</v>
      </c>
      <c r="D712">
        <v>200</v>
      </c>
      <c r="E712" t="s">
        <v>48</v>
      </c>
      <c r="F712" t="s">
        <v>49</v>
      </c>
      <c r="G712">
        <v>500</v>
      </c>
      <c r="H712" t="s">
        <v>50</v>
      </c>
      <c r="I712">
        <v>2</v>
      </c>
      <c r="J712" t="s">
        <v>51</v>
      </c>
      <c r="K712" t="s">
        <v>769</v>
      </c>
      <c r="L712" t="s">
        <v>53</v>
      </c>
      <c r="M712" t="s">
        <v>54</v>
      </c>
      <c r="N712">
        <v>1315240</v>
      </c>
      <c r="O712" s="4">
        <v>45191.614547534722</v>
      </c>
      <c r="P712" s="6" t="s">
        <v>57</v>
      </c>
      <c r="R712" t="s">
        <v>607</v>
      </c>
      <c r="S712" s="4">
        <v>45568.654936574072</v>
      </c>
      <c r="T712" s="5">
        <v>45233.304861111108</v>
      </c>
      <c r="U712">
        <v>196600</v>
      </c>
      <c r="V712">
        <v>0</v>
      </c>
      <c r="W712">
        <v>0</v>
      </c>
      <c r="X712">
        <v>0</v>
      </c>
      <c r="Y712">
        <v>196600</v>
      </c>
      <c r="Z712">
        <v>0</v>
      </c>
      <c r="AA712">
        <v>0</v>
      </c>
      <c r="AB712">
        <v>0</v>
      </c>
      <c r="AC712">
        <v>0</v>
      </c>
      <c r="AD712">
        <v>0</v>
      </c>
      <c r="AE712">
        <v>196600</v>
      </c>
      <c r="AF712">
        <v>0</v>
      </c>
      <c r="AG712">
        <v>196600</v>
      </c>
      <c r="AH712" t="s">
        <v>56</v>
      </c>
      <c r="AI712" t="s">
        <v>57</v>
      </c>
      <c r="AJ712">
        <v>0</v>
      </c>
    </row>
    <row r="713" spans="1:36" hidden="1" x14ac:dyDescent="0.35">
      <c r="A713">
        <v>890303093</v>
      </c>
      <c r="B713">
        <v>5</v>
      </c>
      <c r="C713" t="s">
        <v>48</v>
      </c>
      <c r="D713">
        <v>200</v>
      </c>
      <c r="E713" t="s">
        <v>48</v>
      </c>
      <c r="F713" t="s">
        <v>49</v>
      </c>
      <c r="G713">
        <v>500</v>
      </c>
      <c r="H713" t="s">
        <v>50</v>
      </c>
      <c r="I713">
        <v>2</v>
      </c>
      <c r="J713" t="s">
        <v>51</v>
      </c>
      <c r="K713" t="s">
        <v>770</v>
      </c>
      <c r="L713" t="s">
        <v>53</v>
      </c>
      <c r="M713" t="s">
        <v>54</v>
      </c>
      <c r="N713">
        <v>1315242</v>
      </c>
      <c r="O713" s="4">
        <v>45191.614795289352</v>
      </c>
      <c r="P713" s="6" t="s">
        <v>57</v>
      </c>
      <c r="R713" t="s">
        <v>607</v>
      </c>
      <c r="S713" s="4">
        <v>45568.654936574072</v>
      </c>
      <c r="T713" s="5">
        <v>45233.304861111108</v>
      </c>
      <c r="U713">
        <v>83500</v>
      </c>
      <c r="V713">
        <v>0</v>
      </c>
      <c r="W713">
        <v>0</v>
      </c>
      <c r="X713">
        <v>0</v>
      </c>
      <c r="Y713">
        <v>83500</v>
      </c>
      <c r="Z713">
        <v>0</v>
      </c>
      <c r="AA713">
        <v>0</v>
      </c>
      <c r="AB713">
        <v>0</v>
      </c>
      <c r="AC713">
        <v>0</v>
      </c>
      <c r="AD713">
        <v>0</v>
      </c>
      <c r="AE713">
        <v>83500</v>
      </c>
      <c r="AF713">
        <v>0</v>
      </c>
      <c r="AG713">
        <v>83500</v>
      </c>
      <c r="AH713" t="s">
        <v>56</v>
      </c>
      <c r="AI713" t="s">
        <v>57</v>
      </c>
      <c r="AJ713">
        <v>0</v>
      </c>
    </row>
    <row r="714" spans="1:36" hidden="1" x14ac:dyDescent="0.35">
      <c r="A714">
        <v>890303093</v>
      </c>
      <c r="B714">
        <v>5</v>
      </c>
      <c r="C714" t="s">
        <v>48</v>
      </c>
      <c r="D714">
        <v>200</v>
      </c>
      <c r="E714" t="s">
        <v>48</v>
      </c>
      <c r="F714" t="s">
        <v>49</v>
      </c>
      <c r="G714">
        <v>500</v>
      </c>
      <c r="H714" t="s">
        <v>50</v>
      </c>
      <c r="I714">
        <v>2</v>
      </c>
      <c r="J714" t="s">
        <v>51</v>
      </c>
      <c r="K714" t="s">
        <v>771</v>
      </c>
      <c r="L714" t="s">
        <v>53</v>
      </c>
      <c r="M714" t="s">
        <v>54</v>
      </c>
      <c r="N714">
        <v>1315249</v>
      </c>
      <c r="O714" s="4">
        <v>45191.617093900466</v>
      </c>
      <c r="P714" s="6" t="s">
        <v>57</v>
      </c>
      <c r="R714" t="s">
        <v>607</v>
      </c>
      <c r="S714" s="4">
        <v>45568.654936574072</v>
      </c>
      <c r="T714" s="5">
        <v>45233.304861111108</v>
      </c>
      <c r="U714">
        <v>53800</v>
      </c>
      <c r="V714">
        <v>0</v>
      </c>
      <c r="W714">
        <v>0</v>
      </c>
      <c r="X714">
        <v>0</v>
      </c>
      <c r="Y714">
        <v>53800</v>
      </c>
      <c r="Z714">
        <v>0</v>
      </c>
      <c r="AA714">
        <v>0</v>
      </c>
      <c r="AB714">
        <v>0</v>
      </c>
      <c r="AC714">
        <v>0</v>
      </c>
      <c r="AD714">
        <v>0</v>
      </c>
      <c r="AE714">
        <v>53800</v>
      </c>
      <c r="AF714">
        <v>0</v>
      </c>
      <c r="AG714">
        <v>53800</v>
      </c>
      <c r="AH714" t="s">
        <v>56</v>
      </c>
      <c r="AI714" t="s">
        <v>57</v>
      </c>
      <c r="AJ714">
        <v>0</v>
      </c>
    </row>
    <row r="715" spans="1:36" hidden="1" x14ac:dyDescent="0.35">
      <c r="A715">
        <v>890303093</v>
      </c>
      <c r="B715">
        <v>5</v>
      </c>
      <c r="C715" t="s">
        <v>48</v>
      </c>
      <c r="D715">
        <v>200</v>
      </c>
      <c r="E715" t="s">
        <v>48</v>
      </c>
      <c r="F715" t="s">
        <v>49</v>
      </c>
      <c r="G715">
        <v>500</v>
      </c>
      <c r="H715" t="s">
        <v>50</v>
      </c>
      <c r="I715">
        <v>2</v>
      </c>
      <c r="J715" t="s">
        <v>51</v>
      </c>
      <c r="K715" t="s">
        <v>772</v>
      </c>
      <c r="L715" t="s">
        <v>53</v>
      </c>
      <c r="M715" t="s">
        <v>54</v>
      </c>
      <c r="N715">
        <v>1315259</v>
      </c>
      <c r="O715" s="4">
        <v>45191.62042954861</v>
      </c>
      <c r="P715" s="6" t="s">
        <v>57</v>
      </c>
      <c r="R715" t="s">
        <v>607</v>
      </c>
      <c r="S715" s="4">
        <v>45568.654936574072</v>
      </c>
      <c r="T715" s="5">
        <v>45233.304861111108</v>
      </c>
      <c r="U715">
        <v>40200</v>
      </c>
      <c r="V715">
        <v>0</v>
      </c>
      <c r="W715">
        <v>0</v>
      </c>
      <c r="X715">
        <v>0</v>
      </c>
      <c r="Y715">
        <v>40200</v>
      </c>
      <c r="Z715">
        <v>0</v>
      </c>
      <c r="AA715">
        <v>0</v>
      </c>
      <c r="AB715">
        <v>0</v>
      </c>
      <c r="AC715">
        <v>0</v>
      </c>
      <c r="AD715">
        <v>0</v>
      </c>
      <c r="AE715">
        <v>40200</v>
      </c>
      <c r="AF715">
        <v>0</v>
      </c>
      <c r="AG715">
        <v>40200</v>
      </c>
      <c r="AH715" t="s">
        <v>56</v>
      </c>
      <c r="AI715" t="s">
        <v>57</v>
      </c>
      <c r="AJ715">
        <v>0</v>
      </c>
    </row>
    <row r="716" spans="1:36" hidden="1" x14ac:dyDescent="0.35">
      <c r="A716">
        <v>890303093</v>
      </c>
      <c r="B716">
        <v>5</v>
      </c>
      <c r="C716" t="s">
        <v>48</v>
      </c>
      <c r="D716">
        <v>200</v>
      </c>
      <c r="E716" t="s">
        <v>48</v>
      </c>
      <c r="F716" t="s">
        <v>49</v>
      </c>
      <c r="G716">
        <v>500</v>
      </c>
      <c r="H716" t="s">
        <v>50</v>
      </c>
      <c r="I716">
        <v>2</v>
      </c>
      <c r="J716" t="s">
        <v>51</v>
      </c>
      <c r="K716" t="s">
        <v>773</v>
      </c>
      <c r="L716" t="s">
        <v>53</v>
      </c>
      <c r="M716" t="s">
        <v>54</v>
      </c>
      <c r="N716">
        <v>1315261</v>
      </c>
      <c r="O716" s="4">
        <v>45191.620689270836</v>
      </c>
      <c r="P716" s="6" t="s">
        <v>57</v>
      </c>
      <c r="R716" t="s">
        <v>607</v>
      </c>
      <c r="S716" s="4">
        <v>45568.654936574072</v>
      </c>
      <c r="T716" s="5">
        <v>45233.304861111108</v>
      </c>
      <c r="U716">
        <v>69100</v>
      </c>
      <c r="V716">
        <v>0</v>
      </c>
      <c r="W716">
        <v>0</v>
      </c>
      <c r="X716">
        <v>0</v>
      </c>
      <c r="Y716">
        <v>69100</v>
      </c>
      <c r="Z716">
        <v>0</v>
      </c>
      <c r="AA716">
        <v>0</v>
      </c>
      <c r="AB716">
        <v>0</v>
      </c>
      <c r="AC716">
        <v>0</v>
      </c>
      <c r="AD716">
        <v>0</v>
      </c>
      <c r="AE716">
        <v>69100</v>
      </c>
      <c r="AF716">
        <v>0</v>
      </c>
      <c r="AG716">
        <v>69100</v>
      </c>
      <c r="AH716" t="s">
        <v>56</v>
      </c>
      <c r="AI716" t="s">
        <v>57</v>
      </c>
      <c r="AJ716">
        <v>0</v>
      </c>
    </row>
    <row r="717" spans="1:36" hidden="1" x14ac:dyDescent="0.35">
      <c r="A717">
        <v>890303093</v>
      </c>
      <c r="B717">
        <v>5</v>
      </c>
      <c r="C717" t="s">
        <v>48</v>
      </c>
      <c r="D717">
        <v>200</v>
      </c>
      <c r="E717" t="s">
        <v>48</v>
      </c>
      <c r="F717" t="s">
        <v>49</v>
      </c>
      <c r="G717">
        <v>500</v>
      </c>
      <c r="H717" t="s">
        <v>50</v>
      </c>
      <c r="I717">
        <v>2</v>
      </c>
      <c r="J717" t="s">
        <v>51</v>
      </c>
      <c r="K717" t="s">
        <v>774</v>
      </c>
      <c r="L717" t="s">
        <v>53</v>
      </c>
      <c r="M717" t="s">
        <v>54</v>
      </c>
      <c r="N717">
        <v>1315262</v>
      </c>
      <c r="O717" s="4">
        <v>45191.620954942133</v>
      </c>
      <c r="P717" s="6" t="s">
        <v>57</v>
      </c>
      <c r="R717" t="s">
        <v>607</v>
      </c>
      <c r="S717" s="4">
        <v>45568.654936574072</v>
      </c>
      <c r="T717" s="5">
        <v>45233.304861111108</v>
      </c>
      <c r="U717">
        <v>53400</v>
      </c>
      <c r="V717">
        <v>0</v>
      </c>
      <c r="W717">
        <v>0</v>
      </c>
      <c r="X717">
        <v>0</v>
      </c>
      <c r="Y717">
        <v>53400</v>
      </c>
      <c r="Z717">
        <v>0</v>
      </c>
      <c r="AA717">
        <v>0</v>
      </c>
      <c r="AB717">
        <v>0</v>
      </c>
      <c r="AC717">
        <v>0</v>
      </c>
      <c r="AD717">
        <v>0</v>
      </c>
      <c r="AE717">
        <v>53400</v>
      </c>
      <c r="AF717">
        <v>0</v>
      </c>
      <c r="AG717">
        <v>53400</v>
      </c>
      <c r="AH717" t="s">
        <v>56</v>
      </c>
      <c r="AI717" t="s">
        <v>57</v>
      </c>
      <c r="AJ717">
        <v>0</v>
      </c>
    </row>
    <row r="718" spans="1:36" hidden="1" x14ac:dyDescent="0.35">
      <c r="A718">
        <v>890303093</v>
      </c>
      <c r="B718">
        <v>5</v>
      </c>
      <c r="C718" t="s">
        <v>48</v>
      </c>
      <c r="D718">
        <v>200</v>
      </c>
      <c r="E718" t="s">
        <v>48</v>
      </c>
      <c r="F718" t="s">
        <v>49</v>
      </c>
      <c r="G718">
        <v>500</v>
      </c>
      <c r="H718" t="s">
        <v>50</v>
      </c>
      <c r="I718">
        <v>2</v>
      </c>
      <c r="J718" t="s">
        <v>51</v>
      </c>
      <c r="K718" t="s">
        <v>775</v>
      </c>
      <c r="L718" t="s">
        <v>53</v>
      </c>
      <c r="M718" t="s">
        <v>54</v>
      </c>
      <c r="N718">
        <v>1319014</v>
      </c>
      <c r="O718" s="4">
        <v>45197.577733530095</v>
      </c>
      <c r="P718" s="6" t="s">
        <v>57</v>
      </c>
      <c r="R718" t="s">
        <v>607</v>
      </c>
      <c r="S718" s="4">
        <v>45568.654936574072</v>
      </c>
      <c r="T718" s="5">
        <v>45233.304861111108</v>
      </c>
      <c r="U718">
        <v>198200</v>
      </c>
      <c r="V718">
        <v>0</v>
      </c>
      <c r="W718">
        <v>0</v>
      </c>
      <c r="X718">
        <v>0</v>
      </c>
      <c r="Y718">
        <v>198200</v>
      </c>
      <c r="Z718">
        <v>0</v>
      </c>
      <c r="AA718">
        <v>0</v>
      </c>
      <c r="AB718">
        <v>0</v>
      </c>
      <c r="AC718">
        <v>0</v>
      </c>
      <c r="AD718">
        <v>0</v>
      </c>
      <c r="AE718">
        <v>198200</v>
      </c>
      <c r="AF718">
        <v>0</v>
      </c>
      <c r="AG718">
        <v>198200</v>
      </c>
      <c r="AH718" t="s">
        <v>56</v>
      </c>
      <c r="AI718" t="s">
        <v>57</v>
      </c>
      <c r="AJ718">
        <v>0</v>
      </c>
    </row>
    <row r="719" spans="1:36" hidden="1" x14ac:dyDescent="0.35">
      <c r="A719">
        <v>890303093</v>
      </c>
      <c r="B719">
        <v>5</v>
      </c>
      <c r="C719" t="s">
        <v>48</v>
      </c>
      <c r="D719">
        <v>200</v>
      </c>
      <c r="E719" t="s">
        <v>48</v>
      </c>
      <c r="F719" t="s">
        <v>49</v>
      </c>
      <c r="G719">
        <v>500</v>
      </c>
      <c r="H719" t="s">
        <v>50</v>
      </c>
      <c r="I719">
        <v>2</v>
      </c>
      <c r="J719" t="s">
        <v>51</v>
      </c>
      <c r="K719" t="s">
        <v>776</v>
      </c>
      <c r="L719" t="s">
        <v>53</v>
      </c>
      <c r="M719" t="s">
        <v>54</v>
      </c>
      <c r="N719">
        <v>1319306</v>
      </c>
      <c r="O719" s="4">
        <v>45197.644588692128</v>
      </c>
      <c r="P719" s="6" t="s">
        <v>57</v>
      </c>
      <c r="R719" t="s">
        <v>607</v>
      </c>
      <c r="S719" s="4">
        <v>45568.654936574072</v>
      </c>
      <c r="T719" s="5">
        <v>45233.304861111108</v>
      </c>
      <c r="U719">
        <v>900700</v>
      </c>
      <c r="V719">
        <v>0</v>
      </c>
      <c r="W719">
        <v>0</v>
      </c>
      <c r="X719">
        <v>0</v>
      </c>
      <c r="Y719">
        <v>900700</v>
      </c>
      <c r="Z719">
        <v>0</v>
      </c>
      <c r="AA719">
        <v>0</v>
      </c>
      <c r="AB719">
        <v>0</v>
      </c>
      <c r="AC719">
        <v>0</v>
      </c>
      <c r="AD719">
        <v>0</v>
      </c>
      <c r="AE719">
        <v>900700</v>
      </c>
      <c r="AF719">
        <v>0</v>
      </c>
      <c r="AG719">
        <v>900700</v>
      </c>
      <c r="AH719" t="s">
        <v>56</v>
      </c>
      <c r="AI719" t="s">
        <v>57</v>
      </c>
      <c r="AJ719">
        <v>0</v>
      </c>
    </row>
    <row r="720" spans="1:36" x14ac:dyDescent="0.35">
      <c r="A720">
        <v>890303093</v>
      </c>
      <c r="B720">
        <v>5</v>
      </c>
      <c r="C720" t="s">
        <v>48</v>
      </c>
      <c r="D720">
        <v>200</v>
      </c>
      <c r="E720" t="s">
        <v>48</v>
      </c>
      <c r="F720" t="s">
        <v>49</v>
      </c>
      <c r="G720">
        <v>500</v>
      </c>
      <c r="H720" t="s">
        <v>50</v>
      </c>
      <c r="I720">
        <v>2</v>
      </c>
      <c r="J720" t="s">
        <v>51</v>
      </c>
      <c r="K720" t="s">
        <v>777</v>
      </c>
      <c r="L720" t="s">
        <v>53</v>
      </c>
      <c r="M720" t="s">
        <v>54</v>
      </c>
      <c r="N720">
        <v>1322800</v>
      </c>
      <c r="O720" s="4">
        <v>45219.573833449074</v>
      </c>
      <c r="P720" s="6">
        <v>45499</v>
      </c>
      <c r="Q720">
        <v>7554</v>
      </c>
      <c r="R720" t="s">
        <v>55</v>
      </c>
      <c r="S720" s="4">
        <v>45568.654936574072</v>
      </c>
      <c r="T720" s="5">
        <v>45262.649305555555</v>
      </c>
      <c r="U720">
        <v>2848700</v>
      </c>
      <c r="V720">
        <v>0</v>
      </c>
      <c r="W720">
        <v>0</v>
      </c>
      <c r="X720">
        <v>0</v>
      </c>
      <c r="Y720">
        <v>2848700</v>
      </c>
      <c r="Z720">
        <v>0</v>
      </c>
      <c r="AA720">
        <v>0</v>
      </c>
      <c r="AB720">
        <v>0</v>
      </c>
      <c r="AC720">
        <v>0</v>
      </c>
      <c r="AD720">
        <v>0</v>
      </c>
      <c r="AE720">
        <v>2848700</v>
      </c>
      <c r="AF720">
        <v>0</v>
      </c>
      <c r="AG720">
        <v>2848700</v>
      </c>
      <c r="AH720" t="s">
        <v>56</v>
      </c>
      <c r="AI720" t="s">
        <v>57</v>
      </c>
      <c r="AJ720">
        <v>0</v>
      </c>
    </row>
    <row r="721" spans="1:36" x14ac:dyDescent="0.35">
      <c r="A721">
        <v>890303093</v>
      </c>
      <c r="B721">
        <v>5</v>
      </c>
      <c r="C721" t="s">
        <v>48</v>
      </c>
      <c r="D721">
        <v>200</v>
      </c>
      <c r="E721" t="s">
        <v>48</v>
      </c>
      <c r="F721" t="s">
        <v>49</v>
      </c>
      <c r="G721">
        <v>500</v>
      </c>
      <c r="H721" t="s">
        <v>50</v>
      </c>
      <c r="I721">
        <v>2</v>
      </c>
      <c r="J721" t="s">
        <v>51</v>
      </c>
      <c r="K721" t="s">
        <v>778</v>
      </c>
      <c r="L721" t="s">
        <v>53</v>
      </c>
      <c r="M721" t="s">
        <v>54</v>
      </c>
      <c r="N721">
        <v>1322801</v>
      </c>
      <c r="O721" s="4">
        <v>45219.574274386578</v>
      </c>
      <c r="P721" s="6">
        <v>45499</v>
      </c>
      <c r="Q721">
        <v>7554</v>
      </c>
      <c r="R721" t="s">
        <v>55</v>
      </c>
      <c r="S721" s="4">
        <v>45568.654936574072</v>
      </c>
      <c r="T721" s="5">
        <v>45262.649305555555</v>
      </c>
      <c r="U721">
        <v>97700</v>
      </c>
      <c r="V721">
        <v>0</v>
      </c>
      <c r="W721">
        <v>0</v>
      </c>
      <c r="X721">
        <v>0</v>
      </c>
      <c r="Y721">
        <v>97700</v>
      </c>
      <c r="Z721">
        <v>0</v>
      </c>
      <c r="AA721">
        <v>0</v>
      </c>
      <c r="AB721">
        <v>0</v>
      </c>
      <c r="AC721">
        <v>0</v>
      </c>
      <c r="AD721">
        <v>0</v>
      </c>
      <c r="AE721">
        <v>97700</v>
      </c>
      <c r="AF721">
        <v>0</v>
      </c>
      <c r="AG721">
        <v>97700</v>
      </c>
      <c r="AH721" t="s">
        <v>56</v>
      </c>
      <c r="AI721" t="s">
        <v>57</v>
      </c>
      <c r="AJ721">
        <v>0</v>
      </c>
    </row>
    <row r="722" spans="1:36" x14ac:dyDescent="0.35">
      <c r="A722">
        <v>890303093</v>
      </c>
      <c r="B722">
        <v>5</v>
      </c>
      <c r="C722" t="s">
        <v>48</v>
      </c>
      <c r="D722">
        <v>200</v>
      </c>
      <c r="E722" t="s">
        <v>48</v>
      </c>
      <c r="F722" t="s">
        <v>49</v>
      </c>
      <c r="G722">
        <v>500</v>
      </c>
      <c r="H722" t="s">
        <v>50</v>
      </c>
      <c r="I722">
        <v>2</v>
      </c>
      <c r="J722" t="s">
        <v>51</v>
      </c>
      <c r="K722" t="s">
        <v>779</v>
      </c>
      <c r="L722" t="s">
        <v>53</v>
      </c>
      <c r="M722" t="s">
        <v>54</v>
      </c>
      <c r="N722">
        <v>1322815</v>
      </c>
      <c r="O722" s="4">
        <v>45219.576402430554</v>
      </c>
      <c r="P722" s="6">
        <v>45499</v>
      </c>
      <c r="Q722">
        <v>7554</v>
      </c>
      <c r="R722" t="s">
        <v>55</v>
      </c>
      <c r="S722" s="4">
        <v>45568.654936574072</v>
      </c>
      <c r="T722" s="5">
        <v>45262.649305555555</v>
      </c>
      <c r="U722">
        <v>48300</v>
      </c>
      <c r="V722">
        <v>0</v>
      </c>
      <c r="W722">
        <v>0</v>
      </c>
      <c r="X722">
        <v>0</v>
      </c>
      <c r="Y722">
        <v>48300</v>
      </c>
      <c r="Z722">
        <v>0</v>
      </c>
      <c r="AA722">
        <v>0</v>
      </c>
      <c r="AB722">
        <v>0</v>
      </c>
      <c r="AC722">
        <v>0</v>
      </c>
      <c r="AD722">
        <v>0</v>
      </c>
      <c r="AE722">
        <v>48300</v>
      </c>
      <c r="AF722">
        <v>0</v>
      </c>
      <c r="AG722">
        <v>48300</v>
      </c>
      <c r="AH722" t="s">
        <v>56</v>
      </c>
      <c r="AI722" t="s">
        <v>57</v>
      </c>
      <c r="AJ722">
        <v>0</v>
      </c>
    </row>
    <row r="723" spans="1:36" x14ac:dyDescent="0.35">
      <c r="A723">
        <v>890303093</v>
      </c>
      <c r="B723">
        <v>5</v>
      </c>
      <c r="C723" t="s">
        <v>48</v>
      </c>
      <c r="D723">
        <v>200</v>
      </c>
      <c r="E723" t="s">
        <v>48</v>
      </c>
      <c r="F723" t="s">
        <v>49</v>
      </c>
      <c r="G723">
        <v>500</v>
      </c>
      <c r="H723" t="s">
        <v>50</v>
      </c>
      <c r="I723">
        <v>2</v>
      </c>
      <c r="J723" t="s">
        <v>51</v>
      </c>
      <c r="K723" t="s">
        <v>780</v>
      </c>
      <c r="L723" t="s">
        <v>53</v>
      </c>
      <c r="M723" t="s">
        <v>54</v>
      </c>
      <c r="N723">
        <v>1322821</v>
      </c>
      <c r="O723" s="4">
        <v>45219.57732650463</v>
      </c>
      <c r="P723" s="6">
        <v>45499</v>
      </c>
      <c r="Q723">
        <v>7554</v>
      </c>
      <c r="R723" t="s">
        <v>55</v>
      </c>
      <c r="S723" s="4">
        <v>45568.654936574072</v>
      </c>
      <c r="T723" s="5">
        <v>45262.649305555555</v>
      </c>
      <c r="U723">
        <v>1384850</v>
      </c>
      <c r="V723">
        <v>0</v>
      </c>
      <c r="W723">
        <v>0</v>
      </c>
      <c r="X723">
        <v>0</v>
      </c>
      <c r="Y723">
        <v>1384850</v>
      </c>
      <c r="Z723">
        <v>0</v>
      </c>
      <c r="AA723">
        <v>0</v>
      </c>
      <c r="AB723">
        <v>0</v>
      </c>
      <c r="AC723">
        <v>0</v>
      </c>
      <c r="AD723">
        <v>0</v>
      </c>
      <c r="AE723">
        <v>1384850</v>
      </c>
      <c r="AF723">
        <v>0</v>
      </c>
      <c r="AG723">
        <v>1384850</v>
      </c>
      <c r="AH723" t="s">
        <v>56</v>
      </c>
      <c r="AI723" t="s">
        <v>57</v>
      </c>
      <c r="AJ723">
        <v>0</v>
      </c>
    </row>
    <row r="724" spans="1:36" x14ac:dyDescent="0.35">
      <c r="A724">
        <v>890303093</v>
      </c>
      <c r="B724">
        <v>5</v>
      </c>
      <c r="C724" t="s">
        <v>48</v>
      </c>
      <c r="D724">
        <v>200</v>
      </c>
      <c r="E724" t="s">
        <v>48</v>
      </c>
      <c r="F724" t="s">
        <v>49</v>
      </c>
      <c r="G724">
        <v>500</v>
      </c>
      <c r="H724" t="s">
        <v>50</v>
      </c>
      <c r="I724">
        <v>2</v>
      </c>
      <c r="J724" t="s">
        <v>51</v>
      </c>
      <c r="K724" t="s">
        <v>781</v>
      </c>
      <c r="L724" t="s">
        <v>53</v>
      </c>
      <c r="M724" t="s">
        <v>54</v>
      </c>
      <c r="N724">
        <v>1324754</v>
      </c>
      <c r="O724" s="4">
        <v>45224.679246562497</v>
      </c>
      <c r="P724" s="6">
        <v>45499</v>
      </c>
      <c r="Q724">
        <v>7554</v>
      </c>
      <c r="R724" t="s">
        <v>55</v>
      </c>
      <c r="S724" s="4">
        <v>45568.654936574072</v>
      </c>
      <c r="T724" s="5">
        <v>45262.649305555555</v>
      </c>
      <c r="U724">
        <v>189000</v>
      </c>
      <c r="V724">
        <v>0</v>
      </c>
      <c r="W724">
        <v>0</v>
      </c>
      <c r="X724">
        <v>0</v>
      </c>
      <c r="Y724">
        <v>189000</v>
      </c>
      <c r="Z724">
        <v>0</v>
      </c>
      <c r="AA724">
        <v>0</v>
      </c>
      <c r="AB724">
        <v>0</v>
      </c>
      <c r="AC724">
        <v>0</v>
      </c>
      <c r="AD724">
        <v>0</v>
      </c>
      <c r="AE724">
        <v>189000</v>
      </c>
      <c r="AF724">
        <v>0</v>
      </c>
      <c r="AG724">
        <v>189000</v>
      </c>
      <c r="AH724" t="s">
        <v>56</v>
      </c>
      <c r="AI724" t="s">
        <v>57</v>
      </c>
      <c r="AJ724">
        <v>0</v>
      </c>
    </row>
    <row r="725" spans="1:36" x14ac:dyDescent="0.35">
      <c r="A725">
        <v>890303093</v>
      </c>
      <c r="B725">
        <v>5</v>
      </c>
      <c r="C725" t="s">
        <v>48</v>
      </c>
      <c r="D725">
        <v>200</v>
      </c>
      <c r="E725" t="s">
        <v>48</v>
      </c>
      <c r="F725" t="s">
        <v>49</v>
      </c>
      <c r="G725">
        <v>500</v>
      </c>
      <c r="H725" t="s">
        <v>50</v>
      </c>
      <c r="I725">
        <v>2</v>
      </c>
      <c r="J725" t="s">
        <v>51</v>
      </c>
      <c r="K725" t="s">
        <v>782</v>
      </c>
      <c r="L725" t="s">
        <v>53</v>
      </c>
      <c r="M725" t="s">
        <v>54</v>
      </c>
      <c r="N725">
        <v>1324757</v>
      </c>
      <c r="O725" s="4">
        <v>45224.680295254628</v>
      </c>
      <c r="P725" s="6">
        <v>45499</v>
      </c>
      <c r="Q725">
        <v>7554</v>
      </c>
      <c r="R725" t="s">
        <v>55</v>
      </c>
      <c r="S725" s="4">
        <v>45568.654936574072</v>
      </c>
      <c r="T725" s="5">
        <v>45262.649305555555</v>
      </c>
      <c r="U725">
        <v>113900</v>
      </c>
      <c r="V725">
        <v>0</v>
      </c>
      <c r="W725">
        <v>0</v>
      </c>
      <c r="X725">
        <v>0</v>
      </c>
      <c r="Y725">
        <v>113900</v>
      </c>
      <c r="Z725">
        <v>0</v>
      </c>
      <c r="AA725">
        <v>0</v>
      </c>
      <c r="AB725">
        <v>0</v>
      </c>
      <c r="AC725">
        <v>0</v>
      </c>
      <c r="AD725">
        <v>0</v>
      </c>
      <c r="AE725">
        <v>113900</v>
      </c>
      <c r="AF725">
        <v>0</v>
      </c>
      <c r="AG725">
        <v>113900</v>
      </c>
      <c r="AH725" t="s">
        <v>56</v>
      </c>
      <c r="AI725" t="s">
        <v>57</v>
      </c>
      <c r="AJ725">
        <v>0</v>
      </c>
    </row>
    <row r="726" spans="1:36" x14ac:dyDescent="0.35">
      <c r="A726">
        <v>890303093</v>
      </c>
      <c r="B726">
        <v>5</v>
      </c>
      <c r="C726" t="s">
        <v>48</v>
      </c>
      <c r="D726">
        <v>200</v>
      </c>
      <c r="E726" t="s">
        <v>48</v>
      </c>
      <c r="F726" t="s">
        <v>49</v>
      </c>
      <c r="G726">
        <v>500</v>
      </c>
      <c r="H726" t="s">
        <v>50</v>
      </c>
      <c r="I726">
        <v>2</v>
      </c>
      <c r="J726" t="s">
        <v>51</v>
      </c>
      <c r="K726" t="s">
        <v>783</v>
      </c>
      <c r="L726" t="s">
        <v>53</v>
      </c>
      <c r="M726" t="s">
        <v>54</v>
      </c>
      <c r="N726">
        <v>1324759</v>
      </c>
      <c r="O726" s="4">
        <v>45224.680856099534</v>
      </c>
      <c r="P726" s="6">
        <v>45499</v>
      </c>
      <c r="Q726">
        <v>7554</v>
      </c>
      <c r="R726" t="s">
        <v>55</v>
      </c>
      <c r="S726" s="4">
        <v>45568.654936574072</v>
      </c>
      <c r="T726" s="5">
        <v>45262.649305555555</v>
      </c>
      <c r="U726">
        <v>116000</v>
      </c>
      <c r="V726">
        <v>0</v>
      </c>
      <c r="W726">
        <v>0</v>
      </c>
      <c r="X726">
        <v>0</v>
      </c>
      <c r="Y726">
        <v>116000</v>
      </c>
      <c r="Z726">
        <v>0</v>
      </c>
      <c r="AA726">
        <v>0</v>
      </c>
      <c r="AB726">
        <v>0</v>
      </c>
      <c r="AC726">
        <v>0</v>
      </c>
      <c r="AD726">
        <v>0</v>
      </c>
      <c r="AE726">
        <v>116000</v>
      </c>
      <c r="AF726">
        <v>0</v>
      </c>
      <c r="AG726">
        <v>116000</v>
      </c>
      <c r="AH726" t="s">
        <v>56</v>
      </c>
      <c r="AI726" t="s">
        <v>57</v>
      </c>
      <c r="AJ726">
        <v>0</v>
      </c>
    </row>
    <row r="727" spans="1:36" x14ac:dyDescent="0.35">
      <c r="A727">
        <v>890303093</v>
      </c>
      <c r="B727">
        <v>5</v>
      </c>
      <c r="C727" t="s">
        <v>48</v>
      </c>
      <c r="D727">
        <v>200</v>
      </c>
      <c r="E727" t="s">
        <v>48</v>
      </c>
      <c r="F727" t="s">
        <v>49</v>
      </c>
      <c r="G727">
        <v>500</v>
      </c>
      <c r="H727" t="s">
        <v>50</v>
      </c>
      <c r="I727">
        <v>2</v>
      </c>
      <c r="J727" t="s">
        <v>51</v>
      </c>
      <c r="K727" t="s">
        <v>784</v>
      </c>
      <c r="L727" t="s">
        <v>53</v>
      </c>
      <c r="M727" t="s">
        <v>54</v>
      </c>
      <c r="N727">
        <v>1324763</v>
      </c>
      <c r="O727" s="4">
        <v>45224.68217832176</v>
      </c>
      <c r="P727" s="6">
        <v>45499</v>
      </c>
      <c r="Q727">
        <v>7554</v>
      </c>
      <c r="R727" t="s">
        <v>55</v>
      </c>
      <c r="S727" s="4">
        <v>45568.654936574072</v>
      </c>
      <c r="T727" s="5">
        <v>45262.649305555555</v>
      </c>
      <c r="U727">
        <v>113900</v>
      </c>
      <c r="V727">
        <v>0</v>
      </c>
      <c r="W727">
        <v>0</v>
      </c>
      <c r="X727">
        <v>0</v>
      </c>
      <c r="Y727">
        <v>113900</v>
      </c>
      <c r="Z727">
        <v>0</v>
      </c>
      <c r="AA727">
        <v>0</v>
      </c>
      <c r="AB727">
        <v>0</v>
      </c>
      <c r="AC727">
        <v>0</v>
      </c>
      <c r="AD727">
        <v>0</v>
      </c>
      <c r="AE727">
        <v>113900</v>
      </c>
      <c r="AF727">
        <v>0</v>
      </c>
      <c r="AG727">
        <v>113900</v>
      </c>
      <c r="AH727" t="s">
        <v>56</v>
      </c>
      <c r="AI727" t="s">
        <v>57</v>
      </c>
      <c r="AJ727">
        <v>0</v>
      </c>
    </row>
    <row r="728" spans="1:36" hidden="1" x14ac:dyDescent="0.35">
      <c r="A728">
        <v>890303093</v>
      </c>
      <c r="B728">
        <v>5</v>
      </c>
      <c r="C728" t="s">
        <v>48</v>
      </c>
      <c r="D728">
        <v>200</v>
      </c>
      <c r="E728" t="s">
        <v>48</v>
      </c>
      <c r="F728" t="s">
        <v>49</v>
      </c>
      <c r="G728">
        <v>500</v>
      </c>
      <c r="H728" t="s">
        <v>50</v>
      </c>
      <c r="I728">
        <v>2</v>
      </c>
      <c r="J728" t="s">
        <v>51</v>
      </c>
      <c r="K728" t="s">
        <v>785</v>
      </c>
      <c r="L728" t="s">
        <v>53</v>
      </c>
      <c r="M728" t="s">
        <v>54</v>
      </c>
      <c r="N728">
        <v>1302521</v>
      </c>
      <c r="O728" s="4">
        <v>45138.59759459491</v>
      </c>
      <c r="P728" s="6" t="s">
        <v>57</v>
      </c>
      <c r="R728" t="s">
        <v>607</v>
      </c>
      <c r="S728" s="4">
        <v>45568.654936574072</v>
      </c>
      <c r="T728" s="5">
        <v>45171.376388888886</v>
      </c>
      <c r="U728">
        <v>48300</v>
      </c>
      <c r="V728">
        <v>0</v>
      </c>
      <c r="W728">
        <v>0</v>
      </c>
      <c r="X728">
        <v>0</v>
      </c>
      <c r="Y728">
        <v>48300</v>
      </c>
      <c r="Z728">
        <v>0</v>
      </c>
      <c r="AA728">
        <v>0</v>
      </c>
      <c r="AB728">
        <v>0</v>
      </c>
      <c r="AC728">
        <v>0</v>
      </c>
      <c r="AD728">
        <v>0</v>
      </c>
      <c r="AE728">
        <v>0</v>
      </c>
      <c r="AF728">
        <v>48300</v>
      </c>
      <c r="AG728">
        <v>48300</v>
      </c>
      <c r="AH728" t="s">
        <v>56</v>
      </c>
      <c r="AI728" t="s">
        <v>57</v>
      </c>
      <c r="AJ728">
        <v>0</v>
      </c>
    </row>
    <row r="729" spans="1:36" hidden="1" x14ac:dyDescent="0.35">
      <c r="A729">
        <v>890303093</v>
      </c>
      <c r="B729">
        <v>5</v>
      </c>
      <c r="C729" t="s">
        <v>48</v>
      </c>
      <c r="D729">
        <v>200</v>
      </c>
      <c r="E729" t="s">
        <v>48</v>
      </c>
      <c r="F729" t="s">
        <v>49</v>
      </c>
      <c r="G729">
        <v>500</v>
      </c>
      <c r="H729" t="s">
        <v>50</v>
      </c>
      <c r="I729">
        <v>2</v>
      </c>
      <c r="J729" t="s">
        <v>51</v>
      </c>
      <c r="K729" t="s">
        <v>786</v>
      </c>
      <c r="L729" t="s">
        <v>53</v>
      </c>
      <c r="M729" t="s">
        <v>54</v>
      </c>
      <c r="N729">
        <v>1303193</v>
      </c>
      <c r="O729" s="4">
        <v>45138.721257141202</v>
      </c>
      <c r="P729" s="6" t="s">
        <v>57</v>
      </c>
      <c r="R729" t="s">
        <v>607</v>
      </c>
      <c r="S729" s="4">
        <v>45568.654936574072</v>
      </c>
      <c r="T729" s="5">
        <v>45171.376388888886</v>
      </c>
      <c r="U729">
        <v>287900</v>
      </c>
      <c r="V729">
        <v>0</v>
      </c>
      <c r="W729">
        <v>0</v>
      </c>
      <c r="X729">
        <v>0</v>
      </c>
      <c r="Y729">
        <v>287900</v>
      </c>
      <c r="Z729">
        <v>0</v>
      </c>
      <c r="AA729">
        <v>0</v>
      </c>
      <c r="AB729">
        <v>0</v>
      </c>
      <c r="AC729">
        <v>0</v>
      </c>
      <c r="AD729">
        <v>0</v>
      </c>
      <c r="AE729">
        <v>0</v>
      </c>
      <c r="AF729">
        <v>287900</v>
      </c>
      <c r="AG729">
        <v>287900</v>
      </c>
      <c r="AH729" t="s">
        <v>56</v>
      </c>
      <c r="AI729" t="s">
        <v>57</v>
      </c>
      <c r="AJ729">
        <v>0</v>
      </c>
    </row>
    <row r="730" spans="1:36" hidden="1" x14ac:dyDescent="0.35">
      <c r="A730">
        <v>890303093</v>
      </c>
      <c r="B730">
        <v>5</v>
      </c>
      <c r="C730" t="s">
        <v>48</v>
      </c>
      <c r="D730">
        <v>200</v>
      </c>
      <c r="E730" t="s">
        <v>48</v>
      </c>
      <c r="F730" t="s">
        <v>49</v>
      </c>
      <c r="G730">
        <v>500</v>
      </c>
      <c r="H730" t="s">
        <v>50</v>
      </c>
      <c r="I730">
        <v>2</v>
      </c>
      <c r="J730" t="s">
        <v>51</v>
      </c>
      <c r="K730" t="s">
        <v>787</v>
      </c>
      <c r="L730" t="s">
        <v>53</v>
      </c>
      <c r="M730" t="s">
        <v>54</v>
      </c>
      <c r="N730">
        <v>1304842</v>
      </c>
      <c r="O730" s="4">
        <v>45160.480325659722</v>
      </c>
      <c r="P730" s="6" t="s">
        <v>57</v>
      </c>
      <c r="R730" t="s">
        <v>607</v>
      </c>
      <c r="S730" s="4">
        <v>45568.654936574072</v>
      </c>
      <c r="T730" s="5">
        <v>45205.481944444444</v>
      </c>
      <c r="U730">
        <v>420400</v>
      </c>
      <c r="V730">
        <v>0</v>
      </c>
      <c r="W730">
        <v>0</v>
      </c>
      <c r="X730">
        <v>0</v>
      </c>
      <c r="Y730">
        <v>420400</v>
      </c>
      <c r="Z730">
        <v>0</v>
      </c>
      <c r="AA730">
        <v>0</v>
      </c>
      <c r="AB730">
        <v>0</v>
      </c>
      <c r="AC730">
        <v>0</v>
      </c>
      <c r="AD730">
        <v>0</v>
      </c>
      <c r="AE730">
        <v>420400</v>
      </c>
      <c r="AF730">
        <v>0</v>
      </c>
      <c r="AG730">
        <v>420400</v>
      </c>
      <c r="AH730" t="s">
        <v>56</v>
      </c>
      <c r="AI730" t="s">
        <v>57</v>
      </c>
      <c r="AJ730">
        <v>0</v>
      </c>
    </row>
    <row r="731" spans="1:36" hidden="1" x14ac:dyDescent="0.35">
      <c r="A731">
        <v>890303093</v>
      </c>
      <c r="B731">
        <v>5</v>
      </c>
      <c r="C731" t="s">
        <v>48</v>
      </c>
      <c r="D731">
        <v>200</v>
      </c>
      <c r="E731" t="s">
        <v>48</v>
      </c>
      <c r="F731" t="s">
        <v>49</v>
      </c>
      <c r="G731">
        <v>500</v>
      </c>
      <c r="H731" t="s">
        <v>50</v>
      </c>
      <c r="I731">
        <v>2</v>
      </c>
      <c r="J731" t="s">
        <v>51</v>
      </c>
      <c r="K731" t="s">
        <v>788</v>
      </c>
      <c r="L731" t="s">
        <v>53</v>
      </c>
      <c r="M731" t="s">
        <v>54</v>
      </c>
      <c r="N731">
        <v>1304845</v>
      </c>
      <c r="O731" s="4">
        <v>45160.480779664351</v>
      </c>
      <c r="P731" s="6" t="s">
        <v>57</v>
      </c>
      <c r="R731" t="s">
        <v>607</v>
      </c>
      <c r="S731" s="4">
        <v>45568.654936574072</v>
      </c>
      <c r="T731" s="5">
        <v>45205.481944444444</v>
      </c>
      <c r="U731">
        <v>81400</v>
      </c>
      <c r="V731">
        <v>0</v>
      </c>
      <c r="W731">
        <v>0</v>
      </c>
      <c r="X731">
        <v>0</v>
      </c>
      <c r="Y731">
        <v>81400</v>
      </c>
      <c r="Z731">
        <v>0</v>
      </c>
      <c r="AA731">
        <v>0</v>
      </c>
      <c r="AB731">
        <v>0</v>
      </c>
      <c r="AC731">
        <v>0</v>
      </c>
      <c r="AD731">
        <v>0</v>
      </c>
      <c r="AE731">
        <v>81400</v>
      </c>
      <c r="AF731">
        <v>0</v>
      </c>
      <c r="AG731">
        <v>81400</v>
      </c>
      <c r="AH731" t="s">
        <v>56</v>
      </c>
      <c r="AI731" t="s">
        <v>57</v>
      </c>
      <c r="AJ731">
        <v>0</v>
      </c>
    </row>
    <row r="732" spans="1:36" hidden="1" x14ac:dyDescent="0.35">
      <c r="A732">
        <v>890303093</v>
      </c>
      <c r="B732">
        <v>5</v>
      </c>
      <c r="C732" t="s">
        <v>48</v>
      </c>
      <c r="D732">
        <v>200</v>
      </c>
      <c r="E732" t="s">
        <v>48</v>
      </c>
      <c r="F732" t="s">
        <v>49</v>
      </c>
      <c r="G732">
        <v>500</v>
      </c>
      <c r="H732" t="s">
        <v>50</v>
      </c>
      <c r="I732">
        <v>2</v>
      </c>
      <c r="J732" t="s">
        <v>51</v>
      </c>
      <c r="K732" t="s">
        <v>789</v>
      </c>
      <c r="L732" t="s">
        <v>53</v>
      </c>
      <c r="M732" t="s">
        <v>54</v>
      </c>
      <c r="N732">
        <v>1304865</v>
      </c>
      <c r="O732" s="4">
        <v>45160.48520077546</v>
      </c>
      <c r="P732" s="6" t="s">
        <v>57</v>
      </c>
      <c r="R732" t="s">
        <v>607</v>
      </c>
      <c r="S732" s="4">
        <v>45568.654936574072</v>
      </c>
      <c r="T732" s="5">
        <v>45205.481944444444</v>
      </c>
      <c r="U732">
        <v>247200</v>
      </c>
      <c r="V732">
        <v>0</v>
      </c>
      <c r="W732">
        <v>0</v>
      </c>
      <c r="X732">
        <v>0</v>
      </c>
      <c r="Y732">
        <v>247200</v>
      </c>
      <c r="Z732">
        <v>0</v>
      </c>
      <c r="AA732">
        <v>0</v>
      </c>
      <c r="AB732">
        <v>0</v>
      </c>
      <c r="AC732">
        <v>0</v>
      </c>
      <c r="AD732">
        <v>0</v>
      </c>
      <c r="AE732">
        <v>247200</v>
      </c>
      <c r="AF732">
        <v>0</v>
      </c>
      <c r="AG732">
        <v>247200</v>
      </c>
      <c r="AH732" t="s">
        <v>56</v>
      </c>
      <c r="AI732" t="s">
        <v>57</v>
      </c>
      <c r="AJ732">
        <v>0</v>
      </c>
    </row>
    <row r="733" spans="1:36" hidden="1" x14ac:dyDescent="0.35">
      <c r="A733">
        <v>890303093</v>
      </c>
      <c r="B733">
        <v>5</v>
      </c>
      <c r="C733" t="s">
        <v>48</v>
      </c>
      <c r="D733">
        <v>200</v>
      </c>
      <c r="E733" t="s">
        <v>48</v>
      </c>
      <c r="F733" t="s">
        <v>49</v>
      </c>
      <c r="G733">
        <v>500</v>
      </c>
      <c r="H733" t="s">
        <v>50</v>
      </c>
      <c r="I733">
        <v>2</v>
      </c>
      <c r="J733" t="s">
        <v>51</v>
      </c>
      <c r="K733" t="s">
        <v>790</v>
      </c>
      <c r="L733" t="s">
        <v>53</v>
      </c>
      <c r="M733" t="s">
        <v>54</v>
      </c>
      <c r="N733">
        <v>1304878</v>
      </c>
      <c r="O733" s="4">
        <v>45160.49037068287</v>
      </c>
      <c r="P733" s="6" t="s">
        <v>57</v>
      </c>
      <c r="R733" t="s">
        <v>607</v>
      </c>
      <c r="S733" s="4">
        <v>45568.654936574072</v>
      </c>
      <c r="T733" s="5">
        <v>45205.481944444444</v>
      </c>
      <c r="U733">
        <v>857690</v>
      </c>
      <c r="V733">
        <v>0</v>
      </c>
      <c r="W733">
        <v>0</v>
      </c>
      <c r="X733">
        <v>0</v>
      </c>
      <c r="Y733">
        <v>857690</v>
      </c>
      <c r="Z733">
        <v>0</v>
      </c>
      <c r="AA733">
        <v>0</v>
      </c>
      <c r="AB733">
        <v>0</v>
      </c>
      <c r="AC733">
        <v>0</v>
      </c>
      <c r="AD733">
        <v>0</v>
      </c>
      <c r="AE733">
        <v>857690</v>
      </c>
      <c r="AF733">
        <v>0</v>
      </c>
      <c r="AG733">
        <v>857690</v>
      </c>
      <c r="AH733" t="s">
        <v>56</v>
      </c>
      <c r="AI733" t="s">
        <v>57</v>
      </c>
      <c r="AJ733">
        <v>0</v>
      </c>
    </row>
    <row r="734" spans="1:36" hidden="1" x14ac:dyDescent="0.35">
      <c r="A734">
        <v>890303093</v>
      </c>
      <c r="B734">
        <v>5</v>
      </c>
      <c r="C734" t="s">
        <v>48</v>
      </c>
      <c r="D734">
        <v>200</v>
      </c>
      <c r="E734" t="s">
        <v>48</v>
      </c>
      <c r="F734" t="s">
        <v>49</v>
      </c>
      <c r="G734">
        <v>500</v>
      </c>
      <c r="H734" t="s">
        <v>50</v>
      </c>
      <c r="I734">
        <v>2</v>
      </c>
      <c r="J734" t="s">
        <v>51</v>
      </c>
      <c r="K734" t="s">
        <v>791</v>
      </c>
      <c r="L734" t="s">
        <v>53</v>
      </c>
      <c r="M734" t="s">
        <v>54</v>
      </c>
      <c r="N734">
        <v>1304880</v>
      </c>
      <c r="O734" s="4">
        <v>45160.491028159726</v>
      </c>
      <c r="P734" s="6" t="s">
        <v>57</v>
      </c>
      <c r="R734" t="s">
        <v>607</v>
      </c>
      <c r="S734" s="4">
        <v>45568.654936574072</v>
      </c>
      <c r="T734" s="5">
        <v>45205.481944444444</v>
      </c>
      <c r="U734">
        <v>223000</v>
      </c>
      <c r="V734">
        <v>0</v>
      </c>
      <c r="W734">
        <v>0</v>
      </c>
      <c r="X734">
        <v>0</v>
      </c>
      <c r="Y734">
        <v>223000</v>
      </c>
      <c r="Z734">
        <v>0</v>
      </c>
      <c r="AA734">
        <v>0</v>
      </c>
      <c r="AB734">
        <v>0</v>
      </c>
      <c r="AC734">
        <v>0</v>
      </c>
      <c r="AD734">
        <v>0</v>
      </c>
      <c r="AE734">
        <v>223000</v>
      </c>
      <c r="AF734">
        <v>0</v>
      </c>
      <c r="AG734">
        <v>223000</v>
      </c>
      <c r="AH734" t="s">
        <v>56</v>
      </c>
      <c r="AI734" t="s">
        <v>57</v>
      </c>
      <c r="AJ734">
        <v>0</v>
      </c>
    </row>
    <row r="735" spans="1:36" hidden="1" x14ac:dyDescent="0.35">
      <c r="A735">
        <v>890303093</v>
      </c>
      <c r="B735">
        <v>5</v>
      </c>
      <c r="C735" t="s">
        <v>48</v>
      </c>
      <c r="D735">
        <v>200</v>
      </c>
      <c r="E735" t="s">
        <v>48</v>
      </c>
      <c r="F735" t="s">
        <v>49</v>
      </c>
      <c r="G735">
        <v>500</v>
      </c>
      <c r="H735" t="s">
        <v>50</v>
      </c>
      <c r="I735">
        <v>2</v>
      </c>
      <c r="J735" t="s">
        <v>51</v>
      </c>
      <c r="K735" t="s">
        <v>792</v>
      </c>
      <c r="L735" t="s">
        <v>53</v>
      </c>
      <c r="M735" t="s">
        <v>54</v>
      </c>
      <c r="N735">
        <v>1304884</v>
      </c>
      <c r="O735" s="4">
        <v>45160.491653356483</v>
      </c>
      <c r="P735" s="6" t="s">
        <v>57</v>
      </c>
      <c r="R735" t="s">
        <v>607</v>
      </c>
      <c r="S735" s="4">
        <v>45568.654936574072</v>
      </c>
      <c r="T735" s="5">
        <v>45205.481944444444</v>
      </c>
      <c r="U735">
        <v>111500</v>
      </c>
      <c r="V735">
        <v>0</v>
      </c>
      <c r="W735">
        <v>0</v>
      </c>
      <c r="X735">
        <v>0</v>
      </c>
      <c r="Y735">
        <v>111500</v>
      </c>
      <c r="Z735">
        <v>0</v>
      </c>
      <c r="AA735">
        <v>0</v>
      </c>
      <c r="AB735">
        <v>0</v>
      </c>
      <c r="AC735">
        <v>0</v>
      </c>
      <c r="AD735">
        <v>0</v>
      </c>
      <c r="AE735">
        <v>111500</v>
      </c>
      <c r="AF735">
        <v>0</v>
      </c>
      <c r="AG735">
        <v>111500</v>
      </c>
      <c r="AH735" t="s">
        <v>56</v>
      </c>
      <c r="AI735" t="s">
        <v>57</v>
      </c>
      <c r="AJ735">
        <v>0</v>
      </c>
    </row>
    <row r="736" spans="1:36" hidden="1" x14ac:dyDescent="0.35">
      <c r="A736">
        <v>890303093</v>
      </c>
      <c r="B736">
        <v>5</v>
      </c>
      <c r="C736" t="s">
        <v>48</v>
      </c>
      <c r="D736">
        <v>200</v>
      </c>
      <c r="E736" t="s">
        <v>48</v>
      </c>
      <c r="F736" t="s">
        <v>49</v>
      </c>
      <c r="G736">
        <v>500</v>
      </c>
      <c r="H736" t="s">
        <v>50</v>
      </c>
      <c r="I736">
        <v>2</v>
      </c>
      <c r="J736" t="s">
        <v>51</v>
      </c>
      <c r="K736" t="s">
        <v>793</v>
      </c>
      <c r="L736" t="s">
        <v>53</v>
      </c>
      <c r="M736" t="s">
        <v>54</v>
      </c>
      <c r="N736">
        <v>1309268</v>
      </c>
      <c r="O736" s="4">
        <v>45168.638261539352</v>
      </c>
      <c r="P736" s="6" t="s">
        <v>57</v>
      </c>
      <c r="R736" t="s">
        <v>607</v>
      </c>
      <c r="S736" s="4">
        <v>45568.654936574072</v>
      </c>
      <c r="T736" s="5">
        <v>45205.481944444444</v>
      </c>
      <c r="U736">
        <v>154300</v>
      </c>
      <c r="V736">
        <v>0</v>
      </c>
      <c r="W736">
        <v>0</v>
      </c>
      <c r="X736">
        <v>0</v>
      </c>
      <c r="Y736">
        <v>154300</v>
      </c>
      <c r="Z736">
        <v>0</v>
      </c>
      <c r="AA736">
        <v>0</v>
      </c>
      <c r="AB736">
        <v>0</v>
      </c>
      <c r="AC736">
        <v>0</v>
      </c>
      <c r="AD736">
        <v>0</v>
      </c>
      <c r="AE736">
        <v>154300</v>
      </c>
      <c r="AF736">
        <v>0</v>
      </c>
      <c r="AG736">
        <v>154300</v>
      </c>
      <c r="AH736" t="s">
        <v>56</v>
      </c>
      <c r="AI736" t="s">
        <v>57</v>
      </c>
      <c r="AJ736">
        <v>0</v>
      </c>
    </row>
    <row r="737" spans="1:36" hidden="1" x14ac:dyDescent="0.35">
      <c r="A737">
        <v>890303093</v>
      </c>
      <c r="B737">
        <v>5</v>
      </c>
      <c r="C737" t="s">
        <v>48</v>
      </c>
      <c r="D737">
        <v>200</v>
      </c>
      <c r="E737" t="s">
        <v>48</v>
      </c>
      <c r="F737" t="s">
        <v>49</v>
      </c>
      <c r="G737">
        <v>500</v>
      </c>
      <c r="H737" t="s">
        <v>50</v>
      </c>
      <c r="I737">
        <v>2</v>
      </c>
      <c r="J737" t="s">
        <v>51</v>
      </c>
      <c r="K737" t="s">
        <v>794</v>
      </c>
      <c r="L737" t="s">
        <v>53</v>
      </c>
      <c r="M737" t="s">
        <v>54</v>
      </c>
      <c r="N737">
        <v>1309276</v>
      </c>
      <c r="O737" s="4">
        <v>45168.639762384257</v>
      </c>
      <c r="P737" s="6" t="s">
        <v>57</v>
      </c>
      <c r="R737" t="s">
        <v>607</v>
      </c>
      <c r="S737" s="4">
        <v>45568.654936574072</v>
      </c>
      <c r="T737" s="5">
        <v>45205.481944444444</v>
      </c>
      <c r="U737">
        <v>151100</v>
      </c>
      <c r="V737">
        <v>0</v>
      </c>
      <c r="W737">
        <v>0</v>
      </c>
      <c r="X737">
        <v>0</v>
      </c>
      <c r="Y737">
        <v>151100</v>
      </c>
      <c r="Z737">
        <v>0</v>
      </c>
      <c r="AA737">
        <v>0</v>
      </c>
      <c r="AB737">
        <v>0</v>
      </c>
      <c r="AC737">
        <v>0</v>
      </c>
      <c r="AD737">
        <v>0</v>
      </c>
      <c r="AE737">
        <v>151100</v>
      </c>
      <c r="AF737">
        <v>0</v>
      </c>
      <c r="AG737">
        <v>151100</v>
      </c>
      <c r="AH737" t="s">
        <v>56</v>
      </c>
      <c r="AI737" t="s">
        <v>57</v>
      </c>
      <c r="AJ737">
        <v>0</v>
      </c>
    </row>
    <row r="738" spans="1:36" hidden="1" x14ac:dyDescent="0.35">
      <c r="A738">
        <v>890303093</v>
      </c>
      <c r="B738">
        <v>5</v>
      </c>
      <c r="C738" t="s">
        <v>48</v>
      </c>
      <c r="D738">
        <v>200</v>
      </c>
      <c r="E738" t="s">
        <v>48</v>
      </c>
      <c r="F738" t="s">
        <v>49</v>
      </c>
      <c r="G738">
        <v>500</v>
      </c>
      <c r="H738" t="s">
        <v>50</v>
      </c>
      <c r="I738">
        <v>2</v>
      </c>
      <c r="J738" t="s">
        <v>51</v>
      </c>
      <c r="K738" t="s">
        <v>795</v>
      </c>
      <c r="L738" t="s">
        <v>53</v>
      </c>
      <c r="M738" t="s">
        <v>54</v>
      </c>
      <c r="N738">
        <v>1309719</v>
      </c>
      <c r="O738" s="4">
        <v>45169.30611273148</v>
      </c>
      <c r="P738" s="6" t="s">
        <v>57</v>
      </c>
      <c r="R738" t="s">
        <v>607</v>
      </c>
      <c r="S738" s="4">
        <v>45568.654936574072</v>
      </c>
      <c r="T738" s="5">
        <v>45205.481944444444</v>
      </c>
      <c r="U738">
        <v>41400</v>
      </c>
      <c r="V738">
        <v>0</v>
      </c>
      <c r="W738">
        <v>0</v>
      </c>
      <c r="X738">
        <v>0</v>
      </c>
      <c r="Y738">
        <v>41400</v>
      </c>
      <c r="Z738">
        <v>0</v>
      </c>
      <c r="AA738">
        <v>0</v>
      </c>
      <c r="AB738">
        <v>0</v>
      </c>
      <c r="AC738">
        <v>0</v>
      </c>
      <c r="AD738">
        <v>0</v>
      </c>
      <c r="AE738">
        <v>41400</v>
      </c>
      <c r="AF738">
        <v>0</v>
      </c>
      <c r="AG738">
        <v>41400</v>
      </c>
      <c r="AH738" t="s">
        <v>56</v>
      </c>
      <c r="AI738" t="s">
        <v>57</v>
      </c>
      <c r="AJ738">
        <v>0</v>
      </c>
    </row>
    <row r="739" spans="1:36" x14ac:dyDescent="0.35">
      <c r="A739">
        <v>890303093</v>
      </c>
      <c r="B739">
        <v>5</v>
      </c>
      <c r="C739" t="s">
        <v>48</v>
      </c>
      <c r="D739">
        <v>200</v>
      </c>
      <c r="E739" t="s">
        <v>48</v>
      </c>
      <c r="F739" t="s">
        <v>49</v>
      </c>
      <c r="G739">
        <v>500</v>
      </c>
      <c r="H739" t="s">
        <v>50</v>
      </c>
      <c r="I739">
        <v>2</v>
      </c>
      <c r="J739" t="s">
        <v>51</v>
      </c>
      <c r="K739" t="s">
        <v>796</v>
      </c>
      <c r="L739" t="s">
        <v>53</v>
      </c>
      <c r="M739" t="s">
        <v>54</v>
      </c>
      <c r="N739">
        <v>1189183</v>
      </c>
      <c r="O739" s="4">
        <v>44695.443073298607</v>
      </c>
      <c r="P739" s="6">
        <v>44763</v>
      </c>
      <c r="Q739">
        <v>3973</v>
      </c>
      <c r="R739" t="s">
        <v>87</v>
      </c>
      <c r="S739" s="4">
        <v>45568.654936574072</v>
      </c>
      <c r="T739" s="5">
        <v>44756.432638888888</v>
      </c>
      <c r="U739">
        <v>5770</v>
      </c>
      <c r="V739">
        <v>5770</v>
      </c>
      <c r="W739">
        <v>0</v>
      </c>
      <c r="X739">
        <v>0</v>
      </c>
      <c r="Y739">
        <v>57700</v>
      </c>
      <c r="Z739">
        <v>0</v>
      </c>
      <c r="AA739">
        <v>0</v>
      </c>
      <c r="AB739">
        <v>0</v>
      </c>
      <c r="AC739">
        <v>0</v>
      </c>
      <c r="AD739">
        <v>0</v>
      </c>
      <c r="AE739">
        <v>0</v>
      </c>
      <c r="AF739">
        <v>5770</v>
      </c>
      <c r="AG739">
        <v>0</v>
      </c>
      <c r="AH739" t="s">
        <v>56</v>
      </c>
      <c r="AI739" t="s">
        <v>57</v>
      </c>
      <c r="AJ739">
        <v>0</v>
      </c>
    </row>
    <row r="740" spans="1:36" x14ac:dyDescent="0.35">
      <c r="A740">
        <v>890303093</v>
      </c>
      <c r="B740">
        <v>5</v>
      </c>
      <c r="C740" t="s">
        <v>48</v>
      </c>
      <c r="D740">
        <v>200</v>
      </c>
      <c r="E740" t="s">
        <v>48</v>
      </c>
      <c r="F740" t="s">
        <v>49</v>
      </c>
      <c r="G740">
        <v>500</v>
      </c>
      <c r="H740" t="s">
        <v>50</v>
      </c>
      <c r="I740">
        <v>2</v>
      </c>
      <c r="J740" t="s">
        <v>51</v>
      </c>
      <c r="K740" t="s">
        <v>797</v>
      </c>
      <c r="L740" t="s">
        <v>53</v>
      </c>
      <c r="M740" t="s">
        <v>54</v>
      </c>
      <c r="N740">
        <v>1189442</v>
      </c>
      <c r="O740" s="4">
        <v>44697.420930983797</v>
      </c>
      <c r="P740" s="6">
        <v>44763</v>
      </c>
      <c r="Q740">
        <v>3973</v>
      </c>
      <c r="R740" t="s">
        <v>87</v>
      </c>
      <c r="S740" s="4">
        <v>45568.654936574072</v>
      </c>
      <c r="T740" s="5">
        <v>44756.432638888888</v>
      </c>
      <c r="U740">
        <v>34390</v>
      </c>
      <c r="V740">
        <v>34390</v>
      </c>
      <c r="W740">
        <v>0</v>
      </c>
      <c r="X740">
        <v>0</v>
      </c>
      <c r="Y740">
        <v>57700</v>
      </c>
      <c r="Z740">
        <v>0</v>
      </c>
      <c r="AA740">
        <v>0</v>
      </c>
      <c r="AB740">
        <v>0</v>
      </c>
      <c r="AC740">
        <v>0</v>
      </c>
      <c r="AD740">
        <v>0</v>
      </c>
      <c r="AE740">
        <v>0</v>
      </c>
      <c r="AF740">
        <v>34390</v>
      </c>
      <c r="AG740">
        <v>0</v>
      </c>
      <c r="AH740" t="s">
        <v>56</v>
      </c>
      <c r="AI740" t="s">
        <v>57</v>
      </c>
      <c r="AJ740">
        <v>0</v>
      </c>
    </row>
    <row r="741" spans="1:36" x14ac:dyDescent="0.35">
      <c r="A741">
        <v>890303093</v>
      </c>
      <c r="B741">
        <v>5</v>
      </c>
      <c r="C741" t="s">
        <v>48</v>
      </c>
      <c r="D741">
        <v>200</v>
      </c>
      <c r="E741" t="s">
        <v>48</v>
      </c>
      <c r="F741" t="s">
        <v>49</v>
      </c>
      <c r="G741">
        <v>500</v>
      </c>
      <c r="H741" t="s">
        <v>50</v>
      </c>
      <c r="I741">
        <v>2</v>
      </c>
      <c r="J741" t="s">
        <v>51</v>
      </c>
      <c r="K741" t="s">
        <v>798</v>
      </c>
      <c r="L741" t="s">
        <v>53</v>
      </c>
      <c r="M741" t="s">
        <v>54</v>
      </c>
      <c r="N741">
        <v>1189446</v>
      </c>
      <c r="O741" s="4">
        <v>44697.423492743059</v>
      </c>
      <c r="P741" s="6">
        <v>44763</v>
      </c>
      <c r="Q741">
        <v>3973</v>
      </c>
      <c r="R741" t="s">
        <v>60</v>
      </c>
      <c r="S741" s="4">
        <v>45568.654936574072</v>
      </c>
      <c r="T741" s="5">
        <v>44756.432638888888</v>
      </c>
      <c r="U741">
        <v>341900</v>
      </c>
      <c r="V741">
        <v>341900</v>
      </c>
      <c r="W741">
        <v>0</v>
      </c>
      <c r="X741">
        <v>0</v>
      </c>
      <c r="Y741">
        <v>341900</v>
      </c>
      <c r="Z741">
        <v>0</v>
      </c>
      <c r="AA741">
        <v>0</v>
      </c>
      <c r="AB741">
        <v>0</v>
      </c>
      <c r="AC741">
        <v>0</v>
      </c>
      <c r="AD741">
        <v>0</v>
      </c>
      <c r="AE741">
        <v>0</v>
      </c>
      <c r="AF741">
        <v>341900</v>
      </c>
      <c r="AG741">
        <v>0</v>
      </c>
      <c r="AH741" t="s">
        <v>56</v>
      </c>
      <c r="AI741" t="s">
        <v>57</v>
      </c>
      <c r="AJ741">
        <v>0</v>
      </c>
    </row>
    <row r="742" spans="1:36" x14ac:dyDescent="0.35">
      <c r="A742">
        <v>890303093</v>
      </c>
      <c r="B742">
        <v>5</v>
      </c>
      <c r="C742" t="s">
        <v>48</v>
      </c>
      <c r="D742">
        <v>200</v>
      </c>
      <c r="E742" t="s">
        <v>48</v>
      </c>
      <c r="F742" t="s">
        <v>49</v>
      </c>
      <c r="G742">
        <v>500</v>
      </c>
      <c r="H742" t="s">
        <v>50</v>
      </c>
      <c r="I742">
        <v>2</v>
      </c>
      <c r="J742" t="s">
        <v>51</v>
      </c>
      <c r="K742" t="s">
        <v>799</v>
      </c>
      <c r="L742" t="s">
        <v>53</v>
      </c>
      <c r="M742" t="s">
        <v>54</v>
      </c>
      <c r="N742">
        <v>1189802</v>
      </c>
      <c r="O742" s="4">
        <v>44698.509838078702</v>
      </c>
      <c r="P742" s="6">
        <v>44763</v>
      </c>
      <c r="Q742">
        <v>3973</v>
      </c>
      <c r="R742" t="s">
        <v>87</v>
      </c>
      <c r="S742" s="4">
        <v>45568.654936574072</v>
      </c>
      <c r="T742" s="5">
        <v>44756.432638888888</v>
      </c>
      <c r="U742">
        <v>6450</v>
      </c>
      <c r="V742">
        <v>6450</v>
      </c>
      <c r="W742">
        <v>0</v>
      </c>
      <c r="X742">
        <v>0</v>
      </c>
      <c r="Y742">
        <v>25700</v>
      </c>
      <c r="Z742">
        <v>0</v>
      </c>
      <c r="AA742">
        <v>0</v>
      </c>
      <c r="AB742">
        <v>0</v>
      </c>
      <c r="AC742">
        <v>0</v>
      </c>
      <c r="AD742">
        <v>0</v>
      </c>
      <c r="AE742">
        <v>0</v>
      </c>
      <c r="AF742">
        <v>6450</v>
      </c>
      <c r="AG742">
        <v>0</v>
      </c>
      <c r="AH742" t="s">
        <v>56</v>
      </c>
      <c r="AI742" t="s">
        <v>57</v>
      </c>
      <c r="AJ742">
        <v>0</v>
      </c>
    </row>
    <row r="743" spans="1:36" x14ac:dyDescent="0.35">
      <c r="A743">
        <v>890303093</v>
      </c>
      <c r="B743">
        <v>5</v>
      </c>
      <c r="C743" t="s">
        <v>48</v>
      </c>
      <c r="D743">
        <v>200</v>
      </c>
      <c r="E743" t="s">
        <v>48</v>
      </c>
      <c r="F743" t="s">
        <v>49</v>
      </c>
      <c r="G743">
        <v>500</v>
      </c>
      <c r="H743" t="s">
        <v>50</v>
      </c>
      <c r="I743">
        <v>2</v>
      </c>
      <c r="J743" t="s">
        <v>51</v>
      </c>
      <c r="K743" t="s">
        <v>800</v>
      </c>
      <c r="L743" t="s">
        <v>53</v>
      </c>
      <c r="M743" t="s">
        <v>54</v>
      </c>
      <c r="N743">
        <v>1189803</v>
      </c>
      <c r="O743" s="4">
        <v>44698.510227430554</v>
      </c>
      <c r="P743" s="6">
        <v>44763</v>
      </c>
      <c r="Q743">
        <v>3973</v>
      </c>
      <c r="R743" t="s">
        <v>87</v>
      </c>
      <c r="S743" s="4">
        <v>45568.654936574072</v>
      </c>
      <c r="T743" s="5">
        <v>44756.432638888888</v>
      </c>
      <c r="U743">
        <v>21979</v>
      </c>
      <c r="V743">
        <v>21979</v>
      </c>
      <c r="W743">
        <v>0</v>
      </c>
      <c r="X743">
        <v>0</v>
      </c>
      <c r="Y743">
        <v>87700</v>
      </c>
      <c r="Z743">
        <v>0</v>
      </c>
      <c r="AA743">
        <v>0</v>
      </c>
      <c r="AB743">
        <v>0</v>
      </c>
      <c r="AC743">
        <v>0</v>
      </c>
      <c r="AD743">
        <v>0</v>
      </c>
      <c r="AE743">
        <v>0</v>
      </c>
      <c r="AF743">
        <v>21979</v>
      </c>
      <c r="AG743">
        <v>0</v>
      </c>
      <c r="AH743" t="s">
        <v>56</v>
      </c>
      <c r="AI743" t="s">
        <v>57</v>
      </c>
      <c r="AJ743">
        <v>0</v>
      </c>
    </row>
    <row r="744" spans="1:36" x14ac:dyDescent="0.35">
      <c r="A744">
        <v>890303093</v>
      </c>
      <c r="B744">
        <v>5</v>
      </c>
      <c r="C744" t="s">
        <v>48</v>
      </c>
      <c r="D744">
        <v>200</v>
      </c>
      <c r="E744" t="s">
        <v>48</v>
      </c>
      <c r="F744" t="s">
        <v>49</v>
      </c>
      <c r="G744">
        <v>500</v>
      </c>
      <c r="H744" t="s">
        <v>50</v>
      </c>
      <c r="I744">
        <v>2</v>
      </c>
      <c r="J744" t="s">
        <v>51</v>
      </c>
      <c r="K744" t="s">
        <v>801</v>
      </c>
      <c r="L744" t="s">
        <v>53</v>
      </c>
      <c r="M744" t="s">
        <v>54</v>
      </c>
      <c r="N744">
        <v>1191198</v>
      </c>
      <c r="O744" s="4">
        <v>44705.282960960649</v>
      </c>
      <c r="P744" s="6">
        <v>44763</v>
      </c>
      <c r="Q744">
        <v>3973</v>
      </c>
      <c r="R744" t="s">
        <v>87</v>
      </c>
      <c r="S744" s="4">
        <v>45568.654936574072</v>
      </c>
      <c r="T744" s="5">
        <v>44756.432638888888</v>
      </c>
      <c r="U744">
        <v>15250</v>
      </c>
      <c r="V744">
        <v>15250</v>
      </c>
      <c r="W744">
        <v>0</v>
      </c>
      <c r="X744">
        <v>0</v>
      </c>
      <c r="Y744">
        <v>61000</v>
      </c>
      <c r="Z744">
        <v>0</v>
      </c>
      <c r="AA744">
        <v>0</v>
      </c>
      <c r="AB744">
        <v>0</v>
      </c>
      <c r="AC744">
        <v>0</v>
      </c>
      <c r="AD744">
        <v>0</v>
      </c>
      <c r="AE744">
        <v>0</v>
      </c>
      <c r="AF744">
        <v>15250</v>
      </c>
      <c r="AG744">
        <v>0</v>
      </c>
      <c r="AH744" t="s">
        <v>56</v>
      </c>
      <c r="AI744" t="s">
        <v>57</v>
      </c>
      <c r="AJ744">
        <v>0</v>
      </c>
    </row>
    <row r="745" spans="1:36" x14ac:dyDescent="0.35">
      <c r="A745">
        <v>890303093</v>
      </c>
      <c r="B745">
        <v>5</v>
      </c>
      <c r="C745" t="s">
        <v>48</v>
      </c>
      <c r="D745">
        <v>200</v>
      </c>
      <c r="E745" t="s">
        <v>48</v>
      </c>
      <c r="F745" t="s">
        <v>49</v>
      </c>
      <c r="G745">
        <v>500</v>
      </c>
      <c r="H745" t="s">
        <v>50</v>
      </c>
      <c r="I745">
        <v>2</v>
      </c>
      <c r="J745" t="s">
        <v>51</v>
      </c>
      <c r="K745" t="s">
        <v>802</v>
      </c>
      <c r="L745" t="s">
        <v>53</v>
      </c>
      <c r="M745" t="s">
        <v>54</v>
      </c>
      <c r="N745">
        <v>1191203</v>
      </c>
      <c r="O745" s="4">
        <v>44705.286548379627</v>
      </c>
      <c r="P745" s="6">
        <v>44763</v>
      </c>
      <c r="Q745">
        <v>3973</v>
      </c>
      <c r="R745" t="s">
        <v>60</v>
      </c>
      <c r="S745" s="4">
        <v>45568.654936574072</v>
      </c>
      <c r="T745" s="5">
        <v>44756.432638888888</v>
      </c>
      <c r="U745">
        <v>56300</v>
      </c>
      <c r="V745">
        <v>56300</v>
      </c>
      <c r="W745">
        <v>0</v>
      </c>
      <c r="X745">
        <v>0</v>
      </c>
      <c r="Y745">
        <v>56300</v>
      </c>
      <c r="Z745">
        <v>0</v>
      </c>
      <c r="AA745">
        <v>0</v>
      </c>
      <c r="AB745">
        <v>0</v>
      </c>
      <c r="AC745">
        <v>0</v>
      </c>
      <c r="AD745">
        <v>0</v>
      </c>
      <c r="AE745">
        <v>0</v>
      </c>
      <c r="AF745">
        <v>56300</v>
      </c>
      <c r="AG745">
        <v>0</v>
      </c>
      <c r="AH745" t="s">
        <v>56</v>
      </c>
      <c r="AI745" t="s">
        <v>57</v>
      </c>
      <c r="AJ745">
        <v>0</v>
      </c>
    </row>
    <row r="746" spans="1:36" x14ac:dyDescent="0.35">
      <c r="A746">
        <v>890303093</v>
      </c>
      <c r="B746">
        <v>5</v>
      </c>
      <c r="C746" t="s">
        <v>48</v>
      </c>
      <c r="D746">
        <v>200</v>
      </c>
      <c r="E746" t="s">
        <v>48</v>
      </c>
      <c r="F746" t="s">
        <v>49</v>
      </c>
      <c r="G746">
        <v>500</v>
      </c>
      <c r="H746" t="s">
        <v>50</v>
      </c>
      <c r="I746">
        <v>2</v>
      </c>
      <c r="J746" t="s">
        <v>51</v>
      </c>
      <c r="K746" t="s">
        <v>803</v>
      </c>
      <c r="L746" t="s">
        <v>53</v>
      </c>
      <c r="M746" t="s">
        <v>54</v>
      </c>
      <c r="N746">
        <v>1191341</v>
      </c>
      <c r="O746" s="4">
        <v>44705.476484259256</v>
      </c>
      <c r="P746" s="6">
        <v>44763</v>
      </c>
      <c r="Q746">
        <v>3973</v>
      </c>
      <c r="R746" t="s">
        <v>87</v>
      </c>
      <c r="S746" s="4">
        <v>45568.654936574072</v>
      </c>
      <c r="T746" s="5">
        <v>44756.432638888888</v>
      </c>
      <c r="U746">
        <v>18100</v>
      </c>
      <c r="V746">
        <v>18100</v>
      </c>
      <c r="W746">
        <v>0</v>
      </c>
      <c r="X746">
        <v>0</v>
      </c>
      <c r="Y746">
        <v>72400</v>
      </c>
      <c r="Z746">
        <v>0</v>
      </c>
      <c r="AA746">
        <v>0</v>
      </c>
      <c r="AB746">
        <v>0</v>
      </c>
      <c r="AC746">
        <v>0</v>
      </c>
      <c r="AD746">
        <v>0</v>
      </c>
      <c r="AE746">
        <v>0</v>
      </c>
      <c r="AF746">
        <v>18100</v>
      </c>
      <c r="AG746">
        <v>0</v>
      </c>
      <c r="AH746" t="s">
        <v>56</v>
      </c>
      <c r="AI746" t="s">
        <v>57</v>
      </c>
      <c r="AJ746">
        <v>0</v>
      </c>
    </row>
    <row r="747" spans="1:36" x14ac:dyDescent="0.35">
      <c r="A747">
        <v>890303093</v>
      </c>
      <c r="B747">
        <v>5</v>
      </c>
      <c r="C747" t="s">
        <v>48</v>
      </c>
      <c r="D747">
        <v>200</v>
      </c>
      <c r="E747" t="s">
        <v>48</v>
      </c>
      <c r="F747" t="s">
        <v>49</v>
      </c>
      <c r="G747">
        <v>500</v>
      </c>
      <c r="H747" t="s">
        <v>50</v>
      </c>
      <c r="I747">
        <v>2</v>
      </c>
      <c r="J747" t="s">
        <v>51</v>
      </c>
      <c r="K747" t="s">
        <v>804</v>
      </c>
      <c r="L747" t="s">
        <v>53</v>
      </c>
      <c r="M747" t="s">
        <v>54</v>
      </c>
      <c r="N747">
        <v>1191343</v>
      </c>
      <c r="O747" s="4">
        <v>44705.478731284726</v>
      </c>
      <c r="P747" s="6">
        <v>44763</v>
      </c>
      <c r="Q747">
        <v>3973</v>
      </c>
      <c r="R747" t="s">
        <v>87</v>
      </c>
      <c r="S747" s="4">
        <v>45568.654936574072</v>
      </c>
      <c r="T747" s="5">
        <v>44756.432638888888</v>
      </c>
      <c r="U747">
        <v>5770</v>
      </c>
      <c r="V747">
        <v>5770</v>
      </c>
      <c r="W747">
        <v>0</v>
      </c>
      <c r="X747">
        <v>0</v>
      </c>
      <c r="Y747">
        <v>57700</v>
      </c>
      <c r="Z747">
        <v>0</v>
      </c>
      <c r="AA747">
        <v>0</v>
      </c>
      <c r="AB747">
        <v>0</v>
      </c>
      <c r="AC747">
        <v>0</v>
      </c>
      <c r="AD747">
        <v>0</v>
      </c>
      <c r="AE747">
        <v>0</v>
      </c>
      <c r="AF747">
        <v>5770</v>
      </c>
      <c r="AG747">
        <v>0</v>
      </c>
      <c r="AH747" t="s">
        <v>56</v>
      </c>
      <c r="AI747" t="s">
        <v>57</v>
      </c>
      <c r="AJ747">
        <v>0</v>
      </c>
    </row>
    <row r="748" spans="1:36" x14ac:dyDescent="0.35">
      <c r="A748">
        <v>890303093</v>
      </c>
      <c r="B748">
        <v>5</v>
      </c>
      <c r="C748" t="s">
        <v>48</v>
      </c>
      <c r="D748">
        <v>200</v>
      </c>
      <c r="E748" t="s">
        <v>48</v>
      </c>
      <c r="F748" t="s">
        <v>49</v>
      </c>
      <c r="G748">
        <v>500</v>
      </c>
      <c r="H748" t="s">
        <v>50</v>
      </c>
      <c r="I748">
        <v>2</v>
      </c>
      <c r="J748" t="s">
        <v>51</v>
      </c>
      <c r="K748" t="s">
        <v>805</v>
      </c>
      <c r="L748" t="s">
        <v>53</v>
      </c>
      <c r="M748" t="s">
        <v>54</v>
      </c>
      <c r="N748">
        <v>1191347</v>
      </c>
      <c r="O748" s="4">
        <v>44705.48125960648</v>
      </c>
      <c r="P748" s="6">
        <v>44763</v>
      </c>
      <c r="Q748">
        <v>3973</v>
      </c>
      <c r="R748" t="s">
        <v>87</v>
      </c>
      <c r="S748" s="4">
        <v>45568.654936574072</v>
      </c>
      <c r="T748" s="5">
        <v>44756.432638888888</v>
      </c>
      <c r="U748">
        <v>32250</v>
      </c>
      <c r="V748">
        <v>32250</v>
      </c>
      <c r="W748">
        <v>0</v>
      </c>
      <c r="X748">
        <v>0</v>
      </c>
      <c r="Y748">
        <v>129000</v>
      </c>
      <c r="Z748">
        <v>0</v>
      </c>
      <c r="AA748">
        <v>0</v>
      </c>
      <c r="AB748">
        <v>0</v>
      </c>
      <c r="AC748">
        <v>0</v>
      </c>
      <c r="AD748">
        <v>0</v>
      </c>
      <c r="AE748">
        <v>0</v>
      </c>
      <c r="AF748">
        <v>32250</v>
      </c>
      <c r="AG748">
        <v>0</v>
      </c>
      <c r="AH748" t="s">
        <v>56</v>
      </c>
      <c r="AI748" t="s">
        <v>57</v>
      </c>
      <c r="AJ748">
        <v>0</v>
      </c>
    </row>
    <row r="749" spans="1:36" x14ac:dyDescent="0.35">
      <c r="A749">
        <v>890303093</v>
      </c>
      <c r="B749">
        <v>5</v>
      </c>
      <c r="C749" t="s">
        <v>48</v>
      </c>
      <c r="D749">
        <v>200</v>
      </c>
      <c r="E749" t="s">
        <v>48</v>
      </c>
      <c r="F749" t="s">
        <v>49</v>
      </c>
      <c r="G749">
        <v>500</v>
      </c>
      <c r="H749" t="s">
        <v>50</v>
      </c>
      <c r="I749">
        <v>2</v>
      </c>
      <c r="J749" t="s">
        <v>51</v>
      </c>
      <c r="K749" t="s">
        <v>806</v>
      </c>
      <c r="L749" t="s">
        <v>53</v>
      </c>
      <c r="M749" t="s">
        <v>54</v>
      </c>
      <c r="N749">
        <v>1191356</v>
      </c>
      <c r="O749" s="4">
        <v>44705.487773032408</v>
      </c>
      <c r="P749" s="6">
        <v>44763</v>
      </c>
      <c r="Q749">
        <v>3973</v>
      </c>
      <c r="R749" t="s">
        <v>87</v>
      </c>
      <c r="S749" s="4">
        <v>45568.654936574072</v>
      </c>
      <c r="T749" s="5">
        <v>44756.432638888888</v>
      </c>
      <c r="U749">
        <v>5770</v>
      </c>
      <c r="V749">
        <v>5770</v>
      </c>
      <c r="W749">
        <v>0</v>
      </c>
      <c r="X749">
        <v>0</v>
      </c>
      <c r="Y749">
        <v>57700</v>
      </c>
      <c r="Z749">
        <v>0</v>
      </c>
      <c r="AA749">
        <v>0</v>
      </c>
      <c r="AB749">
        <v>0</v>
      </c>
      <c r="AC749">
        <v>0</v>
      </c>
      <c r="AD749">
        <v>0</v>
      </c>
      <c r="AE749">
        <v>0</v>
      </c>
      <c r="AF749">
        <v>5770</v>
      </c>
      <c r="AG749">
        <v>0</v>
      </c>
      <c r="AH749" t="s">
        <v>56</v>
      </c>
      <c r="AI749" t="s">
        <v>57</v>
      </c>
      <c r="AJ749">
        <v>0</v>
      </c>
    </row>
    <row r="750" spans="1:36" x14ac:dyDescent="0.35">
      <c r="A750">
        <v>890303093</v>
      </c>
      <c r="B750">
        <v>5</v>
      </c>
      <c r="C750" t="s">
        <v>48</v>
      </c>
      <c r="D750">
        <v>200</v>
      </c>
      <c r="E750" t="s">
        <v>48</v>
      </c>
      <c r="F750" t="s">
        <v>49</v>
      </c>
      <c r="G750">
        <v>500</v>
      </c>
      <c r="H750" t="s">
        <v>50</v>
      </c>
      <c r="I750">
        <v>2</v>
      </c>
      <c r="J750" t="s">
        <v>51</v>
      </c>
      <c r="K750" t="s">
        <v>807</v>
      </c>
      <c r="L750" t="s">
        <v>53</v>
      </c>
      <c r="M750" t="s">
        <v>54</v>
      </c>
      <c r="N750">
        <v>1191358</v>
      </c>
      <c r="O750" s="4">
        <v>44705.488391550927</v>
      </c>
      <c r="P750" s="6">
        <v>44763</v>
      </c>
      <c r="Q750">
        <v>3973</v>
      </c>
      <c r="R750" t="s">
        <v>87</v>
      </c>
      <c r="S750" s="4">
        <v>45568.654936574072</v>
      </c>
      <c r="T750" s="5">
        <v>44756.432638888888</v>
      </c>
      <c r="U750">
        <v>33300</v>
      </c>
      <c r="V750">
        <v>33300</v>
      </c>
      <c r="W750">
        <v>0</v>
      </c>
      <c r="X750">
        <v>0</v>
      </c>
      <c r="Y750">
        <v>133300</v>
      </c>
      <c r="Z750">
        <v>0</v>
      </c>
      <c r="AA750">
        <v>0</v>
      </c>
      <c r="AB750">
        <v>0</v>
      </c>
      <c r="AC750">
        <v>0</v>
      </c>
      <c r="AD750">
        <v>0</v>
      </c>
      <c r="AE750">
        <v>0</v>
      </c>
      <c r="AF750">
        <v>33300</v>
      </c>
      <c r="AG750">
        <v>0</v>
      </c>
      <c r="AH750" t="s">
        <v>56</v>
      </c>
      <c r="AI750" t="s">
        <v>57</v>
      </c>
      <c r="AJ750">
        <v>0</v>
      </c>
    </row>
    <row r="751" spans="1:36" x14ac:dyDescent="0.35">
      <c r="A751">
        <v>890303093</v>
      </c>
      <c r="B751">
        <v>5</v>
      </c>
      <c r="C751" t="s">
        <v>48</v>
      </c>
      <c r="D751">
        <v>200</v>
      </c>
      <c r="E751" t="s">
        <v>48</v>
      </c>
      <c r="F751" t="s">
        <v>49</v>
      </c>
      <c r="G751">
        <v>500</v>
      </c>
      <c r="H751" t="s">
        <v>50</v>
      </c>
      <c r="I751">
        <v>2</v>
      </c>
      <c r="J751" t="s">
        <v>51</v>
      </c>
      <c r="K751" t="s">
        <v>808</v>
      </c>
      <c r="L751" t="s">
        <v>53</v>
      </c>
      <c r="M751" t="s">
        <v>54</v>
      </c>
      <c r="N751">
        <v>1191360</v>
      </c>
      <c r="O751" s="4">
        <v>44705.489332870369</v>
      </c>
      <c r="P751" s="6">
        <v>44763</v>
      </c>
      <c r="Q751">
        <v>3973</v>
      </c>
      <c r="R751" t="s">
        <v>87</v>
      </c>
      <c r="S751" s="4">
        <v>45568.654936574072</v>
      </c>
      <c r="T751" s="5">
        <v>44756.432638888888</v>
      </c>
      <c r="U751">
        <v>5770</v>
      </c>
      <c r="V751">
        <v>5770</v>
      </c>
      <c r="W751">
        <v>0</v>
      </c>
      <c r="X751">
        <v>0</v>
      </c>
      <c r="Y751">
        <v>57700</v>
      </c>
      <c r="Z751">
        <v>0</v>
      </c>
      <c r="AA751">
        <v>0</v>
      </c>
      <c r="AB751">
        <v>0</v>
      </c>
      <c r="AC751">
        <v>0</v>
      </c>
      <c r="AD751">
        <v>0</v>
      </c>
      <c r="AE751">
        <v>0</v>
      </c>
      <c r="AF751">
        <v>5770</v>
      </c>
      <c r="AG751">
        <v>0</v>
      </c>
      <c r="AH751" t="s">
        <v>56</v>
      </c>
      <c r="AI751" t="s">
        <v>57</v>
      </c>
      <c r="AJ751">
        <v>0</v>
      </c>
    </row>
    <row r="752" spans="1:36" x14ac:dyDescent="0.35">
      <c r="A752">
        <v>890303093</v>
      </c>
      <c r="B752">
        <v>5</v>
      </c>
      <c r="C752" t="s">
        <v>48</v>
      </c>
      <c r="D752">
        <v>200</v>
      </c>
      <c r="E752" t="s">
        <v>48</v>
      </c>
      <c r="F752" t="s">
        <v>49</v>
      </c>
      <c r="G752">
        <v>500</v>
      </c>
      <c r="H752" t="s">
        <v>50</v>
      </c>
      <c r="I752">
        <v>2</v>
      </c>
      <c r="J752" t="s">
        <v>51</v>
      </c>
      <c r="K752" t="s">
        <v>809</v>
      </c>
      <c r="L752" t="s">
        <v>53</v>
      </c>
      <c r="M752" t="s">
        <v>54</v>
      </c>
      <c r="N752">
        <v>1191370</v>
      </c>
      <c r="O752" s="4">
        <v>44705.493578125002</v>
      </c>
      <c r="P752" s="6">
        <v>44763</v>
      </c>
      <c r="Q752">
        <v>3973</v>
      </c>
      <c r="R752" t="s">
        <v>87</v>
      </c>
      <c r="S752" s="4">
        <v>45568.654936574072</v>
      </c>
      <c r="T752" s="5">
        <v>44756.432638888888</v>
      </c>
      <c r="U752">
        <v>5770</v>
      </c>
      <c r="V752">
        <v>5770</v>
      </c>
      <c r="W752">
        <v>0</v>
      </c>
      <c r="X752">
        <v>0</v>
      </c>
      <c r="Y752">
        <v>57700</v>
      </c>
      <c r="Z752">
        <v>0</v>
      </c>
      <c r="AA752">
        <v>0</v>
      </c>
      <c r="AB752">
        <v>0</v>
      </c>
      <c r="AC752">
        <v>0</v>
      </c>
      <c r="AD752">
        <v>0</v>
      </c>
      <c r="AE752">
        <v>0</v>
      </c>
      <c r="AF752">
        <v>5770</v>
      </c>
      <c r="AG752">
        <v>0</v>
      </c>
      <c r="AH752" t="s">
        <v>56</v>
      </c>
      <c r="AI752" t="s">
        <v>57</v>
      </c>
      <c r="AJ752">
        <v>0</v>
      </c>
    </row>
    <row r="753" spans="1:36" x14ac:dyDescent="0.35">
      <c r="A753">
        <v>890303093</v>
      </c>
      <c r="B753">
        <v>5</v>
      </c>
      <c r="C753" t="s">
        <v>48</v>
      </c>
      <c r="D753">
        <v>200</v>
      </c>
      <c r="E753" t="s">
        <v>48</v>
      </c>
      <c r="F753" t="s">
        <v>49</v>
      </c>
      <c r="G753">
        <v>500</v>
      </c>
      <c r="H753" t="s">
        <v>50</v>
      </c>
      <c r="I753">
        <v>2</v>
      </c>
      <c r="J753" t="s">
        <v>51</v>
      </c>
      <c r="K753" t="s">
        <v>810</v>
      </c>
      <c r="L753" t="s">
        <v>53</v>
      </c>
      <c r="M753" t="s">
        <v>54</v>
      </c>
      <c r="N753">
        <v>1191372</v>
      </c>
      <c r="O753" s="4">
        <v>44705.49479517361</v>
      </c>
      <c r="P753" s="6">
        <v>44763</v>
      </c>
      <c r="Q753">
        <v>3973</v>
      </c>
      <c r="R753" t="s">
        <v>87</v>
      </c>
      <c r="S753" s="4">
        <v>45568.654936574072</v>
      </c>
      <c r="T753" s="5">
        <v>44756.432638888888</v>
      </c>
      <c r="U753">
        <v>5770</v>
      </c>
      <c r="V753">
        <v>5770</v>
      </c>
      <c r="W753">
        <v>0</v>
      </c>
      <c r="X753">
        <v>0</v>
      </c>
      <c r="Y753">
        <v>57700</v>
      </c>
      <c r="Z753">
        <v>0</v>
      </c>
      <c r="AA753">
        <v>0</v>
      </c>
      <c r="AB753">
        <v>0</v>
      </c>
      <c r="AC753">
        <v>0</v>
      </c>
      <c r="AD753">
        <v>0</v>
      </c>
      <c r="AE753">
        <v>0</v>
      </c>
      <c r="AF753">
        <v>5770</v>
      </c>
      <c r="AG753">
        <v>0</v>
      </c>
      <c r="AH753" t="s">
        <v>56</v>
      </c>
      <c r="AI753" t="s">
        <v>57</v>
      </c>
      <c r="AJ753">
        <v>0</v>
      </c>
    </row>
    <row r="754" spans="1:36" x14ac:dyDescent="0.35">
      <c r="A754">
        <v>890303093</v>
      </c>
      <c r="B754">
        <v>5</v>
      </c>
      <c r="C754" t="s">
        <v>48</v>
      </c>
      <c r="D754">
        <v>200</v>
      </c>
      <c r="E754" t="s">
        <v>48</v>
      </c>
      <c r="F754" t="s">
        <v>49</v>
      </c>
      <c r="G754">
        <v>500</v>
      </c>
      <c r="H754" t="s">
        <v>50</v>
      </c>
      <c r="I754">
        <v>2</v>
      </c>
      <c r="J754" t="s">
        <v>51</v>
      </c>
      <c r="K754" t="s">
        <v>811</v>
      </c>
      <c r="L754" t="s">
        <v>53</v>
      </c>
      <c r="M754" t="s">
        <v>54</v>
      </c>
      <c r="N754">
        <v>1191377</v>
      </c>
      <c r="O754" s="4">
        <v>44705.498666087966</v>
      </c>
      <c r="P754" s="6">
        <v>44763</v>
      </c>
      <c r="Q754">
        <v>3973</v>
      </c>
      <c r="R754" t="s">
        <v>87</v>
      </c>
      <c r="S754" s="4">
        <v>45568.654936574072</v>
      </c>
      <c r="T754" s="5">
        <v>44756.432638888888</v>
      </c>
      <c r="U754">
        <v>5770</v>
      </c>
      <c r="V754">
        <v>5770</v>
      </c>
      <c r="W754">
        <v>0</v>
      </c>
      <c r="X754">
        <v>0</v>
      </c>
      <c r="Y754">
        <v>57700</v>
      </c>
      <c r="Z754">
        <v>0</v>
      </c>
      <c r="AA754">
        <v>0</v>
      </c>
      <c r="AB754">
        <v>0</v>
      </c>
      <c r="AC754">
        <v>0</v>
      </c>
      <c r="AD754">
        <v>0</v>
      </c>
      <c r="AE754">
        <v>0</v>
      </c>
      <c r="AF754">
        <v>5770</v>
      </c>
      <c r="AG754">
        <v>0</v>
      </c>
      <c r="AH754" t="s">
        <v>56</v>
      </c>
      <c r="AI754" t="s">
        <v>57</v>
      </c>
      <c r="AJ754">
        <v>0</v>
      </c>
    </row>
    <row r="755" spans="1:36" x14ac:dyDescent="0.35">
      <c r="A755">
        <v>890303093</v>
      </c>
      <c r="B755">
        <v>5</v>
      </c>
      <c r="C755" t="s">
        <v>48</v>
      </c>
      <c r="D755">
        <v>200</v>
      </c>
      <c r="E755" t="s">
        <v>48</v>
      </c>
      <c r="F755" t="s">
        <v>49</v>
      </c>
      <c r="G755">
        <v>500</v>
      </c>
      <c r="H755" t="s">
        <v>50</v>
      </c>
      <c r="I755">
        <v>2</v>
      </c>
      <c r="J755" t="s">
        <v>51</v>
      </c>
      <c r="K755" t="s">
        <v>812</v>
      </c>
      <c r="L755" t="s">
        <v>53</v>
      </c>
      <c r="M755" t="s">
        <v>54</v>
      </c>
      <c r="N755">
        <v>1191378</v>
      </c>
      <c r="O755" s="4">
        <v>44705.499707025461</v>
      </c>
      <c r="P755" s="6">
        <v>44763</v>
      </c>
      <c r="Q755">
        <v>3973</v>
      </c>
      <c r="R755" t="s">
        <v>87</v>
      </c>
      <c r="S755" s="4">
        <v>45568.654936574072</v>
      </c>
      <c r="T755" s="5">
        <v>44756.432638888888</v>
      </c>
      <c r="U755">
        <v>10050</v>
      </c>
      <c r="V755">
        <v>10050</v>
      </c>
      <c r="W755">
        <v>0</v>
      </c>
      <c r="X755">
        <v>0</v>
      </c>
      <c r="Y755">
        <v>40300</v>
      </c>
      <c r="Z755">
        <v>0</v>
      </c>
      <c r="AA755">
        <v>0</v>
      </c>
      <c r="AB755">
        <v>0</v>
      </c>
      <c r="AC755">
        <v>0</v>
      </c>
      <c r="AD755">
        <v>0</v>
      </c>
      <c r="AE755">
        <v>0</v>
      </c>
      <c r="AF755">
        <v>10050</v>
      </c>
      <c r="AG755">
        <v>0</v>
      </c>
      <c r="AH755" t="s">
        <v>56</v>
      </c>
      <c r="AI755" t="s">
        <v>57</v>
      </c>
      <c r="AJ755">
        <v>0</v>
      </c>
    </row>
    <row r="756" spans="1:36" x14ac:dyDescent="0.35">
      <c r="A756">
        <v>890303093</v>
      </c>
      <c r="B756">
        <v>5</v>
      </c>
      <c r="C756" t="s">
        <v>48</v>
      </c>
      <c r="D756">
        <v>200</v>
      </c>
      <c r="E756" t="s">
        <v>48</v>
      </c>
      <c r="F756" t="s">
        <v>49</v>
      </c>
      <c r="G756">
        <v>500</v>
      </c>
      <c r="H756" t="s">
        <v>50</v>
      </c>
      <c r="I756">
        <v>2</v>
      </c>
      <c r="J756" t="s">
        <v>51</v>
      </c>
      <c r="K756" t="s">
        <v>813</v>
      </c>
      <c r="L756" t="s">
        <v>53</v>
      </c>
      <c r="M756" t="s">
        <v>54</v>
      </c>
      <c r="N756">
        <v>1191379</v>
      </c>
      <c r="O756" s="4">
        <v>44705.500117476855</v>
      </c>
      <c r="P756" s="6">
        <v>44763</v>
      </c>
      <c r="Q756">
        <v>3973</v>
      </c>
      <c r="R756" t="s">
        <v>87</v>
      </c>
      <c r="S756" s="4">
        <v>45568.654936574072</v>
      </c>
      <c r="T756" s="5">
        <v>44756.432638888888</v>
      </c>
      <c r="U756">
        <v>2900</v>
      </c>
      <c r="V756">
        <v>2900</v>
      </c>
      <c r="W756">
        <v>0</v>
      </c>
      <c r="X756">
        <v>0</v>
      </c>
      <c r="Y756">
        <v>29000</v>
      </c>
      <c r="Z756">
        <v>0</v>
      </c>
      <c r="AA756">
        <v>0</v>
      </c>
      <c r="AB756">
        <v>0</v>
      </c>
      <c r="AC756">
        <v>0</v>
      </c>
      <c r="AD756">
        <v>0</v>
      </c>
      <c r="AE756">
        <v>0</v>
      </c>
      <c r="AF756">
        <v>2900</v>
      </c>
      <c r="AG756">
        <v>0</v>
      </c>
      <c r="AH756" t="s">
        <v>56</v>
      </c>
      <c r="AI756" t="s">
        <v>57</v>
      </c>
      <c r="AJ756">
        <v>0</v>
      </c>
    </row>
    <row r="757" spans="1:36" x14ac:dyDescent="0.35">
      <c r="A757">
        <v>890303093</v>
      </c>
      <c r="B757">
        <v>5</v>
      </c>
      <c r="C757" t="s">
        <v>48</v>
      </c>
      <c r="D757">
        <v>200</v>
      </c>
      <c r="E757" t="s">
        <v>48</v>
      </c>
      <c r="F757" t="s">
        <v>49</v>
      </c>
      <c r="G757">
        <v>500</v>
      </c>
      <c r="H757" t="s">
        <v>50</v>
      </c>
      <c r="I757">
        <v>2</v>
      </c>
      <c r="J757" t="s">
        <v>51</v>
      </c>
      <c r="K757" t="s">
        <v>814</v>
      </c>
      <c r="L757" t="s">
        <v>53</v>
      </c>
      <c r="M757" t="s">
        <v>54</v>
      </c>
      <c r="N757">
        <v>1191516</v>
      </c>
      <c r="O757" s="4">
        <v>44706.321457442129</v>
      </c>
      <c r="P757" s="6">
        <v>44763</v>
      </c>
      <c r="Q757">
        <v>3973</v>
      </c>
      <c r="R757" t="s">
        <v>87</v>
      </c>
      <c r="S757" s="4">
        <v>45568.654936574072</v>
      </c>
      <c r="T757" s="5">
        <v>44756.432638888888</v>
      </c>
      <c r="U757">
        <v>12600</v>
      </c>
      <c r="V757">
        <v>12600</v>
      </c>
      <c r="W757">
        <v>0</v>
      </c>
      <c r="X757">
        <v>0</v>
      </c>
      <c r="Y757">
        <v>50600</v>
      </c>
      <c r="Z757">
        <v>0</v>
      </c>
      <c r="AA757">
        <v>0</v>
      </c>
      <c r="AB757">
        <v>0</v>
      </c>
      <c r="AC757">
        <v>0</v>
      </c>
      <c r="AD757">
        <v>0</v>
      </c>
      <c r="AE757">
        <v>0</v>
      </c>
      <c r="AF757">
        <v>12600</v>
      </c>
      <c r="AG757">
        <v>0</v>
      </c>
      <c r="AH757" t="s">
        <v>56</v>
      </c>
      <c r="AI757" t="s">
        <v>57</v>
      </c>
      <c r="AJ757">
        <v>0</v>
      </c>
    </row>
    <row r="758" spans="1:36" x14ac:dyDescent="0.35">
      <c r="A758">
        <v>890303093</v>
      </c>
      <c r="B758">
        <v>5</v>
      </c>
      <c r="C758" t="s">
        <v>48</v>
      </c>
      <c r="D758">
        <v>200</v>
      </c>
      <c r="E758" t="s">
        <v>48</v>
      </c>
      <c r="F758" t="s">
        <v>49</v>
      </c>
      <c r="G758">
        <v>500</v>
      </c>
      <c r="H758" t="s">
        <v>50</v>
      </c>
      <c r="I758">
        <v>2</v>
      </c>
      <c r="J758" t="s">
        <v>51</v>
      </c>
      <c r="K758" t="s">
        <v>815</v>
      </c>
      <c r="L758" t="s">
        <v>53</v>
      </c>
      <c r="M758" t="s">
        <v>54</v>
      </c>
      <c r="N758">
        <v>1191530</v>
      </c>
      <c r="O758" s="4">
        <v>44706.325607326391</v>
      </c>
      <c r="P758" s="6">
        <v>44763</v>
      </c>
      <c r="Q758">
        <v>3973</v>
      </c>
      <c r="R758" t="s">
        <v>87</v>
      </c>
      <c r="S758" s="4">
        <v>45568.654936574072</v>
      </c>
      <c r="T758" s="5">
        <v>44756.432638888888</v>
      </c>
      <c r="U758">
        <v>5770</v>
      </c>
      <c r="V758">
        <v>5770</v>
      </c>
      <c r="W758">
        <v>0</v>
      </c>
      <c r="X758">
        <v>0</v>
      </c>
      <c r="Y758">
        <v>57700</v>
      </c>
      <c r="Z758">
        <v>0</v>
      </c>
      <c r="AA758">
        <v>0</v>
      </c>
      <c r="AB758">
        <v>0</v>
      </c>
      <c r="AC758">
        <v>0</v>
      </c>
      <c r="AD758">
        <v>0</v>
      </c>
      <c r="AE758">
        <v>0</v>
      </c>
      <c r="AF758">
        <v>5770</v>
      </c>
      <c r="AG758">
        <v>0</v>
      </c>
      <c r="AH758" t="s">
        <v>56</v>
      </c>
      <c r="AI758" t="s">
        <v>57</v>
      </c>
      <c r="AJ758">
        <v>0</v>
      </c>
    </row>
    <row r="759" spans="1:36" x14ac:dyDescent="0.35">
      <c r="A759">
        <v>890303093</v>
      </c>
      <c r="B759">
        <v>5</v>
      </c>
      <c r="C759" t="s">
        <v>48</v>
      </c>
      <c r="D759">
        <v>200</v>
      </c>
      <c r="E759" t="s">
        <v>48</v>
      </c>
      <c r="F759" t="s">
        <v>49</v>
      </c>
      <c r="G759">
        <v>500</v>
      </c>
      <c r="H759" t="s">
        <v>50</v>
      </c>
      <c r="I759">
        <v>2</v>
      </c>
      <c r="J759" t="s">
        <v>51</v>
      </c>
      <c r="K759" t="s">
        <v>816</v>
      </c>
      <c r="L759" t="s">
        <v>53</v>
      </c>
      <c r="M759" t="s">
        <v>54</v>
      </c>
      <c r="N759">
        <v>1191531</v>
      </c>
      <c r="O759" s="4">
        <v>44706.325996412037</v>
      </c>
      <c r="P759" s="6">
        <v>44763</v>
      </c>
      <c r="Q759">
        <v>3973</v>
      </c>
      <c r="R759" t="s">
        <v>87</v>
      </c>
      <c r="S759" s="4">
        <v>45568.654936574072</v>
      </c>
      <c r="T759" s="5">
        <v>44756.432638888888</v>
      </c>
      <c r="U759">
        <v>5770</v>
      </c>
      <c r="V759">
        <v>5770</v>
      </c>
      <c r="W759">
        <v>0</v>
      </c>
      <c r="X759">
        <v>0</v>
      </c>
      <c r="Y759">
        <v>57700</v>
      </c>
      <c r="Z759">
        <v>0</v>
      </c>
      <c r="AA759">
        <v>0</v>
      </c>
      <c r="AB759">
        <v>0</v>
      </c>
      <c r="AC759">
        <v>0</v>
      </c>
      <c r="AD759">
        <v>0</v>
      </c>
      <c r="AE759">
        <v>0</v>
      </c>
      <c r="AF759">
        <v>5770</v>
      </c>
      <c r="AG759">
        <v>0</v>
      </c>
      <c r="AH759" t="s">
        <v>56</v>
      </c>
      <c r="AI759" t="s">
        <v>57</v>
      </c>
      <c r="AJ759">
        <v>0</v>
      </c>
    </row>
    <row r="760" spans="1:36" x14ac:dyDescent="0.35">
      <c r="A760">
        <v>890303093</v>
      </c>
      <c r="B760">
        <v>5</v>
      </c>
      <c r="C760" t="s">
        <v>48</v>
      </c>
      <c r="D760">
        <v>200</v>
      </c>
      <c r="E760" t="s">
        <v>48</v>
      </c>
      <c r="F760" t="s">
        <v>49</v>
      </c>
      <c r="G760">
        <v>500</v>
      </c>
      <c r="H760" t="s">
        <v>50</v>
      </c>
      <c r="I760">
        <v>2</v>
      </c>
      <c r="J760" t="s">
        <v>51</v>
      </c>
      <c r="K760" t="s">
        <v>817</v>
      </c>
      <c r="L760" t="s">
        <v>53</v>
      </c>
      <c r="M760" t="s">
        <v>54</v>
      </c>
      <c r="N760">
        <v>1191532</v>
      </c>
      <c r="O760" s="4">
        <v>44706.326427349537</v>
      </c>
      <c r="P760" s="6">
        <v>44763</v>
      </c>
      <c r="Q760">
        <v>3973</v>
      </c>
      <c r="R760" t="s">
        <v>87</v>
      </c>
      <c r="S760" s="4">
        <v>45568.654936574072</v>
      </c>
      <c r="T760" s="5">
        <v>44756.432638888888</v>
      </c>
      <c r="U760">
        <v>5770</v>
      </c>
      <c r="V760">
        <v>5770</v>
      </c>
      <c r="W760">
        <v>0</v>
      </c>
      <c r="X760">
        <v>0</v>
      </c>
      <c r="Y760">
        <v>57700</v>
      </c>
      <c r="Z760">
        <v>0</v>
      </c>
      <c r="AA760">
        <v>0</v>
      </c>
      <c r="AB760">
        <v>0</v>
      </c>
      <c r="AC760">
        <v>0</v>
      </c>
      <c r="AD760">
        <v>0</v>
      </c>
      <c r="AE760">
        <v>0</v>
      </c>
      <c r="AF760">
        <v>5770</v>
      </c>
      <c r="AG760">
        <v>0</v>
      </c>
      <c r="AH760" t="s">
        <v>56</v>
      </c>
      <c r="AI760" t="s">
        <v>57</v>
      </c>
      <c r="AJ760">
        <v>0</v>
      </c>
    </row>
    <row r="761" spans="1:36" x14ac:dyDescent="0.35">
      <c r="A761">
        <v>890303093</v>
      </c>
      <c r="B761">
        <v>5</v>
      </c>
      <c r="C761" t="s">
        <v>48</v>
      </c>
      <c r="D761">
        <v>200</v>
      </c>
      <c r="E761" t="s">
        <v>48</v>
      </c>
      <c r="F761" t="s">
        <v>49</v>
      </c>
      <c r="G761">
        <v>500</v>
      </c>
      <c r="H761" t="s">
        <v>50</v>
      </c>
      <c r="I761">
        <v>2</v>
      </c>
      <c r="J761" t="s">
        <v>51</v>
      </c>
      <c r="K761" t="s">
        <v>818</v>
      </c>
      <c r="L761" t="s">
        <v>53</v>
      </c>
      <c r="M761" t="s">
        <v>54</v>
      </c>
      <c r="N761">
        <v>1326640</v>
      </c>
      <c r="O761" s="4">
        <v>45229.668555474535</v>
      </c>
      <c r="P761" s="6">
        <v>45499</v>
      </c>
      <c r="Q761">
        <v>7554</v>
      </c>
      <c r="R761" t="s">
        <v>55</v>
      </c>
      <c r="S761" s="4">
        <v>45568.654936574072</v>
      </c>
      <c r="T761" s="5">
        <v>45262.649305555555</v>
      </c>
      <c r="U761">
        <v>47100</v>
      </c>
      <c r="V761">
        <v>0</v>
      </c>
      <c r="W761">
        <v>0</v>
      </c>
      <c r="X761">
        <v>0</v>
      </c>
      <c r="Y761">
        <v>47100</v>
      </c>
      <c r="Z761">
        <v>0</v>
      </c>
      <c r="AA761">
        <v>0</v>
      </c>
      <c r="AB761">
        <v>0</v>
      </c>
      <c r="AC761">
        <v>0</v>
      </c>
      <c r="AD761">
        <v>0</v>
      </c>
      <c r="AE761">
        <v>47100</v>
      </c>
      <c r="AF761">
        <v>0</v>
      </c>
      <c r="AG761">
        <v>47100</v>
      </c>
      <c r="AH761" t="s">
        <v>56</v>
      </c>
      <c r="AI761" t="s">
        <v>57</v>
      </c>
      <c r="AJ761">
        <v>0</v>
      </c>
    </row>
    <row r="762" spans="1:36" x14ac:dyDescent="0.35">
      <c r="A762">
        <v>890303093</v>
      </c>
      <c r="B762">
        <v>5</v>
      </c>
      <c r="C762" t="s">
        <v>48</v>
      </c>
      <c r="D762">
        <v>200</v>
      </c>
      <c r="E762" t="s">
        <v>48</v>
      </c>
      <c r="F762" t="s">
        <v>49</v>
      </c>
      <c r="G762">
        <v>500</v>
      </c>
      <c r="H762" t="s">
        <v>50</v>
      </c>
      <c r="I762">
        <v>2</v>
      </c>
      <c r="J762" t="s">
        <v>51</v>
      </c>
      <c r="K762" t="s">
        <v>819</v>
      </c>
      <c r="L762" t="s">
        <v>53</v>
      </c>
      <c r="M762" t="s">
        <v>54</v>
      </c>
      <c r="N762">
        <v>1327326</v>
      </c>
      <c r="O762" s="4">
        <v>45230.459990393516</v>
      </c>
      <c r="P762" s="6">
        <v>45499</v>
      </c>
      <c r="Q762">
        <v>7554</v>
      </c>
      <c r="R762" t="s">
        <v>55</v>
      </c>
      <c r="S762" s="4">
        <v>45568.654936574072</v>
      </c>
      <c r="T762" s="5">
        <v>45262.649305555555</v>
      </c>
      <c r="U762">
        <v>94600</v>
      </c>
      <c r="V762">
        <v>0</v>
      </c>
      <c r="W762">
        <v>0</v>
      </c>
      <c r="X762">
        <v>0</v>
      </c>
      <c r="Y762">
        <v>94600</v>
      </c>
      <c r="Z762">
        <v>0</v>
      </c>
      <c r="AA762">
        <v>0</v>
      </c>
      <c r="AB762">
        <v>0</v>
      </c>
      <c r="AC762">
        <v>0</v>
      </c>
      <c r="AD762">
        <v>0</v>
      </c>
      <c r="AE762">
        <v>94600</v>
      </c>
      <c r="AF762">
        <v>0</v>
      </c>
      <c r="AG762">
        <v>94600</v>
      </c>
      <c r="AH762" t="s">
        <v>56</v>
      </c>
      <c r="AI762" t="s">
        <v>57</v>
      </c>
      <c r="AJ762">
        <v>0</v>
      </c>
    </row>
    <row r="763" spans="1:36" x14ac:dyDescent="0.35">
      <c r="A763">
        <v>890303093</v>
      </c>
      <c r="B763">
        <v>5</v>
      </c>
      <c r="C763" t="s">
        <v>48</v>
      </c>
      <c r="D763">
        <v>200</v>
      </c>
      <c r="E763" t="s">
        <v>48</v>
      </c>
      <c r="F763" t="s">
        <v>49</v>
      </c>
      <c r="G763">
        <v>500</v>
      </c>
      <c r="H763" t="s">
        <v>50</v>
      </c>
      <c r="I763">
        <v>2</v>
      </c>
      <c r="J763" t="s">
        <v>51</v>
      </c>
      <c r="K763" t="s">
        <v>820</v>
      </c>
      <c r="L763" t="s">
        <v>53</v>
      </c>
      <c r="M763" t="s">
        <v>54</v>
      </c>
      <c r="N763">
        <v>1329346</v>
      </c>
      <c r="O763" s="4">
        <v>45246.683663773147</v>
      </c>
      <c r="P763" s="6">
        <v>45502</v>
      </c>
      <c r="Q763">
        <v>7556</v>
      </c>
      <c r="R763" t="s">
        <v>55</v>
      </c>
      <c r="S763" s="4">
        <v>45568.654936574072</v>
      </c>
      <c r="T763" s="5">
        <v>45295.504861111112</v>
      </c>
      <c r="U763">
        <v>287800</v>
      </c>
      <c r="V763">
        <v>0</v>
      </c>
      <c r="W763">
        <v>0</v>
      </c>
      <c r="X763">
        <v>0</v>
      </c>
      <c r="Y763">
        <v>287800</v>
      </c>
      <c r="Z763">
        <v>0</v>
      </c>
      <c r="AA763">
        <v>0</v>
      </c>
      <c r="AB763">
        <v>0</v>
      </c>
      <c r="AC763">
        <v>0</v>
      </c>
      <c r="AD763">
        <v>0</v>
      </c>
      <c r="AE763">
        <v>287800</v>
      </c>
      <c r="AF763">
        <v>0</v>
      </c>
      <c r="AG763">
        <v>287800</v>
      </c>
      <c r="AH763" t="s">
        <v>56</v>
      </c>
      <c r="AI763" t="s">
        <v>57</v>
      </c>
      <c r="AJ763">
        <v>0</v>
      </c>
    </row>
    <row r="764" spans="1:36" x14ac:dyDescent="0.35">
      <c r="A764">
        <v>890303093</v>
      </c>
      <c r="B764">
        <v>5</v>
      </c>
      <c r="C764" t="s">
        <v>48</v>
      </c>
      <c r="D764">
        <v>200</v>
      </c>
      <c r="E764" t="s">
        <v>48</v>
      </c>
      <c r="F764" t="s">
        <v>49</v>
      </c>
      <c r="G764">
        <v>500</v>
      </c>
      <c r="H764" t="s">
        <v>50</v>
      </c>
      <c r="I764">
        <v>2</v>
      </c>
      <c r="J764" t="s">
        <v>51</v>
      </c>
      <c r="K764" t="s">
        <v>821</v>
      </c>
      <c r="L764" t="s">
        <v>53</v>
      </c>
      <c r="M764" t="s">
        <v>54</v>
      </c>
      <c r="N764">
        <v>1329348</v>
      </c>
      <c r="O764" s="4">
        <v>45246.684599108798</v>
      </c>
      <c r="P764" s="6">
        <v>45502</v>
      </c>
      <c r="Q764">
        <v>7556</v>
      </c>
      <c r="R764" t="s">
        <v>55</v>
      </c>
      <c r="S764" s="4">
        <v>45568.654936574072</v>
      </c>
      <c r="T764" s="5">
        <v>45295.504861111112</v>
      </c>
      <c r="U764">
        <v>71600</v>
      </c>
      <c r="V764">
        <v>0</v>
      </c>
      <c r="W764">
        <v>0</v>
      </c>
      <c r="X764">
        <v>0</v>
      </c>
      <c r="Y764">
        <v>71600</v>
      </c>
      <c r="Z764">
        <v>0</v>
      </c>
      <c r="AA764">
        <v>0</v>
      </c>
      <c r="AB764">
        <v>0</v>
      </c>
      <c r="AC764">
        <v>0</v>
      </c>
      <c r="AD764">
        <v>0</v>
      </c>
      <c r="AE764">
        <v>71600</v>
      </c>
      <c r="AF764">
        <v>0</v>
      </c>
      <c r="AG764">
        <v>71600</v>
      </c>
      <c r="AH764" t="s">
        <v>56</v>
      </c>
      <c r="AI764" t="s">
        <v>57</v>
      </c>
      <c r="AJ764">
        <v>0</v>
      </c>
    </row>
    <row r="765" spans="1:36" x14ac:dyDescent="0.35">
      <c r="A765">
        <v>890303093</v>
      </c>
      <c r="B765">
        <v>5</v>
      </c>
      <c r="C765" t="s">
        <v>48</v>
      </c>
      <c r="D765">
        <v>200</v>
      </c>
      <c r="E765" t="s">
        <v>48</v>
      </c>
      <c r="F765" t="s">
        <v>49</v>
      </c>
      <c r="G765">
        <v>500</v>
      </c>
      <c r="H765" t="s">
        <v>50</v>
      </c>
      <c r="I765">
        <v>2</v>
      </c>
      <c r="J765" t="s">
        <v>51</v>
      </c>
      <c r="K765" t="s">
        <v>822</v>
      </c>
      <c r="L765" t="s">
        <v>53</v>
      </c>
      <c r="M765" t="s">
        <v>54</v>
      </c>
      <c r="N765">
        <v>1329349</v>
      </c>
      <c r="O765" s="4">
        <v>45246.685017627315</v>
      </c>
      <c r="P765" s="6">
        <v>45502</v>
      </c>
      <c r="Q765">
        <v>7556</v>
      </c>
      <c r="R765" t="s">
        <v>55</v>
      </c>
      <c r="S765" s="4">
        <v>45568.654936574072</v>
      </c>
      <c r="T765" s="5">
        <v>45295.504861111112</v>
      </c>
      <c r="U765">
        <v>111600</v>
      </c>
      <c r="V765">
        <v>0</v>
      </c>
      <c r="W765">
        <v>0</v>
      </c>
      <c r="X765">
        <v>0</v>
      </c>
      <c r="Y765">
        <v>111600</v>
      </c>
      <c r="Z765">
        <v>0</v>
      </c>
      <c r="AA765">
        <v>0</v>
      </c>
      <c r="AB765">
        <v>0</v>
      </c>
      <c r="AC765">
        <v>0</v>
      </c>
      <c r="AD765">
        <v>0</v>
      </c>
      <c r="AE765">
        <v>111600</v>
      </c>
      <c r="AF765">
        <v>0</v>
      </c>
      <c r="AG765">
        <v>111600</v>
      </c>
      <c r="AH765" t="s">
        <v>56</v>
      </c>
      <c r="AI765" t="s">
        <v>57</v>
      </c>
      <c r="AJ765">
        <v>0</v>
      </c>
    </row>
    <row r="766" spans="1:36" x14ac:dyDescent="0.35">
      <c r="A766">
        <v>890303093</v>
      </c>
      <c r="B766">
        <v>5</v>
      </c>
      <c r="C766" t="s">
        <v>48</v>
      </c>
      <c r="D766">
        <v>200</v>
      </c>
      <c r="E766" t="s">
        <v>48</v>
      </c>
      <c r="F766" t="s">
        <v>49</v>
      </c>
      <c r="G766">
        <v>500</v>
      </c>
      <c r="H766" t="s">
        <v>50</v>
      </c>
      <c r="I766">
        <v>2</v>
      </c>
      <c r="J766" t="s">
        <v>51</v>
      </c>
      <c r="K766" t="s">
        <v>823</v>
      </c>
      <c r="L766" t="s">
        <v>53</v>
      </c>
      <c r="M766" t="s">
        <v>54</v>
      </c>
      <c r="N766">
        <v>1329352</v>
      </c>
      <c r="O766" s="4">
        <v>45246.687635219911</v>
      </c>
      <c r="P766" s="6">
        <v>45502</v>
      </c>
      <c r="Q766">
        <v>7556</v>
      </c>
      <c r="R766" t="s">
        <v>55</v>
      </c>
      <c r="S766" s="4">
        <v>45568.654936574072</v>
      </c>
      <c r="T766" s="5">
        <v>45295.504861111112</v>
      </c>
      <c r="U766">
        <v>60300</v>
      </c>
      <c r="V766">
        <v>0</v>
      </c>
      <c r="W766">
        <v>0</v>
      </c>
      <c r="X766">
        <v>0</v>
      </c>
      <c r="Y766">
        <v>60300</v>
      </c>
      <c r="Z766">
        <v>0</v>
      </c>
      <c r="AA766">
        <v>0</v>
      </c>
      <c r="AB766">
        <v>0</v>
      </c>
      <c r="AC766">
        <v>0</v>
      </c>
      <c r="AD766">
        <v>0</v>
      </c>
      <c r="AE766">
        <v>60300</v>
      </c>
      <c r="AF766">
        <v>0</v>
      </c>
      <c r="AG766">
        <v>60300</v>
      </c>
      <c r="AH766" t="s">
        <v>56</v>
      </c>
      <c r="AI766" t="s">
        <v>57</v>
      </c>
      <c r="AJ766">
        <v>0</v>
      </c>
    </row>
    <row r="767" spans="1:36" x14ac:dyDescent="0.35">
      <c r="A767">
        <v>890303093</v>
      </c>
      <c r="B767">
        <v>5</v>
      </c>
      <c r="C767" t="s">
        <v>48</v>
      </c>
      <c r="D767">
        <v>200</v>
      </c>
      <c r="E767" t="s">
        <v>48</v>
      </c>
      <c r="F767" t="s">
        <v>49</v>
      </c>
      <c r="G767">
        <v>500</v>
      </c>
      <c r="H767" t="s">
        <v>50</v>
      </c>
      <c r="I767">
        <v>2</v>
      </c>
      <c r="J767" t="s">
        <v>51</v>
      </c>
      <c r="K767" t="s">
        <v>824</v>
      </c>
      <c r="L767" t="s">
        <v>53</v>
      </c>
      <c r="M767" t="s">
        <v>54</v>
      </c>
      <c r="N767">
        <v>1329353</v>
      </c>
      <c r="O767" s="4">
        <v>45246.688150034723</v>
      </c>
      <c r="P767" s="6">
        <v>45502</v>
      </c>
      <c r="Q767">
        <v>7556</v>
      </c>
      <c r="R767" t="s">
        <v>55</v>
      </c>
      <c r="S767" s="4">
        <v>45568.654936574072</v>
      </c>
      <c r="T767" s="5">
        <v>45295.504861111112</v>
      </c>
      <c r="U767">
        <v>48300</v>
      </c>
      <c r="V767">
        <v>0</v>
      </c>
      <c r="W767">
        <v>0</v>
      </c>
      <c r="X767">
        <v>0</v>
      </c>
      <c r="Y767">
        <v>48300</v>
      </c>
      <c r="Z767">
        <v>0</v>
      </c>
      <c r="AA767">
        <v>0</v>
      </c>
      <c r="AB767">
        <v>0</v>
      </c>
      <c r="AC767">
        <v>0</v>
      </c>
      <c r="AD767">
        <v>0</v>
      </c>
      <c r="AE767">
        <v>48300</v>
      </c>
      <c r="AF767">
        <v>0</v>
      </c>
      <c r="AG767">
        <v>48300</v>
      </c>
      <c r="AH767" t="s">
        <v>56</v>
      </c>
      <c r="AI767" t="s">
        <v>57</v>
      </c>
      <c r="AJ767">
        <v>0</v>
      </c>
    </row>
    <row r="768" spans="1:36" x14ac:dyDescent="0.35">
      <c r="A768">
        <v>890303093</v>
      </c>
      <c r="B768">
        <v>5</v>
      </c>
      <c r="C768" t="s">
        <v>48</v>
      </c>
      <c r="D768">
        <v>200</v>
      </c>
      <c r="E768" t="s">
        <v>48</v>
      </c>
      <c r="F768" t="s">
        <v>49</v>
      </c>
      <c r="G768">
        <v>500</v>
      </c>
      <c r="H768" t="s">
        <v>50</v>
      </c>
      <c r="I768">
        <v>2</v>
      </c>
      <c r="J768" t="s">
        <v>51</v>
      </c>
      <c r="K768" t="s">
        <v>825</v>
      </c>
      <c r="L768" t="s">
        <v>53</v>
      </c>
      <c r="M768" t="s">
        <v>54</v>
      </c>
      <c r="N768">
        <v>1329355</v>
      </c>
      <c r="O768" s="4">
        <v>45246.688912384256</v>
      </c>
      <c r="P768" s="6">
        <v>45502</v>
      </c>
      <c r="Q768">
        <v>7556</v>
      </c>
      <c r="R768" t="s">
        <v>55</v>
      </c>
      <c r="S768" s="4">
        <v>45568.654936574072</v>
      </c>
      <c r="T768" s="5">
        <v>45295.504861111112</v>
      </c>
      <c r="U768">
        <v>60300</v>
      </c>
      <c r="V768">
        <v>0</v>
      </c>
      <c r="W768">
        <v>0</v>
      </c>
      <c r="X768">
        <v>0</v>
      </c>
      <c r="Y768">
        <v>60300</v>
      </c>
      <c r="Z768">
        <v>0</v>
      </c>
      <c r="AA768">
        <v>0</v>
      </c>
      <c r="AB768">
        <v>0</v>
      </c>
      <c r="AC768">
        <v>0</v>
      </c>
      <c r="AD768">
        <v>0</v>
      </c>
      <c r="AE768">
        <v>60300</v>
      </c>
      <c r="AF768">
        <v>0</v>
      </c>
      <c r="AG768">
        <v>60300</v>
      </c>
      <c r="AH768" t="s">
        <v>56</v>
      </c>
      <c r="AI768" t="s">
        <v>57</v>
      </c>
      <c r="AJ768">
        <v>0</v>
      </c>
    </row>
    <row r="769" spans="1:36" x14ac:dyDescent="0.35">
      <c r="A769">
        <v>890303093</v>
      </c>
      <c r="B769">
        <v>5</v>
      </c>
      <c r="C769" t="s">
        <v>48</v>
      </c>
      <c r="D769">
        <v>200</v>
      </c>
      <c r="E769" t="s">
        <v>48</v>
      </c>
      <c r="F769" t="s">
        <v>49</v>
      </c>
      <c r="G769">
        <v>500</v>
      </c>
      <c r="H769" t="s">
        <v>50</v>
      </c>
      <c r="I769">
        <v>2</v>
      </c>
      <c r="J769" t="s">
        <v>51</v>
      </c>
      <c r="K769" t="s">
        <v>826</v>
      </c>
      <c r="L769" t="s">
        <v>53</v>
      </c>
      <c r="M769" t="s">
        <v>54</v>
      </c>
      <c r="N769">
        <v>1329358</v>
      </c>
      <c r="O769" s="4">
        <v>45246.690658564818</v>
      </c>
      <c r="P769" s="6">
        <v>45502</v>
      </c>
      <c r="Q769">
        <v>7556</v>
      </c>
      <c r="R769" t="s">
        <v>55</v>
      </c>
      <c r="S769" s="4">
        <v>45568.654936574072</v>
      </c>
      <c r="T769" s="5">
        <v>45295.504861111112</v>
      </c>
      <c r="U769">
        <v>217700</v>
      </c>
      <c r="V769">
        <v>0</v>
      </c>
      <c r="W769">
        <v>0</v>
      </c>
      <c r="X769">
        <v>0</v>
      </c>
      <c r="Y769">
        <v>217700</v>
      </c>
      <c r="Z769">
        <v>0</v>
      </c>
      <c r="AA769">
        <v>0</v>
      </c>
      <c r="AB769">
        <v>0</v>
      </c>
      <c r="AC769">
        <v>0</v>
      </c>
      <c r="AD769">
        <v>0</v>
      </c>
      <c r="AE769">
        <v>217700</v>
      </c>
      <c r="AF769">
        <v>0</v>
      </c>
      <c r="AG769">
        <v>217700</v>
      </c>
      <c r="AH769" t="s">
        <v>56</v>
      </c>
      <c r="AI769" t="s">
        <v>57</v>
      </c>
      <c r="AJ769">
        <v>0</v>
      </c>
    </row>
    <row r="770" spans="1:36" x14ac:dyDescent="0.35">
      <c r="A770">
        <v>890303093</v>
      </c>
      <c r="B770">
        <v>5</v>
      </c>
      <c r="C770" t="s">
        <v>48</v>
      </c>
      <c r="D770">
        <v>200</v>
      </c>
      <c r="E770" t="s">
        <v>48</v>
      </c>
      <c r="F770" t="s">
        <v>49</v>
      </c>
      <c r="G770">
        <v>500</v>
      </c>
      <c r="H770" t="s">
        <v>50</v>
      </c>
      <c r="I770">
        <v>2</v>
      </c>
      <c r="J770" t="s">
        <v>51</v>
      </c>
      <c r="K770" t="s">
        <v>827</v>
      </c>
      <c r="L770" t="s">
        <v>53</v>
      </c>
      <c r="M770" t="s">
        <v>54</v>
      </c>
      <c r="N770">
        <v>1332578</v>
      </c>
      <c r="O770" s="4">
        <v>45254.623793437502</v>
      </c>
      <c r="P770" s="6">
        <v>45502</v>
      </c>
      <c r="Q770">
        <v>7556</v>
      </c>
      <c r="R770" t="s">
        <v>55</v>
      </c>
      <c r="S770" s="4">
        <v>45568.654936574072</v>
      </c>
      <c r="T770" s="5">
        <v>45295.504861111112</v>
      </c>
      <c r="U770">
        <v>7074480</v>
      </c>
      <c r="V770">
        <v>0</v>
      </c>
      <c r="W770">
        <v>0</v>
      </c>
      <c r="X770">
        <v>0</v>
      </c>
      <c r="Y770">
        <v>7074480</v>
      </c>
      <c r="Z770">
        <v>0</v>
      </c>
      <c r="AA770">
        <v>0</v>
      </c>
      <c r="AB770">
        <v>0</v>
      </c>
      <c r="AC770">
        <v>0</v>
      </c>
      <c r="AD770">
        <v>0</v>
      </c>
      <c r="AE770">
        <v>7074480</v>
      </c>
      <c r="AF770">
        <v>0</v>
      </c>
      <c r="AG770">
        <v>7074480</v>
      </c>
      <c r="AH770" t="s">
        <v>56</v>
      </c>
      <c r="AI770" t="s">
        <v>57</v>
      </c>
      <c r="AJ770">
        <v>0</v>
      </c>
    </row>
    <row r="771" spans="1:36" x14ac:dyDescent="0.35">
      <c r="A771">
        <v>890303093</v>
      </c>
      <c r="B771">
        <v>5</v>
      </c>
      <c r="C771" t="s">
        <v>48</v>
      </c>
      <c r="D771">
        <v>200</v>
      </c>
      <c r="E771" t="s">
        <v>48</v>
      </c>
      <c r="F771" t="s">
        <v>49</v>
      </c>
      <c r="G771">
        <v>500</v>
      </c>
      <c r="H771" t="s">
        <v>50</v>
      </c>
      <c r="I771">
        <v>2</v>
      </c>
      <c r="J771" t="s">
        <v>51</v>
      </c>
      <c r="K771" t="s">
        <v>828</v>
      </c>
      <c r="L771" t="s">
        <v>53</v>
      </c>
      <c r="M771" t="s">
        <v>54</v>
      </c>
      <c r="N771">
        <v>1332589</v>
      </c>
      <c r="O771" s="4">
        <v>45254.62727005787</v>
      </c>
      <c r="P771" s="6">
        <v>45502</v>
      </c>
      <c r="Q771">
        <v>7556</v>
      </c>
      <c r="R771" t="s">
        <v>55</v>
      </c>
      <c r="S771" s="4">
        <v>45568.654936574072</v>
      </c>
      <c r="T771" s="5">
        <v>45295.504861111112</v>
      </c>
      <c r="U771">
        <v>73500</v>
      </c>
      <c r="V771">
        <v>0</v>
      </c>
      <c r="W771">
        <v>0</v>
      </c>
      <c r="X771">
        <v>0</v>
      </c>
      <c r="Y771">
        <v>73500</v>
      </c>
      <c r="Z771">
        <v>0</v>
      </c>
      <c r="AA771">
        <v>0</v>
      </c>
      <c r="AB771">
        <v>0</v>
      </c>
      <c r="AC771">
        <v>0</v>
      </c>
      <c r="AD771">
        <v>0</v>
      </c>
      <c r="AE771">
        <v>73500</v>
      </c>
      <c r="AF771">
        <v>0</v>
      </c>
      <c r="AG771">
        <v>73500</v>
      </c>
      <c r="AH771" t="s">
        <v>56</v>
      </c>
      <c r="AI771" t="s">
        <v>57</v>
      </c>
      <c r="AJ771">
        <v>0</v>
      </c>
    </row>
    <row r="772" spans="1:36" x14ac:dyDescent="0.35">
      <c r="A772">
        <v>890303093</v>
      </c>
      <c r="B772">
        <v>5</v>
      </c>
      <c r="C772" t="s">
        <v>48</v>
      </c>
      <c r="D772">
        <v>200</v>
      </c>
      <c r="E772" t="s">
        <v>48</v>
      </c>
      <c r="F772" t="s">
        <v>49</v>
      </c>
      <c r="G772">
        <v>500</v>
      </c>
      <c r="H772" t="s">
        <v>50</v>
      </c>
      <c r="I772">
        <v>2</v>
      </c>
      <c r="J772" t="s">
        <v>51</v>
      </c>
      <c r="K772" t="s">
        <v>829</v>
      </c>
      <c r="L772" t="s">
        <v>53</v>
      </c>
      <c r="M772" t="s">
        <v>54</v>
      </c>
      <c r="N772">
        <v>1191930</v>
      </c>
      <c r="O772" s="4">
        <v>44707.587553090278</v>
      </c>
      <c r="P772" s="6">
        <v>44763</v>
      </c>
      <c r="Q772">
        <v>3973</v>
      </c>
      <c r="R772" t="s">
        <v>87</v>
      </c>
      <c r="S772" s="4">
        <v>45568.654936574072</v>
      </c>
      <c r="T772" s="5">
        <v>44756.432638888888</v>
      </c>
      <c r="U772">
        <v>21979</v>
      </c>
      <c r="V772">
        <v>21979</v>
      </c>
      <c r="W772">
        <v>0</v>
      </c>
      <c r="X772">
        <v>0</v>
      </c>
      <c r="Y772">
        <v>87700</v>
      </c>
      <c r="Z772">
        <v>0</v>
      </c>
      <c r="AA772">
        <v>0</v>
      </c>
      <c r="AB772">
        <v>0</v>
      </c>
      <c r="AC772">
        <v>0</v>
      </c>
      <c r="AD772">
        <v>0</v>
      </c>
      <c r="AE772">
        <v>0</v>
      </c>
      <c r="AF772">
        <v>21979</v>
      </c>
      <c r="AG772">
        <v>0</v>
      </c>
      <c r="AH772" t="s">
        <v>56</v>
      </c>
      <c r="AI772" t="s">
        <v>57</v>
      </c>
      <c r="AJ772">
        <v>0</v>
      </c>
    </row>
    <row r="773" spans="1:36" x14ac:dyDescent="0.35">
      <c r="A773">
        <v>890303093</v>
      </c>
      <c r="B773">
        <v>5</v>
      </c>
      <c r="C773" t="s">
        <v>48</v>
      </c>
      <c r="D773">
        <v>200</v>
      </c>
      <c r="E773" t="s">
        <v>48</v>
      </c>
      <c r="F773" t="s">
        <v>49</v>
      </c>
      <c r="G773">
        <v>500</v>
      </c>
      <c r="H773" t="s">
        <v>50</v>
      </c>
      <c r="I773">
        <v>2</v>
      </c>
      <c r="J773" t="s">
        <v>51</v>
      </c>
      <c r="K773" t="s">
        <v>830</v>
      </c>
      <c r="L773" t="s">
        <v>53</v>
      </c>
      <c r="M773" t="s">
        <v>54</v>
      </c>
      <c r="N773">
        <v>1191935</v>
      </c>
      <c r="O773" s="4">
        <v>44707.605142743058</v>
      </c>
      <c r="P773" s="6">
        <v>44763</v>
      </c>
      <c r="Q773">
        <v>3973</v>
      </c>
      <c r="R773" t="s">
        <v>87</v>
      </c>
      <c r="S773" s="4">
        <v>45568.654936574072</v>
      </c>
      <c r="T773" s="5">
        <v>44756.432638888888</v>
      </c>
      <c r="U773">
        <v>5770</v>
      </c>
      <c r="V773">
        <v>5770</v>
      </c>
      <c r="W773">
        <v>0</v>
      </c>
      <c r="X773">
        <v>0</v>
      </c>
      <c r="Y773">
        <v>57700</v>
      </c>
      <c r="Z773">
        <v>0</v>
      </c>
      <c r="AA773">
        <v>0</v>
      </c>
      <c r="AB773">
        <v>0</v>
      </c>
      <c r="AC773">
        <v>0</v>
      </c>
      <c r="AD773">
        <v>0</v>
      </c>
      <c r="AE773">
        <v>0</v>
      </c>
      <c r="AF773">
        <v>5770</v>
      </c>
      <c r="AG773">
        <v>0</v>
      </c>
      <c r="AH773" t="s">
        <v>56</v>
      </c>
      <c r="AI773" t="s">
        <v>57</v>
      </c>
      <c r="AJ773">
        <v>0</v>
      </c>
    </row>
    <row r="774" spans="1:36" x14ac:dyDescent="0.35">
      <c r="A774">
        <v>890303093</v>
      </c>
      <c r="B774">
        <v>5</v>
      </c>
      <c r="C774" t="s">
        <v>48</v>
      </c>
      <c r="D774">
        <v>200</v>
      </c>
      <c r="E774" t="s">
        <v>48</v>
      </c>
      <c r="F774" t="s">
        <v>49</v>
      </c>
      <c r="G774">
        <v>500</v>
      </c>
      <c r="H774" t="s">
        <v>50</v>
      </c>
      <c r="I774">
        <v>2</v>
      </c>
      <c r="J774" t="s">
        <v>51</v>
      </c>
      <c r="K774" t="s">
        <v>831</v>
      </c>
      <c r="L774" t="s">
        <v>53</v>
      </c>
      <c r="M774" t="s">
        <v>54</v>
      </c>
      <c r="N774">
        <v>1191942</v>
      </c>
      <c r="O774" s="4">
        <v>44707.608707557869</v>
      </c>
      <c r="P774" s="6">
        <v>44763</v>
      </c>
      <c r="Q774">
        <v>3973</v>
      </c>
      <c r="R774" t="s">
        <v>87</v>
      </c>
      <c r="S774" s="4">
        <v>45568.654936574072</v>
      </c>
      <c r="T774" s="5">
        <v>44756.432638888888</v>
      </c>
      <c r="U774">
        <v>21979</v>
      </c>
      <c r="V774">
        <v>21979</v>
      </c>
      <c r="W774">
        <v>0</v>
      </c>
      <c r="X774">
        <v>0</v>
      </c>
      <c r="Y774">
        <v>87700</v>
      </c>
      <c r="Z774">
        <v>0</v>
      </c>
      <c r="AA774">
        <v>0</v>
      </c>
      <c r="AB774">
        <v>0</v>
      </c>
      <c r="AC774">
        <v>0</v>
      </c>
      <c r="AD774">
        <v>0</v>
      </c>
      <c r="AE774">
        <v>0</v>
      </c>
      <c r="AF774">
        <v>21979</v>
      </c>
      <c r="AG774">
        <v>0</v>
      </c>
      <c r="AH774" t="s">
        <v>56</v>
      </c>
      <c r="AI774" t="s">
        <v>57</v>
      </c>
      <c r="AJ774">
        <v>0</v>
      </c>
    </row>
    <row r="775" spans="1:36" x14ac:dyDescent="0.35">
      <c r="A775">
        <v>890303093</v>
      </c>
      <c r="B775">
        <v>5</v>
      </c>
      <c r="C775" t="s">
        <v>48</v>
      </c>
      <c r="D775">
        <v>200</v>
      </c>
      <c r="E775" t="s">
        <v>48</v>
      </c>
      <c r="F775" t="s">
        <v>49</v>
      </c>
      <c r="G775">
        <v>500</v>
      </c>
      <c r="H775" t="s">
        <v>50</v>
      </c>
      <c r="I775">
        <v>2</v>
      </c>
      <c r="J775" t="s">
        <v>51</v>
      </c>
      <c r="K775" t="s">
        <v>832</v>
      </c>
      <c r="L775" t="s">
        <v>53</v>
      </c>
      <c r="M775" t="s">
        <v>54</v>
      </c>
      <c r="N775">
        <v>1191944</v>
      </c>
      <c r="O775" s="4">
        <v>44707.609493784723</v>
      </c>
      <c r="P775" s="6">
        <v>44763</v>
      </c>
      <c r="Q775">
        <v>3973</v>
      </c>
      <c r="R775" t="s">
        <v>87</v>
      </c>
      <c r="S775" s="4">
        <v>45568.654936574072</v>
      </c>
      <c r="T775" s="5">
        <v>44756.432638888888</v>
      </c>
      <c r="U775">
        <v>5770</v>
      </c>
      <c r="V775">
        <v>5770</v>
      </c>
      <c r="W775">
        <v>0</v>
      </c>
      <c r="X775">
        <v>0</v>
      </c>
      <c r="Y775">
        <v>57700</v>
      </c>
      <c r="Z775">
        <v>0</v>
      </c>
      <c r="AA775">
        <v>0</v>
      </c>
      <c r="AB775">
        <v>0</v>
      </c>
      <c r="AC775">
        <v>0</v>
      </c>
      <c r="AD775">
        <v>0</v>
      </c>
      <c r="AE775">
        <v>0</v>
      </c>
      <c r="AF775">
        <v>5770</v>
      </c>
      <c r="AG775">
        <v>0</v>
      </c>
      <c r="AH775" t="s">
        <v>56</v>
      </c>
      <c r="AI775" t="s">
        <v>57</v>
      </c>
      <c r="AJ775">
        <v>0</v>
      </c>
    </row>
    <row r="776" spans="1:36" x14ac:dyDescent="0.35">
      <c r="A776">
        <v>890303093</v>
      </c>
      <c r="B776">
        <v>5</v>
      </c>
      <c r="C776" t="s">
        <v>48</v>
      </c>
      <c r="D776">
        <v>200</v>
      </c>
      <c r="E776" t="s">
        <v>48</v>
      </c>
      <c r="F776" t="s">
        <v>49</v>
      </c>
      <c r="G776">
        <v>500</v>
      </c>
      <c r="H776" t="s">
        <v>50</v>
      </c>
      <c r="I776">
        <v>2</v>
      </c>
      <c r="J776" t="s">
        <v>51</v>
      </c>
      <c r="K776" t="s">
        <v>833</v>
      </c>
      <c r="L776" t="s">
        <v>53</v>
      </c>
      <c r="M776" t="s">
        <v>54</v>
      </c>
      <c r="N776">
        <v>1191950</v>
      </c>
      <c r="O776" s="4">
        <v>44707.613113043983</v>
      </c>
      <c r="P776" s="6">
        <v>44763</v>
      </c>
      <c r="Q776">
        <v>3973</v>
      </c>
      <c r="R776" t="s">
        <v>87</v>
      </c>
      <c r="S776" s="4">
        <v>45568.654936574072</v>
      </c>
      <c r="T776" s="5">
        <v>44756.432638888888</v>
      </c>
      <c r="U776">
        <v>34250</v>
      </c>
      <c r="V776">
        <v>34250</v>
      </c>
      <c r="W776">
        <v>0</v>
      </c>
      <c r="X776">
        <v>0</v>
      </c>
      <c r="Y776">
        <v>137000</v>
      </c>
      <c r="Z776">
        <v>0</v>
      </c>
      <c r="AA776">
        <v>0</v>
      </c>
      <c r="AB776">
        <v>0</v>
      </c>
      <c r="AC776">
        <v>0</v>
      </c>
      <c r="AD776">
        <v>0</v>
      </c>
      <c r="AE776">
        <v>0</v>
      </c>
      <c r="AF776">
        <v>34250</v>
      </c>
      <c r="AG776">
        <v>0</v>
      </c>
      <c r="AH776" t="s">
        <v>56</v>
      </c>
      <c r="AI776" t="s">
        <v>57</v>
      </c>
      <c r="AJ776">
        <v>0</v>
      </c>
    </row>
    <row r="777" spans="1:36" x14ac:dyDescent="0.35">
      <c r="A777">
        <v>890303093</v>
      </c>
      <c r="B777">
        <v>5</v>
      </c>
      <c r="C777" t="s">
        <v>48</v>
      </c>
      <c r="D777">
        <v>200</v>
      </c>
      <c r="E777" t="s">
        <v>48</v>
      </c>
      <c r="F777" t="s">
        <v>49</v>
      </c>
      <c r="G777">
        <v>500</v>
      </c>
      <c r="H777" t="s">
        <v>50</v>
      </c>
      <c r="I777">
        <v>2</v>
      </c>
      <c r="J777" t="s">
        <v>51</v>
      </c>
      <c r="K777" t="s">
        <v>834</v>
      </c>
      <c r="L777" t="s">
        <v>53</v>
      </c>
      <c r="M777" t="s">
        <v>54</v>
      </c>
      <c r="N777">
        <v>1192262</v>
      </c>
      <c r="O777" s="4">
        <v>44709.542012997685</v>
      </c>
      <c r="P777" s="6">
        <v>44763</v>
      </c>
      <c r="Q777">
        <v>3973</v>
      </c>
      <c r="R777" t="s">
        <v>87</v>
      </c>
      <c r="S777" s="4">
        <v>45568.654936574072</v>
      </c>
      <c r="T777" s="5">
        <v>44756.432638888888</v>
      </c>
      <c r="U777">
        <v>8655</v>
      </c>
      <c r="V777">
        <v>14425</v>
      </c>
      <c r="W777">
        <v>0</v>
      </c>
      <c r="X777">
        <v>0</v>
      </c>
      <c r="Y777">
        <v>57700</v>
      </c>
      <c r="Z777">
        <v>0</v>
      </c>
      <c r="AA777">
        <v>0</v>
      </c>
      <c r="AB777">
        <v>0</v>
      </c>
      <c r="AC777">
        <v>0</v>
      </c>
      <c r="AD777">
        <v>0</v>
      </c>
      <c r="AE777">
        <v>0</v>
      </c>
      <c r="AF777">
        <v>8655</v>
      </c>
      <c r="AG777">
        <v>-5770</v>
      </c>
      <c r="AH777" t="s">
        <v>56</v>
      </c>
      <c r="AI777" t="s">
        <v>57</v>
      </c>
      <c r="AJ777">
        <v>5770</v>
      </c>
    </row>
    <row r="778" spans="1:36" x14ac:dyDescent="0.35">
      <c r="A778">
        <v>890303093</v>
      </c>
      <c r="B778">
        <v>5</v>
      </c>
      <c r="C778" t="s">
        <v>48</v>
      </c>
      <c r="D778">
        <v>200</v>
      </c>
      <c r="E778" t="s">
        <v>48</v>
      </c>
      <c r="F778" t="s">
        <v>49</v>
      </c>
      <c r="G778">
        <v>500</v>
      </c>
      <c r="H778" t="s">
        <v>50</v>
      </c>
      <c r="I778">
        <v>2</v>
      </c>
      <c r="J778" t="s">
        <v>51</v>
      </c>
      <c r="K778" t="s">
        <v>835</v>
      </c>
      <c r="L778" t="s">
        <v>53</v>
      </c>
      <c r="M778" t="s">
        <v>54</v>
      </c>
      <c r="N778">
        <v>1192291</v>
      </c>
      <c r="O778" s="4">
        <v>44709.559535682871</v>
      </c>
      <c r="P778" s="6">
        <v>44763</v>
      </c>
      <c r="Q778">
        <v>3973</v>
      </c>
      <c r="R778" t="s">
        <v>87</v>
      </c>
      <c r="S778" s="4">
        <v>45568.654936574072</v>
      </c>
      <c r="T778" s="5">
        <v>44756.432638888888</v>
      </c>
      <c r="U778">
        <v>5770</v>
      </c>
      <c r="V778">
        <v>5770</v>
      </c>
      <c r="W778">
        <v>0</v>
      </c>
      <c r="X778">
        <v>0</v>
      </c>
      <c r="Y778">
        <v>57700</v>
      </c>
      <c r="Z778">
        <v>0</v>
      </c>
      <c r="AA778">
        <v>0</v>
      </c>
      <c r="AB778">
        <v>0</v>
      </c>
      <c r="AC778">
        <v>0</v>
      </c>
      <c r="AD778">
        <v>0</v>
      </c>
      <c r="AE778">
        <v>0</v>
      </c>
      <c r="AF778">
        <v>5770</v>
      </c>
      <c r="AG778">
        <v>0</v>
      </c>
      <c r="AH778" t="s">
        <v>56</v>
      </c>
      <c r="AI778" t="s">
        <v>57</v>
      </c>
      <c r="AJ778">
        <v>0</v>
      </c>
    </row>
    <row r="779" spans="1:36" x14ac:dyDescent="0.35">
      <c r="A779">
        <v>890303093</v>
      </c>
      <c r="B779">
        <v>5</v>
      </c>
      <c r="C779" t="s">
        <v>48</v>
      </c>
      <c r="D779">
        <v>200</v>
      </c>
      <c r="E779" t="s">
        <v>48</v>
      </c>
      <c r="F779" t="s">
        <v>49</v>
      </c>
      <c r="G779">
        <v>500</v>
      </c>
      <c r="H779" t="s">
        <v>50</v>
      </c>
      <c r="I779">
        <v>2</v>
      </c>
      <c r="J779" t="s">
        <v>51</v>
      </c>
      <c r="K779" t="s">
        <v>836</v>
      </c>
      <c r="L779" t="s">
        <v>53</v>
      </c>
      <c r="M779" t="s">
        <v>54</v>
      </c>
      <c r="N779">
        <v>1192322</v>
      </c>
      <c r="O779" s="4">
        <v>44709.577999918984</v>
      </c>
      <c r="P779" s="6">
        <v>44763</v>
      </c>
      <c r="Q779">
        <v>3973</v>
      </c>
      <c r="R779" t="s">
        <v>87</v>
      </c>
      <c r="S779" s="4">
        <v>45568.654936574072</v>
      </c>
      <c r="T779" s="5">
        <v>44756.432638888888</v>
      </c>
      <c r="U779">
        <v>8655</v>
      </c>
      <c r="V779">
        <v>14425</v>
      </c>
      <c r="W779">
        <v>0</v>
      </c>
      <c r="X779">
        <v>0</v>
      </c>
      <c r="Y779">
        <v>57700</v>
      </c>
      <c r="Z779">
        <v>0</v>
      </c>
      <c r="AA779">
        <v>0</v>
      </c>
      <c r="AB779">
        <v>0</v>
      </c>
      <c r="AC779">
        <v>0</v>
      </c>
      <c r="AD779">
        <v>0</v>
      </c>
      <c r="AE779">
        <v>0</v>
      </c>
      <c r="AF779">
        <v>8655</v>
      </c>
      <c r="AG779">
        <v>-5770</v>
      </c>
      <c r="AH779" t="s">
        <v>56</v>
      </c>
      <c r="AI779" t="s">
        <v>57</v>
      </c>
      <c r="AJ779">
        <v>5770</v>
      </c>
    </row>
    <row r="780" spans="1:36" x14ac:dyDescent="0.35">
      <c r="A780">
        <v>890303093</v>
      </c>
      <c r="B780">
        <v>5</v>
      </c>
      <c r="C780" t="s">
        <v>48</v>
      </c>
      <c r="D780">
        <v>200</v>
      </c>
      <c r="E780" t="s">
        <v>48</v>
      </c>
      <c r="F780" t="s">
        <v>49</v>
      </c>
      <c r="G780">
        <v>500</v>
      </c>
      <c r="H780" t="s">
        <v>50</v>
      </c>
      <c r="I780">
        <v>2</v>
      </c>
      <c r="J780" t="s">
        <v>51</v>
      </c>
      <c r="K780" t="s">
        <v>837</v>
      </c>
      <c r="L780" t="s">
        <v>53</v>
      </c>
      <c r="M780" t="s">
        <v>54</v>
      </c>
      <c r="N780">
        <v>1192344</v>
      </c>
      <c r="O780" s="4">
        <v>44709.585925775464</v>
      </c>
      <c r="P780" s="6">
        <v>44763</v>
      </c>
      <c r="Q780">
        <v>3973</v>
      </c>
      <c r="R780" t="s">
        <v>87</v>
      </c>
      <c r="S780" s="4">
        <v>45568.654936574072</v>
      </c>
      <c r="T780" s="5">
        <v>44756.432638888888</v>
      </c>
      <c r="U780">
        <v>5770</v>
      </c>
      <c r="V780">
        <v>5770</v>
      </c>
      <c r="W780">
        <v>0</v>
      </c>
      <c r="X780">
        <v>0</v>
      </c>
      <c r="Y780">
        <v>57700</v>
      </c>
      <c r="Z780">
        <v>0</v>
      </c>
      <c r="AA780">
        <v>0</v>
      </c>
      <c r="AB780">
        <v>0</v>
      </c>
      <c r="AC780">
        <v>0</v>
      </c>
      <c r="AD780">
        <v>0</v>
      </c>
      <c r="AE780">
        <v>0</v>
      </c>
      <c r="AF780">
        <v>5770</v>
      </c>
      <c r="AG780">
        <v>0</v>
      </c>
      <c r="AH780" t="s">
        <v>56</v>
      </c>
      <c r="AI780" t="s">
        <v>57</v>
      </c>
      <c r="AJ780">
        <v>0</v>
      </c>
    </row>
    <row r="781" spans="1:36" x14ac:dyDescent="0.35">
      <c r="A781">
        <v>890303093</v>
      </c>
      <c r="B781">
        <v>5</v>
      </c>
      <c r="C781" t="s">
        <v>48</v>
      </c>
      <c r="D781">
        <v>200</v>
      </c>
      <c r="E781" t="s">
        <v>48</v>
      </c>
      <c r="F781" t="s">
        <v>49</v>
      </c>
      <c r="G781">
        <v>500</v>
      </c>
      <c r="H781" t="s">
        <v>50</v>
      </c>
      <c r="I781">
        <v>2</v>
      </c>
      <c r="J781" t="s">
        <v>51</v>
      </c>
      <c r="K781" t="s">
        <v>838</v>
      </c>
      <c r="L781" t="s">
        <v>53</v>
      </c>
      <c r="M781" t="s">
        <v>54</v>
      </c>
      <c r="N781">
        <v>1192797</v>
      </c>
      <c r="O781" s="4">
        <v>44712.645851655092</v>
      </c>
      <c r="P781" s="6">
        <v>44763</v>
      </c>
      <c r="Q781">
        <v>3973</v>
      </c>
      <c r="R781" t="s">
        <v>87</v>
      </c>
      <c r="S781" s="4">
        <v>45568.654936574072</v>
      </c>
      <c r="T781" s="5">
        <v>44756.432638888888</v>
      </c>
      <c r="U781">
        <v>5770</v>
      </c>
      <c r="V781">
        <v>5770</v>
      </c>
      <c r="W781">
        <v>0</v>
      </c>
      <c r="X781">
        <v>0</v>
      </c>
      <c r="Y781">
        <v>57700</v>
      </c>
      <c r="Z781">
        <v>0</v>
      </c>
      <c r="AA781">
        <v>0</v>
      </c>
      <c r="AB781">
        <v>0</v>
      </c>
      <c r="AC781">
        <v>0</v>
      </c>
      <c r="AD781">
        <v>0</v>
      </c>
      <c r="AE781">
        <v>0</v>
      </c>
      <c r="AF781">
        <v>5770</v>
      </c>
      <c r="AG781">
        <v>0</v>
      </c>
      <c r="AH781" t="s">
        <v>56</v>
      </c>
      <c r="AI781" t="s">
        <v>57</v>
      </c>
      <c r="AJ781">
        <v>0</v>
      </c>
    </row>
    <row r="782" spans="1:36" x14ac:dyDescent="0.35">
      <c r="A782">
        <v>890303093</v>
      </c>
      <c r="B782">
        <v>5</v>
      </c>
      <c r="C782" t="s">
        <v>48</v>
      </c>
      <c r="D782">
        <v>200</v>
      </c>
      <c r="E782" t="s">
        <v>48</v>
      </c>
      <c r="F782" t="s">
        <v>49</v>
      </c>
      <c r="G782">
        <v>500</v>
      </c>
      <c r="H782" t="s">
        <v>50</v>
      </c>
      <c r="I782">
        <v>2</v>
      </c>
      <c r="J782" t="s">
        <v>51</v>
      </c>
      <c r="K782" t="s">
        <v>839</v>
      </c>
      <c r="L782" t="s">
        <v>53</v>
      </c>
      <c r="M782" t="s">
        <v>54</v>
      </c>
      <c r="N782">
        <v>1192800</v>
      </c>
      <c r="O782" s="4">
        <v>44712.646772222222</v>
      </c>
      <c r="P782" s="6">
        <v>44763</v>
      </c>
      <c r="Q782">
        <v>3973</v>
      </c>
      <c r="R782" t="s">
        <v>87</v>
      </c>
      <c r="S782" s="4">
        <v>45568.654936574072</v>
      </c>
      <c r="T782" s="5">
        <v>44756.432638888888</v>
      </c>
      <c r="U782">
        <v>39250</v>
      </c>
      <c r="V782">
        <v>39250</v>
      </c>
      <c r="W782">
        <v>0</v>
      </c>
      <c r="X782">
        <v>0</v>
      </c>
      <c r="Y782">
        <v>157000</v>
      </c>
      <c r="Z782">
        <v>0</v>
      </c>
      <c r="AA782">
        <v>0</v>
      </c>
      <c r="AB782">
        <v>0</v>
      </c>
      <c r="AC782">
        <v>0</v>
      </c>
      <c r="AD782">
        <v>0</v>
      </c>
      <c r="AE782">
        <v>0</v>
      </c>
      <c r="AF782">
        <v>39250</v>
      </c>
      <c r="AG782">
        <v>0</v>
      </c>
      <c r="AH782" t="s">
        <v>56</v>
      </c>
      <c r="AI782" t="s">
        <v>57</v>
      </c>
      <c r="AJ782">
        <v>0</v>
      </c>
    </row>
    <row r="783" spans="1:36" x14ac:dyDescent="0.35">
      <c r="A783">
        <v>890303093</v>
      </c>
      <c r="B783">
        <v>5</v>
      </c>
      <c r="C783" t="s">
        <v>48</v>
      </c>
      <c r="D783">
        <v>200</v>
      </c>
      <c r="E783" t="s">
        <v>48</v>
      </c>
      <c r="F783" t="s">
        <v>49</v>
      </c>
      <c r="G783">
        <v>500</v>
      </c>
      <c r="H783" t="s">
        <v>50</v>
      </c>
      <c r="I783">
        <v>2</v>
      </c>
      <c r="J783" t="s">
        <v>51</v>
      </c>
      <c r="K783" t="s">
        <v>840</v>
      </c>
      <c r="L783" t="s">
        <v>53</v>
      </c>
      <c r="M783" t="s">
        <v>54</v>
      </c>
      <c r="N783">
        <v>1192804</v>
      </c>
      <c r="O783" s="4">
        <v>44712.649201736109</v>
      </c>
      <c r="P783" s="6">
        <v>44763</v>
      </c>
      <c r="Q783">
        <v>3973</v>
      </c>
      <c r="R783" t="s">
        <v>87</v>
      </c>
      <c r="S783" s="4">
        <v>45568.654936574072</v>
      </c>
      <c r="T783" s="5">
        <v>44756.432638888888</v>
      </c>
      <c r="U783">
        <v>15250</v>
      </c>
      <c r="V783">
        <v>15250</v>
      </c>
      <c r="W783">
        <v>0</v>
      </c>
      <c r="X783">
        <v>0</v>
      </c>
      <c r="Y783">
        <v>61000</v>
      </c>
      <c r="Z783">
        <v>0</v>
      </c>
      <c r="AA783">
        <v>0</v>
      </c>
      <c r="AB783">
        <v>0</v>
      </c>
      <c r="AC783">
        <v>0</v>
      </c>
      <c r="AD783">
        <v>0</v>
      </c>
      <c r="AE783">
        <v>0</v>
      </c>
      <c r="AF783">
        <v>15250</v>
      </c>
      <c r="AG783">
        <v>0</v>
      </c>
      <c r="AH783" t="s">
        <v>56</v>
      </c>
      <c r="AI783" t="s">
        <v>57</v>
      </c>
      <c r="AJ783">
        <v>0</v>
      </c>
    </row>
    <row r="784" spans="1:36" x14ac:dyDescent="0.35">
      <c r="A784">
        <v>890303093</v>
      </c>
      <c r="B784">
        <v>5</v>
      </c>
      <c r="C784" t="s">
        <v>48</v>
      </c>
      <c r="D784">
        <v>200</v>
      </c>
      <c r="E784" t="s">
        <v>48</v>
      </c>
      <c r="F784" t="s">
        <v>49</v>
      </c>
      <c r="G784">
        <v>500</v>
      </c>
      <c r="H784" t="s">
        <v>50</v>
      </c>
      <c r="I784">
        <v>2</v>
      </c>
      <c r="J784" t="s">
        <v>51</v>
      </c>
      <c r="K784" t="s">
        <v>841</v>
      </c>
      <c r="L784" t="s">
        <v>53</v>
      </c>
      <c r="M784" t="s">
        <v>54</v>
      </c>
      <c r="N784">
        <v>1192811</v>
      </c>
      <c r="O784" s="4">
        <v>44712.651599733799</v>
      </c>
      <c r="P784" s="6">
        <v>44763</v>
      </c>
      <c r="Q784">
        <v>3973</v>
      </c>
      <c r="R784" t="s">
        <v>87</v>
      </c>
      <c r="S784" s="4">
        <v>45568.654936574072</v>
      </c>
      <c r="T784" s="5">
        <v>44756.432638888888</v>
      </c>
      <c r="U784">
        <v>5770</v>
      </c>
      <c r="V784">
        <v>5770</v>
      </c>
      <c r="W784">
        <v>0</v>
      </c>
      <c r="X784">
        <v>0</v>
      </c>
      <c r="Y784">
        <v>57700</v>
      </c>
      <c r="Z784">
        <v>0</v>
      </c>
      <c r="AA784">
        <v>0</v>
      </c>
      <c r="AB784">
        <v>0</v>
      </c>
      <c r="AC784">
        <v>0</v>
      </c>
      <c r="AD784">
        <v>0</v>
      </c>
      <c r="AE784">
        <v>0</v>
      </c>
      <c r="AF784">
        <v>5770</v>
      </c>
      <c r="AG784">
        <v>0</v>
      </c>
      <c r="AH784" t="s">
        <v>56</v>
      </c>
      <c r="AI784" t="s">
        <v>57</v>
      </c>
      <c r="AJ784">
        <v>0</v>
      </c>
    </row>
    <row r="785" spans="1:36" x14ac:dyDescent="0.35">
      <c r="A785">
        <v>890303093</v>
      </c>
      <c r="B785">
        <v>5</v>
      </c>
      <c r="C785" t="s">
        <v>48</v>
      </c>
      <c r="D785">
        <v>200</v>
      </c>
      <c r="E785" t="s">
        <v>48</v>
      </c>
      <c r="F785" t="s">
        <v>49</v>
      </c>
      <c r="G785">
        <v>500</v>
      </c>
      <c r="H785" t="s">
        <v>50</v>
      </c>
      <c r="I785">
        <v>2</v>
      </c>
      <c r="J785" t="s">
        <v>51</v>
      </c>
      <c r="K785" t="s">
        <v>842</v>
      </c>
      <c r="L785" t="s">
        <v>53</v>
      </c>
      <c r="M785" t="s">
        <v>54</v>
      </c>
      <c r="N785">
        <v>1192816</v>
      </c>
      <c r="O785" s="4">
        <v>44712.654508599539</v>
      </c>
      <c r="P785" s="6">
        <v>44763</v>
      </c>
      <c r="Q785">
        <v>3973</v>
      </c>
      <c r="R785" t="s">
        <v>87</v>
      </c>
      <c r="S785" s="4">
        <v>45568.654936574072</v>
      </c>
      <c r="T785" s="5">
        <v>44756.432638888888</v>
      </c>
      <c r="U785">
        <v>39250</v>
      </c>
      <c r="V785">
        <v>39250</v>
      </c>
      <c r="W785">
        <v>0</v>
      </c>
      <c r="X785">
        <v>0</v>
      </c>
      <c r="Y785">
        <v>157000</v>
      </c>
      <c r="Z785">
        <v>0</v>
      </c>
      <c r="AA785">
        <v>0</v>
      </c>
      <c r="AB785">
        <v>0</v>
      </c>
      <c r="AC785">
        <v>0</v>
      </c>
      <c r="AD785">
        <v>0</v>
      </c>
      <c r="AE785">
        <v>0</v>
      </c>
      <c r="AF785">
        <v>39250</v>
      </c>
      <c r="AG785">
        <v>0</v>
      </c>
      <c r="AH785" t="s">
        <v>56</v>
      </c>
      <c r="AI785" t="s">
        <v>57</v>
      </c>
      <c r="AJ785">
        <v>0</v>
      </c>
    </row>
    <row r="786" spans="1:36" x14ac:dyDescent="0.35">
      <c r="A786">
        <v>890303093</v>
      </c>
      <c r="B786">
        <v>5</v>
      </c>
      <c r="C786" t="s">
        <v>48</v>
      </c>
      <c r="D786">
        <v>200</v>
      </c>
      <c r="E786" t="s">
        <v>48</v>
      </c>
      <c r="F786" t="s">
        <v>49</v>
      </c>
      <c r="G786">
        <v>500</v>
      </c>
      <c r="H786" t="s">
        <v>50</v>
      </c>
      <c r="I786">
        <v>2</v>
      </c>
      <c r="J786" t="s">
        <v>51</v>
      </c>
      <c r="K786" t="s">
        <v>843</v>
      </c>
      <c r="L786" t="s">
        <v>53</v>
      </c>
      <c r="M786" t="s">
        <v>54</v>
      </c>
      <c r="N786">
        <v>1192836</v>
      </c>
      <c r="O786" s="4">
        <v>44712.668107488425</v>
      </c>
      <c r="P786" s="6">
        <v>44763</v>
      </c>
      <c r="Q786">
        <v>3973</v>
      </c>
      <c r="R786" t="s">
        <v>87</v>
      </c>
      <c r="S786" s="4">
        <v>45568.654936574072</v>
      </c>
      <c r="T786" s="5">
        <v>44756.432638888888</v>
      </c>
      <c r="U786">
        <v>12600</v>
      </c>
      <c r="V786">
        <v>12600</v>
      </c>
      <c r="W786">
        <v>0</v>
      </c>
      <c r="X786">
        <v>0</v>
      </c>
      <c r="Y786">
        <v>50600</v>
      </c>
      <c r="Z786">
        <v>0</v>
      </c>
      <c r="AA786">
        <v>0</v>
      </c>
      <c r="AB786">
        <v>0</v>
      </c>
      <c r="AC786">
        <v>0</v>
      </c>
      <c r="AD786">
        <v>0</v>
      </c>
      <c r="AE786">
        <v>0</v>
      </c>
      <c r="AF786">
        <v>12600</v>
      </c>
      <c r="AG786">
        <v>0</v>
      </c>
      <c r="AH786" t="s">
        <v>56</v>
      </c>
      <c r="AI786" t="s">
        <v>57</v>
      </c>
      <c r="AJ786">
        <v>0</v>
      </c>
    </row>
    <row r="787" spans="1:36" x14ac:dyDescent="0.35">
      <c r="A787">
        <v>890303093</v>
      </c>
      <c r="B787">
        <v>5</v>
      </c>
      <c r="C787" t="s">
        <v>48</v>
      </c>
      <c r="D787">
        <v>200</v>
      </c>
      <c r="E787" t="s">
        <v>48</v>
      </c>
      <c r="F787" t="s">
        <v>49</v>
      </c>
      <c r="G787">
        <v>500</v>
      </c>
      <c r="H787" t="s">
        <v>50</v>
      </c>
      <c r="I787">
        <v>2</v>
      </c>
      <c r="J787" t="s">
        <v>51</v>
      </c>
      <c r="K787" t="s">
        <v>844</v>
      </c>
      <c r="L787" t="s">
        <v>53</v>
      </c>
      <c r="M787" t="s">
        <v>54</v>
      </c>
      <c r="N787">
        <v>1194383</v>
      </c>
      <c r="O787" s="4">
        <v>44721.682797141206</v>
      </c>
      <c r="P787" s="6">
        <v>44763</v>
      </c>
      <c r="Q787">
        <v>3973</v>
      </c>
      <c r="R787" t="s">
        <v>60</v>
      </c>
      <c r="S787" s="4">
        <v>45568.654936574072</v>
      </c>
      <c r="T787" s="5">
        <v>44756.432638888888</v>
      </c>
      <c r="U787">
        <v>153700</v>
      </c>
      <c r="V787">
        <v>153700</v>
      </c>
      <c r="W787">
        <v>0</v>
      </c>
      <c r="X787">
        <v>0</v>
      </c>
      <c r="Y787">
        <v>153700</v>
      </c>
      <c r="Z787">
        <v>0</v>
      </c>
      <c r="AA787">
        <v>0</v>
      </c>
      <c r="AB787">
        <v>0</v>
      </c>
      <c r="AC787">
        <v>0</v>
      </c>
      <c r="AD787">
        <v>0</v>
      </c>
      <c r="AE787">
        <v>0</v>
      </c>
      <c r="AF787">
        <v>153700</v>
      </c>
      <c r="AG787">
        <v>0</v>
      </c>
      <c r="AH787" t="s">
        <v>56</v>
      </c>
      <c r="AI787" t="s">
        <v>57</v>
      </c>
      <c r="AJ787">
        <v>0</v>
      </c>
    </row>
    <row r="788" spans="1:36" x14ac:dyDescent="0.35">
      <c r="A788">
        <v>890303093</v>
      </c>
      <c r="B788">
        <v>5</v>
      </c>
      <c r="C788" t="s">
        <v>48</v>
      </c>
      <c r="D788">
        <v>200</v>
      </c>
      <c r="E788" t="s">
        <v>48</v>
      </c>
      <c r="F788" t="s">
        <v>49</v>
      </c>
      <c r="G788">
        <v>500</v>
      </c>
      <c r="H788" t="s">
        <v>50</v>
      </c>
      <c r="I788">
        <v>2</v>
      </c>
      <c r="J788" t="s">
        <v>51</v>
      </c>
      <c r="K788" t="s">
        <v>845</v>
      </c>
      <c r="L788" t="s">
        <v>53</v>
      </c>
      <c r="M788" t="s">
        <v>54</v>
      </c>
      <c r="N788">
        <v>1194389</v>
      </c>
      <c r="O788" s="4">
        <v>44721.693957291667</v>
      </c>
      <c r="P788" s="6">
        <v>44763</v>
      </c>
      <c r="Q788">
        <v>3973</v>
      </c>
      <c r="R788" t="s">
        <v>87</v>
      </c>
      <c r="S788" s="4">
        <v>45568.654936574072</v>
      </c>
      <c r="T788" s="5">
        <v>44756.432638888888</v>
      </c>
      <c r="U788">
        <v>12600</v>
      </c>
      <c r="V788">
        <v>12600</v>
      </c>
      <c r="W788">
        <v>0</v>
      </c>
      <c r="X788">
        <v>0</v>
      </c>
      <c r="Y788">
        <v>50600</v>
      </c>
      <c r="Z788">
        <v>0</v>
      </c>
      <c r="AA788">
        <v>0</v>
      </c>
      <c r="AB788">
        <v>0</v>
      </c>
      <c r="AC788">
        <v>0</v>
      </c>
      <c r="AD788">
        <v>0</v>
      </c>
      <c r="AE788">
        <v>0</v>
      </c>
      <c r="AF788">
        <v>12600</v>
      </c>
      <c r="AG788">
        <v>0</v>
      </c>
      <c r="AH788" t="s">
        <v>56</v>
      </c>
      <c r="AI788" t="s">
        <v>57</v>
      </c>
      <c r="AJ788">
        <v>0</v>
      </c>
    </row>
    <row r="789" spans="1:36" x14ac:dyDescent="0.35">
      <c r="A789">
        <v>890303093</v>
      </c>
      <c r="B789">
        <v>5</v>
      </c>
      <c r="C789" t="s">
        <v>48</v>
      </c>
      <c r="D789">
        <v>200</v>
      </c>
      <c r="E789" t="s">
        <v>48</v>
      </c>
      <c r="F789" t="s">
        <v>49</v>
      </c>
      <c r="G789">
        <v>500</v>
      </c>
      <c r="H789" t="s">
        <v>50</v>
      </c>
      <c r="I789">
        <v>2</v>
      </c>
      <c r="J789" t="s">
        <v>51</v>
      </c>
      <c r="K789" t="s">
        <v>846</v>
      </c>
      <c r="L789" t="s">
        <v>53</v>
      </c>
      <c r="M789" t="s">
        <v>54</v>
      </c>
      <c r="N789">
        <v>1194394</v>
      </c>
      <c r="O789" s="4">
        <v>44721.702466006944</v>
      </c>
      <c r="P789" s="6">
        <v>44763</v>
      </c>
      <c r="Q789">
        <v>3973</v>
      </c>
      <c r="R789" t="s">
        <v>87</v>
      </c>
      <c r="S789" s="4">
        <v>45568.654936574072</v>
      </c>
      <c r="T789" s="5">
        <v>44756.432638888888</v>
      </c>
      <c r="U789">
        <v>19850</v>
      </c>
      <c r="V789">
        <v>19850</v>
      </c>
      <c r="W789">
        <v>0</v>
      </c>
      <c r="X789">
        <v>0</v>
      </c>
      <c r="Y789">
        <v>79600</v>
      </c>
      <c r="Z789">
        <v>0</v>
      </c>
      <c r="AA789">
        <v>0</v>
      </c>
      <c r="AB789">
        <v>0</v>
      </c>
      <c r="AC789">
        <v>0</v>
      </c>
      <c r="AD789">
        <v>0</v>
      </c>
      <c r="AE789">
        <v>0</v>
      </c>
      <c r="AF789">
        <v>19850</v>
      </c>
      <c r="AG789">
        <v>0</v>
      </c>
      <c r="AH789" t="s">
        <v>56</v>
      </c>
      <c r="AI789" t="s">
        <v>57</v>
      </c>
      <c r="AJ789">
        <v>0</v>
      </c>
    </row>
    <row r="790" spans="1:36" x14ac:dyDescent="0.35">
      <c r="A790">
        <v>890303093</v>
      </c>
      <c r="B790">
        <v>5</v>
      </c>
      <c r="C790" t="s">
        <v>48</v>
      </c>
      <c r="D790">
        <v>200</v>
      </c>
      <c r="E790" t="s">
        <v>48</v>
      </c>
      <c r="F790" t="s">
        <v>49</v>
      </c>
      <c r="G790">
        <v>500</v>
      </c>
      <c r="H790" t="s">
        <v>50</v>
      </c>
      <c r="I790">
        <v>2</v>
      </c>
      <c r="J790" t="s">
        <v>51</v>
      </c>
      <c r="K790" t="s">
        <v>847</v>
      </c>
      <c r="L790" t="s">
        <v>53</v>
      </c>
      <c r="M790" t="s">
        <v>54</v>
      </c>
      <c r="N790">
        <v>1194395</v>
      </c>
      <c r="O790" s="4">
        <v>44721.704278206016</v>
      </c>
      <c r="P790" s="6">
        <v>44763</v>
      </c>
      <c r="Q790">
        <v>3973</v>
      </c>
      <c r="R790" t="s">
        <v>87</v>
      </c>
      <c r="S790" s="4">
        <v>45568.654936574072</v>
      </c>
      <c r="T790" s="5">
        <v>44756.432638888888</v>
      </c>
      <c r="U790">
        <v>39250</v>
      </c>
      <c r="V790">
        <v>39250</v>
      </c>
      <c r="W790">
        <v>0</v>
      </c>
      <c r="X790">
        <v>0</v>
      </c>
      <c r="Y790">
        <v>157000</v>
      </c>
      <c r="Z790">
        <v>0</v>
      </c>
      <c r="AA790">
        <v>0</v>
      </c>
      <c r="AB790">
        <v>0</v>
      </c>
      <c r="AC790">
        <v>0</v>
      </c>
      <c r="AD790">
        <v>0</v>
      </c>
      <c r="AE790">
        <v>0</v>
      </c>
      <c r="AF790">
        <v>39250</v>
      </c>
      <c r="AG790">
        <v>0</v>
      </c>
      <c r="AH790" t="s">
        <v>56</v>
      </c>
      <c r="AI790" t="s">
        <v>57</v>
      </c>
      <c r="AJ790">
        <v>0</v>
      </c>
    </row>
    <row r="791" spans="1:36" x14ac:dyDescent="0.35">
      <c r="A791">
        <v>890303093</v>
      </c>
      <c r="B791">
        <v>5</v>
      </c>
      <c r="C791" t="s">
        <v>48</v>
      </c>
      <c r="D791">
        <v>200</v>
      </c>
      <c r="E791" t="s">
        <v>48</v>
      </c>
      <c r="F791" t="s">
        <v>49</v>
      </c>
      <c r="G791">
        <v>500</v>
      </c>
      <c r="H791" t="s">
        <v>50</v>
      </c>
      <c r="I791">
        <v>2</v>
      </c>
      <c r="J791" t="s">
        <v>51</v>
      </c>
      <c r="K791" t="s">
        <v>848</v>
      </c>
      <c r="L791" t="s">
        <v>53</v>
      </c>
      <c r="M791" t="s">
        <v>54</v>
      </c>
      <c r="N791">
        <v>1194561</v>
      </c>
      <c r="O791" s="4">
        <v>44722.41504915509</v>
      </c>
      <c r="P791" s="6">
        <v>44763</v>
      </c>
      <c r="Q791">
        <v>3973</v>
      </c>
      <c r="R791" t="s">
        <v>87</v>
      </c>
      <c r="S791" s="4">
        <v>45568.654936574072</v>
      </c>
      <c r="T791" s="5">
        <v>44756.432638888888</v>
      </c>
      <c r="U791">
        <v>630225</v>
      </c>
      <c r="V791">
        <v>630225</v>
      </c>
      <c r="W791">
        <v>0</v>
      </c>
      <c r="X791">
        <v>0</v>
      </c>
      <c r="Y791">
        <v>1717050</v>
      </c>
      <c r="Z791">
        <v>0</v>
      </c>
      <c r="AA791">
        <v>0</v>
      </c>
      <c r="AB791">
        <v>0</v>
      </c>
      <c r="AC791">
        <v>0</v>
      </c>
      <c r="AD791">
        <v>0</v>
      </c>
      <c r="AE791">
        <v>0</v>
      </c>
      <c r="AF791">
        <v>630225</v>
      </c>
      <c r="AG791">
        <v>0</v>
      </c>
      <c r="AH791" t="s">
        <v>56</v>
      </c>
      <c r="AI791" t="s">
        <v>57</v>
      </c>
      <c r="AJ791">
        <v>0</v>
      </c>
    </row>
    <row r="792" spans="1:36" x14ac:dyDescent="0.35">
      <c r="A792">
        <v>890303093</v>
      </c>
      <c r="B792">
        <v>5</v>
      </c>
      <c r="C792" t="s">
        <v>48</v>
      </c>
      <c r="D792">
        <v>200</v>
      </c>
      <c r="E792" t="s">
        <v>48</v>
      </c>
      <c r="F792" t="s">
        <v>49</v>
      </c>
      <c r="G792">
        <v>500</v>
      </c>
      <c r="H792" t="s">
        <v>50</v>
      </c>
      <c r="I792">
        <v>2</v>
      </c>
      <c r="J792" t="s">
        <v>51</v>
      </c>
      <c r="K792" t="s">
        <v>849</v>
      </c>
      <c r="L792" t="s">
        <v>53</v>
      </c>
      <c r="M792" t="s">
        <v>54</v>
      </c>
      <c r="N792">
        <v>1195427</v>
      </c>
      <c r="O792" s="4">
        <v>44726.662101817128</v>
      </c>
      <c r="P792" s="6">
        <v>44816</v>
      </c>
      <c r="Q792">
        <v>4222</v>
      </c>
      <c r="R792" t="s">
        <v>55</v>
      </c>
      <c r="S792" s="4">
        <v>45568.654936574072</v>
      </c>
      <c r="T792" s="5">
        <v>44770.633333333331</v>
      </c>
      <c r="U792">
        <v>79600</v>
      </c>
      <c r="V792">
        <v>0</v>
      </c>
      <c r="W792">
        <v>0</v>
      </c>
      <c r="X792">
        <v>0</v>
      </c>
      <c r="Y792">
        <v>79600</v>
      </c>
      <c r="Z792">
        <v>0</v>
      </c>
      <c r="AA792">
        <v>0</v>
      </c>
      <c r="AB792">
        <v>0</v>
      </c>
      <c r="AC792">
        <v>0</v>
      </c>
      <c r="AD792">
        <v>0</v>
      </c>
      <c r="AE792">
        <v>0</v>
      </c>
      <c r="AF792">
        <v>79600</v>
      </c>
      <c r="AG792">
        <v>79600</v>
      </c>
      <c r="AH792" t="s">
        <v>56</v>
      </c>
      <c r="AI792" t="s">
        <v>57</v>
      </c>
      <c r="AJ792">
        <v>0</v>
      </c>
    </row>
    <row r="793" spans="1:36" x14ac:dyDescent="0.35">
      <c r="A793">
        <v>890303093</v>
      </c>
      <c r="B793">
        <v>5</v>
      </c>
      <c r="C793" t="s">
        <v>48</v>
      </c>
      <c r="D793">
        <v>200</v>
      </c>
      <c r="E793" t="s">
        <v>48</v>
      </c>
      <c r="F793" t="s">
        <v>49</v>
      </c>
      <c r="G793">
        <v>500</v>
      </c>
      <c r="H793" t="s">
        <v>50</v>
      </c>
      <c r="I793">
        <v>2</v>
      </c>
      <c r="J793" t="s">
        <v>51</v>
      </c>
      <c r="K793" t="s">
        <v>850</v>
      </c>
      <c r="L793" t="s">
        <v>53</v>
      </c>
      <c r="M793" t="s">
        <v>54</v>
      </c>
      <c r="N793">
        <v>1195434</v>
      </c>
      <c r="O793" s="4">
        <v>44726.66771952546</v>
      </c>
      <c r="P793" s="6">
        <v>44816</v>
      </c>
      <c r="Q793">
        <v>4222</v>
      </c>
      <c r="R793" t="s">
        <v>55</v>
      </c>
      <c r="S793" s="4">
        <v>45568.654936574072</v>
      </c>
      <c r="T793" s="5">
        <v>44770.633333333331</v>
      </c>
      <c r="U793">
        <v>72400</v>
      </c>
      <c r="V793">
        <v>0</v>
      </c>
      <c r="W793">
        <v>0</v>
      </c>
      <c r="X793">
        <v>0</v>
      </c>
      <c r="Y793">
        <v>72400</v>
      </c>
      <c r="Z793">
        <v>0</v>
      </c>
      <c r="AA793">
        <v>0</v>
      </c>
      <c r="AB793">
        <v>0</v>
      </c>
      <c r="AC793">
        <v>0</v>
      </c>
      <c r="AD793">
        <v>0</v>
      </c>
      <c r="AE793">
        <v>0</v>
      </c>
      <c r="AF793">
        <v>72400</v>
      </c>
      <c r="AG793">
        <v>72400</v>
      </c>
      <c r="AH793" t="s">
        <v>56</v>
      </c>
      <c r="AI793" t="s">
        <v>57</v>
      </c>
      <c r="AJ793">
        <v>0</v>
      </c>
    </row>
    <row r="794" spans="1:36" x14ac:dyDescent="0.35">
      <c r="A794">
        <v>890303093</v>
      </c>
      <c r="B794">
        <v>5</v>
      </c>
      <c r="C794" t="s">
        <v>48</v>
      </c>
      <c r="D794">
        <v>200</v>
      </c>
      <c r="E794" t="s">
        <v>48</v>
      </c>
      <c r="F794" t="s">
        <v>49</v>
      </c>
      <c r="G794">
        <v>500</v>
      </c>
      <c r="H794" t="s">
        <v>50</v>
      </c>
      <c r="I794">
        <v>2</v>
      </c>
      <c r="J794" t="s">
        <v>51</v>
      </c>
      <c r="K794" t="s">
        <v>851</v>
      </c>
      <c r="L794" t="s">
        <v>53</v>
      </c>
      <c r="M794" t="s">
        <v>54</v>
      </c>
      <c r="N794">
        <v>1195440</v>
      </c>
      <c r="O794" s="4">
        <v>44726.673378321757</v>
      </c>
      <c r="P794" s="6">
        <v>44816</v>
      </c>
      <c r="Q794">
        <v>4222</v>
      </c>
      <c r="R794" t="s">
        <v>55</v>
      </c>
      <c r="S794" s="4">
        <v>45568.654936574072</v>
      </c>
      <c r="T794" s="5">
        <v>44770.633333333331</v>
      </c>
      <c r="U794">
        <v>73000</v>
      </c>
      <c r="V794">
        <v>0</v>
      </c>
      <c r="W794">
        <v>0</v>
      </c>
      <c r="X794">
        <v>0</v>
      </c>
      <c r="Y794">
        <v>73000</v>
      </c>
      <c r="Z794">
        <v>0</v>
      </c>
      <c r="AA794">
        <v>0</v>
      </c>
      <c r="AB794">
        <v>0</v>
      </c>
      <c r="AC794">
        <v>0</v>
      </c>
      <c r="AD794">
        <v>0</v>
      </c>
      <c r="AE794">
        <v>0</v>
      </c>
      <c r="AF794">
        <v>73000</v>
      </c>
      <c r="AG794">
        <v>73000</v>
      </c>
      <c r="AH794" t="s">
        <v>56</v>
      </c>
      <c r="AI794" t="s">
        <v>57</v>
      </c>
      <c r="AJ794">
        <v>0</v>
      </c>
    </row>
    <row r="795" spans="1:36" x14ac:dyDescent="0.35">
      <c r="A795">
        <v>890303093</v>
      </c>
      <c r="B795">
        <v>5</v>
      </c>
      <c r="C795" t="s">
        <v>48</v>
      </c>
      <c r="D795">
        <v>200</v>
      </c>
      <c r="E795" t="s">
        <v>48</v>
      </c>
      <c r="F795" t="s">
        <v>49</v>
      </c>
      <c r="G795">
        <v>500</v>
      </c>
      <c r="H795" t="s">
        <v>50</v>
      </c>
      <c r="I795">
        <v>2</v>
      </c>
      <c r="J795" t="s">
        <v>51</v>
      </c>
      <c r="K795" t="s">
        <v>852</v>
      </c>
      <c r="L795" t="s">
        <v>53</v>
      </c>
      <c r="M795" t="s">
        <v>54</v>
      </c>
      <c r="N795">
        <v>1195622</v>
      </c>
      <c r="O795" s="4">
        <v>44728.493819988427</v>
      </c>
      <c r="P795" s="6">
        <v>44816</v>
      </c>
      <c r="Q795">
        <v>4222</v>
      </c>
      <c r="R795" t="s">
        <v>55</v>
      </c>
      <c r="S795" s="4">
        <v>45568.654936574072</v>
      </c>
      <c r="T795" s="5">
        <v>44770.633333333331</v>
      </c>
      <c r="U795">
        <v>1201890</v>
      </c>
      <c r="V795">
        <v>0</v>
      </c>
      <c r="W795">
        <v>0</v>
      </c>
      <c r="X795">
        <v>0</v>
      </c>
      <c r="Y795">
        <v>1201890</v>
      </c>
      <c r="Z795">
        <v>0</v>
      </c>
      <c r="AA795">
        <v>0</v>
      </c>
      <c r="AB795">
        <v>0</v>
      </c>
      <c r="AC795">
        <v>0</v>
      </c>
      <c r="AD795">
        <v>0</v>
      </c>
      <c r="AE795">
        <v>0</v>
      </c>
      <c r="AF795">
        <v>1201890</v>
      </c>
      <c r="AG795">
        <v>1201890</v>
      </c>
      <c r="AH795" t="s">
        <v>56</v>
      </c>
      <c r="AI795" t="s">
        <v>57</v>
      </c>
      <c r="AJ795">
        <v>0</v>
      </c>
    </row>
    <row r="796" spans="1:36" x14ac:dyDescent="0.35">
      <c r="A796">
        <v>890303093</v>
      </c>
      <c r="B796">
        <v>5</v>
      </c>
      <c r="C796" t="s">
        <v>48</v>
      </c>
      <c r="D796">
        <v>200</v>
      </c>
      <c r="E796" t="s">
        <v>48</v>
      </c>
      <c r="F796" t="s">
        <v>49</v>
      </c>
      <c r="G796">
        <v>500</v>
      </c>
      <c r="H796" t="s">
        <v>50</v>
      </c>
      <c r="I796">
        <v>2</v>
      </c>
      <c r="J796" t="s">
        <v>51</v>
      </c>
      <c r="K796" t="s">
        <v>853</v>
      </c>
      <c r="L796" t="s">
        <v>53</v>
      </c>
      <c r="M796" t="s">
        <v>54</v>
      </c>
      <c r="N796">
        <v>1196868</v>
      </c>
      <c r="O796" s="4">
        <v>44736.663860879627</v>
      </c>
      <c r="P796" s="6">
        <v>44816</v>
      </c>
      <c r="Q796">
        <v>4222</v>
      </c>
      <c r="R796" t="s">
        <v>55</v>
      </c>
      <c r="S796" s="4">
        <v>45568.654936574072</v>
      </c>
      <c r="T796" s="5">
        <v>44770.633333333331</v>
      </c>
      <c r="U796">
        <v>111300</v>
      </c>
      <c r="V796">
        <v>0</v>
      </c>
      <c r="W796">
        <v>0</v>
      </c>
      <c r="X796">
        <v>0</v>
      </c>
      <c r="Y796">
        <v>111300</v>
      </c>
      <c r="Z796">
        <v>0</v>
      </c>
      <c r="AA796">
        <v>0</v>
      </c>
      <c r="AB796">
        <v>0</v>
      </c>
      <c r="AC796">
        <v>0</v>
      </c>
      <c r="AD796">
        <v>0</v>
      </c>
      <c r="AE796">
        <v>0</v>
      </c>
      <c r="AF796">
        <v>111300</v>
      </c>
      <c r="AG796">
        <v>111300</v>
      </c>
      <c r="AH796" t="s">
        <v>56</v>
      </c>
      <c r="AI796" t="s">
        <v>57</v>
      </c>
      <c r="AJ796">
        <v>0</v>
      </c>
    </row>
    <row r="797" spans="1:36" x14ac:dyDescent="0.35">
      <c r="A797">
        <v>890303093</v>
      </c>
      <c r="B797">
        <v>5</v>
      </c>
      <c r="C797" t="s">
        <v>48</v>
      </c>
      <c r="D797">
        <v>200</v>
      </c>
      <c r="E797" t="s">
        <v>48</v>
      </c>
      <c r="F797" t="s">
        <v>49</v>
      </c>
      <c r="G797">
        <v>500</v>
      </c>
      <c r="H797" t="s">
        <v>50</v>
      </c>
      <c r="I797">
        <v>2</v>
      </c>
      <c r="J797" t="s">
        <v>51</v>
      </c>
      <c r="K797" t="s">
        <v>854</v>
      </c>
      <c r="L797" t="s">
        <v>53</v>
      </c>
      <c r="M797" t="s">
        <v>54</v>
      </c>
      <c r="N797">
        <v>1196891</v>
      </c>
      <c r="O797" s="4">
        <v>44736.676206597222</v>
      </c>
      <c r="P797" s="6">
        <v>44816</v>
      </c>
      <c r="Q797">
        <v>4222</v>
      </c>
      <c r="R797" t="s">
        <v>55</v>
      </c>
      <c r="S797" s="4">
        <v>45568.654936574072</v>
      </c>
      <c r="T797" s="5">
        <v>44770.633333333331</v>
      </c>
      <c r="U797">
        <v>218300</v>
      </c>
      <c r="V797">
        <v>0</v>
      </c>
      <c r="W797">
        <v>0</v>
      </c>
      <c r="X797">
        <v>0</v>
      </c>
      <c r="Y797">
        <v>218300</v>
      </c>
      <c r="Z797">
        <v>0</v>
      </c>
      <c r="AA797">
        <v>0</v>
      </c>
      <c r="AB797">
        <v>0</v>
      </c>
      <c r="AC797">
        <v>0</v>
      </c>
      <c r="AD797">
        <v>0</v>
      </c>
      <c r="AE797">
        <v>0</v>
      </c>
      <c r="AF797">
        <v>218300</v>
      </c>
      <c r="AG797">
        <v>218300</v>
      </c>
      <c r="AH797" t="s">
        <v>56</v>
      </c>
      <c r="AI797" t="s">
        <v>57</v>
      </c>
      <c r="AJ797">
        <v>0</v>
      </c>
    </row>
    <row r="798" spans="1:36" x14ac:dyDescent="0.35">
      <c r="A798">
        <v>890303093</v>
      </c>
      <c r="B798">
        <v>5</v>
      </c>
      <c r="C798" t="s">
        <v>48</v>
      </c>
      <c r="D798">
        <v>200</v>
      </c>
      <c r="E798" t="s">
        <v>48</v>
      </c>
      <c r="F798" t="s">
        <v>49</v>
      </c>
      <c r="G798">
        <v>500</v>
      </c>
      <c r="H798" t="s">
        <v>50</v>
      </c>
      <c r="I798">
        <v>2</v>
      </c>
      <c r="J798" t="s">
        <v>51</v>
      </c>
      <c r="K798" t="s">
        <v>855</v>
      </c>
      <c r="L798" t="s">
        <v>53</v>
      </c>
      <c r="M798" t="s">
        <v>54</v>
      </c>
      <c r="N798">
        <v>1198000</v>
      </c>
      <c r="O798" s="4">
        <v>44741.243850659725</v>
      </c>
      <c r="P798" s="6">
        <v>44823</v>
      </c>
      <c r="Q798">
        <v>4302</v>
      </c>
      <c r="R798" t="s">
        <v>55</v>
      </c>
      <c r="S798" s="4">
        <v>45568.654936574072</v>
      </c>
      <c r="T798" s="5">
        <v>44773.62222222222</v>
      </c>
      <c r="U798">
        <v>217000</v>
      </c>
      <c r="V798">
        <v>0</v>
      </c>
      <c r="W798">
        <v>0</v>
      </c>
      <c r="X798">
        <v>0</v>
      </c>
      <c r="Y798">
        <v>217000</v>
      </c>
      <c r="Z798">
        <v>0</v>
      </c>
      <c r="AA798">
        <v>0</v>
      </c>
      <c r="AB798">
        <v>0</v>
      </c>
      <c r="AC798">
        <v>0</v>
      </c>
      <c r="AD798">
        <v>0</v>
      </c>
      <c r="AE798">
        <v>0</v>
      </c>
      <c r="AF798">
        <v>217000</v>
      </c>
      <c r="AG798">
        <v>217000</v>
      </c>
      <c r="AH798" t="s">
        <v>56</v>
      </c>
      <c r="AI798" t="s">
        <v>57</v>
      </c>
      <c r="AJ798">
        <v>0</v>
      </c>
    </row>
    <row r="799" spans="1:36" x14ac:dyDescent="0.35">
      <c r="A799">
        <v>890303093</v>
      </c>
      <c r="B799">
        <v>5</v>
      </c>
      <c r="C799" t="s">
        <v>48</v>
      </c>
      <c r="D799">
        <v>200</v>
      </c>
      <c r="E799" t="s">
        <v>48</v>
      </c>
      <c r="F799" t="s">
        <v>49</v>
      </c>
      <c r="G799">
        <v>500</v>
      </c>
      <c r="H799" t="s">
        <v>50</v>
      </c>
      <c r="I799">
        <v>2</v>
      </c>
      <c r="J799" t="s">
        <v>51</v>
      </c>
      <c r="K799" t="s">
        <v>856</v>
      </c>
      <c r="L799" t="s">
        <v>53</v>
      </c>
      <c r="M799" t="s">
        <v>54</v>
      </c>
      <c r="N799">
        <v>1198190</v>
      </c>
      <c r="O799" s="4">
        <v>44741.385216006944</v>
      </c>
      <c r="P799" s="6">
        <v>44823</v>
      </c>
      <c r="Q799">
        <v>4302</v>
      </c>
      <c r="R799" t="s">
        <v>55</v>
      </c>
      <c r="S799" s="4">
        <v>45568.654936574072</v>
      </c>
      <c r="T799" s="5">
        <v>44773.62222222222</v>
      </c>
      <c r="U799">
        <v>69040</v>
      </c>
      <c r="V799">
        <v>0</v>
      </c>
      <c r="W799">
        <v>0</v>
      </c>
      <c r="X799">
        <v>0</v>
      </c>
      <c r="Y799">
        <v>69040</v>
      </c>
      <c r="Z799">
        <v>0</v>
      </c>
      <c r="AA799">
        <v>0</v>
      </c>
      <c r="AB799">
        <v>0</v>
      </c>
      <c r="AC799">
        <v>0</v>
      </c>
      <c r="AD799">
        <v>0</v>
      </c>
      <c r="AE799">
        <v>0</v>
      </c>
      <c r="AF799">
        <v>69040</v>
      </c>
      <c r="AG799">
        <v>69040</v>
      </c>
      <c r="AH799" t="s">
        <v>56</v>
      </c>
      <c r="AI799" t="s">
        <v>57</v>
      </c>
      <c r="AJ799">
        <v>0</v>
      </c>
    </row>
    <row r="800" spans="1:36" x14ac:dyDescent="0.35">
      <c r="A800">
        <v>890303093</v>
      </c>
      <c r="B800">
        <v>5</v>
      </c>
      <c r="C800" t="s">
        <v>48</v>
      </c>
      <c r="D800">
        <v>200</v>
      </c>
      <c r="E800" t="s">
        <v>48</v>
      </c>
      <c r="F800" t="s">
        <v>49</v>
      </c>
      <c r="G800">
        <v>500</v>
      </c>
      <c r="H800" t="s">
        <v>50</v>
      </c>
      <c r="I800">
        <v>2</v>
      </c>
      <c r="J800" t="s">
        <v>51</v>
      </c>
      <c r="K800" t="s">
        <v>857</v>
      </c>
      <c r="L800" t="s">
        <v>53</v>
      </c>
      <c r="M800" t="s">
        <v>54</v>
      </c>
      <c r="N800">
        <v>1198818</v>
      </c>
      <c r="O800" s="4">
        <v>44742.343064039349</v>
      </c>
      <c r="P800" s="6">
        <v>44823</v>
      </c>
      <c r="Q800">
        <v>4302</v>
      </c>
      <c r="R800" t="s">
        <v>55</v>
      </c>
      <c r="S800" s="4">
        <v>45568.654936574072</v>
      </c>
      <c r="T800" s="5">
        <v>44773.62222222222</v>
      </c>
      <c r="U800">
        <v>48000</v>
      </c>
      <c r="V800">
        <v>0</v>
      </c>
      <c r="W800">
        <v>0</v>
      </c>
      <c r="X800">
        <v>0</v>
      </c>
      <c r="Y800">
        <v>48000</v>
      </c>
      <c r="Z800">
        <v>0</v>
      </c>
      <c r="AA800">
        <v>0</v>
      </c>
      <c r="AB800">
        <v>0</v>
      </c>
      <c r="AC800">
        <v>0</v>
      </c>
      <c r="AD800">
        <v>0</v>
      </c>
      <c r="AE800">
        <v>0</v>
      </c>
      <c r="AF800">
        <v>48000</v>
      </c>
      <c r="AG800">
        <v>48000</v>
      </c>
      <c r="AH800" t="s">
        <v>56</v>
      </c>
      <c r="AI800" t="s">
        <v>57</v>
      </c>
      <c r="AJ800">
        <v>0</v>
      </c>
    </row>
    <row r="801" spans="1:36" x14ac:dyDescent="0.35">
      <c r="A801">
        <v>890303093</v>
      </c>
      <c r="B801">
        <v>5</v>
      </c>
      <c r="C801" t="s">
        <v>48</v>
      </c>
      <c r="D801">
        <v>200</v>
      </c>
      <c r="E801" t="s">
        <v>48</v>
      </c>
      <c r="F801" t="s">
        <v>49</v>
      </c>
      <c r="G801">
        <v>500</v>
      </c>
      <c r="H801" t="s">
        <v>50</v>
      </c>
      <c r="I801">
        <v>2</v>
      </c>
      <c r="J801" t="s">
        <v>51</v>
      </c>
      <c r="K801" t="s">
        <v>858</v>
      </c>
      <c r="L801" t="s">
        <v>53</v>
      </c>
      <c r="M801" t="s">
        <v>54</v>
      </c>
      <c r="N801">
        <v>1198866</v>
      </c>
      <c r="O801" s="4">
        <v>44742.375201423609</v>
      </c>
      <c r="P801" s="6">
        <v>44823</v>
      </c>
      <c r="Q801">
        <v>4302</v>
      </c>
      <c r="R801" t="s">
        <v>55</v>
      </c>
      <c r="S801" s="4">
        <v>45568.654936574072</v>
      </c>
      <c r="T801" s="5">
        <v>44773.62222222222</v>
      </c>
      <c r="U801">
        <v>197000</v>
      </c>
      <c r="V801">
        <v>0</v>
      </c>
      <c r="W801">
        <v>0</v>
      </c>
      <c r="X801">
        <v>0</v>
      </c>
      <c r="Y801">
        <v>197000</v>
      </c>
      <c r="Z801">
        <v>0</v>
      </c>
      <c r="AA801">
        <v>0</v>
      </c>
      <c r="AB801">
        <v>0</v>
      </c>
      <c r="AC801">
        <v>0</v>
      </c>
      <c r="AD801">
        <v>0</v>
      </c>
      <c r="AE801">
        <v>0</v>
      </c>
      <c r="AF801">
        <v>197000</v>
      </c>
      <c r="AG801">
        <v>197000</v>
      </c>
      <c r="AH801" t="s">
        <v>56</v>
      </c>
      <c r="AI801" t="s">
        <v>57</v>
      </c>
      <c r="AJ801">
        <v>0</v>
      </c>
    </row>
    <row r="802" spans="1:36" x14ac:dyDescent="0.35">
      <c r="A802">
        <v>890303093</v>
      </c>
      <c r="B802">
        <v>5</v>
      </c>
      <c r="C802" t="s">
        <v>48</v>
      </c>
      <c r="D802">
        <v>200</v>
      </c>
      <c r="E802" t="s">
        <v>48</v>
      </c>
      <c r="F802" t="s">
        <v>49</v>
      </c>
      <c r="G802">
        <v>500</v>
      </c>
      <c r="H802" t="s">
        <v>50</v>
      </c>
      <c r="I802">
        <v>2</v>
      </c>
      <c r="J802" t="s">
        <v>51</v>
      </c>
      <c r="K802" t="s">
        <v>859</v>
      </c>
      <c r="L802" t="s">
        <v>53</v>
      </c>
      <c r="M802" t="s">
        <v>54</v>
      </c>
      <c r="N802">
        <v>1198960</v>
      </c>
      <c r="O802" s="4">
        <v>44742.414157326391</v>
      </c>
      <c r="P802" s="6">
        <v>44823</v>
      </c>
      <c r="Q802">
        <v>4302</v>
      </c>
      <c r="R802" t="s">
        <v>55</v>
      </c>
      <c r="S802" s="4">
        <v>45568.654936574072</v>
      </c>
      <c r="T802" s="5">
        <v>44773.62222222222</v>
      </c>
      <c r="U802">
        <v>1770350</v>
      </c>
      <c r="V802">
        <v>0</v>
      </c>
      <c r="W802">
        <v>0</v>
      </c>
      <c r="X802">
        <v>0</v>
      </c>
      <c r="Y802">
        <v>1770350</v>
      </c>
      <c r="Z802">
        <v>0</v>
      </c>
      <c r="AA802">
        <v>0</v>
      </c>
      <c r="AB802">
        <v>0</v>
      </c>
      <c r="AC802">
        <v>0</v>
      </c>
      <c r="AD802">
        <v>0</v>
      </c>
      <c r="AE802">
        <v>0</v>
      </c>
      <c r="AF802">
        <v>1770350</v>
      </c>
      <c r="AG802">
        <v>1770350</v>
      </c>
      <c r="AH802" t="s">
        <v>56</v>
      </c>
      <c r="AI802" t="s">
        <v>57</v>
      </c>
      <c r="AJ802">
        <v>0</v>
      </c>
    </row>
    <row r="803" spans="1:36" x14ac:dyDescent="0.35">
      <c r="A803">
        <v>890303093</v>
      </c>
      <c r="B803">
        <v>5</v>
      </c>
      <c r="C803" t="s">
        <v>48</v>
      </c>
      <c r="D803">
        <v>200</v>
      </c>
      <c r="E803" t="s">
        <v>48</v>
      </c>
      <c r="F803" t="s">
        <v>49</v>
      </c>
      <c r="G803">
        <v>500</v>
      </c>
      <c r="H803" t="s">
        <v>50</v>
      </c>
      <c r="I803">
        <v>2</v>
      </c>
      <c r="J803" t="s">
        <v>51</v>
      </c>
      <c r="K803" t="s">
        <v>860</v>
      </c>
      <c r="L803" t="s">
        <v>53</v>
      </c>
      <c r="M803" t="s">
        <v>54</v>
      </c>
      <c r="N803">
        <v>1198963</v>
      </c>
      <c r="O803" s="4">
        <v>44742.414942708332</v>
      </c>
      <c r="P803" s="6">
        <v>44823</v>
      </c>
      <c r="Q803">
        <v>4302</v>
      </c>
      <c r="R803" t="s">
        <v>55</v>
      </c>
      <c r="S803" s="4">
        <v>45568.654936574072</v>
      </c>
      <c r="T803" s="5">
        <v>44773.62222222222</v>
      </c>
      <c r="U803">
        <v>404700</v>
      </c>
      <c r="V803">
        <v>0</v>
      </c>
      <c r="W803">
        <v>0</v>
      </c>
      <c r="X803">
        <v>0</v>
      </c>
      <c r="Y803">
        <v>404700</v>
      </c>
      <c r="Z803">
        <v>0</v>
      </c>
      <c r="AA803">
        <v>0</v>
      </c>
      <c r="AB803">
        <v>0</v>
      </c>
      <c r="AC803">
        <v>0</v>
      </c>
      <c r="AD803">
        <v>0</v>
      </c>
      <c r="AE803">
        <v>0</v>
      </c>
      <c r="AF803">
        <v>404700</v>
      </c>
      <c r="AG803">
        <v>404700</v>
      </c>
      <c r="AH803" t="s">
        <v>56</v>
      </c>
      <c r="AI803" t="s">
        <v>57</v>
      </c>
      <c r="AJ803">
        <v>0</v>
      </c>
    </row>
    <row r="804" spans="1:36" x14ac:dyDescent="0.35">
      <c r="A804">
        <v>890303093</v>
      </c>
      <c r="B804">
        <v>5</v>
      </c>
      <c r="C804" t="s">
        <v>48</v>
      </c>
      <c r="D804">
        <v>200</v>
      </c>
      <c r="E804" t="s">
        <v>48</v>
      </c>
      <c r="F804" t="s">
        <v>49</v>
      </c>
      <c r="G804">
        <v>500</v>
      </c>
      <c r="H804" t="s">
        <v>50</v>
      </c>
      <c r="I804">
        <v>2</v>
      </c>
      <c r="J804" t="s">
        <v>51</v>
      </c>
      <c r="K804" t="s">
        <v>861</v>
      </c>
      <c r="L804" t="s">
        <v>53</v>
      </c>
      <c r="M804" t="s">
        <v>54</v>
      </c>
      <c r="N804">
        <v>1198965</v>
      </c>
      <c r="O804" s="4">
        <v>44742.415336608799</v>
      </c>
      <c r="P804" s="6">
        <v>44823</v>
      </c>
      <c r="Q804">
        <v>4302</v>
      </c>
      <c r="R804" t="s">
        <v>55</v>
      </c>
      <c r="S804" s="4">
        <v>45568.654936574072</v>
      </c>
      <c r="T804" s="5">
        <v>44773.62222222222</v>
      </c>
      <c r="U804">
        <v>89400</v>
      </c>
      <c r="V804">
        <v>0</v>
      </c>
      <c r="W804">
        <v>0</v>
      </c>
      <c r="X804">
        <v>0</v>
      </c>
      <c r="Y804">
        <v>89400</v>
      </c>
      <c r="Z804">
        <v>0</v>
      </c>
      <c r="AA804">
        <v>0</v>
      </c>
      <c r="AB804">
        <v>0</v>
      </c>
      <c r="AC804">
        <v>0</v>
      </c>
      <c r="AD804">
        <v>0</v>
      </c>
      <c r="AE804">
        <v>0</v>
      </c>
      <c r="AF804">
        <v>89400</v>
      </c>
      <c r="AG804">
        <v>89400</v>
      </c>
      <c r="AH804" t="s">
        <v>56</v>
      </c>
      <c r="AI804" t="s">
        <v>57</v>
      </c>
      <c r="AJ804">
        <v>0</v>
      </c>
    </row>
    <row r="805" spans="1:36" x14ac:dyDescent="0.35">
      <c r="A805">
        <v>890303093</v>
      </c>
      <c r="B805">
        <v>5</v>
      </c>
      <c r="C805" t="s">
        <v>48</v>
      </c>
      <c r="D805">
        <v>200</v>
      </c>
      <c r="E805" t="s">
        <v>48</v>
      </c>
      <c r="F805" t="s">
        <v>49</v>
      </c>
      <c r="G805">
        <v>500</v>
      </c>
      <c r="H805" t="s">
        <v>50</v>
      </c>
      <c r="I805">
        <v>2</v>
      </c>
      <c r="J805" t="s">
        <v>51</v>
      </c>
      <c r="K805" t="s">
        <v>862</v>
      </c>
      <c r="L805" t="s">
        <v>53</v>
      </c>
      <c r="M805" t="s">
        <v>54</v>
      </c>
      <c r="N805">
        <v>1333179</v>
      </c>
      <c r="O805" s="4">
        <v>45257.691292361109</v>
      </c>
      <c r="P805" s="6">
        <v>45502</v>
      </c>
      <c r="Q805">
        <v>7556</v>
      </c>
      <c r="R805" t="s">
        <v>55</v>
      </c>
      <c r="S805" s="4">
        <v>45568.654936574072</v>
      </c>
      <c r="T805" s="5">
        <v>45295.504861111112</v>
      </c>
      <c r="U805">
        <v>89700</v>
      </c>
      <c r="V805">
        <v>0</v>
      </c>
      <c r="W805">
        <v>0</v>
      </c>
      <c r="X805">
        <v>0</v>
      </c>
      <c r="Y805">
        <v>89700</v>
      </c>
      <c r="Z805">
        <v>0</v>
      </c>
      <c r="AA805">
        <v>0</v>
      </c>
      <c r="AB805">
        <v>0</v>
      </c>
      <c r="AC805">
        <v>0</v>
      </c>
      <c r="AD805">
        <v>0</v>
      </c>
      <c r="AE805">
        <v>89700</v>
      </c>
      <c r="AF805">
        <v>0</v>
      </c>
      <c r="AG805">
        <v>89700</v>
      </c>
      <c r="AH805" t="s">
        <v>56</v>
      </c>
      <c r="AI805" t="s">
        <v>57</v>
      </c>
      <c r="AJ805">
        <v>0</v>
      </c>
    </row>
    <row r="806" spans="1:36" x14ac:dyDescent="0.35">
      <c r="A806">
        <v>890303093</v>
      </c>
      <c r="B806">
        <v>5</v>
      </c>
      <c r="C806" t="s">
        <v>48</v>
      </c>
      <c r="D806">
        <v>200</v>
      </c>
      <c r="E806" t="s">
        <v>48</v>
      </c>
      <c r="F806" t="s">
        <v>49</v>
      </c>
      <c r="G806">
        <v>500</v>
      </c>
      <c r="H806" t="s">
        <v>50</v>
      </c>
      <c r="I806">
        <v>2</v>
      </c>
      <c r="J806" t="s">
        <v>51</v>
      </c>
      <c r="K806" t="s">
        <v>863</v>
      </c>
      <c r="L806" t="s">
        <v>53</v>
      </c>
      <c r="M806" t="s">
        <v>54</v>
      </c>
      <c r="N806">
        <v>1333183</v>
      </c>
      <c r="O806" s="4">
        <v>45257.691862534724</v>
      </c>
      <c r="P806" s="6">
        <v>45502</v>
      </c>
      <c r="Q806">
        <v>7556</v>
      </c>
      <c r="R806" t="s">
        <v>55</v>
      </c>
      <c r="S806" s="4">
        <v>45568.654936574072</v>
      </c>
      <c r="T806" s="5">
        <v>45295.504861111112</v>
      </c>
      <c r="U806">
        <v>807130</v>
      </c>
      <c r="V806">
        <v>0</v>
      </c>
      <c r="W806">
        <v>0</v>
      </c>
      <c r="X806">
        <v>0</v>
      </c>
      <c r="Y806">
        <v>807130</v>
      </c>
      <c r="Z806">
        <v>0</v>
      </c>
      <c r="AA806">
        <v>0</v>
      </c>
      <c r="AB806">
        <v>0</v>
      </c>
      <c r="AC806">
        <v>0</v>
      </c>
      <c r="AD806">
        <v>0</v>
      </c>
      <c r="AE806">
        <v>807130</v>
      </c>
      <c r="AF806">
        <v>0</v>
      </c>
      <c r="AG806">
        <v>807130</v>
      </c>
      <c r="AH806" t="s">
        <v>56</v>
      </c>
      <c r="AI806" t="s">
        <v>57</v>
      </c>
      <c r="AJ806">
        <v>0</v>
      </c>
    </row>
    <row r="807" spans="1:36" x14ac:dyDescent="0.35">
      <c r="A807">
        <v>890303093</v>
      </c>
      <c r="B807">
        <v>5</v>
      </c>
      <c r="C807" t="s">
        <v>48</v>
      </c>
      <c r="D807">
        <v>200</v>
      </c>
      <c r="E807" t="s">
        <v>48</v>
      </c>
      <c r="F807" t="s">
        <v>49</v>
      </c>
      <c r="G807">
        <v>500</v>
      </c>
      <c r="H807" t="s">
        <v>50</v>
      </c>
      <c r="I807">
        <v>2</v>
      </c>
      <c r="J807" t="s">
        <v>51</v>
      </c>
      <c r="K807" t="s">
        <v>864</v>
      </c>
      <c r="L807" t="s">
        <v>53</v>
      </c>
      <c r="M807" t="s">
        <v>54</v>
      </c>
      <c r="N807">
        <v>1334778</v>
      </c>
      <c r="O807" s="4">
        <v>45260.465737615741</v>
      </c>
      <c r="P807" s="6">
        <v>45502</v>
      </c>
      <c r="Q807">
        <v>7556</v>
      </c>
      <c r="R807" t="s">
        <v>55</v>
      </c>
      <c r="S807" s="4">
        <v>45568.654936574072</v>
      </c>
      <c r="T807" s="5">
        <v>45295.504861111112</v>
      </c>
      <c r="U807">
        <v>71600</v>
      </c>
      <c r="V807">
        <v>0</v>
      </c>
      <c r="W807">
        <v>0</v>
      </c>
      <c r="X807">
        <v>0</v>
      </c>
      <c r="Y807">
        <v>71600</v>
      </c>
      <c r="Z807">
        <v>0</v>
      </c>
      <c r="AA807">
        <v>0</v>
      </c>
      <c r="AB807">
        <v>0</v>
      </c>
      <c r="AC807">
        <v>0</v>
      </c>
      <c r="AD807">
        <v>0</v>
      </c>
      <c r="AE807">
        <v>71600</v>
      </c>
      <c r="AF807">
        <v>0</v>
      </c>
      <c r="AG807">
        <v>71600</v>
      </c>
      <c r="AH807" t="s">
        <v>56</v>
      </c>
      <c r="AI807" t="s">
        <v>57</v>
      </c>
      <c r="AJ807">
        <v>0</v>
      </c>
    </row>
    <row r="808" spans="1:36" x14ac:dyDescent="0.35">
      <c r="A808">
        <v>890303093</v>
      </c>
      <c r="B808">
        <v>5</v>
      </c>
      <c r="C808" t="s">
        <v>48</v>
      </c>
      <c r="D808">
        <v>200</v>
      </c>
      <c r="E808" t="s">
        <v>48</v>
      </c>
      <c r="F808" t="s">
        <v>49</v>
      </c>
      <c r="G808">
        <v>500</v>
      </c>
      <c r="H808" t="s">
        <v>50</v>
      </c>
      <c r="I808">
        <v>2</v>
      </c>
      <c r="J808" t="s">
        <v>51</v>
      </c>
      <c r="K808" t="s">
        <v>865</v>
      </c>
      <c r="L808" t="s">
        <v>53</v>
      </c>
      <c r="M808" t="s">
        <v>54</v>
      </c>
      <c r="N808">
        <v>1336916</v>
      </c>
      <c r="O808" s="4">
        <v>45278.601719293983</v>
      </c>
      <c r="P808" s="6">
        <v>45502</v>
      </c>
      <c r="Q808">
        <v>7559</v>
      </c>
      <c r="R808" t="s">
        <v>60</v>
      </c>
      <c r="S808" s="4">
        <v>45568.654936574072</v>
      </c>
      <c r="T808" s="5">
        <v>45319.581250000003</v>
      </c>
      <c r="U808">
        <v>25100</v>
      </c>
      <c r="V808">
        <v>25100</v>
      </c>
      <c r="W808">
        <v>0</v>
      </c>
      <c r="X808">
        <v>0</v>
      </c>
      <c r="Y808">
        <v>25100</v>
      </c>
      <c r="Z808">
        <v>0</v>
      </c>
      <c r="AA808">
        <v>0</v>
      </c>
      <c r="AB808">
        <v>0</v>
      </c>
      <c r="AC808">
        <v>0</v>
      </c>
      <c r="AD808">
        <v>0</v>
      </c>
      <c r="AE808">
        <v>25100</v>
      </c>
      <c r="AF808">
        <v>0</v>
      </c>
      <c r="AG808">
        <v>0</v>
      </c>
      <c r="AH808" t="s">
        <v>56</v>
      </c>
      <c r="AI808" t="s">
        <v>57</v>
      </c>
      <c r="AJ808">
        <v>0</v>
      </c>
    </row>
    <row r="809" spans="1:36" x14ac:dyDescent="0.35">
      <c r="A809">
        <v>890303093</v>
      </c>
      <c r="B809">
        <v>5</v>
      </c>
      <c r="C809" t="s">
        <v>48</v>
      </c>
      <c r="D809">
        <v>200</v>
      </c>
      <c r="E809" t="s">
        <v>48</v>
      </c>
      <c r="F809" t="s">
        <v>49</v>
      </c>
      <c r="G809">
        <v>500</v>
      </c>
      <c r="H809" t="s">
        <v>50</v>
      </c>
      <c r="I809">
        <v>2</v>
      </c>
      <c r="J809" t="s">
        <v>51</v>
      </c>
      <c r="K809" t="s">
        <v>866</v>
      </c>
      <c r="L809" t="s">
        <v>53</v>
      </c>
      <c r="M809" t="s">
        <v>54</v>
      </c>
      <c r="N809">
        <v>1336919</v>
      </c>
      <c r="O809" s="4">
        <v>45278.602868252317</v>
      </c>
      <c r="P809" s="6">
        <v>45502</v>
      </c>
      <c r="Q809">
        <v>7559</v>
      </c>
      <c r="R809" t="s">
        <v>55</v>
      </c>
      <c r="S809" s="4">
        <v>45568.654936574072</v>
      </c>
      <c r="T809" s="5">
        <v>45319.581250000003</v>
      </c>
      <c r="U809">
        <v>248100</v>
      </c>
      <c r="V809">
        <v>0</v>
      </c>
      <c r="W809">
        <v>0</v>
      </c>
      <c r="X809">
        <v>0</v>
      </c>
      <c r="Y809">
        <v>248100</v>
      </c>
      <c r="Z809">
        <v>0</v>
      </c>
      <c r="AA809">
        <v>0</v>
      </c>
      <c r="AB809">
        <v>0</v>
      </c>
      <c r="AC809">
        <v>0</v>
      </c>
      <c r="AD809">
        <v>0</v>
      </c>
      <c r="AE809">
        <v>248100</v>
      </c>
      <c r="AF809">
        <v>0</v>
      </c>
      <c r="AG809">
        <v>248100</v>
      </c>
      <c r="AH809" t="s">
        <v>56</v>
      </c>
      <c r="AI809" t="s">
        <v>57</v>
      </c>
      <c r="AJ809">
        <v>0</v>
      </c>
    </row>
    <row r="810" spans="1:36" x14ac:dyDescent="0.35">
      <c r="A810">
        <v>890303093</v>
      </c>
      <c r="B810">
        <v>5</v>
      </c>
      <c r="C810" t="s">
        <v>48</v>
      </c>
      <c r="D810">
        <v>200</v>
      </c>
      <c r="E810" t="s">
        <v>48</v>
      </c>
      <c r="F810" t="s">
        <v>49</v>
      </c>
      <c r="G810">
        <v>500</v>
      </c>
      <c r="H810" t="s">
        <v>50</v>
      </c>
      <c r="I810">
        <v>2</v>
      </c>
      <c r="J810" t="s">
        <v>51</v>
      </c>
      <c r="K810" t="s">
        <v>867</v>
      </c>
      <c r="L810" t="s">
        <v>53</v>
      </c>
      <c r="M810" t="s">
        <v>54</v>
      </c>
      <c r="N810">
        <v>1336924</v>
      </c>
      <c r="O810" s="4">
        <v>45278.604457175927</v>
      </c>
      <c r="P810" s="6">
        <v>45502</v>
      </c>
      <c r="Q810">
        <v>7559</v>
      </c>
      <c r="R810" t="s">
        <v>55</v>
      </c>
      <c r="S810" s="4">
        <v>45568.654936574072</v>
      </c>
      <c r="T810" s="5">
        <v>45319.581250000003</v>
      </c>
      <c r="U810">
        <v>36300</v>
      </c>
      <c r="V810">
        <v>0</v>
      </c>
      <c r="W810">
        <v>0</v>
      </c>
      <c r="X810">
        <v>0</v>
      </c>
      <c r="Y810">
        <v>36300</v>
      </c>
      <c r="Z810">
        <v>0</v>
      </c>
      <c r="AA810">
        <v>0</v>
      </c>
      <c r="AB810">
        <v>0</v>
      </c>
      <c r="AC810">
        <v>0</v>
      </c>
      <c r="AD810">
        <v>0</v>
      </c>
      <c r="AE810">
        <v>36300</v>
      </c>
      <c r="AF810">
        <v>0</v>
      </c>
      <c r="AG810">
        <v>36300</v>
      </c>
      <c r="AH810" t="s">
        <v>56</v>
      </c>
      <c r="AI810" t="s">
        <v>57</v>
      </c>
      <c r="AJ810">
        <v>0</v>
      </c>
    </row>
    <row r="811" spans="1:36" x14ac:dyDescent="0.35">
      <c r="A811">
        <v>890303093</v>
      </c>
      <c r="B811">
        <v>5</v>
      </c>
      <c r="C811" t="s">
        <v>48</v>
      </c>
      <c r="D811">
        <v>200</v>
      </c>
      <c r="E811" t="s">
        <v>48</v>
      </c>
      <c r="F811" t="s">
        <v>49</v>
      </c>
      <c r="G811">
        <v>500</v>
      </c>
      <c r="H811" t="s">
        <v>50</v>
      </c>
      <c r="I811">
        <v>2</v>
      </c>
      <c r="J811" t="s">
        <v>51</v>
      </c>
      <c r="K811" t="s">
        <v>868</v>
      </c>
      <c r="L811" t="s">
        <v>53</v>
      </c>
      <c r="M811" t="s">
        <v>54</v>
      </c>
      <c r="N811">
        <v>1338164</v>
      </c>
      <c r="O811" s="4">
        <v>45281.637088275464</v>
      </c>
      <c r="P811" s="6">
        <v>45502</v>
      </c>
      <c r="Q811">
        <v>7559</v>
      </c>
      <c r="R811" t="s">
        <v>55</v>
      </c>
      <c r="S811" s="4">
        <v>45568.654936574072</v>
      </c>
      <c r="T811" s="5">
        <v>45319.581250000003</v>
      </c>
      <c r="U811">
        <v>73500</v>
      </c>
      <c r="V811">
        <v>0</v>
      </c>
      <c r="W811">
        <v>0</v>
      </c>
      <c r="X811">
        <v>0</v>
      </c>
      <c r="Y811">
        <v>73500</v>
      </c>
      <c r="Z811">
        <v>0</v>
      </c>
      <c r="AA811">
        <v>0</v>
      </c>
      <c r="AB811">
        <v>0</v>
      </c>
      <c r="AC811">
        <v>0</v>
      </c>
      <c r="AD811">
        <v>0</v>
      </c>
      <c r="AE811">
        <v>73500</v>
      </c>
      <c r="AF811">
        <v>0</v>
      </c>
      <c r="AG811">
        <v>73500</v>
      </c>
      <c r="AH811" t="s">
        <v>56</v>
      </c>
      <c r="AI811" t="s">
        <v>57</v>
      </c>
      <c r="AJ811">
        <v>0</v>
      </c>
    </row>
    <row r="812" spans="1:36" x14ac:dyDescent="0.35">
      <c r="A812">
        <v>890303093</v>
      </c>
      <c r="B812">
        <v>5</v>
      </c>
      <c r="C812" t="s">
        <v>48</v>
      </c>
      <c r="D812">
        <v>200</v>
      </c>
      <c r="E812" t="s">
        <v>48</v>
      </c>
      <c r="F812" t="s">
        <v>49</v>
      </c>
      <c r="G812">
        <v>500</v>
      </c>
      <c r="H812" t="s">
        <v>50</v>
      </c>
      <c r="I812">
        <v>2</v>
      </c>
      <c r="J812" t="s">
        <v>51</v>
      </c>
      <c r="K812" t="s">
        <v>869</v>
      </c>
      <c r="L812" t="s">
        <v>53</v>
      </c>
      <c r="M812" t="s">
        <v>54</v>
      </c>
      <c r="N812">
        <v>1338166</v>
      </c>
      <c r="O812" s="4">
        <v>45281.638174189815</v>
      </c>
      <c r="P812" s="6">
        <v>45502</v>
      </c>
      <c r="Q812">
        <v>7559</v>
      </c>
      <c r="R812" t="s">
        <v>55</v>
      </c>
      <c r="S812" s="4">
        <v>45568.654936574072</v>
      </c>
      <c r="T812" s="5">
        <v>45319.581250000003</v>
      </c>
      <c r="U812">
        <v>73500</v>
      </c>
      <c r="V812">
        <v>0</v>
      </c>
      <c r="W812">
        <v>0</v>
      </c>
      <c r="X812">
        <v>0</v>
      </c>
      <c r="Y812">
        <v>73500</v>
      </c>
      <c r="Z812">
        <v>0</v>
      </c>
      <c r="AA812">
        <v>0</v>
      </c>
      <c r="AB812">
        <v>0</v>
      </c>
      <c r="AC812">
        <v>0</v>
      </c>
      <c r="AD812">
        <v>0</v>
      </c>
      <c r="AE812">
        <v>73500</v>
      </c>
      <c r="AF812">
        <v>0</v>
      </c>
      <c r="AG812">
        <v>73500</v>
      </c>
      <c r="AH812" t="s">
        <v>56</v>
      </c>
      <c r="AI812" t="s">
        <v>57</v>
      </c>
      <c r="AJ812">
        <v>0</v>
      </c>
    </row>
    <row r="813" spans="1:36" x14ac:dyDescent="0.35">
      <c r="A813">
        <v>890303093</v>
      </c>
      <c r="B813">
        <v>5</v>
      </c>
      <c r="C813" t="s">
        <v>48</v>
      </c>
      <c r="D813">
        <v>200</v>
      </c>
      <c r="E813" t="s">
        <v>48</v>
      </c>
      <c r="F813" t="s">
        <v>49</v>
      </c>
      <c r="G813">
        <v>500</v>
      </c>
      <c r="H813" t="s">
        <v>50</v>
      </c>
      <c r="I813">
        <v>2</v>
      </c>
      <c r="J813" t="s">
        <v>51</v>
      </c>
      <c r="K813" t="s">
        <v>870</v>
      </c>
      <c r="L813" t="s">
        <v>53</v>
      </c>
      <c r="M813" t="s">
        <v>54</v>
      </c>
      <c r="N813">
        <v>1338167</v>
      </c>
      <c r="O813" s="4">
        <v>45281.638786886571</v>
      </c>
      <c r="P813" s="6">
        <v>45502</v>
      </c>
      <c r="Q813">
        <v>7559</v>
      </c>
      <c r="R813" t="s">
        <v>55</v>
      </c>
      <c r="S813" s="4">
        <v>45568.654936574072</v>
      </c>
      <c r="T813" s="5">
        <v>45319.581250000003</v>
      </c>
      <c r="U813">
        <v>140900</v>
      </c>
      <c r="V813">
        <v>0</v>
      </c>
      <c r="W813">
        <v>0</v>
      </c>
      <c r="X813">
        <v>0</v>
      </c>
      <c r="Y813">
        <v>140900</v>
      </c>
      <c r="Z813">
        <v>0</v>
      </c>
      <c r="AA813">
        <v>0</v>
      </c>
      <c r="AB813">
        <v>0</v>
      </c>
      <c r="AC813">
        <v>0</v>
      </c>
      <c r="AD813">
        <v>0</v>
      </c>
      <c r="AE813">
        <v>140900</v>
      </c>
      <c r="AF813">
        <v>0</v>
      </c>
      <c r="AG813">
        <v>140900</v>
      </c>
      <c r="AH813" t="s">
        <v>56</v>
      </c>
      <c r="AI813" t="s">
        <v>57</v>
      </c>
      <c r="AJ813">
        <v>0</v>
      </c>
    </row>
    <row r="814" spans="1:36" x14ac:dyDescent="0.35">
      <c r="A814">
        <v>890303093</v>
      </c>
      <c r="B814">
        <v>5</v>
      </c>
      <c r="C814" t="s">
        <v>48</v>
      </c>
      <c r="D814">
        <v>200</v>
      </c>
      <c r="E814" t="s">
        <v>48</v>
      </c>
      <c r="F814" t="s">
        <v>49</v>
      </c>
      <c r="G814">
        <v>500</v>
      </c>
      <c r="H814" t="s">
        <v>50</v>
      </c>
      <c r="I814">
        <v>2</v>
      </c>
      <c r="J814" t="s">
        <v>51</v>
      </c>
      <c r="K814" t="s">
        <v>871</v>
      </c>
      <c r="L814" t="s">
        <v>53</v>
      </c>
      <c r="M814" t="s">
        <v>54</v>
      </c>
      <c r="N814">
        <v>1338171</v>
      </c>
      <c r="O814" s="4">
        <v>45281.640222997688</v>
      </c>
      <c r="P814" s="6">
        <v>45502</v>
      </c>
      <c r="Q814">
        <v>7559</v>
      </c>
      <c r="R814" t="s">
        <v>55</v>
      </c>
      <c r="S814" s="4">
        <v>45568.654936574072</v>
      </c>
      <c r="T814" s="5">
        <v>45319.581250000003</v>
      </c>
      <c r="U814">
        <v>681400</v>
      </c>
      <c r="V814">
        <v>0</v>
      </c>
      <c r="W814">
        <v>0</v>
      </c>
      <c r="X814">
        <v>0</v>
      </c>
      <c r="Y814">
        <v>681400</v>
      </c>
      <c r="Z814">
        <v>0</v>
      </c>
      <c r="AA814">
        <v>0</v>
      </c>
      <c r="AB814">
        <v>0</v>
      </c>
      <c r="AC814">
        <v>0</v>
      </c>
      <c r="AD814">
        <v>0</v>
      </c>
      <c r="AE814">
        <v>681400</v>
      </c>
      <c r="AF814">
        <v>0</v>
      </c>
      <c r="AG814">
        <v>681400</v>
      </c>
      <c r="AH814" t="s">
        <v>56</v>
      </c>
      <c r="AI814" t="s">
        <v>57</v>
      </c>
      <c r="AJ814">
        <v>0</v>
      </c>
    </row>
    <row r="815" spans="1:36" x14ac:dyDescent="0.35">
      <c r="A815">
        <v>890303093</v>
      </c>
      <c r="B815">
        <v>5</v>
      </c>
      <c r="C815" t="s">
        <v>48</v>
      </c>
      <c r="D815">
        <v>200</v>
      </c>
      <c r="E815" t="s">
        <v>48</v>
      </c>
      <c r="F815" t="s">
        <v>49</v>
      </c>
      <c r="G815">
        <v>500</v>
      </c>
      <c r="H815" t="s">
        <v>50</v>
      </c>
      <c r="I815">
        <v>2</v>
      </c>
      <c r="J815" t="s">
        <v>51</v>
      </c>
      <c r="K815" t="s">
        <v>872</v>
      </c>
      <c r="L815" t="s">
        <v>53</v>
      </c>
      <c r="M815" t="s">
        <v>54</v>
      </c>
      <c r="N815">
        <v>1339405</v>
      </c>
      <c r="O815" s="4">
        <v>45287.608685914354</v>
      </c>
      <c r="P815" s="6">
        <v>45502</v>
      </c>
      <c r="Q815">
        <v>7559</v>
      </c>
      <c r="R815" t="s">
        <v>55</v>
      </c>
      <c r="S815" s="4">
        <v>45568.654936574072</v>
      </c>
      <c r="T815" s="5">
        <v>45319.581250000003</v>
      </c>
      <c r="U815">
        <v>1201890</v>
      </c>
      <c r="V815">
        <v>0</v>
      </c>
      <c r="W815">
        <v>0</v>
      </c>
      <c r="X815">
        <v>0</v>
      </c>
      <c r="Y815">
        <v>1201890</v>
      </c>
      <c r="Z815">
        <v>0</v>
      </c>
      <c r="AA815">
        <v>0</v>
      </c>
      <c r="AB815">
        <v>0</v>
      </c>
      <c r="AC815">
        <v>0</v>
      </c>
      <c r="AD815">
        <v>0</v>
      </c>
      <c r="AE815">
        <v>1201890</v>
      </c>
      <c r="AF815">
        <v>0</v>
      </c>
      <c r="AG815">
        <v>1201890</v>
      </c>
      <c r="AH815" t="s">
        <v>56</v>
      </c>
      <c r="AI815" t="s">
        <v>57</v>
      </c>
      <c r="AJ815">
        <v>0</v>
      </c>
    </row>
    <row r="816" spans="1:36" hidden="1" x14ac:dyDescent="0.35">
      <c r="A816">
        <v>890303093</v>
      </c>
      <c r="B816">
        <v>5</v>
      </c>
      <c r="C816" t="s">
        <v>48</v>
      </c>
      <c r="D816">
        <v>200</v>
      </c>
      <c r="E816" t="s">
        <v>48</v>
      </c>
      <c r="F816" t="s">
        <v>49</v>
      </c>
      <c r="G816">
        <v>500</v>
      </c>
      <c r="H816" t="s">
        <v>50</v>
      </c>
      <c r="I816">
        <v>2</v>
      </c>
      <c r="J816" t="s">
        <v>51</v>
      </c>
      <c r="K816" t="s">
        <v>873</v>
      </c>
      <c r="L816" t="s">
        <v>53</v>
      </c>
      <c r="M816" t="s">
        <v>54</v>
      </c>
      <c r="N816">
        <v>1309720</v>
      </c>
      <c r="O816" s="4">
        <v>45169.306388854166</v>
      </c>
      <c r="P816" s="6" t="s">
        <v>57</v>
      </c>
      <c r="R816" t="s">
        <v>607</v>
      </c>
      <c r="S816" s="4">
        <v>45568.654936574072</v>
      </c>
      <c r="T816" s="5">
        <v>45205.481944444444</v>
      </c>
      <c r="U816">
        <v>24300</v>
      </c>
      <c r="V816">
        <v>0</v>
      </c>
      <c r="W816">
        <v>0</v>
      </c>
      <c r="X816">
        <v>0</v>
      </c>
      <c r="Y816">
        <v>24300</v>
      </c>
      <c r="Z816">
        <v>0</v>
      </c>
      <c r="AA816">
        <v>0</v>
      </c>
      <c r="AB816">
        <v>0</v>
      </c>
      <c r="AC816">
        <v>0</v>
      </c>
      <c r="AD816">
        <v>0</v>
      </c>
      <c r="AE816">
        <v>24300</v>
      </c>
      <c r="AF816">
        <v>0</v>
      </c>
      <c r="AG816">
        <v>24300</v>
      </c>
      <c r="AH816" t="s">
        <v>56</v>
      </c>
      <c r="AI816" t="s">
        <v>57</v>
      </c>
      <c r="AJ816">
        <v>0</v>
      </c>
    </row>
    <row r="817" spans="1:36" hidden="1" x14ac:dyDescent="0.35">
      <c r="A817">
        <v>890303093</v>
      </c>
      <c r="B817">
        <v>5</v>
      </c>
      <c r="C817" t="s">
        <v>48</v>
      </c>
      <c r="D817">
        <v>200</v>
      </c>
      <c r="E817" t="s">
        <v>48</v>
      </c>
      <c r="F817" t="s">
        <v>49</v>
      </c>
      <c r="G817">
        <v>500</v>
      </c>
      <c r="H817" t="s">
        <v>50</v>
      </c>
      <c r="I817">
        <v>2</v>
      </c>
      <c r="J817" t="s">
        <v>51</v>
      </c>
      <c r="K817" t="s">
        <v>874</v>
      </c>
      <c r="L817" t="s">
        <v>53</v>
      </c>
      <c r="M817" t="s">
        <v>54</v>
      </c>
      <c r="N817">
        <v>1315238</v>
      </c>
      <c r="O817" s="4">
        <v>45191.613840127313</v>
      </c>
      <c r="P817" s="6" t="s">
        <v>57</v>
      </c>
      <c r="R817" t="s">
        <v>607</v>
      </c>
      <c r="S817" s="4">
        <v>45568.654936574072</v>
      </c>
      <c r="T817" s="5">
        <v>45233.304861111108</v>
      </c>
      <c r="U817">
        <v>138800</v>
      </c>
      <c r="V817">
        <v>0</v>
      </c>
      <c r="W817">
        <v>0</v>
      </c>
      <c r="X817">
        <v>0</v>
      </c>
      <c r="Y817">
        <v>138800</v>
      </c>
      <c r="Z817">
        <v>0</v>
      </c>
      <c r="AA817">
        <v>0</v>
      </c>
      <c r="AB817">
        <v>0</v>
      </c>
      <c r="AC817">
        <v>0</v>
      </c>
      <c r="AD817">
        <v>0</v>
      </c>
      <c r="AE817">
        <v>138800</v>
      </c>
      <c r="AF817">
        <v>0</v>
      </c>
      <c r="AG817">
        <v>138800</v>
      </c>
      <c r="AH817" t="s">
        <v>56</v>
      </c>
      <c r="AI817" t="s">
        <v>57</v>
      </c>
      <c r="AJ817">
        <v>0</v>
      </c>
    </row>
    <row r="818" spans="1:36" hidden="1" x14ac:dyDescent="0.35">
      <c r="A818">
        <v>890303093</v>
      </c>
      <c r="B818">
        <v>5</v>
      </c>
      <c r="C818" t="s">
        <v>48</v>
      </c>
      <c r="D818">
        <v>200</v>
      </c>
      <c r="E818" t="s">
        <v>48</v>
      </c>
      <c r="F818" t="s">
        <v>49</v>
      </c>
      <c r="G818">
        <v>500</v>
      </c>
      <c r="H818" t="s">
        <v>50</v>
      </c>
      <c r="I818">
        <v>2</v>
      </c>
      <c r="J818" t="s">
        <v>51</v>
      </c>
      <c r="K818" t="s">
        <v>875</v>
      </c>
      <c r="L818" t="s">
        <v>53</v>
      </c>
      <c r="M818" t="s">
        <v>54</v>
      </c>
      <c r="N818">
        <v>1315245</v>
      </c>
      <c r="O818" s="4">
        <v>45191.615902696758</v>
      </c>
      <c r="P818" s="6" t="s">
        <v>57</v>
      </c>
      <c r="R818" t="s">
        <v>607</v>
      </c>
      <c r="S818" s="4">
        <v>45568.654936574072</v>
      </c>
      <c r="T818" s="5">
        <v>45233.304861111108</v>
      </c>
      <c r="U818">
        <v>43400</v>
      </c>
      <c r="V818">
        <v>0</v>
      </c>
      <c r="W818">
        <v>0</v>
      </c>
      <c r="X818">
        <v>0</v>
      </c>
      <c r="Y818">
        <v>43400</v>
      </c>
      <c r="Z818">
        <v>0</v>
      </c>
      <c r="AA818">
        <v>0</v>
      </c>
      <c r="AB818">
        <v>0</v>
      </c>
      <c r="AC818">
        <v>0</v>
      </c>
      <c r="AD818">
        <v>0</v>
      </c>
      <c r="AE818">
        <v>43400</v>
      </c>
      <c r="AF818">
        <v>0</v>
      </c>
      <c r="AG818">
        <v>43400</v>
      </c>
      <c r="AH818" t="s">
        <v>56</v>
      </c>
      <c r="AI818" t="s">
        <v>57</v>
      </c>
      <c r="AJ818">
        <v>0</v>
      </c>
    </row>
    <row r="819" spans="1:36" hidden="1" x14ac:dyDescent="0.35">
      <c r="A819">
        <v>890303093</v>
      </c>
      <c r="B819">
        <v>5</v>
      </c>
      <c r="C819" t="s">
        <v>48</v>
      </c>
      <c r="D819">
        <v>200</v>
      </c>
      <c r="E819" t="s">
        <v>48</v>
      </c>
      <c r="F819" t="s">
        <v>49</v>
      </c>
      <c r="G819">
        <v>500</v>
      </c>
      <c r="H819" t="s">
        <v>50</v>
      </c>
      <c r="I819">
        <v>2</v>
      </c>
      <c r="J819" t="s">
        <v>51</v>
      </c>
      <c r="K819" t="s">
        <v>876</v>
      </c>
      <c r="L819" t="s">
        <v>53</v>
      </c>
      <c r="M819" t="s">
        <v>54</v>
      </c>
      <c r="N819">
        <v>1315254</v>
      </c>
      <c r="O819" s="4">
        <v>45191.61909965278</v>
      </c>
      <c r="P819" s="6" t="s">
        <v>57</v>
      </c>
      <c r="R819" t="s">
        <v>607</v>
      </c>
      <c r="S819" s="4">
        <v>45568.654936574072</v>
      </c>
      <c r="T819" s="5">
        <v>45233.304861111108</v>
      </c>
      <c r="U819">
        <v>48300</v>
      </c>
      <c r="V819">
        <v>0</v>
      </c>
      <c r="W819">
        <v>0</v>
      </c>
      <c r="X819">
        <v>0</v>
      </c>
      <c r="Y819">
        <v>48300</v>
      </c>
      <c r="Z819">
        <v>0</v>
      </c>
      <c r="AA819">
        <v>0</v>
      </c>
      <c r="AB819">
        <v>0</v>
      </c>
      <c r="AC819">
        <v>0</v>
      </c>
      <c r="AD819">
        <v>0</v>
      </c>
      <c r="AE819">
        <v>48300</v>
      </c>
      <c r="AF819">
        <v>0</v>
      </c>
      <c r="AG819">
        <v>48300</v>
      </c>
      <c r="AH819" t="s">
        <v>56</v>
      </c>
      <c r="AI819" t="s">
        <v>57</v>
      </c>
      <c r="AJ819">
        <v>0</v>
      </c>
    </row>
    <row r="820" spans="1:36" hidden="1" x14ac:dyDescent="0.35">
      <c r="A820">
        <v>890303093</v>
      </c>
      <c r="B820">
        <v>5</v>
      </c>
      <c r="C820" t="s">
        <v>48</v>
      </c>
      <c r="D820">
        <v>200</v>
      </c>
      <c r="E820" t="s">
        <v>48</v>
      </c>
      <c r="F820" t="s">
        <v>49</v>
      </c>
      <c r="G820">
        <v>500</v>
      </c>
      <c r="H820" t="s">
        <v>50</v>
      </c>
      <c r="I820">
        <v>2</v>
      </c>
      <c r="J820" t="s">
        <v>51</v>
      </c>
      <c r="K820" t="s">
        <v>877</v>
      </c>
      <c r="L820" t="s">
        <v>53</v>
      </c>
      <c r="M820" t="s">
        <v>54</v>
      </c>
      <c r="N820">
        <v>1315265</v>
      </c>
      <c r="O820" s="4">
        <v>45191.621875196761</v>
      </c>
      <c r="P820" s="6" t="s">
        <v>57</v>
      </c>
      <c r="R820" t="s">
        <v>607</v>
      </c>
      <c r="S820" s="4">
        <v>45568.654936574072</v>
      </c>
      <c r="T820" s="5">
        <v>45233.304861111108</v>
      </c>
      <c r="U820">
        <v>70300</v>
      </c>
      <c r="V820">
        <v>0</v>
      </c>
      <c r="W820">
        <v>0</v>
      </c>
      <c r="X820">
        <v>0</v>
      </c>
      <c r="Y820">
        <v>70300</v>
      </c>
      <c r="Z820">
        <v>0</v>
      </c>
      <c r="AA820">
        <v>0</v>
      </c>
      <c r="AB820">
        <v>0</v>
      </c>
      <c r="AC820">
        <v>0</v>
      </c>
      <c r="AD820">
        <v>0</v>
      </c>
      <c r="AE820">
        <v>70300</v>
      </c>
      <c r="AF820">
        <v>0</v>
      </c>
      <c r="AG820">
        <v>70300</v>
      </c>
      <c r="AH820" t="s">
        <v>56</v>
      </c>
      <c r="AI820" t="s">
        <v>57</v>
      </c>
      <c r="AJ820">
        <v>0</v>
      </c>
    </row>
    <row r="821" spans="1:36" hidden="1" x14ac:dyDescent="0.35">
      <c r="A821">
        <v>890303093</v>
      </c>
      <c r="B821">
        <v>5</v>
      </c>
      <c r="C821" t="s">
        <v>48</v>
      </c>
      <c r="D821">
        <v>200</v>
      </c>
      <c r="E821" t="s">
        <v>48</v>
      </c>
      <c r="F821" t="s">
        <v>49</v>
      </c>
      <c r="G821">
        <v>500</v>
      </c>
      <c r="H821" t="s">
        <v>50</v>
      </c>
      <c r="I821">
        <v>2</v>
      </c>
      <c r="J821" t="s">
        <v>51</v>
      </c>
      <c r="K821" t="s">
        <v>878</v>
      </c>
      <c r="L821" t="s">
        <v>53</v>
      </c>
      <c r="M821" t="s">
        <v>54</v>
      </c>
      <c r="N821">
        <v>1317884</v>
      </c>
      <c r="O821" s="4">
        <v>45196.589864467591</v>
      </c>
      <c r="P821" s="6" t="s">
        <v>57</v>
      </c>
      <c r="R821" t="s">
        <v>607</v>
      </c>
      <c r="S821" s="4">
        <v>45568.654936574072</v>
      </c>
      <c r="T821" s="5">
        <v>45233.304861111108</v>
      </c>
      <c r="U821">
        <v>70300</v>
      </c>
      <c r="V821">
        <v>0</v>
      </c>
      <c r="W821">
        <v>0</v>
      </c>
      <c r="X821">
        <v>0</v>
      </c>
      <c r="Y821">
        <v>70300</v>
      </c>
      <c r="Z821">
        <v>0</v>
      </c>
      <c r="AA821">
        <v>0</v>
      </c>
      <c r="AB821">
        <v>0</v>
      </c>
      <c r="AC821">
        <v>0</v>
      </c>
      <c r="AD821">
        <v>0</v>
      </c>
      <c r="AE821">
        <v>70300</v>
      </c>
      <c r="AF821">
        <v>0</v>
      </c>
      <c r="AG821">
        <v>70300</v>
      </c>
      <c r="AH821" t="s">
        <v>56</v>
      </c>
      <c r="AI821" t="s">
        <v>57</v>
      </c>
      <c r="AJ821">
        <v>0</v>
      </c>
    </row>
    <row r="822" spans="1:36" hidden="1" x14ac:dyDescent="0.35">
      <c r="A822">
        <v>890303093</v>
      </c>
      <c r="B822">
        <v>5</v>
      </c>
      <c r="C822" t="s">
        <v>48</v>
      </c>
      <c r="D822">
        <v>200</v>
      </c>
      <c r="E822" t="s">
        <v>48</v>
      </c>
      <c r="F822" t="s">
        <v>49</v>
      </c>
      <c r="G822">
        <v>500</v>
      </c>
      <c r="H822" t="s">
        <v>50</v>
      </c>
      <c r="I822">
        <v>2</v>
      </c>
      <c r="J822" t="s">
        <v>51</v>
      </c>
      <c r="K822" t="s">
        <v>879</v>
      </c>
      <c r="L822" t="s">
        <v>53</v>
      </c>
      <c r="M822" t="s">
        <v>54</v>
      </c>
      <c r="N822">
        <v>1317886</v>
      </c>
      <c r="O822" s="4">
        <v>45196.591031909724</v>
      </c>
      <c r="P822" s="6" t="s">
        <v>57</v>
      </c>
      <c r="R822" t="s">
        <v>607</v>
      </c>
      <c r="S822" s="4">
        <v>45568.654936574072</v>
      </c>
      <c r="T822" s="5">
        <v>45233.304861111108</v>
      </c>
      <c r="U822">
        <v>24300</v>
      </c>
      <c r="V822">
        <v>0</v>
      </c>
      <c r="W822">
        <v>0</v>
      </c>
      <c r="X822">
        <v>0</v>
      </c>
      <c r="Y822">
        <v>24300</v>
      </c>
      <c r="Z822">
        <v>0</v>
      </c>
      <c r="AA822">
        <v>0</v>
      </c>
      <c r="AB822">
        <v>0</v>
      </c>
      <c r="AC822">
        <v>0</v>
      </c>
      <c r="AD822">
        <v>0</v>
      </c>
      <c r="AE822">
        <v>24300</v>
      </c>
      <c r="AF822">
        <v>0</v>
      </c>
      <c r="AG822">
        <v>24300</v>
      </c>
      <c r="AH822" t="s">
        <v>56</v>
      </c>
      <c r="AI822" t="s">
        <v>57</v>
      </c>
      <c r="AJ822">
        <v>0</v>
      </c>
    </row>
    <row r="823" spans="1:36" hidden="1" x14ac:dyDescent="0.35">
      <c r="A823">
        <v>890303093</v>
      </c>
      <c r="B823">
        <v>5</v>
      </c>
      <c r="C823" t="s">
        <v>48</v>
      </c>
      <c r="D823">
        <v>200</v>
      </c>
      <c r="E823" t="s">
        <v>48</v>
      </c>
      <c r="F823" t="s">
        <v>49</v>
      </c>
      <c r="G823">
        <v>500</v>
      </c>
      <c r="H823" t="s">
        <v>50</v>
      </c>
      <c r="I823">
        <v>2</v>
      </c>
      <c r="J823" t="s">
        <v>51</v>
      </c>
      <c r="K823" t="s">
        <v>880</v>
      </c>
      <c r="L823" t="s">
        <v>53</v>
      </c>
      <c r="M823" t="s">
        <v>54</v>
      </c>
      <c r="N823">
        <v>1319015</v>
      </c>
      <c r="O823" s="4">
        <v>45197.578177627314</v>
      </c>
      <c r="P823" s="6" t="s">
        <v>57</v>
      </c>
      <c r="R823" t="s">
        <v>607</v>
      </c>
      <c r="S823" s="4">
        <v>45568.654936574072</v>
      </c>
      <c r="T823" s="5">
        <v>45233.304861111108</v>
      </c>
      <c r="U823">
        <v>1123060</v>
      </c>
      <c r="V823">
        <v>0</v>
      </c>
      <c r="W823">
        <v>0</v>
      </c>
      <c r="X823">
        <v>0</v>
      </c>
      <c r="Y823">
        <v>1123060</v>
      </c>
      <c r="Z823">
        <v>0</v>
      </c>
      <c r="AA823">
        <v>0</v>
      </c>
      <c r="AB823">
        <v>0</v>
      </c>
      <c r="AC823">
        <v>0</v>
      </c>
      <c r="AD823">
        <v>0</v>
      </c>
      <c r="AE823">
        <v>1123060</v>
      </c>
      <c r="AF823">
        <v>0</v>
      </c>
      <c r="AG823">
        <v>1123060</v>
      </c>
      <c r="AH823" t="s">
        <v>56</v>
      </c>
      <c r="AI823" t="s">
        <v>57</v>
      </c>
      <c r="AJ823">
        <v>0</v>
      </c>
    </row>
    <row r="824" spans="1:36" hidden="1" x14ac:dyDescent="0.35">
      <c r="A824">
        <v>890303093</v>
      </c>
      <c r="B824">
        <v>5</v>
      </c>
      <c r="C824" t="s">
        <v>48</v>
      </c>
      <c r="D824">
        <v>200</v>
      </c>
      <c r="E824" t="s">
        <v>48</v>
      </c>
      <c r="F824" t="s">
        <v>49</v>
      </c>
      <c r="G824">
        <v>500</v>
      </c>
      <c r="H824" t="s">
        <v>50</v>
      </c>
      <c r="I824">
        <v>2</v>
      </c>
      <c r="J824" t="s">
        <v>51</v>
      </c>
      <c r="K824" t="s">
        <v>881</v>
      </c>
      <c r="L824" t="s">
        <v>53</v>
      </c>
      <c r="M824" t="s">
        <v>54</v>
      </c>
      <c r="N824">
        <v>1320427</v>
      </c>
      <c r="O824" s="4">
        <v>45198.687978703703</v>
      </c>
      <c r="P824" s="6" t="s">
        <v>57</v>
      </c>
      <c r="R824" t="s">
        <v>607</v>
      </c>
      <c r="S824" s="4">
        <v>45568.654936574072</v>
      </c>
      <c r="T824" s="5">
        <v>45233.304861111108</v>
      </c>
      <c r="U824">
        <v>53400</v>
      </c>
      <c r="V824">
        <v>0</v>
      </c>
      <c r="W824">
        <v>0</v>
      </c>
      <c r="X824">
        <v>0</v>
      </c>
      <c r="Y824">
        <v>53400</v>
      </c>
      <c r="Z824">
        <v>0</v>
      </c>
      <c r="AA824">
        <v>0</v>
      </c>
      <c r="AB824">
        <v>0</v>
      </c>
      <c r="AC824">
        <v>0</v>
      </c>
      <c r="AD824">
        <v>0</v>
      </c>
      <c r="AE824">
        <v>53400</v>
      </c>
      <c r="AF824">
        <v>0</v>
      </c>
      <c r="AG824">
        <v>53400</v>
      </c>
      <c r="AH824" t="s">
        <v>56</v>
      </c>
      <c r="AI824" t="s">
        <v>57</v>
      </c>
      <c r="AJ824">
        <v>0</v>
      </c>
    </row>
    <row r="825" spans="1:36" x14ac:dyDescent="0.35">
      <c r="A825">
        <v>890303093</v>
      </c>
      <c r="B825">
        <v>5</v>
      </c>
      <c r="C825" t="s">
        <v>48</v>
      </c>
      <c r="D825">
        <v>200</v>
      </c>
      <c r="E825" t="s">
        <v>48</v>
      </c>
      <c r="F825" t="s">
        <v>49</v>
      </c>
      <c r="G825">
        <v>500</v>
      </c>
      <c r="H825" t="s">
        <v>50</v>
      </c>
      <c r="I825">
        <v>2</v>
      </c>
      <c r="J825" t="s">
        <v>51</v>
      </c>
      <c r="K825" t="s">
        <v>882</v>
      </c>
      <c r="L825" t="s">
        <v>53</v>
      </c>
      <c r="M825" t="s">
        <v>54</v>
      </c>
      <c r="N825">
        <v>1322822</v>
      </c>
      <c r="O825" s="4">
        <v>45219.577633831017</v>
      </c>
      <c r="P825" s="6">
        <v>45499</v>
      </c>
      <c r="Q825">
        <v>7554</v>
      </c>
      <c r="R825" t="s">
        <v>55</v>
      </c>
      <c r="S825" s="4">
        <v>45568.654936574072</v>
      </c>
      <c r="T825" s="5">
        <v>45262.649305555555</v>
      </c>
      <c r="U825">
        <v>41400</v>
      </c>
      <c r="V825">
        <v>0</v>
      </c>
      <c r="W825">
        <v>0</v>
      </c>
      <c r="X825">
        <v>0</v>
      </c>
      <c r="Y825">
        <v>41400</v>
      </c>
      <c r="Z825">
        <v>0</v>
      </c>
      <c r="AA825">
        <v>0</v>
      </c>
      <c r="AB825">
        <v>0</v>
      </c>
      <c r="AC825">
        <v>0</v>
      </c>
      <c r="AD825">
        <v>0</v>
      </c>
      <c r="AE825">
        <v>41400</v>
      </c>
      <c r="AF825">
        <v>0</v>
      </c>
      <c r="AG825">
        <v>41400</v>
      </c>
      <c r="AH825" t="s">
        <v>56</v>
      </c>
      <c r="AI825" t="s">
        <v>57</v>
      </c>
      <c r="AJ825">
        <v>0</v>
      </c>
    </row>
    <row r="826" spans="1:36" x14ac:dyDescent="0.35">
      <c r="A826">
        <v>890303093</v>
      </c>
      <c r="B826">
        <v>5</v>
      </c>
      <c r="C826" t="s">
        <v>48</v>
      </c>
      <c r="D826">
        <v>200</v>
      </c>
      <c r="E826" t="s">
        <v>48</v>
      </c>
      <c r="F826" t="s">
        <v>49</v>
      </c>
      <c r="G826">
        <v>500</v>
      </c>
      <c r="H826" t="s">
        <v>50</v>
      </c>
      <c r="I826">
        <v>2</v>
      </c>
      <c r="J826" t="s">
        <v>51</v>
      </c>
      <c r="K826" t="s">
        <v>883</v>
      </c>
      <c r="L826" t="s">
        <v>53</v>
      </c>
      <c r="M826" t="s">
        <v>54</v>
      </c>
      <c r="N826">
        <v>1322825</v>
      </c>
      <c r="O826" s="4">
        <v>45219.57801917824</v>
      </c>
      <c r="P826" s="6">
        <v>45499</v>
      </c>
      <c r="Q826">
        <v>7554</v>
      </c>
      <c r="R826" t="s">
        <v>55</v>
      </c>
      <c r="S826" s="4">
        <v>45568.654936574072</v>
      </c>
      <c r="T826" s="5">
        <v>45262.649305555555</v>
      </c>
      <c r="U826">
        <v>162800</v>
      </c>
      <c r="V826">
        <v>0</v>
      </c>
      <c r="W826">
        <v>0</v>
      </c>
      <c r="X826">
        <v>0</v>
      </c>
      <c r="Y826">
        <v>162800</v>
      </c>
      <c r="Z826">
        <v>0</v>
      </c>
      <c r="AA826">
        <v>0</v>
      </c>
      <c r="AB826">
        <v>0</v>
      </c>
      <c r="AC826">
        <v>0</v>
      </c>
      <c r="AD826">
        <v>0</v>
      </c>
      <c r="AE826">
        <v>162800</v>
      </c>
      <c r="AF826">
        <v>0</v>
      </c>
      <c r="AG826">
        <v>162800</v>
      </c>
      <c r="AH826" t="s">
        <v>56</v>
      </c>
      <c r="AI826" t="s">
        <v>57</v>
      </c>
      <c r="AJ826">
        <v>0</v>
      </c>
    </row>
    <row r="827" spans="1:36" x14ac:dyDescent="0.35">
      <c r="A827">
        <v>890303093</v>
      </c>
      <c r="B827">
        <v>5</v>
      </c>
      <c r="C827" t="s">
        <v>48</v>
      </c>
      <c r="D827">
        <v>200</v>
      </c>
      <c r="E827" t="s">
        <v>48</v>
      </c>
      <c r="F827" t="s">
        <v>49</v>
      </c>
      <c r="G827">
        <v>500</v>
      </c>
      <c r="H827" t="s">
        <v>50</v>
      </c>
      <c r="I827">
        <v>2</v>
      </c>
      <c r="J827" t="s">
        <v>51</v>
      </c>
      <c r="K827" t="s">
        <v>884</v>
      </c>
      <c r="L827" t="s">
        <v>53</v>
      </c>
      <c r="M827" t="s">
        <v>54</v>
      </c>
      <c r="N827">
        <v>1339566</v>
      </c>
      <c r="O827" s="4">
        <v>45288.336064699077</v>
      </c>
      <c r="P827" s="6">
        <v>45502</v>
      </c>
      <c r="Q827">
        <v>7559</v>
      </c>
      <c r="R827" t="s">
        <v>55</v>
      </c>
      <c r="S827" s="4">
        <v>45568.654936574072</v>
      </c>
      <c r="T827" s="5">
        <v>45319.581250000003</v>
      </c>
      <c r="U827">
        <v>334300</v>
      </c>
      <c r="V827">
        <v>0</v>
      </c>
      <c r="W827">
        <v>0</v>
      </c>
      <c r="X827">
        <v>0</v>
      </c>
      <c r="Y827">
        <v>334300</v>
      </c>
      <c r="Z827">
        <v>0</v>
      </c>
      <c r="AA827">
        <v>0</v>
      </c>
      <c r="AB827">
        <v>0</v>
      </c>
      <c r="AC827">
        <v>0</v>
      </c>
      <c r="AD827">
        <v>0</v>
      </c>
      <c r="AE827">
        <v>334300</v>
      </c>
      <c r="AF827">
        <v>0</v>
      </c>
      <c r="AG827">
        <v>334300</v>
      </c>
      <c r="AH827" t="s">
        <v>56</v>
      </c>
      <c r="AI827" t="s">
        <v>57</v>
      </c>
      <c r="AJ827">
        <v>0</v>
      </c>
    </row>
    <row r="828" spans="1:36" x14ac:dyDescent="0.35">
      <c r="A828">
        <v>890303093</v>
      </c>
      <c r="B828">
        <v>5</v>
      </c>
      <c r="C828" t="s">
        <v>48</v>
      </c>
      <c r="D828">
        <v>200</v>
      </c>
      <c r="E828" t="s">
        <v>48</v>
      </c>
      <c r="F828" t="s">
        <v>49</v>
      </c>
      <c r="G828">
        <v>500</v>
      </c>
      <c r="H828" t="s">
        <v>50</v>
      </c>
      <c r="I828">
        <v>2</v>
      </c>
      <c r="J828" t="s">
        <v>51</v>
      </c>
      <c r="K828" t="s">
        <v>885</v>
      </c>
      <c r="L828" t="s">
        <v>53</v>
      </c>
      <c r="M828" t="s">
        <v>54</v>
      </c>
      <c r="N828">
        <v>1340033</v>
      </c>
      <c r="O828" s="4">
        <v>45288.686557372683</v>
      </c>
      <c r="P828" s="6">
        <v>45502</v>
      </c>
      <c r="Q828">
        <v>7559</v>
      </c>
      <c r="R828" t="s">
        <v>55</v>
      </c>
      <c r="S828" s="4">
        <v>45568.654936574072</v>
      </c>
      <c r="T828" s="5">
        <v>45319.581250000003</v>
      </c>
      <c r="U828">
        <v>73500</v>
      </c>
      <c r="V828">
        <v>0</v>
      </c>
      <c r="W828">
        <v>0</v>
      </c>
      <c r="X828">
        <v>0</v>
      </c>
      <c r="Y828">
        <v>73500</v>
      </c>
      <c r="Z828">
        <v>0</v>
      </c>
      <c r="AA828">
        <v>0</v>
      </c>
      <c r="AB828">
        <v>0</v>
      </c>
      <c r="AC828">
        <v>0</v>
      </c>
      <c r="AD828">
        <v>0</v>
      </c>
      <c r="AE828">
        <v>73500</v>
      </c>
      <c r="AF828">
        <v>0</v>
      </c>
      <c r="AG828">
        <v>73500</v>
      </c>
      <c r="AH828" t="s">
        <v>56</v>
      </c>
      <c r="AI828" t="s">
        <v>57</v>
      </c>
      <c r="AJ828">
        <v>0</v>
      </c>
    </row>
    <row r="829" spans="1:36" x14ac:dyDescent="0.35">
      <c r="A829">
        <v>890303093</v>
      </c>
      <c r="B829">
        <v>5</v>
      </c>
      <c r="C829" t="s">
        <v>48</v>
      </c>
      <c r="D829">
        <v>200</v>
      </c>
      <c r="E829" t="s">
        <v>48</v>
      </c>
      <c r="F829" t="s">
        <v>49</v>
      </c>
      <c r="G829">
        <v>500</v>
      </c>
      <c r="H829" t="s">
        <v>50</v>
      </c>
      <c r="I829">
        <v>2</v>
      </c>
      <c r="J829" t="s">
        <v>51</v>
      </c>
      <c r="K829" t="s">
        <v>886</v>
      </c>
      <c r="L829" t="s">
        <v>53</v>
      </c>
      <c r="M829" t="s">
        <v>54</v>
      </c>
      <c r="N829">
        <v>1340489</v>
      </c>
      <c r="O829" s="4">
        <v>45289.512268136576</v>
      </c>
      <c r="P829" s="6">
        <v>45502</v>
      </c>
      <c r="Q829">
        <v>7559</v>
      </c>
      <c r="R829" t="s">
        <v>55</v>
      </c>
      <c r="S829" s="4">
        <v>45568.654936574072</v>
      </c>
      <c r="T829" s="5">
        <v>45319.581250000003</v>
      </c>
      <c r="U829">
        <v>66500</v>
      </c>
      <c r="V829">
        <v>0</v>
      </c>
      <c r="W829">
        <v>0</v>
      </c>
      <c r="X829">
        <v>0</v>
      </c>
      <c r="Y829">
        <v>66500</v>
      </c>
      <c r="Z829">
        <v>0</v>
      </c>
      <c r="AA829">
        <v>0</v>
      </c>
      <c r="AB829">
        <v>0</v>
      </c>
      <c r="AC829">
        <v>0</v>
      </c>
      <c r="AD829">
        <v>0</v>
      </c>
      <c r="AE829">
        <v>66500</v>
      </c>
      <c r="AF829">
        <v>0</v>
      </c>
      <c r="AG829">
        <v>66500</v>
      </c>
      <c r="AH829" t="s">
        <v>56</v>
      </c>
      <c r="AI829" t="s">
        <v>57</v>
      </c>
      <c r="AJ829">
        <v>0</v>
      </c>
    </row>
    <row r="830" spans="1:36" hidden="1" x14ac:dyDescent="0.35">
      <c r="A830">
        <v>890303093</v>
      </c>
      <c r="B830">
        <v>5</v>
      </c>
      <c r="C830" t="s">
        <v>48</v>
      </c>
      <c r="D830">
        <v>200</v>
      </c>
      <c r="E830" t="s">
        <v>48</v>
      </c>
      <c r="F830" t="s">
        <v>49</v>
      </c>
      <c r="G830">
        <v>500</v>
      </c>
      <c r="H830" t="s">
        <v>50</v>
      </c>
      <c r="I830">
        <v>2</v>
      </c>
      <c r="J830" t="s">
        <v>51</v>
      </c>
      <c r="K830" t="s">
        <v>887</v>
      </c>
      <c r="L830" t="s">
        <v>53</v>
      </c>
      <c r="M830" t="s">
        <v>54</v>
      </c>
      <c r="N830">
        <v>1342478</v>
      </c>
      <c r="O830" s="4">
        <v>45301.381277083332</v>
      </c>
      <c r="P830" s="6" t="s">
        <v>57</v>
      </c>
      <c r="R830" t="s">
        <v>607</v>
      </c>
      <c r="S830" s="4">
        <v>45568.654936574072</v>
      </c>
      <c r="T830" s="5">
        <v>45352.294444444444</v>
      </c>
      <c r="U830">
        <v>151700</v>
      </c>
      <c r="V830">
        <v>0</v>
      </c>
      <c r="W830">
        <v>0</v>
      </c>
      <c r="X830">
        <v>0</v>
      </c>
      <c r="Y830">
        <v>151700</v>
      </c>
      <c r="Z830">
        <v>0</v>
      </c>
      <c r="AA830">
        <v>0</v>
      </c>
      <c r="AB830">
        <v>0</v>
      </c>
      <c r="AC830">
        <v>0</v>
      </c>
      <c r="AD830">
        <v>0</v>
      </c>
      <c r="AE830">
        <v>151700</v>
      </c>
      <c r="AF830">
        <v>0</v>
      </c>
      <c r="AG830">
        <v>151700</v>
      </c>
      <c r="AH830" t="s">
        <v>56</v>
      </c>
      <c r="AI830" t="s">
        <v>57</v>
      </c>
      <c r="AJ830">
        <v>0</v>
      </c>
    </row>
    <row r="831" spans="1:36" hidden="1" x14ac:dyDescent="0.35">
      <c r="A831">
        <v>890303093</v>
      </c>
      <c r="B831">
        <v>5</v>
      </c>
      <c r="C831" t="s">
        <v>48</v>
      </c>
      <c r="D831">
        <v>200</v>
      </c>
      <c r="E831" t="s">
        <v>48</v>
      </c>
      <c r="F831" t="s">
        <v>49</v>
      </c>
      <c r="G831">
        <v>500</v>
      </c>
      <c r="H831" t="s">
        <v>50</v>
      </c>
      <c r="I831">
        <v>2</v>
      </c>
      <c r="J831" t="s">
        <v>51</v>
      </c>
      <c r="K831" t="s">
        <v>888</v>
      </c>
      <c r="L831" t="s">
        <v>53</v>
      </c>
      <c r="M831" t="s">
        <v>54</v>
      </c>
      <c r="N831">
        <v>1345969</v>
      </c>
      <c r="O831" s="4">
        <v>45316.358082951388</v>
      </c>
      <c r="P831" s="6" t="s">
        <v>57</v>
      </c>
      <c r="R831" t="s">
        <v>607</v>
      </c>
      <c r="S831" s="4">
        <v>45568.654936574072</v>
      </c>
      <c r="T831" s="5">
        <v>45352.294444444444</v>
      </c>
      <c r="U831">
        <v>298573</v>
      </c>
      <c r="V831">
        <v>0</v>
      </c>
      <c r="W831">
        <v>0</v>
      </c>
      <c r="X831">
        <v>0</v>
      </c>
      <c r="Y831">
        <v>298573</v>
      </c>
      <c r="Z831">
        <v>0</v>
      </c>
      <c r="AA831">
        <v>0</v>
      </c>
      <c r="AB831">
        <v>0</v>
      </c>
      <c r="AC831">
        <v>0</v>
      </c>
      <c r="AD831">
        <v>0</v>
      </c>
      <c r="AE831">
        <v>298573</v>
      </c>
      <c r="AF831">
        <v>0</v>
      </c>
      <c r="AG831">
        <v>298573</v>
      </c>
      <c r="AH831" t="s">
        <v>56</v>
      </c>
      <c r="AI831" t="s">
        <v>57</v>
      </c>
      <c r="AJ831">
        <v>0</v>
      </c>
    </row>
    <row r="832" spans="1:36" hidden="1" x14ac:dyDescent="0.35">
      <c r="A832">
        <v>890303093</v>
      </c>
      <c r="B832">
        <v>5</v>
      </c>
      <c r="C832" t="s">
        <v>48</v>
      </c>
      <c r="D832">
        <v>200</v>
      </c>
      <c r="E832" t="s">
        <v>48</v>
      </c>
      <c r="F832" t="s">
        <v>49</v>
      </c>
      <c r="G832">
        <v>500</v>
      </c>
      <c r="H832" t="s">
        <v>50</v>
      </c>
      <c r="I832">
        <v>2</v>
      </c>
      <c r="J832" t="s">
        <v>51</v>
      </c>
      <c r="K832" t="s">
        <v>889</v>
      </c>
      <c r="L832" t="s">
        <v>53</v>
      </c>
      <c r="M832" t="s">
        <v>54</v>
      </c>
      <c r="N832">
        <v>1345971</v>
      </c>
      <c r="O832" s="4">
        <v>45316.358841122688</v>
      </c>
      <c r="P832" s="6" t="s">
        <v>57</v>
      </c>
      <c r="R832" t="s">
        <v>607</v>
      </c>
      <c r="S832" s="4">
        <v>45568.654936574072</v>
      </c>
      <c r="T832" s="5">
        <v>45352.294444444444</v>
      </c>
      <c r="U832">
        <v>77914</v>
      </c>
      <c r="V832">
        <v>0</v>
      </c>
      <c r="W832">
        <v>0</v>
      </c>
      <c r="X832">
        <v>0</v>
      </c>
      <c r="Y832">
        <v>77914</v>
      </c>
      <c r="Z832">
        <v>0</v>
      </c>
      <c r="AA832">
        <v>0</v>
      </c>
      <c r="AB832">
        <v>0</v>
      </c>
      <c r="AC832">
        <v>0</v>
      </c>
      <c r="AD832">
        <v>0</v>
      </c>
      <c r="AE832">
        <v>77914</v>
      </c>
      <c r="AF832">
        <v>0</v>
      </c>
      <c r="AG832">
        <v>77914</v>
      </c>
      <c r="AH832" t="s">
        <v>56</v>
      </c>
      <c r="AI832" t="s">
        <v>57</v>
      </c>
      <c r="AJ832">
        <v>0</v>
      </c>
    </row>
    <row r="833" spans="1:36" hidden="1" x14ac:dyDescent="0.35">
      <c r="A833">
        <v>890303093</v>
      </c>
      <c r="B833">
        <v>5</v>
      </c>
      <c r="C833" t="s">
        <v>48</v>
      </c>
      <c r="D833">
        <v>200</v>
      </c>
      <c r="E833" t="s">
        <v>48</v>
      </c>
      <c r="F833" t="s">
        <v>49</v>
      </c>
      <c r="G833">
        <v>500</v>
      </c>
      <c r="H833" t="s">
        <v>50</v>
      </c>
      <c r="I833">
        <v>2</v>
      </c>
      <c r="J833" t="s">
        <v>51</v>
      </c>
      <c r="K833" t="s">
        <v>890</v>
      </c>
      <c r="L833" t="s">
        <v>53</v>
      </c>
      <c r="M833" t="s">
        <v>54</v>
      </c>
      <c r="N833">
        <v>1345974</v>
      </c>
      <c r="O833" s="4">
        <v>45316.359911724539</v>
      </c>
      <c r="P833" s="6" t="s">
        <v>57</v>
      </c>
      <c r="R833" t="s">
        <v>607</v>
      </c>
      <c r="S833" s="4">
        <v>45568.654936574072</v>
      </c>
      <c r="T833" s="5">
        <v>45352.294444444444</v>
      </c>
      <c r="U833">
        <v>225476</v>
      </c>
      <c r="V833">
        <v>0</v>
      </c>
      <c r="W833">
        <v>0</v>
      </c>
      <c r="X833">
        <v>0</v>
      </c>
      <c r="Y833">
        <v>225476</v>
      </c>
      <c r="Z833">
        <v>0</v>
      </c>
      <c r="AA833">
        <v>0</v>
      </c>
      <c r="AB833">
        <v>0</v>
      </c>
      <c r="AC833">
        <v>0</v>
      </c>
      <c r="AD833">
        <v>0</v>
      </c>
      <c r="AE833">
        <v>225476</v>
      </c>
      <c r="AF833">
        <v>0</v>
      </c>
      <c r="AG833">
        <v>225476</v>
      </c>
      <c r="AH833" t="s">
        <v>56</v>
      </c>
      <c r="AI833" t="s">
        <v>57</v>
      </c>
      <c r="AJ833">
        <v>0</v>
      </c>
    </row>
    <row r="834" spans="1:36" hidden="1" x14ac:dyDescent="0.35">
      <c r="A834">
        <v>890303093</v>
      </c>
      <c r="B834">
        <v>5</v>
      </c>
      <c r="C834" t="s">
        <v>48</v>
      </c>
      <c r="D834">
        <v>200</v>
      </c>
      <c r="E834" t="s">
        <v>48</v>
      </c>
      <c r="F834" t="s">
        <v>49</v>
      </c>
      <c r="G834">
        <v>500</v>
      </c>
      <c r="H834" t="s">
        <v>50</v>
      </c>
      <c r="I834">
        <v>2</v>
      </c>
      <c r="J834" t="s">
        <v>51</v>
      </c>
      <c r="K834" t="s">
        <v>891</v>
      </c>
      <c r="L834" t="s">
        <v>53</v>
      </c>
      <c r="M834" t="s">
        <v>54</v>
      </c>
      <c r="N834">
        <v>1346694</v>
      </c>
      <c r="O834" s="4">
        <v>45317.66163422454</v>
      </c>
      <c r="P834" s="6" t="s">
        <v>57</v>
      </c>
      <c r="R834" t="s">
        <v>607</v>
      </c>
      <c r="S834" s="4">
        <v>45568.654936574072</v>
      </c>
      <c r="T834" s="5">
        <v>45352.294444444444</v>
      </c>
      <c r="U834">
        <v>119300</v>
      </c>
      <c r="V834">
        <v>0</v>
      </c>
      <c r="W834">
        <v>0</v>
      </c>
      <c r="X834">
        <v>0</v>
      </c>
      <c r="Y834">
        <v>119300</v>
      </c>
      <c r="Z834">
        <v>0</v>
      </c>
      <c r="AA834">
        <v>0</v>
      </c>
      <c r="AB834">
        <v>0</v>
      </c>
      <c r="AC834">
        <v>0</v>
      </c>
      <c r="AD834">
        <v>0</v>
      </c>
      <c r="AE834">
        <v>119300</v>
      </c>
      <c r="AF834">
        <v>0</v>
      </c>
      <c r="AG834">
        <v>119300</v>
      </c>
      <c r="AH834" t="s">
        <v>56</v>
      </c>
      <c r="AI834" t="s">
        <v>57</v>
      </c>
      <c r="AJ834">
        <v>0</v>
      </c>
    </row>
    <row r="835" spans="1:36" hidden="1" x14ac:dyDescent="0.35">
      <c r="A835">
        <v>890303093</v>
      </c>
      <c r="B835">
        <v>5</v>
      </c>
      <c r="C835" t="s">
        <v>48</v>
      </c>
      <c r="D835">
        <v>200</v>
      </c>
      <c r="E835" t="s">
        <v>48</v>
      </c>
      <c r="F835" t="s">
        <v>49</v>
      </c>
      <c r="G835">
        <v>500</v>
      </c>
      <c r="H835" t="s">
        <v>50</v>
      </c>
      <c r="I835">
        <v>2</v>
      </c>
      <c r="J835" t="s">
        <v>51</v>
      </c>
      <c r="K835" t="s">
        <v>892</v>
      </c>
      <c r="L835" t="s">
        <v>53</v>
      </c>
      <c r="M835" t="s">
        <v>54</v>
      </c>
      <c r="N835">
        <v>1346697</v>
      </c>
      <c r="O835" s="4">
        <v>45317.665575775463</v>
      </c>
      <c r="P835" s="6" t="s">
        <v>57</v>
      </c>
      <c r="R835" t="s">
        <v>607</v>
      </c>
      <c r="S835" s="4">
        <v>45568.654936574072</v>
      </c>
      <c r="T835" s="5">
        <v>45352.294444444444</v>
      </c>
      <c r="U835">
        <v>679691</v>
      </c>
      <c r="V835">
        <v>0</v>
      </c>
      <c r="W835">
        <v>0</v>
      </c>
      <c r="X835">
        <v>0</v>
      </c>
      <c r="Y835">
        <v>679691</v>
      </c>
      <c r="Z835">
        <v>0</v>
      </c>
      <c r="AA835">
        <v>0</v>
      </c>
      <c r="AB835">
        <v>0</v>
      </c>
      <c r="AC835">
        <v>0</v>
      </c>
      <c r="AD835">
        <v>0</v>
      </c>
      <c r="AE835">
        <v>679691</v>
      </c>
      <c r="AF835">
        <v>0</v>
      </c>
      <c r="AG835">
        <v>679691</v>
      </c>
      <c r="AH835" t="s">
        <v>56</v>
      </c>
      <c r="AI835" t="s">
        <v>57</v>
      </c>
      <c r="AJ835">
        <v>0</v>
      </c>
    </row>
    <row r="836" spans="1:36" x14ac:dyDescent="0.35">
      <c r="A836">
        <v>890303093</v>
      </c>
      <c r="B836">
        <v>5</v>
      </c>
      <c r="C836" t="s">
        <v>48</v>
      </c>
      <c r="D836">
        <v>200</v>
      </c>
      <c r="E836" t="s">
        <v>48</v>
      </c>
      <c r="F836" t="s">
        <v>49</v>
      </c>
      <c r="G836">
        <v>500</v>
      </c>
      <c r="H836" t="s">
        <v>50</v>
      </c>
      <c r="I836">
        <v>2</v>
      </c>
      <c r="J836" t="s">
        <v>51</v>
      </c>
      <c r="K836" t="s">
        <v>893</v>
      </c>
      <c r="L836" t="s">
        <v>53</v>
      </c>
      <c r="M836" t="s">
        <v>54</v>
      </c>
      <c r="N836">
        <v>1348735</v>
      </c>
      <c r="O836" s="4">
        <v>45324.610908831019</v>
      </c>
      <c r="P836" s="6">
        <v>45560</v>
      </c>
      <c r="Q836">
        <v>7891</v>
      </c>
      <c r="R836" t="s">
        <v>55</v>
      </c>
      <c r="S836" s="4">
        <v>45568.654936574072</v>
      </c>
      <c r="T836" s="5">
        <v>45365.427777777775</v>
      </c>
      <c r="U836">
        <v>69660</v>
      </c>
      <c r="V836">
        <v>0</v>
      </c>
      <c r="W836">
        <v>0</v>
      </c>
      <c r="X836">
        <v>0</v>
      </c>
      <c r="Y836">
        <v>69660</v>
      </c>
      <c r="Z836">
        <v>0</v>
      </c>
      <c r="AA836">
        <v>0</v>
      </c>
      <c r="AB836">
        <v>0</v>
      </c>
      <c r="AC836">
        <v>0</v>
      </c>
      <c r="AD836">
        <v>0</v>
      </c>
      <c r="AE836">
        <v>69660</v>
      </c>
      <c r="AF836">
        <v>0</v>
      </c>
      <c r="AG836">
        <v>69660</v>
      </c>
      <c r="AH836" t="s">
        <v>56</v>
      </c>
      <c r="AI836" t="s">
        <v>57</v>
      </c>
      <c r="AJ836">
        <v>0</v>
      </c>
    </row>
    <row r="837" spans="1:36" x14ac:dyDescent="0.35">
      <c r="A837">
        <v>890303093</v>
      </c>
      <c r="B837">
        <v>5</v>
      </c>
      <c r="C837" t="s">
        <v>48</v>
      </c>
      <c r="D837">
        <v>200</v>
      </c>
      <c r="E837" t="s">
        <v>48</v>
      </c>
      <c r="F837" t="s">
        <v>49</v>
      </c>
      <c r="G837">
        <v>500</v>
      </c>
      <c r="H837" t="s">
        <v>50</v>
      </c>
      <c r="I837">
        <v>2</v>
      </c>
      <c r="J837" t="s">
        <v>51</v>
      </c>
      <c r="K837" t="s">
        <v>894</v>
      </c>
      <c r="L837" t="s">
        <v>53</v>
      </c>
      <c r="M837" t="s">
        <v>54</v>
      </c>
      <c r="N837">
        <v>1348737</v>
      </c>
      <c r="O837" s="4">
        <v>45324.611794756944</v>
      </c>
      <c r="P837" s="6">
        <v>45560</v>
      </c>
      <c r="Q837">
        <v>7891</v>
      </c>
      <c r="R837" t="s">
        <v>55</v>
      </c>
      <c r="S837" s="4">
        <v>45568.654936574072</v>
      </c>
      <c r="T837" s="5">
        <v>45365.427777777775</v>
      </c>
      <c r="U837">
        <v>27900</v>
      </c>
      <c r="V837">
        <v>0</v>
      </c>
      <c r="W837">
        <v>0</v>
      </c>
      <c r="X837">
        <v>0</v>
      </c>
      <c r="Y837">
        <v>27900</v>
      </c>
      <c r="Z837">
        <v>0</v>
      </c>
      <c r="AA837">
        <v>0</v>
      </c>
      <c r="AB837">
        <v>0</v>
      </c>
      <c r="AC837">
        <v>0</v>
      </c>
      <c r="AD837">
        <v>0</v>
      </c>
      <c r="AE837">
        <v>27900</v>
      </c>
      <c r="AF837">
        <v>0</v>
      </c>
      <c r="AG837">
        <v>27900</v>
      </c>
      <c r="AH837" t="s">
        <v>56</v>
      </c>
      <c r="AI837" t="s">
        <v>57</v>
      </c>
      <c r="AJ837">
        <v>0</v>
      </c>
    </row>
    <row r="838" spans="1:36" x14ac:dyDescent="0.35">
      <c r="A838">
        <v>890303093</v>
      </c>
      <c r="B838">
        <v>5</v>
      </c>
      <c r="C838" t="s">
        <v>48</v>
      </c>
      <c r="D838">
        <v>200</v>
      </c>
      <c r="E838" t="s">
        <v>48</v>
      </c>
      <c r="F838" t="s">
        <v>49</v>
      </c>
      <c r="G838">
        <v>500</v>
      </c>
      <c r="H838" t="s">
        <v>50</v>
      </c>
      <c r="I838">
        <v>2</v>
      </c>
      <c r="J838" t="s">
        <v>51</v>
      </c>
      <c r="K838" t="s">
        <v>895</v>
      </c>
      <c r="L838" t="s">
        <v>53</v>
      </c>
      <c r="M838" t="s">
        <v>54</v>
      </c>
      <c r="N838">
        <v>1324751</v>
      </c>
      <c r="O838" s="4">
        <v>45224.678496840279</v>
      </c>
      <c r="P838" s="6">
        <v>45499</v>
      </c>
      <c r="Q838">
        <v>7554</v>
      </c>
      <c r="R838" t="s">
        <v>55</v>
      </c>
      <c r="S838" s="4">
        <v>45568.654936574072</v>
      </c>
      <c r="T838" s="5">
        <v>45262.649305555555</v>
      </c>
      <c r="U838">
        <v>157000</v>
      </c>
      <c r="V838">
        <v>0</v>
      </c>
      <c r="W838">
        <v>0</v>
      </c>
      <c r="X838">
        <v>0</v>
      </c>
      <c r="Y838">
        <v>157000</v>
      </c>
      <c r="Z838">
        <v>0</v>
      </c>
      <c r="AA838">
        <v>0</v>
      </c>
      <c r="AB838">
        <v>0</v>
      </c>
      <c r="AC838">
        <v>0</v>
      </c>
      <c r="AD838">
        <v>0</v>
      </c>
      <c r="AE838">
        <v>157000</v>
      </c>
      <c r="AF838">
        <v>0</v>
      </c>
      <c r="AG838">
        <v>157000</v>
      </c>
      <c r="AH838" t="s">
        <v>56</v>
      </c>
      <c r="AI838" t="s">
        <v>57</v>
      </c>
      <c r="AJ838">
        <v>0</v>
      </c>
    </row>
    <row r="839" spans="1:36" x14ac:dyDescent="0.35">
      <c r="A839">
        <v>890303093</v>
      </c>
      <c r="B839">
        <v>5</v>
      </c>
      <c r="C839" t="s">
        <v>48</v>
      </c>
      <c r="D839">
        <v>200</v>
      </c>
      <c r="E839" t="s">
        <v>48</v>
      </c>
      <c r="F839" t="s">
        <v>49</v>
      </c>
      <c r="G839">
        <v>500</v>
      </c>
      <c r="H839" t="s">
        <v>50</v>
      </c>
      <c r="I839">
        <v>2</v>
      </c>
      <c r="J839" t="s">
        <v>51</v>
      </c>
      <c r="K839" t="s">
        <v>896</v>
      </c>
      <c r="L839" t="s">
        <v>53</v>
      </c>
      <c r="M839" t="s">
        <v>54</v>
      </c>
      <c r="N839">
        <v>1326642</v>
      </c>
      <c r="O839" s="4">
        <v>45229.668870486108</v>
      </c>
      <c r="P839" s="6">
        <v>45499</v>
      </c>
      <c r="Q839">
        <v>7554</v>
      </c>
      <c r="R839" t="s">
        <v>55</v>
      </c>
      <c r="S839" s="4">
        <v>45568.654936574072</v>
      </c>
      <c r="T839" s="5">
        <v>45262.649305555555</v>
      </c>
      <c r="U839">
        <v>60500</v>
      </c>
      <c r="V839">
        <v>0</v>
      </c>
      <c r="W839">
        <v>0</v>
      </c>
      <c r="X839">
        <v>0</v>
      </c>
      <c r="Y839">
        <v>60500</v>
      </c>
      <c r="Z839">
        <v>0</v>
      </c>
      <c r="AA839">
        <v>0</v>
      </c>
      <c r="AB839">
        <v>0</v>
      </c>
      <c r="AC839">
        <v>0</v>
      </c>
      <c r="AD839">
        <v>0</v>
      </c>
      <c r="AE839">
        <v>60500</v>
      </c>
      <c r="AF839">
        <v>0</v>
      </c>
      <c r="AG839">
        <v>60500</v>
      </c>
      <c r="AH839" t="s">
        <v>56</v>
      </c>
      <c r="AI839" t="s">
        <v>57</v>
      </c>
      <c r="AJ839">
        <v>0</v>
      </c>
    </row>
    <row r="840" spans="1:36" x14ac:dyDescent="0.35">
      <c r="A840">
        <v>890303093</v>
      </c>
      <c r="B840">
        <v>5</v>
      </c>
      <c r="C840" t="s">
        <v>48</v>
      </c>
      <c r="D840">
        <v>200</v>
      </c>
      <c r="E840" t="s">
        <v>48</v>
      </c>
      <c r="F840" t="s">
        <v>49</v>
      </c>
      <c r="G840">
        <v>500</v>
      </c>
      <c r="H840" t="s">
        <v>50</v>
      </c>
      <c r="I840">
        <v>2</v>
      </c>
      <c r="J840" t="s">
        <v>51</v>
      </c>
      <c r="K840" t="s">
        <v>897</v>
      </c>
      <c r="L840" t="s">
        <v>53</v>
      </c>
      <c r="M840" t="s">
        <v>54</v>
      </c>
      <c r="N840">
        <v>1327055</v>
      </c>
      <c r="O840" s="4">
        <v>45230.306641979165</v>
      </c>
      <c r="P840" s="6">
        <v>45499</v>
      </c>
      <c r="Q840">
        <v>7554</v>
      </c>
      <c r="R840" t="s">
        <v>55</v>
      </c>
      <c r="S840" s="4">
        <v>45568.654936574072</v>
      </c>
      <c r="T840" s="5">
        <v>45262.649305555555</v>
      </c>
      <c r="U840">
        <v>132100</v>
      </c>
      <c r="V840">
        <v>0</v>
      </c>
      <c r="W840">
        <v>0</v>
      </c>
      <c r="X840">
        <v>0</v>
      </c>
      <c r="Y840">
        <v>132100</v>
      </c>
      <c r="Z840">
        <v>0</v>
      </c>
      <c r="AA840">
        <v>0</v>
      </c>
      <c r="AB840">
        <v>0</v>
      </c>
      <c r="AC840">
        <v>0</v>
      </c>
      <c r="AD840">
        <v>0</v>
      </c>
      <c r="AE840">
        <v>132100</v>
      </c>
      <c r="AF840">
        <v>0</v>
      </c>
      <c r="AG840">
        <v>132100</v>
      </c>
      <c r="AH840" t="s">
        <v>56</v>
      </c>
      <c r="AI840" t="s">
        <v>57</v>
      </c>
      <c r="AJ840">
        <v>0</v>
      </c>
    </row>
    <row r="841" spans="1:36" x14ac:dyDescent="0.35">
      <c r="A841">
        <v>890303093</v>
      </c>
      <c r="B841">
        <v>5</v>
      </c>
      <c r="C841" t="s">
        <v>48</v>
      </c>
      <c r="D841">
        <v>200</v>
      </c>
      <c r="E841" t="s">
        <v>48</v>
      </c>
      <c r="F841" t="s">
        <v>49</v>
      </c>
      <c r="G841">
        <v>500</v>
      </c>
      <c r="H841" t="s">
        <v>50</v>
      </c>
      <c r="I841">
        <v>2</v>
      </c>
      <c r="J841" t="s">
        <v>51</v>
      </c>
      <c r="K841" t="s">
        <v>898</v>
      </c>
      <c r="L841" t="s">
        <v>53</v>
      </c>
      <c r="M841" t="s">
        <v>54</v>
      </c>
      <c r="N841">
        <v>1329344</v>
      </c>
      <c r="O841" s="4">
        <v>45246.68255096065</v>
      </c>
      <c r="P841" s="6">
        <v>45502</v>
      </c>
      <c r="Q841">
        <v>7556</v>
      </c>
      <c r="R841" t="s">
        <v>55</v>
      </c>
      <c r="S841" s="4">
        <v>45568.654936574072</v>
      </c>
      <c r="T841" s="5">
        <v>45295.504861111112</v>
      </c>
      <c r="U841">
        <v>264000</v>
      </c>
      <c r="V841">
        <v>0</v>
      </c>
      <c r="W841">
        <v>0</v>
      </c>
      <c r="X841">
        <v>0</v>
      </c>
      <c r="Y841">
        <v>264000</v>
      </c>
      <c r="Z841">
        <v>0</v>
      </c>
      <c r="AA841">
        <v>0</v>
      </c>
      <c r="AB841">
        <v>0</v>
      </c>
      <c r="AC841">
        <v>0</v>
      </c>
      <c r="AD841">
        <v>0</v>
      </c>
      <c r="AE841">
        <v>264000</v>
      </c>
      <c r="AF841">
        <v>0</v>
      </c>
      <c r="AG841">
        <v>264000</v>
      </c>
      <c r="AH841" t="s">
        <v>56</v>
      </c>
      <c r="AI841" t="s">
        <v>57</v>
      </c>
      <c r="AJ841">
        <v>0</v>
      </c>
    </row>
    <row r="842" spans="1:36" x14ac:dyDescent="0.35">
      <c r="A842">
        <v>890303093</v>
      </c>
      <c r="B842">
        <v>5</v>
      </c>
      <c r="C842" t="s">
        <v>48</v>
      </c>
      <c r="D842">
        <v>200</v>
      </c>
      <c r="E842" t="s">
        <v>48</v>
      </c>
      <c r="F842" t="s">
        <v>49</v>
      </c>
      <c r="G842">
        <v>500</v>
      </c>
      <c r="H842" t="s">
        <v>50</v>
      </c>
      <c r="I842">
        <v>2</v>
      </c>
      <c r="J842" t="s">
        <v>51</v>
      </c>
      <c r="K842" t="s">
        <v>899</v>
      </c>
      <c r="L842" t="s">
        <v>53</v>
      </c>
      <c r="M842" t="s">
        <v>54</v>
      </c>
      <c r="N842">
        <v>1329350</v>
      </c>
      <c r="O842" s="4">
        <v>45246.685448576391</v>
      </c>
      <c r="P842" s="6">
        <v>45502</v>
      </c>
      <c r="Q842">
        <v>7556</v>
      </c>
      <c r="R842" t="s">
        <v>55</v>
      </c>
      <c r="S842" s="4">
        <v>45568.654936574072</v>
      </c>
      <c r="T842" s="5">
        <v>45295.504861111112</v>
      </c>
      <c r="U842">
        <v>159830</v>
      </c>
      <c r="V842">
        <v>0</v>
      </c>
      <c r="W842">
        <v>0</v>
      </c>
      <c r="X842">
        <v>0</v>
      </c>
      <c r="Y842">
        <v>159830</v>
      </c>
      <c r="Z842">
        <v>0</v>
      </c>
      <c r="AA842">
        <v>0</v>
      </c>
      <c r="AB842">
        <v>0</v>
      </c>
      <c r="AC842">
        <v>0</v>
      </c>
      <c r="AD842">
        <v>0</v>
      </c>
      <c r="AE842">
        <v>159830</v>
      </c>
      <c r="AF842">
        <v>0</v>
      </c>
      <c r="AG842">
        <v>159830</v>
      </c>
      <c r="AH842" t="s">
        <v>56</v>
      </c>
      <c r="AI842" t="s">
        <v>57</v>
      </c>
      <c r="AJ842">
        <v>0</v>
      </c>
    </row>
    <row r="843" spans="1:36" x14ac:dyDescent="0.35">
      <c r="A843">
        <v>890303093</v>
      </c>
      <c r="B843">
        <v>5</v>
      </c>
      <c r="C843" t="s">
        <v>48</v>
      </c>
      <c r="D843">
        <v>200</v>
      </c>
      <c r="E843" t="s">
        <v>48</v>
      </c>
      <c r="F843" t="s">
        <v>49</v>
      </c>
      <c r="G843">
        <v>500</v>
      </c>
      <c r="H843" t="s">
        <v>50</v>
      </c>
      <c r="I843">
        <v>2</v>
      </c>
      <c r="J843" t="s">
        <v>51</v>
      </c>
      <c r="K843" t="s">
        <v>900</v>
      </c>
      <c r="L843" t="s">
        <v>53</v>
      </c>
      <c r="M843" t="s">
        <v>54</v>
      </c>
      <c r="N843">
        <v>1329356</v>
      </c>
      <c r="O843" s="4">
        <v>45246.689236030092</v>
      </c>
      <c r="P843" s="6">
        <v>45502</v>
      </c>
      <c r="Q843">
        <v>7556</v>
      </c>
      <c r="R843" t="s">
        <v>55</v>
      </c>
      <c r="S843" s="4">
        <v>45568.654936574072</v>
      </c>
      <c r="T843" s="5">
        <v>45295.504861111112</v>
      </c>
      <c r="U843">
        <v>119700</v>
      </c>
      <c r="V843">
        <v>0</v>
      </c>
      <c r="W843">
        <v>0</v>
      </c>
      <c r="X843">
        <v>0</v>
      </c>
      <c r="Y843">
        <v>119700</v>
      </c>
      <c r="Z843">
        <v>0</v>
      </c>
      <c r="AA843">
        <v>0</v>
      </c>
      <c r="AB843">
        <v>0</v>
      </c>
      <c r="AC843">
        <v>0</v>
      </c>
      <c r="AD843">
        <v>0</v>
      </c>
      <c r="AE843">
        <v>119700</v>
      </c>
      <c r="AF843">
        <v>0</v>
      </c>
      <c r="AG843">
        <v>119700</v>
      </c>
      <c r="AH843" t="s">
        <v>56</v>
      </c>
      <c r="AI843" t="s">
        <v>57</v>
      </c>
      <c r="AJ843">
        <v>0</v>
      </c>
    </row>
    <row r="844" spans="1:36" x14ac:dyDescent="0.35">
      <c r="A844">
        <v>890303093</v>
      </c>
      <c r="B844">
        <v>5</v>
      </c>
      <c r="C844" t="s">
        <v>48</v>
      </c>
      <c r="D844">
        <v>200</v>
      </c>
      <c r="E844" t="s">
        <v>48</v>
      </c>
      <c r="F844" t="s">
        <v>49</v>
      </c>
      <c r="G844">
        <v>500</v>
      </c>
      <c r="H844" t="s">
        <v>50</v>
      </c>
      <c r="I844">
        <v>2</v>
      </c>
      <c r="J844" t="s">
        <v>51</v>
      </c>
      <c r="K844" t="s">
        <v>901</v>
      </c>
      <c r="L844" t="s">
        <v>53</v>
      </c>
      <c r="M844" t="s">
        <v>54</v>
      </c>
      <c r="N844">
        <v>1329655</v>
      </c>
      <c r="O844" s="4">
        <v>45247.471468437499</v>
      </c>
      <c r="P844" s="6">
        <v>45502</v>
      </c>
      <c r="Q844">
        <v>7556</v>
      </c>
      <c r="R844" t="s">
        <v>55</v>
      </c>
      <c r="S844" s="4">
        <v>45568.654936574072</v>
      </c>
      <c r="T844" s="5">
        <v>45295.504861111112</v>
      </c>
      <c r="U844">
        <v>80800</v>
      </c>
      <c r="V844">
        <v>0</v>
      </c>
      <c r="W844">
        <v>0</v>
      </c>
      <c r="X844">
        <v>0</v>
      </c>
      <c r="Y844">
        <v>80800</v>
      </c>
      <c r="Z844">
        <v>0</v>
      </c>
      <c r="AA844">
        <v>0</v>
      </c>
      <c r="AB844">
        <v>0</v>
      </c>
      <c r="AC844">
        <v>0</v>
      </c>
      <c r="AD844">
        <v>0</v>
      </c>
      <c r="AE844">
        <v>80800</v>
      </c>
      <c r="AF844">
        <v>0</v>
      </c>
      <c r="AG844">
        <v>80800</v>
      </c>
      <c r="AH844" t="s">
        <v>56</v>
      </c>
      <c r="AI844" t="s">
        <v>57</v>
      </c>
      <c r="AJ844">
        <v>0</v>
      </c>
    </row>
    <row r="845" spans="1:36" x14ac:dyDescent="0.35">
      <c r="A845">
        <v>890303093</v>
      </c>
      <c r="B845">
        <v>5</v>
      </c>
      <c r="C845" t="s">
        <v>48</v>
      </c>
      <c r="D845">
        <v>200</v>
      </c>
      <c r="E845" t="s">
        <v>48</v>
      </c>
      <c r="F845" t="s">
        <v>49</v>
      </c>
      <c r="G845">
        <v>500</v>
      </c>
      <c r="H845" t="s">
        <v>50</v>
      </c>
      <c r="I845">
        <v>2</v>
      </c>
      <c r="J845" t="s">
        <v>51</v>
      </c>
      <c r="K845" t="s">
        <v>902</v>
      </c>
      <c r="L845" t="s">
        <v>53</v>
      </c>
      <c r="M845" t="s">
        <v>54</v>
      </c>
      <c r="N845">
        <v>1332591</v>
      </c>
      <c r="O845" s="4">
        <v>45254.62778422454</v>
      </c>
      <c r="P845" s="6">
        <v>45502</v>
      </c>
      <c r="Q845">
        <v>7556</v>
      </c>
      <c r="R845" t="s">
        <v>55</v>
      </c>
      <c r="S845" s="4">
        <v>45568.654936574072</v>
      </c>
      <c r="T845" s="5">
        <v>45295.504861111112</v>
      </c>
      <c r="U845">
        <v>25100</v>
      </c>
      <c r="V845">
        <v>0</v>
      </c>
      <c r="W845">
        <v>0</v>
      </c>
      <c r="X845">
        <v>0</v>
      </c>
      <c r="Y845">
        <v>25100</v>
      </c>
      <c r="Z845">
        <v>0</v>
      </c>
      <c r="AA845">
        <v>0</v>
      </c>
      <c r="AB845">
        <v>0</v>
      </c>
      <c r="AC845">
        <v>0</v>
      </c>
      <c r="AD845">
        <v>0</v>
      </c>
      <c r="AE845">
        <v>25100</v>
      </c>
      <c r="AF845">
        <v>0</v>
      </c>
      <c r="AG845">
        <v>25100</v>
      </c>
      <c r="AH845" t="s">
        <v>56</v>
      </c>
      <c r="AI845" t="s">
        <v>57</v>
      </c>
      <c r="AJ845">
        <v>0</v>
      </c>
    </row>
    <row r="846" spans="1:36" x14ac:dyDescent="0.35">
      <c r="A846">
        <v>890303093</v>
      </c>
      <c r="B846">
        <v>5</v>
      </c>
      <c r="C846" t="s">
        <v>48</v>
      </c>
      <c r="D846">
        <v>200</v>
      </c>
      <c r="E846" t="s">
        <v>48</v>
      </c>
      <c r="F846" t="s">
        <v>49</v>
      </c>
      <c r="G846">
        <v>500</v>
      </c>
      <c r="H846" t="s">
        <v>50</v>
      </c>
      <c r="I846">
        <v>2</v>
      </c>
      <c r="J846" t="s">
        <v>51</v>
      </c>
      <c r="K846" t="s">
        <v>903</v>
      </c>
      <c r="L846" t="s">
        <v>53</v>
      </c>
      <c r="M846" t="s">
        <v>54</v>
      </c>
      <c r="N846">
        <v>1333172</v>
      </c>
      <c r="O846" s="4">
        <v>45257.689638275464</v>
      </c>
      <c r="P846" s="6">
        <v>45502</v>
      </c>
      <c r="Q846">
        <v>7556</v>
      </c>
      <c r="R846" t="s">
        <v>55</v>
      </c>
      <c r="S846" s="4">
        <v>45568.654936574072</v>
      </c>
      <c r="T846" s="5">
        <v>45295.504861111112</v>
      </c>
      <c r="U846">
        <v>509200</v>
      </c>
      <c r="V846">
        <v>0</v>
      </c>
      <c r="W846">
        <v>0</v>
      </c>
      <c r="X846">
        <v>0</v>
      </c>
      <c r="Y846">
        <v>509200</v>
      </c>
      <c r="Z846">
        <v>0</v>
      </c>
      <c r="AA846">
        <v>0</v>
      </c>
      <c r="AB846">
        <v>0</v>
      </c>
      <c r="AC846">
        <v>0</v>
      </c>
      <c r="AD846">
        <v>0</v>
      </c>
      <c r="AE846">
        <v>509200</v>
      </c>
      <c r="AF846">
        <v>0</v>
      </c>
      <c r="AG846">
        <v>509200</v>
      </c>
      <c r="AH846" t="s">
        <v>56</v>
      </c>
      <c r="AI846" t="s">
        <v>57</v>
      </c>
      <c r="AJ846">
        <v>0</v>
      </c>
    </row>
    <row r="847" spans="1:36" x14ac:dyDescent="0.35">
      <c r="A847">
        <v>890303093</v>
      </c>
      <c r="B847">
        <v>5</v>
      </c>
      <c r="C847" t="s">
        <v>48</v>
      </c>
      <c r="D847">
        <v>200</v>
      </c>
      <c r="E847" t="s">
        <v>48</v>
      </c>
      <c r="F847" t="s">
        <v>49</v>
      </c>
      <c r="G847">
        <v>500</v>
      </c>
      <c r="H847" t="s">
        <v>50</v>
      </c>
      <c r="I847">
        <v>2</v>
      </c>
      <c r="J847" t="s">
        <v>51</v>
      </c>
      <c r="K847" t="s">
        <v>904</v>
      </c>
      <c r="L847" t="s">
        <v>53</v>
      </c>
      <c r="M847" t="s">
        <v>54</v>
      </c>
      <c r="N847">
        <v>1333181</v>
      </c>
      <c r="O847" s="4">
        <v>45257.691597337966</v>
      </c>
      <c r="P847" s="6">
        <v>45502</v>
      </c>
      <c r="Q847">
        <v>7556</v>
      </c>
      <c r="R847" t="s">
        <v>55</v>
      </c>
      <c r="S847" s="4">
        <v>45568.654936574072</v>
      </c>
      <c r="T847" s="5">
        <v>45295.504861111112</v>
      </c>
      <c r="U847">
        <v>3818790</v>
      </c>
      <c r="V847">
        <v>0</v>
      </c>
      <c r="W847">
        <v>0</v>
      </c>
      <c r="X847">
        <v>0</v>
      </c>
      <c r="Y847">
        <v>3818790</v>
      </c>
      <c r="Z847">
        <v>0</v>
      </c>
      <c r="AA847">
        <v>0</v>
      </c>
      <c r="AB847">
        <v>0</v>
      </c>
      <c r="AC847">
        <v>0</v>
      </c>
      <c r="AD847">
        <v>0</v>
      </c>
      <c r="AE847">
        <v>3818790</v>
      </c>
      <c r="AF847">
        <v>0</v>
      </c>
      <c r="AG847">
        <v>3818790</v>
      </c>
      <c r="AH847" t="s">
        <v>56</v>
      </c>
      <c r="AI847" t="s">
        <v>57</v>
      </c>
      <c r="AJ847">
        <v>0</v>
      </c>
    </row>
    <row r="848" spans="1:36" x14ac:dyDescent="0.35">
      <c r="A848">
        <v>890303093</v>
      </c>
      <c r="B848">
        <v>5</v>
      </c>
      <c r="C848" t="s">
        <v>48</v>
      </c>
      <c r="D848">
        <v>200</v>
      </c>
      <c r="E848" t="s">
        <v>48</v>
      </c>
      <c r="F848" t="s">
        <v>49</v>
      </c>
      <c r="G848">
        <v>500</v>
      </c>
      <c r="H848" t="s">
        <v>50</v>
      </c>
      <c r="I848">
        <v>2</v>
      </c>
      <c r="J848" t="s">
        <v>51</v>
      </c>
      <c r="K848" t="s">
        <v>905</v>
      </c>
      <c r="L848" t="s">
        <v>53</v>
      </c>
      <c r="M848" t="s">
        <v>54</v>
      </c>
      <c r="N848">
        <v>1334776</v>
      </c>
      <c r="O848" s="4">
        <v>45260.465453819445</v>
      </c>
      <c r="P848" s="6">
        <v>45502</v>
      </c>
      <c r="Q848">
        <v>7556</v>
      </c>
      <c r="R848" t="s">
        <v>55</v>
      </c>
      <c r="S848" s="4">
        <v>45568.654936574072</v>
      </c>
      <c r="T848" s="5">
        <v>45295.504861111112</v>
      </c>
      <c r="U848">
        <v>125000</v>
      </c>
      <c r="V848">
        <v>0</v>
      </c>
      <c r="W848">
        <v>0</v>
      </c>
      <c r="X848">
        <v>0</v>
      </c>
      <c r="Y848">
        <v>125000</v>
      </c>
      <c r="Z848">
        <v>0</v>
      </c>
      <c r="AA848">
        <v>0</v>
      </c>
      <c r="AB848">
        <v>0</v>
      </c>
      <c r="AC848">
        <v>0</v>
      </c>
      <c r="AD848">
        <v>0</v>
      </c>
      <c r="AE848">
        <v>125000</v>
      </c>
      <c r="AF848">
        <v>0</v>
      </c>
      <c r="AG848">
        <v>125000</v>
      </c>
      <c r="AH848" t="s">
        <v>56</v>
      </c>
      <c r="AI848" t="s">
        <v>57</v>
      </c>
      <c r="AJ848">
        <v>0</v>
      </c>
    </row>
    <row r="849" spans="1:36" x14ac:dyDescent="0.35">
      <c r="A849">
        <v>890303093</v>
      </c>
      <c r="B849">
        <v>5</v>
      </c>
      <c r="C849" t="s">
        <v>48</v>
      </c>
      <c r="D849">
        <v>200</v>
      </c>
      <c r="E849" t="s">
        <v>48</v>
      </c>
      <c r="F849" t="s">
        <v>49</v>
      </c>
      <c r="G849">
        <v>500</v>
      </c>
      <c r="H849" t="s">
        <v>50</v>
      </c>
      <c r="I849">
        <v>2</v>
      </c>
      <c r="J849" t="s">
        <v>51</v>
      </c>
      <c r="K849" t="s">
        <v>906</v>
      </c>
      <c r="L849" t="s">
        <v>53</v>
      </c>
      <c r="M849" t="s">
        <v>54</v>
      </c>
      <c r="N849">
        <v>1349155</v>
      </c>
      <c r="O849" s="4">
        <v>45328.658681250003</v>
      </c>
      <c r="P849" s="6">
        <v>45560</v>
      </c>
      <c r="Q849">
        <v>7891</v>
      </c>
      <c r="R849" t="s">
        <v>55</v>
      </c>
      <c r="S849" s="4">
        <v>45568.654936574072</v>
      </c>
      <c r="T849" s="5">
        <v>45365.427777777775</v>
      </c>
      <c r="U849">
        <v>179790</v>
      </c>
      <c r="V849">
        <v>0</v>
      </c>
      <c r="W849">
        <v>0</v>
      </c>
      <c r="X849">
        <v>0</v>
      </c>
      <c r="Y849">
        <v>179790</v>
      </c>
      <c r="Z849">
        <v>0</v>
      </c>
      <c r="AA849">
        <v>0</v>
      </c>
      <c r="AB849">
        <v>0</v>
      </c>
      <c r="AC849">
        <v>0</v>
      </c>
      <c r="AD849">
        <v>0</v>
      </c>
      <c r="AE849">
        <v>179790</v>
      </c>
      <c r="AF849">
        <v>0</v>
      </c>
      <c r="AG849">
        <v>179790</v>
      </c>
      <c r="AH849" t="s">
        <v>56</v>
      </c>
      <c r="AI849" t="s">
        <v>57</v>
      </c>
      <c r="AJ849">
        <v>0</v>
      </c>
    </row>
    <row r="850" spans="1:36" x14ac:dyDescent="0.35">
      <c r="A850">
        <v>890303093</v>
      </c>
      <c r="B850">
        <v>5</v>
      </c>
      <c r="C850" t="s">
        <v>48</v>
      </c>
      <c r="D850">
        <v>200</v>
      </c>
      <c r="E850" t="s">
        <v>48</v>
      </c>
      <c r="F850" t="s">
        <v>49</v>
      </c>
      <c r="G850">
        <v>500</v>
      </c>
      <c r="H850" t="s">
        <v>50</v>
      </c>
      <c r="I850">
        <v>2</v>
      </c>
      <c r="J850" t="s">
        <v>51</v>
      </c>
      <c r="K850" t="s">
        <v>907</v>
      </c>
      <c r="L850" t="s">
        <v>53</v>
      </c>
      <c r="M850" t="s">
        <v>54</v>
      </c>
      <c r="N850">
        <v>1352733</v>
      </c>
      <c r="O850" s="4">
        <v>45348.680430011576</v>
      </c>
      <c r="P850" s="6">
        <v>45418</v>
      </c>
      <c r="Q850">
        <v>7082</v>
      </c>
      <c r="R850" t="s">
        <v>55</v>
      </c>
      <c r="S850" s="4">
        <v>45568.654936574072</v>
      </c>
      <c r="T850" s="5">
        <v>45388.480555555558</v>
      </c>
      <c r="U850">
        <v>61510</v>
      </c>
      <c r="V850">
        <v>0</v>
      </c>
      <c r="W850">
        <v>0</v>
      </c>
      <c r="X850">
        <v>0</v>
      </c>
      <c r="Y850">
        <v>61510</v>
      </c>
      <c r="Z850">
        <v>0</v>
      </c>
      <c r="AA850">
        <v>0</v>
      </c>
      <c r="AB850">
        <v>0</v>
      </c>
      <c r="AC850">
        <v>0</v>
      </c>
      <c r="AD850">
        <v>61510</v>
      </c>
      <c r="AE850">
        <v>0</v>
      </c>
      <c r="AF850">
        <v>0</v>
      </c>
      <c r="AG850">
        <v>61510</v>
      </c>
      <c r="AH850" t="s">
        <v>56</v>
      </c>
      <c r="AI850" t="s">
        <v>57</v>
      </c>
      <c r="AJ850">
        <v>0</v>
      </c>
    </row>
    <row r="851" spans="1:36" x14ac:dyDescent="0.35">
      <c r="A851">
        <v>890303093</v>
      </c>
      <c r="B851">
        <v>5</v>
      </c>
      <c r="C851" t="s">
        <v>48</v>
      </c>
      <c r="D851">
        <v>200</v>
      </c>
      <c r="E851" t="s">
        <v>48</v>
      </c>
      <c r="F851" t="s">
        <v>49</v>
      </c>
      <c r="G851">
        <v>500</v>
      </c>
      <c r="H851" t="s">
        <v>50</v>
      </c>
      <c r="I851">
        <v>2</v>
      </c>
      <c r="J851" t="s">
        <v>51</v>
      </c>
      <c r="K851" t="s">
        <v>908</v>
      </c>
      <c r="L851" t="s">
        <v>53</v>
      </c>
      <c r="M851" t="s">
        <v>54</v>
      </c>
      <c r="N851">
        <v>1352735</v>
      </c>
      <c r="O851" s="4">
        <v>45348.680825000003</v>
      </c>
      <c r="P851" s="6">
        <v>45418</v>
      </c>
      <c r="Q851">
        <v>7082</v>
      </c>
      <c r="R851" t="s">
        <v>55</v>
      </c>
      <c r="S851" s="4">
        <v>45568.654936574072</v>
      </c>
      <c r="T851" s="5">
        <v>45388.480555555558</v>
      </c>
      <c r="U851">
        <v>1084903</v>
      </c>
      <c r="V851">
        <v>0</v>
      </c>
      <c r="W851">
        <v>0</v>
      </c>
      <c r="X851">
        <v>0</v>
      </c>
      <c r="Y851">
        <v>1084903</v>
      </c>
      <c r="Z851">
        <v>0</v>
      </c>
      <c r="AA851">
        <v>0</v>
      </c>
      <c r="AB851">
        <v>0</v>
      </c>
      <c r="AC851">
        <v>0</v>
      </c>
      <c r="AD851">
        <v>1084903</v>
      </c>
      <c r="AE851">
        <v>0</v>
      </c>
      <c r="AF851">
        <v>0</v>
      </c>
      <c r="AG851">
        <v>1084903</v>
      </c>
      <c r="AH851" t="s">
        <v>56</v>
      </c>
      <c r="AI851" t="s">
        <v>57</v>
      </c>
      <c r="AJ851">
        <v>0</v>
      </c>
    </row>
    <row r="852" spans="1:36" x14ac:dyDescent="0.35">
      <c r="A852">
        <v>890303093</v>
      </c>
      <c r="B852">
        <v>5</v>
      </c>
      <c r="C852" t="s">
        <v>48</v>
      </c>
      <c r="D852">
        <v>200</v>
      </c>
      <c r="E852" t="s">
        <v>48</v>
      </c>
      <c r="F852" t="s">
        <v>49</v>
      </c>
      <c r="G852">
        <v>500</v>
      </c>
      <c r="H852" t="s">
        <v>50</v>
      </c>
      <c r="I852">
        <v>2</v>
      </c>
      <c r="J852" t="s">
        <v>51</v>
      </c>
      <c r="K852" t="s">
        <v>909</v>
      </c>
      <c r="L852" t="s">
        <v>53</v>
      </c>
      <c r="M852" t="s">
        <v>54</v>
      </c>
      <c r="N852">
        <v>1354175</v>
      </c>
      <c r="O852" s="4">
        <v>45352.461880289353</v>
      </c>
      <c r="P852" s="6">
        <v>45397</v>
      </c>
      <c r="Q852">
        <v>6938</v>
      </c>
      <c r="R852" t="s">
        <v>55</v>
      </c>
      <c r="S852" s="4">
        <v>45568.654936574072</v>
      </c>
      <c r="T852" s="5">
        <v>45413.406944444447</v>
      </c>
      <c r="U852">
        <v>148364</v>
      </c>
      <c r="V852">
        <v>0</v>
      </c>
      <c r="W852">
        <v>0</v>
      </c>
      <c r="X852">
        <v>0</v>
      </c>
      <c r="Y852">
        <v>148364</v>
      </c>
      <c r="Z852">
        <v>0</v>
      </c>
      <c r="AA852">
        <v>0</v>
      </c>
      <c r="AB852">
        <v>0</v>
      </c>
      <c r="AC852">
        <v>0</v>
      </c>
      <c r="AD852">
        <v>148364</v>
      </c>
      <c r="AE852">
        <v>0</v>
      </c>
      <c r="AF852">
        <v>0</v>
      </c>
      <c r="AG852">
        <v>148364</v>
      </c>
      <c r="AH852" t="s">
        <v>56</v>
      </c>
      <c r="AI852" t="s">
        <v>57</v>
      </c>
      <c r="AJ852">
        <v>0</v>
      </c>
    </row>
    <row r="853" spans="1:36" x14ac:dyDescent="0.35">
      <c r="A853">
        <v>890303093</v>
      </c>
      <c r="B853">
        <v>5</v>
      </c>
      <c r="C853" t="s">
        <v>48</v>
      </c>
      <c r="D853">
        <v>200</v>
      </c>
      <c r="E853" t="s">
        <v>48</v>
      </c>
      <c r="F853" t="s">
        <v>49</v>
      </c>
      <c r="G853">
        <v>500</v>
      </c>
      <c r="H853" t="s">
        <v>50</v>
      </c>
      <c r="I853">
        <v>2</v>
      </c>
      <c r="J853" t="s">
        <v>51</v>
      </c>
      <c r="K853" t="s">
        <v>910</v>
      </c>
      <c r="L853" t="s">
        <v>53</v>
      </c>
      <c r="M853" t="s">
        <v>54</v>
      </c>
      <c r="N853">
        <v>1356654</v>
      </c>
      <c r="O853" s="4">
        <v>45366.441556712962</v>
      </c>
      <c r="P853" s="6">
        <v>45397</v>
      </c>
      <c r="Q853">
        <v>6938</v>
      </c>
      <c r="R853" t="s">
        <v>55</v>
      </c>
      <c r="S853" s="4">
        <v>45568.654936574072</v>
      </c>
      <c r="T853" s="5">
        <v>45413.406944444447</v>
      </c>
      <c r="U853">
        <v>1170922</v>
      </c>
      <c r="V853">
        <v>0</v>
      </c>
      <c r="W853">
        <v>0</v>
      </c>
      <c r="X853">
        <v>0</v>
      </c>
      <c r="Y853">
        <v>1170922</v>
      </c>
      <c r="Z853">
        <v>0</v>
      </c>
      <c r="AA853">
        <v>0</v>
      </c>
      <c r="AB853">
        <v>0</v>
      </c>
      <c r="AC853">
        <v>0</v>
      </c>
      <c r="AD853">
        <v>1170922</v>
      </c>
      <c r="AE853">
        <v>0</v>
      </c>
      <c r="AF853">
        <v>0</v>
      </c>
      <c r="AG853">
        <v>1170922</v>
      </c>
      <c r="AH853" t="s">
        <v>56</v>
      </c>
      <c r="AI853" t="s">
        <v>57</v>
      </c>
      <c r="AJ853">
        <v>0</v>
      </c>
    </row>
    <row r="854" spans="1:36" x14ac:dyDescent="0.35">
      <c r="A854">
        <v>890303093</v>
      </c>
      <c r="B854">
        <v>5</v>
      </c>
      <c r="C854" t="s">
        <v>48</v>
      </c>
      <c r="D854">
        <v>200</v>
      </c>
      <c r="E854" t="s">
        <v>48</v>
      </c>
      <c r="F854" t="s">
        <v>49</v>
      </c>
      <c r="G854">
        <v>500</v>
      </c>
      <c r="H854" t="s">
        <v>50</v>
      </c>
      <c r="I854">
        <v>2</v>
      </c>
      <c r="J854" t="s">
        <v>51</v>
      </c>
      <c r="K854" t="s">
        <v>911</v>
      </c>
      <c r="L854" t="s">
        <v>53</v>
      </c>
      <c r="M854" t="s">
        <v>54</v>
      </c>
      <c r="N854">
        <v>1358502</v>
      </c>
      <c r="O854" s="4">
        <v>45377.399355324073</v>
      </c>
      <c r="P854" s="6">
        <v>45397</v>
      </c>
      <c r="Q854">
        <v>6938</v>
      </c>
      <c r="R854" t="s">
        <v>55</v>
      </c>
      <c r="S854" s="4">
        <v>45568.654936574072</v>
      </c>
      <c r="T854" s="5">
        <v>45413.406944444447</v>
      </c>
      <c r="U854">
        <v>225500</v>
      </c>
      <c r="V854">
        <v>0</v>
      </c>
      <c r="W854">
        <v>0</v>
      </c>
      <c r="X854">
        <v>0</v>
      </c>
      <c r="Y854">
        <v>225500</v>
      </c>
      <c r="Z854">
        <v>0</v>
      </c>
      <c r="AA854">
        <v>0</v>
      </c>
      <c r="AB854">
        <v>0</v>
      </c>
      <c r="AC854">
        <v>0</v>
      </c>
      <c r="AD854">
        <v>225500</v>
      </c>
      <c r="AE854">
        <v>0</v>
      </c>
      <c r="AF854">
        <v>0</v>
      </c>
      <c r="AG854">
        <v>225500</v>
      </c>
      <c r="AH854" t="s">
        <v>56</v>
      </c>
      <c r="AI854" t="s">
        <v>57</v>
      </c>
      <c r="AJ854">
        <v>0</v>
      </c>
    </row>
    <row r="855" spans="1:36" x14ac:dyDescent="0.35">
      <c r="A855">
        <v>890303093</v>
      </c>
      <c r="B855">
        <v>5</v>
      </c>
      <c r="C855" t="s">
        <v>48</v>
      </c>
      <c r="D855">
        <v>200</v>
      </c>
      <c r="E855" t="s">
        <v>48</v>
      </c>
      <c r="F855" t="s">
        <v>49</v>
      </c>
      <c r="G855">
        <v>500</v>
      </c>
      <c r="H855" t="s">
        <v>50</v>
      </c>
      <c r="I855">
        <v>2</v>
      </c>
      <c r="J855" t="s">
        <v>51</v>
      </c>
      <c r="K855" t="s">
        <v>912</v>
      </c>
      <c r="L855" t="s">
        <v>53</v>
      </c>
      <c r="M855" t="s">
        <v>54</v>
      </c>
      <c r="N855">
        <v>1358503</v>
      </c>
      <c r="O855" s="4">
        <v>45377.399862928243</v>
      </c>
      <c r="P855" s="6">
        <v>45397</v>
      </c>
      <c r="Q855">
        <v>6938</v>
      </c>
      <c r="R855" t="s">
        <v>55</v>
      </c>
      <c r="S855" s="4">
        <v>45568.654936574072</v>
      </c>
      <c r="T855" s="5">
        <v>45413.406944444447</v>
      </c>
      <c r="U855">
        <v>87540</v>
      </c>
      <c r="V855">
        <v>0</v>
      </c>
      <c r="W855">
        <v>0</v>
      </c>
      <c r="X855">
        <v>0</v>
      </c>
      <c r="Y855">
        <v>87540</v>
      </c>
      <c r="Z855">
        <v>0</v>
      </c>
      <c r="AA855">
        <v>0</v>
      </c>
      <c r="AB855">
        <v>0</v>
      </c>
      <c r="AC855">
        <v>0</v>
      </c>
      <c r="AD855">
        <v>87540</v>
      </c>
      <c r="AE855">
        <v>0</v>
      </c>
      <c r="AF855">
        <v>0</v>
      </c>
      <c r="AG855">
        <v>87540</v>
      </c>
      <c r="AH855" t="s">
        <v>56</v>
      </c>
      <c r="AI855" t="s">
        <v>57</v>
      </c>
      <c r="AJ855">
        <v>0</v>
      </c>
    </row>
    <row r="856" spans="1:36" x14ac:dyDescent="0.35">
      <c r="A856">
        <v>890303093</v>
      </c>
      <c r="B856">
        <v>5</v>
      </c>
      <c r="C856" t="s">
        <v>48</v>
      </c>
      <c r="D856">
        <v>200</v>
      </c>
      <c r="E856" t="s">
        <v>48</v>
      </c>
      <c r="F856" t="s">
        <v>49</v>
      </c>
      <c r="G856">
        <v>500</v>
      </c>
      <c r="H856" t="s">
        <v>50</v>
      </c>
      <c r="I856">
        <v>2</v>
      </c>
      <c r="J856" t="s">
        <v>51</v>
      </c>
      <c r="K856" t="s">
        <v>913</v>
      </c>
      <c r="L856" t="s">
        <v>53</v>
      </c>
      <c r="M856" t="s">
        <v>54</v>
      </c>
      <c r="N856">
        <v>1361097</v>
      </c>
      <c r="O856" s="4">
        <v>45390.428369675923</v>
      </c>
      <c r="P856" s="6">
        <v>45397</v>
      </c>
      <c r="Q856">
        <v>6937</v>
      </c>
      <c r="R856" t="s">
        <v>55</v>
      </c>
      <c r="S856" s="4">
        <v>45568.654936574072</v>
      </c>
      <c r="T856" s="5">
        <v>45423.602083333331</v>
      </c>
      <c r="U856">
        <v>79070</v>
      </c>
      <c r="V856">
        <v>0</v>
      </c>
      <c r="W856">
        <v>0</v>
      </c>
      <c r="X856">
        <v>0</v>
      </c>
      <c r="Y856">
        <v>79070</v>
      </c>
      <c r="Z856">
        <v>0</v>
      </c>
      <c r="AA856">
        <v>0</v>
      </c>
      <c r="AB856">
        <v>0</v>
      </c>
      <c r="AC856">
        <v>0</v>
      </c>
      <c r="AD856">
        <v>79070</v>
      </c>
      <c r="AE856">
        <v>0</v>
      </c>
      <c r="AF856">
        <v>0</v>
      </c>
      <c r="AG856">
        <v>79070</v>
      </c>
      <c r="AH856" t="s">
        <v>56</v>
      </c>
      <c r="AI856" t="s">
        <v>57</v>
      </c>
      <c r="AJ856">
        <v>0</v>
      </c>
    </row>
    <row r="857" spans="1:36" x14ac:dyDescent="0.35">
      <c r="A857">
        <v>890303093</v>
      </c>
      <c r="B857">
        <v>5</v>
      </c>
      <c r="C857" t="s">
        <v>48</v>
      </c>
      <c r="D857">
        <v>200</v>
      </c>
      <c r="E857" t="s">
        <v>48</v>
      </c>
      <c r="F857" t="s">
        <v>49</v>
      </c>
      <c r="G857">
        <v>500</v>
      </c>
      <c r="H857" t="s">
        <v>50</v>
      </c>
      <c r="I857">
        <v>2</v>
      </c>
      <c r="J857" t="s">
        <v>51</v>
      </c>
      <c r="K857" t="s">
        <v>914</v>
      </c>
      <c r="L857" t="s">
        <v>53</v>
      </c>
      <c r="M857" t="s">
        <v>54</v>
      </c>
      <c r="N857">
        <v>1361099</v>
      </c>
      <c r="O857" s="4">
        <v>45390.430998032411</v>
      </c>
      <c r="P857" s="6">
        <v>45393</v>
      </c>
      <c r="Q857">
        <v>6924</v>
      </c>
      <c r="R857" t="s">
        <v>55</v>
      </c>
      <c r="S857" s="4">
        <v>45568.654936574072</v>
      </c>
      <c r="T857" s="5">
        <v>45423.595833333333</v>
      </c>
      <c r="U857">
        <v>49420</v>
      </c>
      <c r="V857">
        <v>0</v>
      </c>
      <c r="W857">
        <v>0</v>
      </c>
      <c r="X857">
        <v>0</v>
      </c>
      <c r="Y857">
        <v>49420</v>
      </c>
      <c r="Z857">
        <v>0</v>
      </c>
      <c r="AA857">
        <v>0</v>
      </c>
      <c r="AB857">
        <v>0</v>
      </c>
      <c r="AC857">
        <v>0</v>
      </c>
      <c r="AD857">
        <v>49420</v>
      </c>
      <c r="AE857">
        <v>0</v>
      </c>
      <c r="AF857">
        <v>0</v>
      </c>
      <c r="AG857">
        <v>49420</v>
      </c>
      <c r="AH857" t="s">
        <v>56</v>
      </c>
      <c r="AI857" t="s">
        <v>57</v>
      </c>
      <c r="AJ857">
        <v>0</v>
      </c>
    </row>
    <row r="858" spans="1:36" x14ac:dyDescent="0.35">
      <c r="A858">
        <v>890303093</v>
      </c>
      <c r="B858">
        <v>5</v>
      </c>
      <c r="C858" t="s">
        <v>48</v>
      </c>
      <c r="D858">
        <v>200</v>
      </c>
      <c r="E858" t="s">
        <v>48</v>
      </c>
      <c r="F858" t="s">
        <v>49</v>
      </c>
      <c r="G858">
        <v>500</v>
      </c>
      <c r="H858" t="s">
        <v>50</v>
      </c>
      <c r="I858">
        <v>2</v>
      </c>
      <c r="J858" t="s">
        <v>51</v>
      </c>
      <c r="K858" t="s">
        <v>915</v>
      </c>
      <c r="L858" t="s">
        <v>53</v>
      </c>
      <c r="M858" t="s">
        <v>54</v>
      </c>
      <c r="N858">
        <v>1366399</v>
      </c>
      <c r="O858" s="4">
        <v>45407.626848113425</v>
      </c>
      <c r="P858" s="6">
        <v>45422</v>
      </c>
      <c r="Q858">
        <v>7113</v>
      </c>
      <c r="R858" t="s">
        <v>55</v>
      </c>
      <c r="S858" s="4">
        <v>45568.654936574072</v>
      </c>
      <c r="T858" s="5">
        <v>45450.455555555556</v>
      </c>
      <c r="U858">
        <v>89430</v>
      </c>
      <c r="V858">
        <v>0</v>
      </c>
      <c r="W858">
        <v>0</v>
      </c>
      <c r="X858">
        <v>0</v>
      </c>
      <c r="Y858">
        <v>89430</v>
      </c>
      <c r="Z858">
        <v>0</v>
      </c>
      <c r="AA858">
        <v>0</v>
      </c>
      <c r="AB858">
        <v>0</v>
      </c>
      <c r="AC858">
        <v>0</v>
      </c>
      <c r="AD858">
        <v>89430</v>
      </c>
      <c r="AE858">
        <v>0</v>
      </c>
      <c r="AF858">
        <v>0</v>
      </c>
      <c r="AG858">
        <v>89430</v>
      </c>
      <c r="AH858" t="s">
        <v>56</v>
      </c>
      <c r="AI858" t="s">
        <v>57</v>
      </c>
      <c r="AJ858">
        <v>0</v>
      </c>
    </row>
    <row r="859" spans="1:36" x14ac:dyDescent="0.35">
      <c r="A859">
        <v>890303093</v>
      </c>
      <c r="B859">
        <v>5</v>
      </c>
      <c r="C859" t="s">
        <v>48</v>
      </c>
      <c r="D859">
        <v>200</v>
      </c>
      <c r="E859" t="s">
        <v>48</v>
      </c>
      <c r="F859" t="s">
        <v>49</v>
      </c>
      <c r="G859">
        <v>500</v>
      </c>
      <c r="H859" t="s">
        <v>50</v>
      </c>
      <c r="I859">
        <v>2</v>
      </c>
      <c r="J859" t="s">
        <v>51</v>
      </c>
      <c r="K859" t="s">
        <v>916</v>
      </c>
      <c r="L859" t="s">
        <v>53</v>
      </c>
      <c r="M859" t="s">
        <v>54</v>
      </c>
      <c r="N859">
        <v>1366406</v>
      </c>
      <c r="O859" s="4">
        <v>45407.629360335646</v>
      </c>
      <c r="P859" s="6">
        <v>45422</v>
      </c>
      <c r="Q859">
        <v>7113</v>
      </c>
      <c r="R859" t="s">
        <v>55</v>
      </c>
      <c r="S859" s="4">
        <v>45568.654936574072</v>
      </c>
      <c r="T859" s="5">
        <v>45450.455555555556</v>
      </c>
      <c r="U859">
        <v>69660</v>
      </c>
      <c r="V859">
        <v>0</v>
      </c>
      <c r="W859">
        <v>0</v>
      </c>
      <c r="X859">
        <v>0</v>
      </c>
      <c r="Y859">
        <v>69660</v>
      </c>
      <c r="Z859">
        <v>0</v>
      </c>
      <c r="AA859">
        <v>0</v>
      </c>
      <c r="AB859">
        <v>0</v>
      </c>
      <c r="AC859">
        <v>0</v>
      </c>
      <c r="AD859">
        <v>69660</v>
      </c>
      <c r="AE859">
        <v>0</v>
      </c>
      <c r="AF859">
        <v>0</v>
      </c>
      <c r="AG859">
        <v>69660</v>
      </c>
      <c r="AH859" t="s">
        <v>56</v>
      </c>
      <c r="AI859" t="s">
        <v>57</v>
      </c>
      <c r="AJ859">
        <v>0</v>
      </c>
    </row>
    <row r="860" spans="1:36" x14ac:dyDescent="0.35">
      <c r="A860">
        <v>890303093</v>
      </c>
      <c r="B860">
        <v>5</v>
      </c>
      <c r="C860" t="s">
        <v>48</v>
      </c>
      <c r="D860">
        <v>200</v>
      </c>
      <c r="E860" t="s">
        <v>48</v>
      </c>
      <c r="F860" t="s">
        <v>49</v>
      </c>
      <c r="G860">
        <v>500</v>
      </c>
      <c r="H860" t="s">
        <v>50</v>
      </c>
      <c r="I860">
        <v>2</v>
      </c>
      <c r="J860" t="s">
        <v>51</v>
      </c>
      <c r="K860" t="s">
        <v>917</v>
      </c>
      <c r="L860" t="s">
        <v>53</v>
      </c>
      <c r="M860" t="s">
        <v>54</v>
      </c>
      <c r="N860">
        <v>1336905</v>
      </c>
      <c r="O860" s="4">
        <v>45278.598880868056</v>
      </c>
      <c r="P860" s="6">
        <v>45502</v>
      </c>
      <c r="Q860">
        <v>7559</v>
      </c>
      <c r="R860" t="s">
        <v>55</v>
      </c>
      <c r="S860" s="4">
        <v>45568.654936574072</v>
      </c>
      <c r="T860" s="5">
        <v>45319.581250000003</v>
      </c>
      <c r="U860">
        <v>73500</v>
      </c>
      <c r="V860">
        <v>0</v>
      </c>
      <c r="W860">
        <v>0</v>
      </c>
      <c r="X860">
        <v>0</v>
      </c>
      <c r="Y860">
        <v>73500</v>
      </c>
      <c r="Z860">
        <v>0</v>
      </c>
      <c r="AA860">
        <v>0</v>
      </c>
      <c r="AB860">
        <v>0</v>
      </c>
      <c r="AC860">
        <v>0</v>
      </c>
      <c r="AD860">
        <v>0</v>
      </c>
      <c r="AE860">
        <v>73500</v>
      </c>
      <c r="AF860">
        <v>0</v>
      </c>
      <c r="AG860">
        <v>73500</v>
      </c>
      <c r="AH860" t="s">
        <v>56</v>
      </c>
      <c r="AI860" t="s">
        <v>57</v>
      </c>
      <c r="AJ860">
        <v>0</v>
      </c>
    </row>
    <row r="861" spans="1:36" x14ac:dyDescent="0.35">
      <c r="A861">
        <v>890303093</v>
      </c>
      <c r="B861">
        <v>5</v>
      </c>
      <c r="C861" t="s">
        <v>48</v>
      </c>
      <c r="D861">
        <v>200</v>
      </c>
      <c r="E861" t="s">
        <v>48</v>
      </c>
      <c r="F861" t="s">
        <v>49</v>
      </c>
      <c r="G861">
        <v>500</v>
      </c>
      <c r="H861" t="s">
        <v>50</v>
      </c>
      <c r="I861">
        <v>2</v>
      </c>
      <c r="J861" t="s">
        <v>51</v>
      </c>
      <c r="K861" t="s">
        <v>918</v>
      </c>
      <c r="L861" t="s">
        <v>53</v>
      </c>
      <c r="M861" t="s">
        <v>54</v>
      </c>
      <c r="N861">
        <v>1336910</v>
      </c>
      <c r="O861" s="4">
        <v>45278.599884143521</v>
      </c>
      <c r="P861" s="6">
        <v>45502</v>
      </c>
      <c r="Q861">
        <v>7559</v>
      </c>
      <c r="R861" t="s">
        <v>55</v>
      </c>
      <c r="S861" s="4">
        <v>45568.654936574072</v>
      </c>
      <c r="T861" s="5">
        <v>45319.581250000003</v>
      </c>
      <c r="U861">
        <v>73500</v>
      </c>
      <c r="V861">
        <v>0</v>
      </c>
      <c r="W861">
        <v>0</v>
      </c>
      <c r="X861">
        <v>0</v>
      </c>
      <c r="Y861">
        <v>73500</v>
      </c>
      <c r="Z861">
        <v>0</v>
      </c>
      <c r="AA861">
        <v>0</v>
      </c>
      <c r="AB861">
        <v>0</v>
      </c>
      <c r="AC861">
        <v>0</v>
      </c>
      <c r="AD861">
        <v>0</v>
      </c>
      <c r="AE861">
        <v>73500</v>
      </c>
      <c r="AF861">
        <v>0</v>
      </c>
      <c r="AG861">
        <v>73500</v>
      </c>
      <c r="AH861" t="s">
        <v>56</v>
      </c>
      <c r="AI861" t="s">
        <v>57</v>
      </c>
      <c r="AJ861">
        <v>0</v>
      </c>
    </row>
    <row r="862" spans="1:36" x14ac:dyDescent="0.35">
      <c r="A862">
        <v>890303093</v>
      </c>
      <c r="B862">
        <v>5</v>
      </c>
      <c r="C862" t="s">
        <v>48</v>
      </c>
      <c r="D862">
        <v>200</v>
      </c>
      <c r="E862" t="s">
        <v>48</v>
      </c>
      <c r="F862" t="s">
        <v>49</v>
      </c>
      <c r="G862">
        <v>500</v>
      </c>
      <c r="H862" t="s">
        <v>50</v>
      </c>
      <c r="I862">
        <v>2</v>
      </c>
      <c r="J862" t="s">
        <v>51</v>
      </c>
      <c r="K862" t="s">
        <v>919</v>
      </c>
      <c r="L862" t="s">
        <v>53</v>
      </c>
      <c r="M862" t="s">
        <v>54</v>
      </c>
      <c r="N862">
        <v>1338169</v>
      </c>
      <c r="O862" s="4">
        <v>45281.639616053239</v>
      </c>
      <c r="P862" s="6">
        <v>45502</v>
      </c>
      <c r="Q862">
        <v>7559</v>
      </c>
      <c r="R862" t="s">
        <v>55</v>
      </c>
      <c r="S862" s="4">
        <v>45568.654936574072</v>
      </c>
      <c r="T862" s="5">
        <v>45319.581250000003</v>
      </c>
      <c r="U862">
        <v>70300</v>
      </c>
      <c r="V862">
        <v>0</v>
      </c>
      <c r="W862">
        <v>0</v>
      </c>
      <c r="X862">
        <v>0</v>
      </c>
      <c r="Y862">
        <v>70300</v>
      </c>
      <c r="Z862">
        <v>0</v>
      </c>
      <c r="AA862">
        <v>0</v>
      </c>
      <c r="AB862">
        <v>0</v>
      </c>
      <c r="AC862">
        <v>0</v>
      </c>
      <c r="AD862">
        <v>0</v>
      </c>
      <c r="AE862">
        <v>70300</v>
      </c>
      <c r="AF862">
        <v>0</v>
      </c>
      <c r="AG862">
        <v>70300</v>
      </c>
      <c r="AH862" t="s">
        <v>56</v>
      </c>
      <c r="AI862" t="s">
        <v>57</v>
      </c>
      <c r="AJ862">
        <v>0</v>
      </c>
    </row>
    <row r="863" spans="1:36" x14ac:dyDescent="0.35">
      <c r="A863">
        <v>890303093</v>
      </c>
      <c r="B863">
        <v>5</v>
      </c>
      <c r="C863" t="s">
        <v>48</v>
      </c>
      <c r="D863">
        <v>200</v>
      </c>
      <c r="E863" t="s">
        <v>48</v>
      </c>
      <c r="F863" t="s">
        <v>49</v>
      </c>
      <c r="G863">
        <v>500</v>
      </c>
      <c r="H863" t="s">
        <v>50</v>
      </c>
      <c r="I863">
        <v>2</v>
      </c>
      <c r="J863" t="s">
        <v>51</v>
      </c>
      <c r="K863" t="s">
        <v>920</v>
      </c>
      <c r="L863" t="s">
        <v>53</v>
      </c>
      <c r="M863" t="s">
        <v>54</v>
      </c>
      <c r="N863">
        <v>1338195</v>
      </c>
      <c r="O863" s="4">
        <v>45281.652885451389</v>
      </c>
      <c r="P863" s="6">
        <v>45502</v>
      </c>
      <c r="Q863">
        <v>7559</v>
      </c>
      <c r="R863" t="s">
        <v>55</v>
      </c>
      <c r="S863" s="4">
        <v>45568.654936574072</v>
      </c>
      <c r="T863" s="5">
        <v>45319.581250000003</v>
      </c>
      <c r="U863">
        <v>71600</v>
      </c>
      <c r="V863">
        <v>0</v>
      </c>
      <c r="W863">
        <v>0</v>
      </c>
      <c r="X863">
        <v>0</v>
      </c>
      <c r="Y863">
        <v>71600</v>
      </c>
      <c r="Z863">
        <v>0</v>
      </c>
      <c r="AA863">
        <v>0</v>
      </c>
      <c r="AB863">
        <v>0</v>
      </c>
      <c r="AC863">
        <v>0</v>
      </c>
      <c r="AD863">
        <v>0</v>
      </c>
      <c r="AE863">
        <v>71600</v>
      </c>
      <c r="AF863">
        <v>0</v>
      </c>
      <c r="AG863">
        <v>71600</v>
      </c>
      <c r="AH863" t="s">
        <v>56</v>
      </c>
      <c r="AI863" t="s">
        <v>57</v>
      </c>
      <c r="AJ863">
        <v>0</v>
      </c>
    </row>
    <row r="864" spans="1:36" x14ac:dyDescent="0.35">
      <c r="A864">
        <v>890303093</v>
      </c>
      <c r="B864">
        <v>5</v>
      </c>
      <c r="C864" t="s">
        <v>48</v>
      </c>
      <c r="D864">
        <v>200</v>
      </c>
      <c r="E864" t="s">
        <v>48</v>
      </c>
      <c r="F864" t="s">
        <v>49</v>
      </c>
      <c r="G864">
        <v>500</v>
      </c>
      <c r="H864" t="s">
        <v>50</v>
      </c>
      <c r="I864">
        <v>2</v>
      </c>
      <c r="J864" t="s">
        <v>51</v>
      </c>
      <c r="K864" t="s">
        <v>921</v>
      </c>
      <c r="L864" t="s">
        <v>53</v>
      </c>
      <c r="M864" t="s">
        <v>54</v>
      </c>
      <c r="N864">
        <v>1338886</v>
      </c>
      <c r="O864" s="4">
        <v>45286.64770065972</v>
      </c>
      <c r="P864" s="6">
        <v>45502</v>
      </c>
      <c r="Q864">
        <v>7559</v>
      </c>
      <c r="R864" t="s">
        <v>55</v>
      </c>
      <c r="S864" s="4">
        <v>45568.654936574072</v>
      </c>
      <c r="T864" s="5">
        <v>45319.581250000003</v>
      </c>
      <c r="U864">
        <v>92300</v>
      </c>
      <c r="V864">
        <v>0</v>
      </c>
      <c r="W864">
        <v>0</v>
      </c>
      <c r="X864">
        <v>0</v>
      </c>
      <c r="Y864">
        <v>92300</v>
      </c>
      <c r="Z864">
        <v>0</v>
      </c>
      <c r="AA864">
        <v>0</v>
      </c>
      <c r="AB864">
        <v>0</v>
      </c>
      <c r="AC864">
        <v>0</v>
      </c>
      <c r="AD864">
        <v>0</v>
      </c>
      <c r="AE864">
        <v>92300</v>
      </c>
      <c r="AF864">
        <v>0</v>
      </c>
      <c r="AG864">
        <v>92300</v>
      </c>
      <c r="AH864" t="s">
        <v>56</v>
      </c>
      <c r="AI864" t="s">
        <v>57</v>
      </c>
      <c r="AJ864">
        <v>0</v>
      </c>
    </row>
    <row r="865" spans="1:36" x14ac:dyDescent="0.35">
      <c r="A865">
        <v>890303093</v>
      </c>
      <c r="B865">
        <v>5</v>
      </c>
      <c r="C865" t="s">
        <v>48</v>
      </c>
      <c r="D865">
        <v>200</v>
      </c>
      <c r="E865" t="s">
        <v>48</v>
      </c>
      <c r="F865" t="s">
        <v>49</v>
      </c>
      <c r="G865">
        <v>500</v>
      </c>
      <c r="H865" t="s">
        <v>50</v>
      </c>
      <c r="I865">
        <v>2</v>
      </c>
      <c r="J865" t="s">
        <v>51</v>
      </c>
      <c r="K865" t="s">
        <v>922</v>
      </c>
      <c r="L865" t="s">
        <v>53</v>
      </c>
      <c r="M865" t="s">
        <v>54</v>
      </c>
      <c r="N865">
        <v>1338887</v>
      </c>
      <c r="O865" s="4">
        <v>45286.648177662035</v>
      </c>
      <c r="P865" s="6">
        <v>45502</v>
      </c>
      <c r="Q865">
        <v>7559</v>
      </c>
      <c r="R865" t="s">
        <v>55</v>
      </c>
      <c r="S865" s="4">
        <v>45568.654936574072</v>
      </c>
      <c r="T865" s="5">
        <v>45319.581250000003</v>
      </c>
      <c r="U865">
        <v>55000</v>
      </c>
      <c r="V865">
        <v>0</v>
      </c>
      <c r="W865">
        <v>0</v>
      </c>
      <c r="X865">
        <v>0</v>
      </c>
      <c r="Y865">
        <v>55000</v>
      </c>
      <c r="Z865">
        <v>0</v>
      </c>
      <c r="AA865">
        <v>0</v>
      </c>
      <c r="AB865">
        <v>0</v>
      </c>
      <c r="AC865">
        <v>0</v>
      </c>
      <c r="AD865">
        <v>0</v>
      </c>
      <c r="AE865">
        <v>55000</v>
      </c>
      <c r="AF865">
        <v>0</v>
      </c>
      <c r="AG865">
        <v>55000</v>
      </c>
      <c r="AH865" t="s">
        <v>56</v>
      </c>
      <c r="AI865" t="s">
        <v>57</v>
      </c>
      <c r="AJ865">
        <v>0</v>
      </c>
    </row>
    <row r="866" spans="1:36" x14ac:dyDescent="0.35">
      <c r="A866">
        <v>890303093</v>
      </c>
      <c r="B866">
        <v>5</v>
      </c>
      <c r="C866" t="s">
        <v>48</v>
      </c>
      <c r="D866">
        <v>200</v>
      </c>
      <c r="E866" t="s">
        <v>48</v>
      </c>
      <c r="F866" t="s">
        <v>49</v>
      </c>
      <c r="G866">
        <v>500</v>
      </c>
      <c r="H866" t="s">
        <v>50</v>
      </c>
      <c r="I866">
        <v>2</v>
      </c>
      <c r="J866" t="s">
        <v>51</v>
      </c>
      <c r="K866" t="s">
        <v>923</v>
      </c>
      <c r="L866" t="s">
        <v>53</v>
      </c>
      <c r="M866" t="s">
        <v>54</v>
      </c>
      <c r="N866">
        <v>1338921</v>
      </c>
      <c r="O866" s="4">
        <v>45286.661457557871</v>
      </c>
      <c r="P866" s="6">
        <v>45502</v>
      </c>
      <c r="Q866">
        <v>7559</v>
      </c>
      <c r="R866" t="s">
        <v>55</v>
      </c>
      <c r="S866" s="4">
        <v>45568.654936574072</v>
      </c>
      <c r="T866" s="5">
        <v>45319.581250000003</v>
      </c>
      <c r="U866">
        <v>73500</v>
      </c>
      <c r="V866">
        <v>0</v>
      </c>
      <c r="W866">
        <v>0</v>
      </c>
      <c r="X866">
        <v>0</v>
      </c>
      <c r="Y866">
        <v>73500</v>
      </c>
      <c r="Z866">
        <v>0</v>
      </c>
      <c r="AA866">
        <v>0</v>
      </c>
      <c r="AB866">
        <v>0</v>
      </c>
      <c r="AC866">
        <v>0</v>
      </c>
      <c r="AD866">
        <v>0</v>
      </c>
      <c r="AE866">
        <v>73500</v>
      </c>
      <c r="AF866">
        <v>0</v>
      </c>
      <c r="AG866">
        <v>73500</v>
      </c>
      <c r="AH866" t="s">
        <v>56</v>
      </c>
      <c r="AI866" t="s">
        <v>57</v>
      </c>
      <c r="AJ866">
        <v>0</v>
      </c>
    </row>
    <row r="867" spans="1:36" x14ac:dyDescent="0.35">
      <c r="A867">
        <v>890303093</v>
      </c>
      <c r="B867">
        <v>5</v>
      </c>
      <c r="C867" t="s">
        <v>48</v>
      </c>
      <c r="D867">
        <v>200</v>
      </c>
      <c r="E867" t="s">
        <v>48</v>
      </c>
      <c r="F867" t="s">
        <v>49</v>
      </c>
      <c r="G867">
        <v>500</v>
      </c>
      <c r="H867" t="s">
        <v>50</v>
      </c>
      <c r="I867">
        <v>2</v>
      </c>
      <c r="J867" t="s">
        <v>51</v>
      </c>
      <c r="K867" t="s">
        <v>924</v>
      </c>
      <c r="L867" t="s">
        <v>53</v>
      </c>
      <c r="M867" t="s">
        <v>54</v>
      </c>
      <c r="N867">
        <v>1340101</v>
      </c>
      <c r="O867" s="4">
        <v>45289.302952002312</v>
      </c>
      <c r="P867" s="6">
        <v>45502</v>
      </c>
      <c r="Q867">
        <v>7559</v>
      </c>
      <c r="R867" t="s">
        <v>55</v>
      </c>
      <c r="S867" s="4">
        <v>45568.654936574072</v>
      </c>
      <c r="T867" s="5">
        <v>45319.581250000003</v>
      </c>
      <c r="U867">
        <v>266800</v>
      </c>
      <c r="V867">
        <v>0</v>
      </c>
      <c r="W867">
        <v>0</v>
      </c>
      <c r="X867">
        <v>0</v>
      </c>
      <c r="Y867">
        <v>266800</v>
      </c>
      <c r="Z867">
        <v>0</v>
      </c>
      <c r="AA867">
        <v>0</v>
      </c>
      <c r="AB867">
        <v>0</v>
      </c>
      <c r="AC867">
        <v>0</v>
      </c>
      <c r="AD867">
        <v>0</v>
      </c>
      <c r="AE867">
        <v>266800</v>
      </c>
      <c r="AF867">
        <v>0</v>
      </c>
      <c r="AG867">
        <v>266800</v>
      </c>
      <c r="AH867" t="s">
        <v>56</v>
      </c>
      <c r="AI867" t="s">
        <v>57</v>
      </c>
      <c r="AJ867">
        <v>0</v>
      </c>
    </row>
    <row r="868" spans="1:36" hidden="1" x14ac:dyDescent="0.35">
      <c r="A868">
        <v>890303093</v>
      </c>
      <c r="B868">
        <v>5</v>
      </c>
      <c r="C868" t="s">
        <v>48</v>
      </c>
      <c r="D868">
        <v>200</v>
      </c>
      <c r="E868" t="s">
        <v>48</v>
      </c>
      <c r="F868" t="s">
        <v>49</v>
      </c>
      <c r="G868">
        <v>500</v>
      </c>
      <c r="H868" t="s">
        <v>50</v>
      </c>
      <c r="I868">
        <v>2</v>
      </c>
      <c r="J868" t="s">
        <v>51</v>
      </c>
      <c r="K868" t="s">
        <v>925</v>
      </c>
      <c r="L868" t="s">
        <v>53</v>
      </c>
      <c r="M868" t="s">
        <v>54</v>
      </c>
      <c r="N868">
        <v>1344370</v>
      </c>
      <c r="O868" s="4">
        <v>45308.397895023147</v>
      </c>
      <c r="P868" s="6" t="s">
        <v>57</v>
      </c>
      <c r="R868" t="s">
        <v>607</v>
      </c>
      <c r="S868" s="4">
        <v>45568.654936574072</v>
      </c>
      <c r="T868" s="5">
        <v>45352.294444444444</v>
      </c>
      <c r="U868">
        <v>2004767</v>
      </c>
      <c r="V868">
        <v>0</v>
      </c>
      <c r="W868">
        <v>0</v>
      </c>
      <c r="X868">
        <v>0</v>
      </c>
      <c r="Y868">
        <v>2004767</v>
      </c>
      <c r="Z868">
        <v>0</v>
      </c>
      <c r="AA868">
        <v>0</v>
      </c>
      <c r="AB868">
        <v>0</v>
      </c>
      <c r="AC868">
        <v>0</v>
      </c>
      <c r="AD868">
        <v>0</v>
      </c>
      <c r="AE868">
        <v>2004767</v>
      </c>
      <c r="AF868">
        <v>0</v>
      </c>
      <c r="AG868">
        <v>2004767</v>
      </c>
      <c r="AH868" t="s">
        <v>56</v>
      </c>
      <c r="AI868" t="s">
        <v>57</v>
      </c>
      <c r="AJ868">
        <v>0</v>
      </c>
    </row>
    <row r="869" spans="1:36" hidden="1" x14ac:dyDescent="0.35">
      <c r="A869">
        <v>890303093</v>
      </c>
      <c r="B869">
        <v>5</v>
      </c>
      <c r="C869" t="s">
        <v>48</v>
      </c>
      <c r="D869">
        <v>200</v>
      </c>
      <c r="E869" t="s">
        <v>48</v>
      </c>
      <c r="F869" t="s">
        <v>49</v>
      </c>
      <c r="G869">
        <v>500</v>
      </c>
      <c r="H869" t="s">
        <v>50</v>
      </c>
      <c r="I869">
        <v>2</v>
      </c>
      <c r="J869" t="s">
        <v>51</v>
      </c>
      <c r="K869" t="s">
        <v>926</v>
      </c>
      <c r="L869" t="s">
        <v>53</v>
      </c>
      <c r="M869" t="s">
        <v>54</v>
      </c>
      <c r="N869">
        <v>1345972</v>
      </c>
      <c r="O869" s="4">
        <v>45316.3590744213</v>
      </c>
      <c r="P869" s="6" t="s">
        <v>57</v>
      </c>
      <c r="R869" t="s">
        <v>607</v>
      </c>
      <c r="S869" s="4">
        <v>45568.654936574072</v>
      </c>
      <c r="T869" s="5">
        <v>45352.294444444444</v>
      </c>
      <c r="U869">
        <v>52200</v>
      </c>
      <c r="V869">
        <v>0</v>
      </c>
      <c r="W869">
        <v>0</v>
      </c>
      <c r="X869">
        <v>0</v>
      </c>
      <c r="Y869">
        <v>52200</v>
      </c>
      <c r="Z869">
        <v>0</v>
      </c>
      <c r="AA869">
        <v>0</v>
      </c>
      <c r="AB869">
        <v>0</v>
      </c>
      <c r="AC869">
        <v>0</v>
      </c>
      <c r="AD869">
        <v>0</v>
      </c>
      <c r="AE869">
        <v>52200</v>
      </c>
      <c r="AF869">
        <v>0</v>
      </c>
      <c r="AG869">
        <v>52200</v>
      </c>
      <c r="AH869" t="s">
        <v>56</v>
      </c>
      <c r="AI869" t="s">
        <v>57</v>
      </c>
      <c r="AJ869">
        <v>0</v>
      </c>
    </row>
    <row r="870" spans="1:36" x14ac:dyDescent="0.35">
      <c r="A870">
        <v>890303093</v>
      </c>
      <c r="B870">
        <v>5</v>
      </c>
      <c r="C870" t="s">
        <v>48</v>
      </c>
      <c r="D870">
        <v>200</v>
      </c>
      <c r="E870" t="s">
        <v>48</v>
      </c>
      <c r="F870" t="s">
        <v>49</v>
      </c>
      <c r="G870">
        <v>500</v>
      </c>
      <c r="H870" t="s">
        <v>50</v>
      </c>
      <c r="I870">
        <v>2</v>
      </c>
      <c r="J870" t="s">
        <v>51</v>
      </c>
      <c r="K870" t="s">
        <v>927</v>
      </c>
      <c r="L870" t="s">
        <v>53</v>
      </c>
      <c r="M870" t="s">
        <v>54</v>
      </c>
      <c r="N870">
        <v>1348738</v>
      </c>
      <c r="O870" s="4">
        <v>45324.613133298612</v>
      </c>
      <c r="P870" s="6">
        <v>45560</v>
      </c>
      <c r="Q870">
        <v>7891</v>
      </c>
      <c r="R870" t="s">
        <v>55</v>
      </c>
      <c r="S870" s="4">
        <v>45568.654936574072</v>
      </c>
      <c r="T870" s="5">
        <v>45365.427777777775</v>
      </c>
      <c r="U870">
        <v>37100</v>
      </c>
      <c r="V870">
        <v>0</v>
      </c>
      <c r="W870">
        <v>0</v>
      </c>
      <c r="X870">
        <v>0</v>
      </c>
      <c r="Y870">
        <v>37100</v>
      </c>
      <c r="Z870">
        <v>0</v>
      </c>
      <c r="AA870">
        <v>0</v>
      </c>
      <c r="AB870">
        <v>0</v>
      </c>
      <c r="AC870">
        <v>0</v>
      </c>
      <c r="AD870">
        <v>0</v>
      </c>
      <c r="AE870">
        <v>37100</v>
      </c>
      <c r="AF870">
        <v>0</v>
      </c>
      <c r="AG870">
        <v>37100</v>
      </c>
      <c r="AH870" t="s">
        <v>56</v>
      </c>
      <c r="AI870" t="s">
        <v>57</v>
      </c>
      <c r="AJ870">
        <v>0</v>
      </c>
    </row>
    <row r="871" spans="1:36" x14ac:dyDescent="0.35">
      <c r="A871">
        <v>890303093</v>
      </c>
      <c r="B871">
        <v>5</v>
      </c>
      <c r="C871" t="s">
        <v>48</v>
      </c>
      <c r="D871">
        <v>200</v>
      </c>
      <c r="E871" t="s">
        <v>48</v>
      </c>
      <c r="F871" t="s">
        <v>49</v>
      </c>
      <c r="G871">
        <v>500</v>
      </c>
      <c r="H871" t="s">
        <v>50</v>
      </c>
      <c r="I871">
        <v>2</v>
      </c>
      <c r="J871" t="s">
        <v>51</v>
      </c>
      <c r="K871" t="s">
        <v>928</v>
      </c>
      <c r="L871" t="s">
        <v>53</v>
      </c>
      <c r="M871" t="s">
        <v>54</v>
      </c>
      <c r="N871">
        <v>1367713</v>
      </c>
      <c r="O871" s="4">
        <v>45412.492059918979</v>
      </c>
      <c r="P871" s="6">
        <v>45422</v>
      </c>
      <c r="Q871">
        <v>7113</v>
      </c>
      <c r="R871" t="s">
        <v>55</v>
      </c>
      <c r="S871" s="4">
        <v>45568.654936574072</v>
      </c>
      <c r="T871" s="5">
        <v>45450.455555555556</v>
      </c>
      <c r="U871">
        <v>336510</v>
      </c>
      <c r="V871">
        <v>0</v>
      </c>
      <c r="W871">
        <v>0</v>
      </c>
      <c r="X871">
        <v>0</v>
      </c>
      <c r="Y871">
        <v>336510</v>
      </c>
      <c r="Z871">
        <v>0</v>
      </c>
      <c r="AA871">
        <v>0</v>
      </c>
      <c r="AB871">
        <v>0</v>
      </c>
      <c r="AC871">
        <v>0</v>
      </c>
      <c r="AD871">
        <v>336510</v>
      </c>
      <c r="AE871">
        <v>0</v>
      </c>
      <c r="AF871">
        <v>0</v>
      </c>
      <c r="AG871">
        <v>336510</v>
      </c>
      <c r="AH871" t="s">
        <v>56</v>
      </c>
      <c r="AI871" t="s">
        <v>57</v>
      </c>
      <c r="AJ871">
        <v>0</v>
      </c>
    </row>
    <row r="872" spans="1:36" x14ac:dyDescent="0.35">
      <c r="A872">
        <v>890303093</v>
      </c>
      <c r="B872">
        <v>5</v>
      </c>
      <c r="C872" t="s">
        <v>48</v>
      </c>
      <c r="D872">
        <v>200</v>
      </c>
      <c r="E872" t="s">
        <v>48</v>
      </c>
      <c r="F872" t="s">
        <v>49</v>
      </c>
      <c r="G872">
        <v>500</v>
      </c>
      <c r="H872" t="s">
        <v>50</v>
      </c>
      <c r="I872">
        <v>2</v>
      </c>
      <c r="J872" t="s">
        <v>51</v>
      </c>
      <c r="K872" t="s">
        <v>929</v>
      </c>
      <c r="L872" t="s">
        <v>53</v>
      </c>
      <c r="M872" t="s">
        <v>54</v>
      </c>
      <c r="N872">
        <v>1367725</v>
      </c>
      <c r="O872" s="4">
        <v>45412.498231678241</v>
      </c>
      <c r="P872" s="6">
        <v>45422</v>
      </c>
      <c r="Q872">
        <v>7113</v>
      </c>
      <c r="R872" t="s">
        <v>55</v>
      </c>
      <c r="S872" s="4">
        <v>45568.654936574072</v>
      </c>
      <c r="T872" s="5">
        <v>45450.455555555556</v>
      </c>
      <c r="U872">
        <v>69660</v>
      </c>
      <c r="V872">
        <v>0</v>
      </c>
      <c r="W872">
        <v>0</v>
      </c>
      <c r="X872">
        <v>0</v>
      </c>
      <c r="Y872">
        <v>69660</v>
      </c>
      <c r="Z872">
        <v>0</v>
      </c>
      <c r="AA872">
        <v>0</v>
      </c>
      <c r="AB872">
        <v>0</v>
      </c>
      <c r="AC872">
        <v>0</v>
      </c>
      <c r="AD872">
        <v>69660</v>
      </c>
      <c r="AE872">
        <v>0</v>
      </c>
      <c r="AF872">
        <v>0</v>
      </c>
      <c r="AG872">
        <v>69660</v>
      </c>
      <c r="AH872" t="s">
        <v>56</v>
      </c>
      <c r="AI872" t="s">
        <v>57</v>
      </c>
      <c r="AJ872">
        <v>0</v>
      </c>
    </row>
    <row r="873" spans="1:36" x14ac:dyDescent="0.35">
      <c r="A873">
        <v>890303093</v>
      </c>
      <c r="B873">
        <v>5</v>
      </c>
      <c r="C873" t="s">
        <v>48</v>
      </c>
      <c r="D873">
        <v>200</v>
      </c>
      <c r="E873" t="s">
        <v>48</v>
      </c>
      <c r="F873" t="s">
        <v>49</v>
      </c>
      <c r="G873">
        <v>500</v>
      </c>
      <c r="H873" t="s">
        <v>50</v>
      </c>
      <c r="I873">
        <v>2</v>
      </c>
      <c r="J873" t="s">
        <v>51</v>
      </c>
      <c r="K873" t="s">
        <v>930</v>
      </c>
      <c r="L873" t="s">
        <v>53</v>
      </c>
      <c r="M873" t="s">
        <v>54</v>
      </c>
      <c r="N873">
        <v>1368429</v>
      </c>
      <c r="O873" s="4">
        <v>45414.332497025462</v>
      </c>
      <c r="P873" s="6">
        <v>45422</v>
      </c>
      <c r="Q873">
        <v>7113</v>
      </c>
      <c r="R873" t="s">
        <v>55</v>
      </c>
      <c r="S873" s="4">
        <v>45568.654936574072</v>
      </c>
      <c r="T873" s="5">
        <v>45450.455555555556</v>
      </c>
      <c r="U873">
        <v>3736319</v>
      </c>
      <c r="V873">
        <v>0</v>
      </c>
      <c r="W873">
        <v>0</v>
      </c>
      <c r="X873">
        <v>0</v>
      </c>
      <c r="Y873">
        <v>3736319</v>
      </c>
      <c r="Z873">
        <v>0</v>
      </c>
      <c r="AA873">
        <v>0</v>
      </c>
      <c r="AB873">
        <v>0</v>
      </c>
      <c r="AC873">
        <v>0</v>
      </c>
      <c r="AD873">
        <v>3736319</v>
      </c>
      <c r="AE873">
        <v>0</v>
      </c>
      <c r="AF873">
        <v>0</v>
      </c>
      <c r="AG873">
        <v>3736319</v>
      </c>
      <c r="AH873" t="s">
        <v>56</v>
      </c>
      <c r="AI873" t="s">
        <v>57</v>
      </c>
      <c r="AJ873">
        <v>0</v>
      </c>
    </row>
    <row r="874" spans="1:36" x14ac:dyDescent="0.35">
      <c r="A874">
        <v>890303093</v>
      </c>
      <c r="B874">
        <v>5</v>
      </c>
      <c r="C874" t="s">
        <v>48</v>
      </c>
      <c r="D874">
        <v>200</v>
      </c>
      <c r="E874" t="s">
        <v>48</v>
      </c>
      <c r="F874" t="s">
        <v>49</v>
      </c>
      <c r="G874">
        <v>500</v>
      </c>
      <c r="H874" t="s">
        <v>50</v>
      </c>
      <c r="I874">
        <v>2</v>
      </c>
      <c r="J874" t="s">
        <v>51</v>
      </c>
      <c r="K874" t="s">
        <v>931</v>
      </c>
      <c r="L874" t="s">
        <v>53</v>
      </c>
      <c r="M874" t="s">
        <v>54</v>
      </c>
      <c r="N874">
        <v>1373016</v>
      </c>
      <c r="O874" s="4">
        <v>45435.354920405094</v>
      </c>
      <c r="P874" s="6">
        <v>45476</v>
      </c>
      <c r="Q874">
        <v>7424</v>
      </c>
      <c r="R874" t="s">
        <v>55</v>
      </c>
      <c r="S874" s="4">
        <v>45568.654936574072</v>
      </c>
      <c r="T874" s="5">
        <v>45479.413194444445</v>
      </c>
      <c r="U874">
        <v>1235902</v>
      </c>
      <c r="V874">
        <v>0</v>
      </c>
      <c r="W874">
        <v>0</v>
      </c>
      <c r="X874">
        <v>0</v>
      </c>
      <c r="Y874">
        <v>1235902</v>
      </c>
      <c r="Z874">
        <v>0</v>
      </c>
      <c r="AA874">
        <v>0</v>
      </c>
      <c r="AB874">
        <v>0</v>
      </c>
      <c r="AC874">
        <v>1235902</v>
      </c>
      <c r="AD874">
        <v>0</v>
      </c>
      <c r="AE874">
        <v>0</v>
      </c>
      <c r="AF874">
        <v>0</v>
      </c>
      <c r="AG874">
        <v>1235902</v>
      </c>
      <c r="AH874" t="s">
        <v>56</v>
      </c>
      <c r="AI874" t="s">
        <v>57</v>
      </c>
      <c r="AJ874">
        <v>0</v>
      </c>
    </row>
    <row r="875" spans="1:36" x14ac:dyDescent="0.35">
      <c r="A875">
        <v>890303093</v>
      </c>
      <c r="B875">
        <v>5</v>
      </c>
      <c r="C875" t="s">
        <v>48</v>
      </c>
      <c r="D875">
        <v>200</v>
      </c>
      <c r="E875" t="s">
        <v>48</v>
      </c>
      <c r="F875" t="s">
        <v>49</v>
      </c>
      <c r="G875">
        <v>500</v>
      </c>
      <c r="H875" t="s">
        <v>50</v>
      </c>
      <c r="I875">
        <v>2</v>
      </c>
      <c r="J875" t="s">
        <v>51</v>
      </c>
      <c r="K875" t="s">
        <v>932</v>
      </c>
      <c r="L875" t="s">
        <v>53</v>
      </c>
      <c r="M875" t="s">
        <v>54</v>
      </c>
      <c r="N875">
        <v>1375375</v>
      </c>
      <c r="O875" s="4">
        <v>45440.464794363426</v>
      </c>
      <c r="P875" s="6">
        <v>45476</v>
      </c>
      <c r="Q875">
        <v>7424</v>
      </c>
      <c r="R875" t="s">
        <v>55</v>
      </c>
      <c r="S875" s="4">
        <v>45568.654936574072</v>
      </c>
      <c r="T875" s="5">
        <v>45479.413194444445</v>
      </c>
      <c r="U875">
        <v>2345279</v>
      </c>
      <c r="V875">
        <v>0</v>
      </c>
      <c r="W875">
        <v>0</v>
      </c>
      <c r="X875">
        <v>0</v>
      </c>
      <c r="Y875">
        <v>2345279</v>
      </c>
      <c r="Z875">
        <v>0</v>
      </c>
      <c r="AA875">
        <v>0</v>
      </c>
      <c r="AB875">
        <v>0</v>
      </c>
      <c r="AC875">
        <v>2345279</v>
      </c>
      <c r="AD875">
        <v>0</v>
      </c>
      <c r="AE875">
        <v>0</v>
      </c>
      <c r="AF875">
        <v>0</v>
      </c>
      <c r="AG875">
        <v>2345279</v>
      </c>
      <c r="AH875" t="s">
        <v>56</v>
      </c>
      <c r="AI875" t="s">
        <v>57</v>
      </c>
      <c r="AJ875">
        <v>0</v>
      </c>
    </row>
    <row r="876" spans="1:36" x14ac:dyDescent="0.35">
      <c r="A876">
        <v>890303093</v>
      </c>
      <c r="B876">
        <v>5</v>
      </c>
      <c r="C876" t="s">
        <v>48</v>
      </c>
      <c r="D876">
        <v>200</v>
      </c>
      <c r="E876" t="s">
        <v>48</v>
      </c>
      <c r="F876" t="s">
        <v>49</v>
      </c>
      <c r="G876">
        <v>500</v>
      </c>
      <c r="H876" t="s">
        <v>50</v>
      </c>
      <c r="I876">
        <v>2</v>
      </c>
      <c r="J876" t="s">
        <v>51</v>
      </c>
      <c r="K876" t="s">
        <v>933</v>
      </c>
      <c r="L876" t="s">
        <v>53</v>
      </c>
      <c r="M876" t="s">
        <v>54</v>
      </c>
      <c r="N876">
        <v>1376062</v>
      </c>
      <c r="O876" s="4">
        <v>45441.438281678238</v>
      </c>
      <c r="P876" s="6">
        <v>45476</v>
      </c>
      <c r="Q876">
        <v>7424</v>
      </c>
      <c r="R876" t="s">
        <v>55</v>
      </c>
      <c r="S876" s="4">
        <v>45568.654936574072</v>
      </c>
      <c r="T876" s="5">
        <v>45479.413194444445</v>
      </c>
      <c r="U876">
        <v>2987681</v>
      </c>
      <c r="V876">
        <v>0</v>
      </c>
      <c r="W876">
        <v>0</v>
      </c>
      <c r="X876">
        <v>0</v>
      </c>
      <c r="Y876">
        <v>2987681</v>
      </c>
      <c r="Z876">
        <v>0</v>
      </c>
      <c r="AA876">
        <v>0</v>
      </c>
      <c r="AB876">
        <v>0</v>
      </c>
      <c r="AC876">
        <v>2987681</v>
      </c>
      <c r="AD876">
        <v>0</v>
      </c>
      <c r="AE876">
        <v>0</v>
      </c>
      <c r="AF876">
        <v>0</v>
      </c>
      <c r="AG876">
        <v>2987681</v>
      </c>
      <c r="AH876" t="s">
        <v>56</v>
      </c>
      <c r="AI876" t="s">
        <v>57</v>
      </c>
      <c r="AJ876">
        <v>0</v>
      </c>
    </row>
    <row r="877" spans="1:36" x14ac:dyDescent="0.35">
      <c r="A877">
        <v>890303093</v>
      </c>
      <c r="B877">
        <v>5</v>
      </c>
      <c r="C877" t="s">
        <v>48</v>
      </c>
      <c r="D877">
        <v>200</v>
      </c>
      <c r="E877" t="s">
        <v>48</v>
      </c>
      <c r="F877" t="s">
        <v>49</v>
      </c>
      <c r="G877">
        <v>500</v>
      </c>
      <c r="H877" t="s">
        <v>50</v>
      </c>
      <c r="I877">
        <v>2</v>
      </c>
      <c r="J877" t="s">
        <v>51</v>
      </c>
      <c r="K877" t="s">
        <v>934</v>
      </c>
      <c r="L877" t="s">
        <v>53</v>
      </c>
      <c r="M877" t="s">
        <v>54</v>
      </c>
      <c r="N877">
        <v>1382704</v>
      </c>
      <c r="O877" s="4">
        <v>45468.57144806713</v>
      </c>
      <c r="P877" s="6">
        <v>45505</v>
      </c>
      <c r="Q877">
        <v>7630</v>
      </c>
      <c r="R877" t="s">
        <v>55</v>
      </c>
      <c r="S877" s="4">
        <v>45568.654936574072</v>
      </c>
      <c r="T877" s="5">
        <v>45505.60833333333</v>
      </c>
      <c r="U877">
        <v>123570</v>
      </c>
      <c r="V877">
        <v>0</v>
      </c>
      <c r="W877">
        <v>0</v>
      </c>
      <c r="X877">
        <v>0</v>
      </c>
      <c r="Y877">
        <v>123570</v>
      </c>
      <c r="Z877">
        <v>0</v>
      </c>
      <c r="AA877">
        <v>0</v>
      </c>
      <c r="AB877">
        <v>123570</v>
      </c>
      <c r="AC877">
        <v>0</v>
      </c>
      <c r="AD877">
        <v>0</v>
      </c>
      <c r="AE877">
        <v>0</v>
      </c>
      <c r="AF877">
        <v>0</v>
      </c>
      <c r="AG877">
        <v>123570</v>
      </c>
      <c r="AH877" t="s">
        <v>56</v>
      </c>
      <c r="AI877" t="s">
        <v>57</v>
      </c>
      <c r="AJ877">
        <v>0</v>
      </c>
    </row>
    <row r="878" spans="1:36" x14ac:dyDescent="0.35">
      <c r="A878">
        <v>890303093</v>
      </c>
      <c r="B878">
        <v>5</v>
      </c>
      <c r="C878" t="s">
        <v>48</v>
      </c>
      <c r="D878">
        <v>200</v>
      </c>
      <c r="E878" t="s">
        <v>48</v>
      </c>
      <c r="F878" t="s">
        <v>49</v>
      </c>
      <c r="G878">
        <v>500</v>
      </c>
      <c r="H878" t="s">
        <v>50</v>
      </c>
      <c r="I878">
        <v>2</v>
      </c>
      <c r="J878" t="s">
        <v>51</v>
      </c>
      <c r="K878" t="s">
        <v>935</v>
      </c>
      <c r="L878" t="s">
        <v>53</v>
      </c>
      <c r="M878" t="s">
        <v>54</v>
      </c>
      <c r="N878">
        <v>1382716</v>
      </c>
      <c r="O878" s="4">
        <v>45468.575650381943</v>
      </c>
      <c r="P878" s="6">
        <v>45505</v>
      </c>
      <c r="Q878">
        <v>7630</v>
      </c>
      <c r="R878" t="s">
        <v>55</v>
      </c>
      <c r="S878" s="4">
        <v>45568.654936574072</v>
      </c>
      <c r="T878" s="5">
        <v>45505.60833333333</v>
      </c>
      <c r="U878">
        <v>93770</v>
      </c>
      <c r="V878">
        <v>0</v>
      </c>
      <c r="W878">
        <v>0</v>
      </c>
      <c r="X878">
        <v>0</v>
      </c>
      <c r="Y878">
        <v>93770</v>
      </c>
      <c r="Z878">
        <v>0</v>
      </c>
      <c r="AA878">
        <v>0</v>
      </c>
      <c r="AB878">
        <v>93770</v>
      </c>
      <c r="AC878">
        <v>0</v>
      </c>
      <c r="AD878">
        <v>0</v>
      </c>
      <c r="AE878">
        <v>0</v>
      </c>
      <c r="AF878">
        <v>0</v>
      </c>
      <c r="AG878">
        <v>93770</v>
      </c>
      <c r="AH878" t="s">
        <v>56</v>
      </c>
      <c r="AI878" t="s">
        <v>57</v>
      </c>
      <c r="AJ878">
        <v>0</v>
      </c>
    </row>
    <row r="879" spans="1:36" x14ac:dyDescent="0.35">
      <c r="A879">
        <v>890303093</v>
      </c>
      <c r="B879">
        <v>5</v>
      </c>
      <c r="C879" t="s">
        <v>48</v>
      </c>
      <c r="D879">
        <v>200</v>
      </c>
      <c r="E879" t="s">
        <v>48</v>
      </c>
      <c r="F879" t="s">
        <v>49</v>
      </c>
      <c r="G879">
        <v>500</v>
      </c>
      <c r="H879" t="s">
        <v>50</v>
      </c>
      <c r="I879">
        <v>2</v>
      </c>
      <c r="J879" t="s">
        <v>51</v>
      </c>
      <c r="K879" t="s">
        <v>936</v>
      </c>
      <c r="L879" t="s">
        <v>53</v>
      </c>
      <c r="M879" t="s">
        <v>54</v>
      </c>
      <c r="N879">
        <v>1382718</v>
      </c>
      <c r="O879" s="4">
        <v>45468.575907210645</v>
      </c>
      <c r="P879" s="6">
        <v>45505</v>
      </c>
      <c r="Q879">
        <v>7630</v>
      </c>
      <c r="R879" t="s">
        <v>55</v>
      </c>
      <c r="S879" s="4">
        <v>45568.654936574072</v>
      </c>
      <c r="T879" s="5">
        <v>45505.60833333333</v>
      </c>
      <c r="U879">
        <v>4993879</v>
      </c>
      <c r="V879">
        <v>0</v>
      </c>
      <c r="W879">
        <v>0</v>
      </c>
      <c r="X879">
        <v>0</v>
      </c>
      <c r="Y879">
        <v>4993879</v>
      </c>
      <c r="Z879">
        <v>0</v>
      </c>
      <c r="AA879">
        <v>0</v>
      </c>
      <c r="AB879">
        <v>4993879</v>
      </c>
      <c r="AC879">
        <v>0</v>
      </c>
      <c r="AD879">
        <v>0</v>
      </c>
      <c r="AE879">
        <v>0</v>
      </c>
      <c r="AF879">
        <v>0</v>
      </c>
      <c r="AG879">
        <v>4993879</v>
      </c>
      <c r="AH879" t="s">
        <v>56</v>
      </c>
      <c r="AI879" t="s">
        <v>57</v>
      </c>
      <c r="AJ879">
        <v>0</v>
      </c>
    </row>
    <row r="880" spans="1:36" x14ac:dyDescent="0.35">
      <c r="A880">
        <v>890303093</v>
      </c>
      <c r="B880">
        <v>5</v>
      </c>
      <c r="C880" t="s">
        <v>48</v>
      </c>
      <c r="D880">
        <v>200</v>
      </c>
      <c r="E880" t="s">
        <v>48</v>
      </c>
      <c r="F880" t="s">
        <v>49</v>
      </c>
      <c r="G880">
        <v>500</v>
      </c>
      <c r="H880" t="s">
        <v>50</v>
      </c>
      <c r="I880">
        <v>2</v>
      </c>
      <c r="J880" t="s">
        <v>51</v>
      </c>
      <c r="K880" t="s">
        <v>937</v>
      </c>
      <c r="L880" t="s">
        <v>53</v>
      </c>
      <c r="M880" t="s">
        <v>54</v>
      </c>
      <c r="N880">
        <v>1382736</v>
      </c>
      <c r="O880" s="4">
        <v>45468.58709375</v>
      </c>
      <c r="P880" s="6">
        <v>45505</v>
      </c>
      <c r="Q880">
        <v>7630</v>
      </c>
      <c r="R880" t="s">
        <v>60</v>
      </c>
      <c r="S880" s="4">
        <v>45568.654936574072</v>
      </c>
      <c r="T880" s="5">
        <v>45505.60833333333</v>
      </c>
      <c r="U880">
        <v>79070</v>
      </c>
      <c r="V880">
        <v>79070</v>
      </c>
      <c r="W880">
        <v>0</v>
      </c>
      <c r="X880">
        <v>0</v>
      </c>
      <c r="Y880">
        <v>79070</v>
      </c>
      <c r="Z880">
        <v>0</v>
      </c>
      <c r="AA880">
        <v>0</v>
      </c>
      <c r="AB880">
        <v>79070</v>
      </c>
      <c r="AC880">
        <v>0</v>
      </c>
      <c r="AD880">
        <v>0</v>
      </c>
      <c r="AE880">
        <v>0</v>
      </c>
      <c r="AF880">
        <v>0</v>
      </c>
      <c r="AG880">
        <v>0</v>
      </c>
      <c r="AH880" t="s">
        <v>56</v>
      </c>
      <c r="AI880" t="s">
        <v>57</v>
      </c>
      <c r="AJ880">
        <v>0</v>
      </c>
    </row>
    <row r="881" spans="1:36" x14ac:dyDescent="0.35">
      <c r="A881">
        <v>890303093</v>
      </c>
      <c r="B881">
        <v>5</v>
      </c>
      <c r="C881" t="s">
        <v>48</v>
      </c>
      <c r="D881">
        <v>200</v>
      </c>
      <c r="E881" t="s">
        <v>48</v>
      </c>
      <c r="F881" t="s">
        <v>49</v>
      </c>
      <c r="G881">
        <v>500</v>
      </c>
      <c r="H881" t="s">
        <v>50</v>
      </c>
      <c r="I881">
        <v>2</v>
      </c>
      <c r="J881" t="s">
        <v>51</v>
      </c>
      <c r="K881" t="s">
        <v>938</v>
      </c>
      <c r="L881" t="s">
        <v>53</v>
      </c>
      <c r="M881" t="s">
        <v>54</v>
      </c>
      <c r="N881">
        <v>1385124</v>
      </c>
      <c r="O881" s="4">
        <v>45471.359940856484</v>
      </c>
      <c r="P881" s="6">
        <v>45505</v>
      </c>
      <c r="Q881">
        <v>7630</v>
      </c>
      <c r="R881" t="s">
        <v>55</v>
      </c>
      <c r="S881" s="4">
        <v>45568.654936574072</v>
      </c>
      <c r="T881" s="5">
        <v>45505.60833333333</v>
      </c>
      <c r="U881">
        <v>75770</v>
      </c>
      <c r="V881">
        <v>0</v>
      </c>
      <c r="W881">
        <v>0</v>
      </c>
      <c r="X881">
        <v>0</v>
      </c>
      <c r="Y881">
        <v>75770</v>
      </c>
      <c r="Z881">
        <v>0</v>
      </c>
      <c r="AA881">
        <v>0</v>
      </c>
      <c r="AB881">
        <v>75770</v>
      </c>
      <c r="AC881">
        <v>0</v>
      </c>
      <c r="AD881">
        <v>0</v>
      </c>
      <c r="AE881">
        <v>0</v>
      </c>
      <c r="AF881">
        <v>0</v>
      </c>
      <c r="AG881">
        <v>75770</v>
      </c>
      <c r="AH881" t="s">
        <v>56</v>
      </c>
      <c r="AI881" t="s">
        <v>57</v>
      </c>
      <c r="AJ881">
        <v>0</v>
      </c>
    </row>
    <row r="882" spans="1:36" x14ac:dyDescent="0.35">
      <c r="A882">
        <v>890303093</v>
      </c>
      <c r="B882">
        <v>5</v>
      </c>
      <c r="C882" t="s">
        <v>48</v>
      </c>
      <c r="D882">
        <v>200</v>
      </c>
      <c r="E882" t="s">
        <v>48</v>
      </c>
      <c r="F882" t="s">
        <v>49</v>
      </c>
      <c r="G882">
        <v>500</v>
      </c>
      <c r="H882" t="s">
        <v>50</v>
      </c>
      <c r="I882">
        <v>2</v>
      </c>
      <c r="J882" t="s">
        <v>51</v>
      </c>
      <c r="K882" t="s">
        <v>939</v>
      </c>
      <c r="L882" t="s">
        <v>53</v>
      </c>
      <c r="M882" t="s">
        <v>54</v>
      </c>
      <c r="N882">
        <v>1348914</v>
      </c>
      <c r="O882" s="4">
        <v>45324.699038344908</v>
      </c>
      <c r="P882" s="6">
        <v>45560</v>
      </c>
      <c r="Q882">
        <v>7891</v>
      </c>
      <c r="R882" t="s">
        <v>55</v>
      </c>
      <c r="S882" s="4">
        <v>45568.654936574072</v>
      </c>
      <c r="T882" s="5">
        <v>45365.427777777775</v>
      </c>
      <c r="U882">
        <v>320000</v>
      </c>
      <c r="V882">
        <v>0</v>
      </c>
      <c r="W882">
        <v>0</v>
      </c>
      <c r="X882">
        <v>0</v>
      </c>
      <c r="Y882">
        <v>320000</v>
      </c>
      <c r="Z882">
        <v>0</v>
      </c>
      <c r="AA882">
        <v>0</v>
      </c>
      <c r="AB882">
        <v>0</v>
      </c>
      <c r="AC882">
        <v>0</v>
      </c>
      <c r="AD882">
        <v>0</v>
      </c>
      <c r="AE882">
        <v>320000</v>
      </c>
      <c r="AF882">
        <v>0</v>
      </c>
      <c r="AG882">
        <v>320000</v>
      </c>
      <c r="AH882" t="s">
        <v>56</v>
      </c>
      <c r="AI882" t="s">
        <v>57</v>
      </c>
      <c r="AJ882">
        <v>0</v>
      </c>
    </row>
    <row r="883" spans="1:36" x14ac:dyDescent="0.35">
      <c r="A883">
        <v>890303093</v>
      </c>
      <c r="B883">
        <v>5</v>
      </c>
      <c r="C883" t="s">
        <v>48</v>
      </c>
      <c r="D883">
        <v>200</v>
      </c>
      <c r="E883" t="s">
        <v>48</v>
      </c>
      <c r="F883" t="s">
        <v>49</v>
      </c>
      <c r="G883">
        <v>500</v>
      </c>
      <c r="H883" t="s">
        <v>50</v>
      </c>
      <c r="I883">
        <v>2</v>
      </c>
      <c r="J883" t="s">
        <v>51</v>
      </c>
      <c r="K883" t="s">
        <v>940</v>
      </c>
      <c r="L883" t="s">
        <v>53</v>
      </c>
      <c r="M883" t="s">
        <v>54</v>
      </c>
      <c r="N883">
        <v>1349087</v>
      </c>
      <c r="O883" s="4">
        <v>45328.345353159719</v>
      </c>
      <c r="P883" s="6">
        <v>45560</v>
      </c>
      <c r="Q883">
        <v>7891</v>
      </c>
      <c r="R883" t="s">
        <v>55</v>
      </c>
      <c r="S883" s="4">
        <v>45568.654936574072</v>
      </c>
      <c r="T883" s="5">
        <v>45365.427777777775</v>
      </c>
      <c r="U883">
        <v>70300</v>
      </c>
      <c r="V883">
        <v>0</v>
      </c>
      <c r="W883">
        <v>0</v>
      </c>
      <c r="X883">
        <v>0</v>
      </c>
      <c r="Y883">
        <v>70300</v>
      </c>
      <c r="Z883">
        <v>0</v>
      </c>
      <c r="AA883">
        <v>0</v>
      </c>
      <c r="AB883">
        <v>0</v>
      </c>
      <c r="AC883">
        <v>0</v>
      </c>
      <c r="AD883">
        <v>0</v>
      </c>
      <c r="AE883">
        <v>70300</v>
      </c>
      <c r="AF883">
        <v>0</v>
      </c>
      <c r="AG883">
        <v>70300</v>
      </c>
      <c r="AH883" t="s">
        <v>56</v>
      </c>
      <c r="AI883" t="s">
        <v>57</v>
      </c>
      <c r="AJ883">
        <v>0</v>
      </c>
    </row>
    <row r="884" spans="1:36" x14ac:dyDescent="0.35">
      <c r="A884">
        <v>890303093</v>
      </c>
      <c r="B884">
        <v>5</v>
      </c>
      <c r="C884" t="s">
        <v>48</v>
      </c>
      <c r="D884">
        <v>200</v>
      </c>
      <c r="E884" t="s">
        <v>48</v>
      </c>
      <c r="F884" t="s">
        <v>49</v>
      </c>
      <c r="G884">
        <v>500</v>
      </c>
      <c r="H884" t="s">
        <v>50</v>
      </c>
      <c r="I884">
        <v>2</v>
      </c>
      <c r="J884" t="s">
        <v>51</v>
      </c>
      <c r="K884" t="s">
        <v>941</v>
      </c>
      <c r="L884" t="s">
        <v>53</v>
      </c>
      <c r="M884" t="s">
        <v>54</v>
      </c>
      <c r="N884">
        <v>1358491</v>
      </c>
      <c r="O884" s="4">
        <v>45377.396815891203</v>
      </c>
      <c r="P884" s="6">
        <v>45397</v>
      </c>
      <c r="Q884">
        <v>6938</v>
      </c>
      <c r="R884" t="s">
        <v>55</v>
      </c>
      <c r="S884" s="4">
        <v>45568.654936574072</v>
      </c>
      <c r="T884" s="5">
        <v>45413.406944444447</v>
      </c>
      <c r="U884">
        <v>1800723</v>
      </c>
      <c r="V884">
        <v>0</v>
      </c>
      <c r="W884">
        <v>0</v>
      </c>
      <c r="X884">
        <v>0</v>
      </c>
      <c r="Y884">
        <v>1800723</v>
      </c>
      <c r="Z884">
        <v>0</v>
      </c>
      <c r="AA884">
        <v>0</v>
      </c>
      <c r="AB884">
        <v>0</v>
      </c>
      <c r="AC884">
        <v>0</v>
      </c>
      <c r="AD884">
        <v>1800723</v>
      </c>
      <c r="AE884">
        <v>0</v>
      </c>
      <c r="AF884">
        <v>0</v>
      </c>
      <c r="AG884">
        <v>1800723</v>
      </c>
      <c r="AH884" t="s">
        <v>56</v>
      </c>
      <c r="AI884" t="s">
        <v>57</v>
      </c>
      <c r="AJ884">
        <v>0</v>
      </c>
    </row>
    <row r="885" spans="1:36" x14ac:dyDescent="0.35">
      <c r="A885">
        <v>890303093</v>
      </c>
      <c r="B885">
        <v>5</v>
      </c>
      <c r="C885" t="s">
        <v>48</v>
      </c>
      <c r="D885">
        <v>200</v>
      </c>
      <c r="E885" t="s">
        <v>48</v>
      </c>
      <c r="F885" t="s">
        <v>49</v>
      </c>
      <c r="G885">
        <v>500</v>
      </c>
      <c r="H885" t="s">
        <v>50</v>
      </c>
      <c r="I885">
        <v>2</v>
      </c>
      <c r="J885" t="s">
        <v>51</v>
      </c>
      <c r="K885" t="s">
        <v>942</v>
      </c>
      <c r="L885" t="s">
        <v>53</v>
      </c>
      <c r="M885" t="s">
        <v>54</v>
      </c>
      <c r="N885">
        <v>1359384</v>
      </c>
      <c r="O885" s="4">
        <v>45378.600852581018</v>
      </c>
      <c r="P885" s="6">
        <v>45397</v>
      </c>
      <c r="Q885">
        <v>6938</v>
      </c>
      <c r="R885" t="s">
        <v>55</v>
      </c>
      <c r="S885" s="4">
        <v>45568.654936574072</v>
      </c>
      <c r="T885" s="5">
        <v>45413.406944444447</v>
      </c>
      <c r="U885">
        <v>1306051</v>
      </c>
      <c r="V885">
        <v>0</v>
      </c>
      <c r="W885">
        <v>0</v>
      </c>
      <c r="X885">
        <v>0</v>
      </c>
      <c r="Y885">
        <v>1306051</v>
      </c>
      <c r="Z885">
        <v>0</v>
      </c>
      <c r="AA885">
        <v>0</v>
      </c>
      <c r="AB885">
        <v>0</v>
      </c>
      <c r="AC885">
        <v>0</v>
      </c>
      <c r="AD885">
        <v>1306051</v>
      </c>
      <c r="AE885">
        <v>0</v>
      </c>
      <c r="AF885">
        <v>0</v>
      </c>
      <c r="AG885">
        <v>1306051</v>
      </c>
      <c r="AH885" t="s">
        <v>56</v>
      </c>
      <c r="AI885" t="s">
        <v>57</v>
      </c>
      <c r="AJ885">
        <v>0</v>
      </c>
    </row>
    <row r="886" spans="1:36" x14ac:dyDescent="0.35">
      <c r="A886">
        <v>890303093</v>
      </c>
      <c r="B886">
        <v>5</v>
      </c>
      <c r="C886" t="s">
        <v>48</v>
      </c>
      <c r="D886">
        <v>200</v>
      </c>
      <c r="E886" t="s">
        <v>48</v>
      </c>
      <c r="F886" t="s">
        <v>49</v>
      </c>
      <c r="G886">
        <v>500</v>
      </c>
      <c r="H886" t="s">
        <v>50</v>
      </c>
      <c r="I886">
        <v>2</v>
      </c>
      <c r="J886" t="s">
        <v>51</v>
      </c>
      <c r="K886" t="s">
        <v>943</v>
      </c>
      <c r="L886" t="s">
        <v>53</v>
      </c>
      <c r="M886" t="s">
        <v>54</v>
      </c>
      <c r="N886">
        <v>1360105</v>
      </c>
      <c r="O886" s="4">
        <v>45381.601568749997</v>
      </c>
      <c r="P886" s="6">
        <v>45397</v>
      </c>
      <c r="Q886">
        <v>6938</v>
      </c>
      <c r="R886" t="s">
        <v>55</v>
      </c>
      <c r="S886" s="4">
        <v>45568.654936574072</v>
      </c>
      <c r="T886" s="5">
        <v>45413.406944444447</v>
      </c>
      <c r="U886">
        <v>13647068</v>
      </c>
      <c r="V886">
        <v>0</v>
      </c>
      <c r="W886">
        <v>0</v>
      </c>
      <c r="X886">
        <v>0</v>
      </c>
      <c r="Y886">
        <v>13647068</v>
      </c>
      <c r="Z886">
        <v>0</v>
      </c>
      <c r="AA886">
        <v>0</v>
      </c>
      <c r="AB886">
        <v>0</v>
      </c>
      <c r="AC886">
        <v>0</v>
      </c>
      <c r="AD886">
        <v>13647068</v>
      </c>
      <c r="AE886">
        <v>0</v>
      </c>
      <c r="AF886">
        <v>0</v>
      </c>
      <c r="AG886">
        <v>13647068</v>
      </c>
      <c r="AH886" t="s">
        <v>56</v>
      </c>
      <c r="AI886" t="s">
        <v>57</v>
      </c>
      <c r="AJ886">
        <v>0</v>
      </c>
    </row>
    <row r="887" spans="1:36" x14ac:dyDescent="0.35">
      <c r="A887">
        <v>890303093</v>
      </c>
      <c r="B887">
        <v>5</v>
      </c>
      <c r="C887" t="s">
        <v>48</v>
      </c>
      <c r="D887">
        <v>200</v>
      </c>
      <c r="E887" t="s">
        <v>48</v>
      </c>
      <c r="F887" t="s">
        <v>49</v>
      </c>
      <c r="G887">
        <v>500</v>
      </c>
      <c r="H887" t="s">
        <v>50</v>
      </c>
      <c r="I887">
        <v>2</v>
      </c>
      <c r="J887" t="s">
        <v>51</v>
      </c>
      <c r="K887" t="s">
        <v>944</v>
      </c>
      <c r="L887" t="s">
        <v>53</v>
      </c>
      <c r="M887" t="s">
        <v>54</v>
      </c>
      <c r="N887">
        <v>1361100</v>
      </c>
      <c r="O887" s="4">
        <v>45390.432447106483</v>
      </c>
      <c r="P887" s="6">
        <v>45393.608020798609</v>
      </c>
      <c r="Q887">
        <v>6926</v>
      </c>
      <c r="R887" t="s">
        <v>55</v>
      </c>
      <c r="S887" s="4">
        <v>45568.654936574072</v>
      </c>
      <c r="T887" s="5">
        <v>45423.60833333333</v>
      </c>
      <c r="U887">
        <v>1482554</v>
      </c>
      <c r="V887">
        <v>0</v>
      </c>
      <c r="W887">
        <v>0</v>
      </c>
      <c r="X887">
        <v>0</v>
      </c>
      <c r="Y887">
        <v>1482554</v>
      </c>
      <c r="Z887">
        <v>0</v>
      </c>
      <c r="AA887">
        <v>0</v>
      </c>
      <c r="AB887">
        <v>0</v>
      </c>
      <c r="AC887">
        <v>0</v>
      </c>
      <c r="AD887">
        <v>1482554</v>
      </c>
      <c r="AE887">
        <v>0</v>
      </c>
      <c r="AF887">
        <v>0</v>
      </c>
      <c r="AG887">
        <v>1482554</v>
      </c>
      <c r="AH887" t="s">
        <v>56</v>
      </c>
      <c r="AI887" t="s">
        <v>57</v>
      </c>
      <c r="AJ887">
        <v>0</v>
      </c>
    </row>
    <row r="888" spans="1:36" x14ac:dyDescent="0.35">
      <c r="A888">
        <v>890303093</v>
      </c>
      <c r="B888">
        <v>5</v>
      </c>
      <c r="C888" t="s">
        <v>48</v>
      </c>
      <c r="D888">
        <v>200</v>
      </c>
      <c r="E888" t="s">
        <v>48</v>
      </c>
      <c r="F888" t="s">
        <v>49</v>
      </c>
      <c r="G888">
        <v>500</v>
      </c>
      <c r="H888" t="s">
        <v>50</v>
      </c>
      <c r="I888">
        <v>2</v>
      </c>
      <c r="J888" t="s">
        <v>51</v>
      </c>
      <c r="K888" t="s">
        <v>945</v>
      </c>
      <c r="L888" t="s">
        <v>53</v>
      </c>
      <c r="M888" t="s">
        <v>54</v>
      </c>
      <c r="N888">
        <v>1361104</v>
      </c>
      <c r="O888" s="4">
        <v>45390.446999849541</v>
      </c>
      <c r="P888" s="6">
        <v>45397</v>
      </c>
      <c r="Q888">
        <v>6937</v>
      </c>
      <c r="R888" t="s">
        <v>55</v>
      </c>
      <c r="S888" s="4">
        <v>45568.654936574072</v>
      </c>
      <c r="T888" s="5">
        <v>45423.602083333331</v>
      </c>
      <c r="U888">
        <v>205430</v>
      </c>
      <c r="V888">
        <v>0</v>
      </c>
      <c r="W888">
        <v>0</v>
      </c>
      <c r="X888">
        <v>0</v>
      </c>
      <c r="Y888">
        <v>205430</v>
      </c>
      <c r="Z888">
        <v>0</v>
      </c>
      <c r="AA888">
        <v>0</v>
      </c>
      <c r="AB888">
        <v>0</v>
      </c>
      <c r="AC888">
        <v>0</v>
      </c>
      <c r="AD888">
        <v>205430</v>
      </c>
      <c r="AE888">
        <v>0</v>
      </c>
      <c r="AF888">
        <v>0</v>
      </c>
      <c r="AG888">
        <v>205430</v>
      </c>
      <c r="AH888" t="s">
        <v>56</v>
      </c>
      <c r="AI888" t="s">
        <v>57</v>
      </c>
      <c r="AJ888">
        <v>0</v>
      </c>
    </row>
    <row r="889" spans="1:36" x14ac:dyDescent="0.35">
      <c r="A889">
        <v>890303093</v>
      </c>
      <c r="B889">
        <v>5</v>
      </c>
      <c r="C889" t="s">
        <v>48</v>
      </c>
      <c r="D889">
        <v>200</v>
      </c>
      <c r="E889" t="s">
        <v>48</v>
      </c>
      <c r="F889" t="s">
        <v>49</v>
      </c>
      <c r="G889">
        <v>500</v>
      </c>
      <c r="H889" t="s">
        <v>50</v>
      </c>
      <c r="I889">
        <v>2</v>
      </c>
      <c r="J889" t="s">
        <v>51</v>
      </c>
      <c r="K889" t="s">
        <v>946</v>
      </c>
      <c r="L889" t="s">
        <v>53</v>
      </c>
      <c r="M889" t="s">
        <v>54</v>
      </c>
      <c r="N889">
        <v>1366394</v>
      </c>
      <c r="O889" s="4">
        <v>45407.619573148149</v>
      </c>
      <c r="P889" s="6">
        <v>45422</v>
      </c>
      <c r="Q889">
        <v>7113</v>
      </c>
      <c r="R889" t="s">
        <v>55</v>
      </c>
      <c r="S889" s="4">
        <v>45568.654936574072</v>
      </c>
      <c r="T889" s="5">
        <v>45450.455555555556</v>
      </c>
      <c r="U889">
        <v>192500</v>
      </c>
      <c r="V889">
        <v>0</v>
      </c>
      <c r="W889">
        <v>0</v>
      </c>
      <c r="X889">
        <v>0</v>
      </c>
      <c r="Y889">
        <v>192500</v>
      </c>
      <c r="Z889">
        <v>0</v>
      </c>
      <c r="AA889">
        <v>0</v>
      </c>
      <c r="AB889">
        <v>0</v>
      </c>
      <c r="AC889">
        <v>0</v>
      </c>
      <c r="AD889">
        <v>192500</v>
      </c>
      <c r="AE889">
        <v>0</v>
      </c>
      <c r="AF889">
        <v>0</v>
      </c>
      <c r="AG889">
        <v>192500</v>
      </c>
      <c r="AH889" t="s">
        <v>56</v>
      </c>
      <c r="AI889" t="s">
        <v>57</v>
      </c>
      <c r="AJ889">
        <v>0</v>
      </c>
    </row>
    <row r="890" spans="1:36" x14ac:dyDescent="0.35">
      <c r="A890">
        <v>890303093</v>
      </c>
      <c r="B890">
        <v>5</v>
      </c>
      <c r="C890" t="s">
        <v>48</v>
      </c>
      <c r="D890">
        <v>200</v>
      </c>
      <c r="E890" t="s">
        <v>48</v>
      </c>
      <c r="F890" t="s">
        <v>49</v>
      </c>
      <c r="G890">
        <v>500</v>
      </c>
      <c r="H890" t="s">
        <v>50</v>
      </c>
      <c r="I890">
        <v>2</v>
      </c>
      <c r="J890" t="s">
        <v>51</v>
      </c>
      <c r="K890" t="s">
        <v>947</v>
      </c>
      <c r="L890" t="s">
        <v>53</v>
      </c>
      <c r="M890" t="s">
        <v>54</v>
      </c>
      <c r="N890">
        <v>1367718</v>
      </c>
      <c r="O890" s="4">
        <v>45412.495152812502</v>
      </c>
      <c r="P890" s="6">
        <v>45422</v>
      </c>
      <c r="Q890">
        <v>7113</v>
      </c>
      <c r="R890" t="s">
        <v>55</v>
      </c>
      <c r="S890" s="4">
        <v>45568.654936574072</v>
      </c>
      <c r="T890" s="5">
        <v>45450.455555555556</v>
      </c>
      <c r="U890">
        <v>325960</v>
      </c>
      <c r="V890">
        <v>0</v>
      </c>
      <c r="W890">
        <v>0</v>
      </c>
      <c r="X890">
        <v>0</v>
      </c>
      <c r="Y890">
        <v>325960</v>
      </c>
      <c r="Z890">
        <v>0</v>
      </c>
      <c r="AA890">
        <v>0</v>
      </c>
      <c r="AB890">
        <v>0</v>
      </c>
      <c r="AC890">
        <v>0</v>
      </c>
      <c r="AD890">
        <v>325960</v>
      </c>
      <c r="AE890">
        <v>0</v>
      </c>
      <c r="AF890">
        <v>0</v>
      </c>
      <c r="AG890">
        <v>325960</v>
      </c>
      <c r="AH890" t="s">
        <v>56</v>
      </c>
      <c r="AI890" t="s">
        <v>57</v>
      </c>
      <c r="AJ890">
        <v>0</v>
      </c>
    </row>
    <row r="891" spans="1:36" x14ac:dyDescent="0.35">
      <c r="A891">
        <v>890303093</v>
      </c>
      <c r="B891">
        <v>5</v>
      </c>
      <c r="C891" t="s">
        <v>48</v>
      </c>
      <c r="D891">
        <v>200</v>
      </c>
      <c r="E891" t="s">
        <v>48</v>
      </c>
      <c r="F891" t="s">
        <v>49</v>
      </c>
      <c r="G891">
        <v>500</v>
      </c>
      <c r="H891" t="s">
        <v>50</v>
      </c>
      <c r="I891">
        <v>2</v>
      </c>
      <c r="J891" t="s">
        <v>51</v>
      </c>
      <c r="K891" t="s">
        <v>948</v>
      </c>
      <c r="L891" t="s">
        <v>53</v>
      </c>
      <c r="M891" t="s">
        <v>54</v>
      </c>
      <c r="N891">
        <v>1367722</v>
      </c>
      <c r="O891" s="4">
        <v>45412.496431516207</v>
      </c>
      <c r="P891" s="6">
        <v>45422</v>
      </c>
      <c r="Q891">
        <v>7113</v>
      </c>
      <c r="R891" t="s">
        <v>60</v>
      </c>
      <c r="S891" s="4">
        <v>45568.654936574072</v>
      </c>
      <c r="T891" s="5">
        <v>45450.455555555556</v>
      </c>
      <c r="U891">
        <v>79070</v>
      </c>
      <c r="V891">
        <v>79070</v>
      </c>
      <c r="W891">
        <v>0</v>
      </c>
      <c r="X891">
        <v>0</v>
      </c>
      <c r="Y891">
        <v>79070</v>
      </c>
      <c r="Z891">
        <v>0</v>
      </c>
      <c r="AA891">
        <v>0</v>
      </c>
      <c r="AB891">
        <v>0</v>
      </c>
      <c r="AC891">
        <v>0</v>
      </c>
      <c r="AD891">
        <v>79070</v>
      </c>
      <c r="AE891">
        <v>0</v>
      </c>
      <c r="AF891">
        <v>0</v>
      </c>
      <c r="AG891">
        <v>0</v>
      </c>
      <c r="AH891" t="s">
        <v>56</v>
      </c>
      <c r="AI891" t="s">
        <v>57</v>
      </c>
      <c r="AJ891">
        <v>0</v>
      </c>
    </row>
    <row r="892" spans="1:36" x14ac:dyDescent="0.35">
      <c r="A892">
        <v>890303093</v>
      </c>
      <c r="B892">
        <v>5</v>
      </c>
      <c r="C892" t="s">
        <v>48</v>
      </c>
      <c r="D892">
        <v>200</v>
      </c>
      <c r="E892" t="s">
        <v>48</v>
      </c>
      <c r="F892" t="s">
        <v>49</v>
      </c>
      <c r="G892">
        <v>500</v>
      </c>
      <c r="H892" t="s">
        <v>50</v>
      </c>
      <c r="I892">
        <v>2</v>
      </c>
      <c r="J892" t="s">
        <v>51</v>
      </c>
      <c r="K892" t="s">
        <v>949</v>
      </c>
      <c r="L892" t="s">
        <v>53</v>
      </c>
      <c r="M892" t="s">
        <v>54</v>
      </c>
      <c r="N892">
        <v>1368027</v>
      </c>
      <c r="O892" s="4">
        <v>45412.7020352662</v>
      </c>
      <c r="P892" s="6">
        <v>45488</v>
      </c>
      <c r="Q892">
        <v>7476</v>
      </c>
      <c r="R892" t="s">
        <v>55</v>
      </c>
      <c r="S892" s="4">
        <v>45568.654936574072</v>
      </c>
      <c r="T892" s="5">
        <v>45505.36041666667</v>
      </c>
      <c r="U892">
        <v>247560</v>
      </c>
      <c r="V892">
        <v>0</v>
      </c>
      <c r="W892">
        <v>0</v>
      </c>
      <c r="X892">
        <v>0</v>
      </c>
      <c r="Y892">
        <v>247560</v>
      </c>
      <c r="Z892">
        <v>0</v>
      </c>
      <c r="AA892">
        <v>0</v>
      </c>
      <c r="AB892">
        <v>247560</v>
      </c>
      <c r="AC892">
        <v>0</v>
      </c>
      <c r="AD892">
        <v>0</v>
      </c>
      <c r="AE892">
        <v>0</v>
      </c>
      <c r="AF892">
        <v>0</v>
      </c>
      <c r="AG892">
        <v>247560</v>
      </c>
      <c r="AH892" t="s">
        <v>56</v>
      </c>
      <c r="AI892" t="s">
        <v>57</v>
      </c>
      <c r="AJ892">
        <v>0</v>
      </c>
    </row>
    <row r="893" spans="1:36" x14ac:dyDescent="0.35">
      <c r="A893">
        <v>890303093</v>
      </c>
      <c r="B893">
        <v>5</v>
      </c>
      <c r="C893" t="s">
        <v>48</v>
      </c>
      <c r="D893">
        <v>200</v>
      </c>
      <c r="E893" t="s">
        <v>48</v>
      </c>
      <c r="F893" t="s">
        <v>49</v>
      </c>
      <c r="G893">
        <v>500</v>
      </c>
      <c r="H893" t="s">
        <v>50</v>
      </c>
      <c r="I893">
        <v>2</v>
      </c>
      <c r="J893" t="s">
        <v>51</v>
      </c>
      <c r="K893" t="s">
        <v>950</v>
      </c>
      <c r="L893" t="s">
        <v>53</v>
      </c>
      <c r="M893" t="s">
        <v>54</v>
      </c>
      <c r="N893">
        <v>1385126</v>
      </c>
      <c r="O893" s="4">
        <v>45471.360232141204</v>
      </c>
      <c r="P893" s="6">
        <v>45505</v>
      </c>
      <c r="Q893">
        <v>7630</v>
      </c>
      <c r="R893" t="s">
        <v>55</v>
      </c>
      <c r="S893" s="4">
        <v>45568.654936574072</v>
      </c>
      <c r="T893" s="5">
        <v>45505.60833333333</v>
      </c>
      <c r="U893">
        <v>93770</v>
      </c>
      <c r="V893">
        <v>0</v>
      </c>
      <c r="W893">
        <v>0</v>
      </c>
      <c r="X893">
        <v>0</v>
      </c>
      <c r="Y893">
        <v>93770</v>
      </c>
      <c r="Z893">
        <v>0</v>
      </c>
      <c r="AA893">
        <v>0</v>
      </c>
      <c r="AB893">
        <v>93770</v>
      </c>
      <c r="AC893">
        <v>0</v>
      </c>
      <c r="AD893">
        <v>0</v>
      </c>
      <c r="AE893">
        <v>0</v>
      </c>
      <c r="AF893">
        <v>0</v>
      </c>
      <c r="AG893">
        <v>93770</v>
      </c>
      <c r="AH893" t="s">
        <v>56</v>
      </c>
      <c r="AI893" t="s">
        <v>57</v>
      </c>
      <c r="AJ893">
        <v>0</v>
      </c>
    </row>
    <row r="894" spans="1:36" x14ac:dyDescent="0.35">
      <c r="A894">
        <v>890303093</v>
      </c>
      <c r="B894">
        <v>5</v>
      </c>
      <c r="C894" t="s">
        <v>48</v>
      </c>
      <c r="D894">
        <v>200</v>
      </c>
      <c r="E894" t="s">
        <v>48</v>
      </c>
      <c r="F894" t="s">
        <v>49</v>
      </c>
      <c r="G894">
        <v>500</v>
      </c>
      <c r="H894" t="s">
        <v>50</v>
      </c>
      <c r="I894">
        <v>2</v>
      </c>
      <c r="J894" t="s">
        <v>51</v>
      </c>
      <c r="K894" t="s">
        <v>951</v>
      </c>
      <c r="L894" t="s">
        <v>53</v>
      </c>
      <c r="M894" t="s">
        <v>54</v>
      </c>
      <c r="N894">
        <v>1385128</v>
      </c>
      <c r="O894" s="4">
        <v>45471.360530405094</v>
      </c>
      <c r="P894" s="6">
        <v>45505</v>
      </c>
      <c r="Q894">
        <v>7630</v>
      </c>
      <c r="R894" t="s">
        <v>55</v>
      </c>
      <c r="S894" s="4">
        <v>45568.654936574072</v>
      </c>
      <c r="T894" s="5">
        <v>45505.60833333333</v>
      </c>
      <c r="U894">
        <v>69660</v>
      </c>
      <c r="V894">
        <v>0</v>
      </c>
      <c r="W894">
        <v>0</v>
      </c>
      <c r="X894">
        <v>0</v>
      </c>
      <c r="Y894">
        <v>69660</v>
      </c>
      <c r="Z894">
        <v>0</v>
      </c>
      <c r="AA894">
        <v>0</v>
      </c>
      <c r="AB894">
        <v>69660</v>
      </c>
      <c r="AC894">
        <v>0</v>
      </c>
      <c r="AD894">
        <v>0</v>
      </c>
      <c r="AE894">
        <v>0</v>
      </c>
      <c r="AF894">
        <v>0</v>
      </c>
      <c r="AG894">
        <v>69660</v>
      </c>
      <c r="AH894" t="s">
        <v>56</v>
      </c>
      <c r="AI894" t="s">
        <v>57</v>
      </c>
      <c r="AJ894">
        <v>0</v>
      </c>
    </row>
    <row r="895" spans="1:36" x14ac:dyDescent="0.35">
      <c r="A895">
        <v>890303093</v>
      </c>
      <c r="B895">
        <v>5</v>
      </c>
      <c r="C895" t="s">
        <v>48</v>
      </c>
      <c r="D895">
        <v>200</v>
      </c>
      <c r="E895" t="s">
        <v>48</v>
      </c>
      <c r="F895" t="s">
        <v>49</v>
      </c>
      <c r="G895">
        <v>500</v>
      </c>
      <c r="H895" t="s">
        <v>50</v>
      </c>
      <c r="I895">
        <v>2</v>
      </c>
      <c r="J895" t="s">
        <v>51</v>
      </c>
      <c r="K895" t="s">
        <v>952</v>
      </c>
      <c r="L895" t="s">
        <v>53</v>
      </c>
      <c r="M895" t="s">
        <v>54</v>
      </c>
      <c r="N895">
        <v>1385129</v>
      </c>
      <c r="O895" s="4">
        <v>45471.36083730324</v>
      </c>
      <c r="P895" s="6">
        <v>45505</v>
      </c>
      <c r="Q895">
        <v>7630</v>
      </c>
      <c r="R895" t="s">
        <v>55</v>
      </c>
      <c r="S895" s="4">
        <v>45568.654936574072</v>
      </c>
      <c r="T895" s="5">
        <v>45505.60833333333</v>
      </c>
      <c r="U895">
        <v>209900</v>
      </c>
      <c r="V895">
        <v>0</v>
      </c>
      <c r="W895">
        <v>0</v>
      </c>
      <c r="X895">
        <v>0</v>
      </c>
      <c r="Y895">
        <v>209900</v>
      </c>
      <c r="Z895">
        <v>0</v>
      </c>
      <c r="AA895">
        <v>0</v>
      </c>
      <c r="AB895">
        <v>209900</v>
      </c>
      <c r="AC895">
        <v>0</v>
      </c>
      <c r="AD895">
        <v>0</v>
      </c>
      <c r="AE895">
        <v>0</v>
      </c>
      <c r="AF895">
        <v>0</v>
      </c>
      <c r="AG895">
        <v>209900</v>
      </c>
      <c r="AH895" t="s">
        <v>56</v>
      </c>
      <c r="AI895" t="s">
        <v>57</v>
      </c>
      <c r="AJ895">
        <v>0</v>
      </c>
    </row>
    <row r="896" spans="1:36" x14ac:dyDescent="0.35">
      <c r="A896">
        <v>890303093</v>
      </c>
      <c r="B896">
        <v>5</v>
      </c>
      <c r="C896" t="s">
        <v>48</v>
      </c>
      <c r="D896">
        <v>200</v>
      </c>
      <c r="E896" t="s">
        <v>48</v>
      </c>
      <c r="F896" t="s">
        <v>49</v>
      </c>
      <c r="G896">
        <v>500</v>
      </c>
      <c r="H896" t="s">
        <v>50</v>
      </c>
      <c r="I896">
        <v>2</v>
      </c>
      <c r="J896" t="s">
        <v>51</v>
      </c>
      <c r="K896" t="s">
        <v>953</v>
      </c>
      <c r="L896" t="s">
        <v>53</v>
      </c>
      <c r="M896" t="s">
        <v>54</v>
      </c>
      <c r="N896">
        <v>1385152</v>
      </c>
      <c r="O896" s="4">
        <v>45471.36614421296</v>
      </c>
      <c r="P896" s="6">
        <v>45505</v>
      </c>
      <c r="Q896">
        <v>7630</v>
      </c>
      <c r="R896" t="s">
        <v>55</v>
      </c>
      <c r="S896" s="4">
        <v>45568.654936574072</v>
      </c>
      <c r="T896" s="5">
        <v>45505.60833333333</v>
      </c>
      <c r="U896">
        <v>314140</v>
      </c>
      <c r="V896">
        <v>0</v>
      </c>
      <c r="W896">
        <v>0</v>
      </c>
      <c r="X896">
        <v>0</v>
      </c>
      <c r="Y896">
        <v>314140</v>
      </c>
      <c r="Z896">
        <v>0</v>
      </c>
      <c r="AA896">
        <v>0</v>
      </c>
      <c r="AB896">
        <v>314140</v>
      </c>
      <c r="AC896">
        <v>0</v>
      </c>
      <c r="AD896">
        <v>0</v>
      </c>
      <c r="AE896">
        <v>0</v>
      </c>
      <c r="AF896">
        <v>0</v>
      </c>
      <c r="AG896">
        <v>314140</v>
      </c>
      <c r="AH896" t="s">
        <v>56</v>
      </c>
      <c r="AI896" t="s">
        <v>57</v>
      </c>
      <c r="AJ896">
        <v>0</v>
      </c>
    </row>
    <row r="897" spans="1:36" x14ac:dyDescent="0.35">
      <c r="A897">
        <v>890303093</v>
      </c>
      <c r="B897">
        <v>5</v>
      </c>
      <c r="C897" t="s">
        <v>48</v>
      </c>
      <c r="D897">
        <v>200</v>
      </c>
      <c r="E897" t="s">
        <v>48</v>
      </c>
      <c r="F897" t="s">
        <v>49</v>
      </c>
      <c r="G897">
        <v>500</v>
      </c>
      <c r="H897" t="s">
        <v>50</v>
      </c>
      <c r="I897">
        <v>2</v>
      </c>
      <c r="J897" t="s">
        <v>51</v>
      </c>
      <c r="K897" t="s">
        <v>954</v>
      </c>
      <c r="L897" t="s">
        <v>53</v>
      </c>
      <c r="M897" t="s">
        <v>54</v>
      </c>
      <c r="N897">
        <v>1385808</v>
      </c>
      <c r="O897" s="4">
        <v>45471.68811751157</v>
      </c>
      <c r="P897" s="6">
        <v>45505</v>
      </c>
      <c r="Q897">
        <v>7630</v>
      </c>
      <c r="R897" t="s">
        <v>55</v>
      </c>
      <c r="S897" s="4">
        <v>45568.654936574072</v>
      </c>
      <c r="T897" s="5">
        <v>45505.60833333333</v>
      </c>
      <c r="U897">
        <v>1549354</v>
      </c>
      <c r="V897">
        <v>0</v>
      </c>
      <c r="W897">
        <v>0</v>
      </c>
      <c r="X897">
        <v>0</v>
      </c>
      <c r="Y897">
        <v>1549354</v>
      </c>
      <c r="Z897">
        <v>0</v>
      </c>
      <c r="AA897">
        <v>0</v>
      </c>
      <c r="AB897">
        <v>1549354</v>
      </c>
      <c r="AC897">
        <v>0</v>
      </c>
      <c r="AD897">
        <v>0</v>
      </c>
      <c r="AE897">
        <v>0</v>
      </c>
      <c r="AF897">
        <v>0</v>
      </c>
      <c r="AG897">
        <v>1549354</v>
      </c>
      <c r="AH897" t="s">
        <v>56</v>
      </c>
      <c r="AI897" t="s">
        <v>57</v>
      </c>
      <c r="AJ897">
        <v>0</v>
      </c>
    </row>
    <row r="898" spans="1:36" x14ac:dyDescent="0.35">
      <c r="A898">
        <v>890303093</v>
      </c>
      <c r="B898">
        <v>5</v>
      </c>
      <c r="C898" t="s">
        <v>48</v>
      </c>
      <c r="D898">
        <v>200</v>
      </c>
      <c r="E898" t="s">
        <v>48</v>
      </c>
      <c r="F898" t="s">
        <v>49</v>
      </c>
      <c r="G898">
        <v>500</v>
      </c>
      <c r="H898" t="s">
        <v>50</v>
      </c>
      <c r="I898">
        <v>2</v>
      </c>
      <c r="J898" t="s">
        <v>51</v>
      </c>
      <c r="K898" t="s">
        <v>955</v>
      </c>
      <c r="L898" t="s">
        <v>53</v>
      </c>
      <c r="M898" t="s">
        <v>54</v>
      </c>
      <c r="N898">
        <v>1388543</v>
      </c>
      <c r="O898" s="4">
        <v>45488.65165871528</v>
      </c>
      <c r="P898" s="6">
        <v>45518</v>
      </c>
      <c r="Q898">
        <v>7633</v>
      </c>
      <c r="R898" t="s">
        <v>60</v>
      </c>
      <c r="S898" s="4">
        <v>45568.654936574072</v>
      </c>
      <c r="T898" s="5">
        <v>45539.39166666667</v>
      </c>
      <c r="U898">
        <v>154850</v>
      </c>
      <c r="V898">
        <v>154850</v>
      </c>
      <c r="W898">
        <v>0</v>
      </c>
      <c r="X898">
        <v>0</v>
      </c>
      <c r="Y898">
        <v>154850</v>
      </c>
      <c r="Z898">
        <v>0</v>
      </c>
      <c r="AA898">
        <v>154850</v>
      </c>
      <c r="AB898">
        <v>0</v>
      </c>
      <c r="AC898">
        <v>0</v>
      </c>
      <c r="AD898">
        <v>0</v>
      </c>
      <c r="AE898">
        <v>0</v>
      </c>
      <c r="AF898">
        <v>0</v>
      </c>
      <c r="AG898">
        <v>0</v>
      </c>
      <c r="AH898" t="s">
        <v>56</v>
      </c>
      <c r="AI898" t="s">
        <v>57</v>
      </c>
      <c r="AJ898">
        <v>0</v>
      </c>
    </row>
    <row r="899" spans="1:36" x14ac:dyDescent="0.35">
      <c r="A899">
        <v>890303093</v>
      </c>
      <c r="B899">
        <v>5</v>
      </c>
      <c r="C899" t="s">
        <v>48</v>
      </c>
      <c r="D899">
        <v>200</v>
      </c>
      <c r="E899" t="s">
        <v>48</v>
      </c>
      <c r="F899" t="s">
        <v>49</v>
      </c>
      <c r="G899">
        <v>500</v>
      </c>
      <c r="H899" t="s">
        <v>50</v>
      </c>
      <c r="I899">
        <v>2</v>
      </c>
      <c r="J899" t="s">
        <v>51</v>
      </c>
      <c r="K899" t="s">
        <v>956</v>
      </c>
      <c r="L899" t="s">
        <v>53</v>
      </c>
      <c r="M899" t="s">
        <v>54</v>
      </c>
      <c r="N899">
        <v>1392883</v>
      </c>
      <c r="O899" s="4">
        <v>45503.376942905095</v>
      </c>
      <c r="P899" s="6">
        <v>45518</v>
      </c>
      <c r="Q899">
        <v>7633</v>
      </c>
      <c r="R899" t="s">
        <v>55</v>
      </c>
      <c r="S899" s="4">
        <v>45568.654936574072</v>
      </c>
      <c r="T899" s="5">
        <v>45539.39166666667</v>
      </c>
      <c r="U899">
        <v>98630</v>
      </c>
      <c r="V899">
        <v>0</v>
      </c>
      <c r="W899">
        <v>0</v>
      </c>
      <c r="X899">
        <v>0</v>
      </c>
      <c r="Y899">
        <v>98630</v>
      </c>
      <c r="Z899">
        <v>0</v>
      </c>
      <c r="AA899">
        <v>98630</v>
      </c>
      <c r="AB899">
        <v>0</v>
      </c>
      <c r="AC899">
        <v>0</v>
      </c>
      <c r="AD899">
        <v>0</v>
      </c>
      <c r="AE899">
        <v>0</v>
      </c>
      <c r="AF899">
        <v>0</v>
      </c>
      <c r="AG899">
        <v>98630</v>
      </c>
      <c r="AH899" t="s">
        <v>56</v>
      </c>
      <c r="AI899" t="s">
        <v>57</v>
      </c>
      <c r="AJ899">
        <v>0</v>
      </c>
    </row>
    <row r="900" spans="1:36" x14ac:dyDescent="0.35">
      <c r="A900">
        <v>890303093</v>
      </c>
      <c r="B900">
        <v>5</v>
      </c>
      <c r="C900" t="s">
        <v>48</v>
      </c>
      <c r="D900">
        <v>200</v>
      </c>
      <c r="E900" t="s">
        <v>48</v>
      </c>
      <c r="F900" t="s">
        <v>49</v>
      </c>
      <c r="G900">
        <v>500</v>
      </c>
      <c r="H900" t="s">
        <v>50</v>
      </c>
      <c r="I900">
        <v>2</v>
      </c>
      <c r="J900" t="s">
        <v>51</v>
      </c>
      <c r="K900" t="s">
        <v>957</v>
      </c>
      <c r="L900" t="s">
        <v>53</v>
      </c>
      <c r="M900" t="s">
        <v>54</v>
      </c>
      <c r="N900">
        <v>1392910</v>
      </c>
      <c r="O900" s="4">
        <v>45503.385836886577</v>
      </c>
      <c r="P900" s="6">
        <v>45518</v>
      </c>
      <c r="Q900">
        <v>7633</v>
      </c>
      <c r="R900" t="s">
        <v>55</v>
      </c>
      <c r="S900" s="4">
        <v>45568.654936574072</v>
      </c>
      <c r="T900" s="5">
        <v>45539.39166666667</v>
      </c>
      <c r="U900">
        <v>116000</v>
      </c>
      <c r="V900">
        <v>0</v>
      </c>
      <c r="W900">
        <v>0</v>
      </c>
      <c r="X900">
        <v>0</v>
      </c>
      <c r="Y900">
        <v>116000</v>
      </c>
      <c r="Z900">
        <v>0</v>
      </c>
      <c r="AA900">
        <v>116000</v>
      </c>
      <c r="AB900">
        <v>0</v>
      </c>
      <c r="AC900">
        <v>0</v>
      </c>
      <c r="AD900">
        <v>0</v>
      </c>
      <c r="AE900">
        <v>0</v>
      </c>
      <c r="AF900">
        <v>0</v>
      </c>
      <c r="AG900">
        <v>116000</v>
      </c>
      <c r="AH900" t="s">
        <v>56</v>
      </c>
      <c r="AI900" t="s">
        <v>57</v>
      </c>
      <c r="AJ900">
        <v>0</v>
      </c>
    </row>
    <row r="901" spans="1:36" x14ac:dyDescent="0.35">
      <c r="A901">
        <v>890303093</v>
      </c>
      <c r="B901">
        <v>5</v>
      </c>
      <c r="C901" t="s">
        <v>48</v>
      </c>
      <c r="D901">
        <v>200</v>
      </c>
      <c r="E901" t="s">
        <v>48</v>
      </c>
      <c r="F901" t="s">
        <v>49</v>
      </c>
      <c r="G901">
        <v>500</v>
      </c>
      <c r="H901" t="s">
        <v>50</v>
      </c>
      <c r="I901">
        <v>2</v>
      </c>
      <c r="J901" t="s">
        <v>51</v>
      </c>
      <c r="K901" t="s">
        <v>958</v>
      </c>
      <c r="L901" t="s">
        <v>53</v>
      </c>
      <c r="M901" t="s">
        <v>54</v>
      </c>
      <c r="N901">
        <v>1394564</v>
      </c>
      <c r="O901" s="4">
        <v>45504.57912519676</v>
      </c>
      <c r="P901" s="6">
        <v>45518</v>
      </c>
      <c r="Q901">
        <v>7633</v>
      </c>
      <c r="R901" t="s">
        <v>60</v>
      </c>
      <c r="S901" s="4">
        <v>45568.654936574072</v>
      </c>
      <c r="T901" s="5">
        <v>45539.39166666667</v>
      </c>
      <c r="U901">
        <v>89180</v>
      </c>
      <c r="V901">
        <v>89180</v>
      </c>
      <c r="W901">
        <v>0</v>
      </c>
      <c r="X901">
        <v>0</v>
      </c>
      <c r="Y901">
        <v>89180</v>
      </c>
      <c r="Z901">
        <v>0</v>
      </c>
      <c r="AA901">
        <v>89180</v>
      </c>
      <c r="AB901">
        <v>0</v>
      </c>
      <c r="AC901">
        <v>0</v>
      </c>
      <c r="AD901">
        <v>0</v>
      </c>
      <c r="AE901">
        <v>0</v>
      </c>
      <c r="AF901">
        <v>0</v>
      </c>
      <c r="AG901">
        <v>0</v>
      </c>
      <c r="AH901" t="s">
        <v>56</v>
      </c>
      <c r="AI901" t="s">
        <v>57</v>
      </c>
      <c r="AJ901">
        <v>0</v>
      </c>
    </row>
    <row r="902" spans="1:36" hidden="1" x14ac:dyDescent="0.35">
      <c r="A902">
        <v>890303093</v>
      </c>
      <c r="B902">
        <v>5</v>
      </c>
      <c r="C902" t="s">
        <v>48</v>
      </c>
      <c r="D902">
        <v>200</v>
      </c>
      <c r="E902" t="s">
        <v>48</v>
      </c>
      <c r="F902" t="s">
        <v>49</v>
      </c>
      <c r="G902">
        <v>500</v>
      </c>
      <c r="H902" t="s">
        <v>50</v>
      </c>
      <c r="I902">
        <v>2</v>
      </c>
      <c r="J902" t="s">
        <v>51</v>
      </c>
      <c r="K902" t="s">
        <v>959</v>
      </c>
      <c r="L902" t="s">
        <v>53</v>
      </c>
      <c r="M902" t="s">
        <v>54</v>
      </c>
      <c r="N902">
        <v>1396987</v>
      </c>
      <c r="O902" s="4">
        <v>45517.73173842593</v>
      </c>
      <c r="P902" s="6" t="s">
        <v>57</v>
      </c>
      <c r="R902" t="s">
        <v>607</v>
      </c>
      <c r="S902" s="4">
        <v>45568.654936574072</v>
      </c>
      <c r="T902" s="5">
        <v>45548.320138888892</v>
      </c>
      <c r="U902">
        <v>316760</v>
      </c>
      <c r="V902">
        <v>0</v>
      </c>
      <c r="W902">
        <v>0</v>
      </c>
      <c r="X902">
        <v>0</v>
      </c>
      <c r="Y902">
        <v>316760</v>
      </c>
      <c r="Z902">
        <v>0</v>
      </c>
      <c r="AA902">
        <v>316760</v>
      </c>
      <c r="AB902">
        <v>0</v>
      </c>
      <c r="AC902">
        <v>0</v>
      </c>
      <c r="AD902">
        <v>0</v>
      </c>
      <c r="AE902">
        <v>0</v>
      </c>
      <c r="AF902">
        <v>0</v>
      </c>
      <c r="AG902">
        <v>316760</v>
      </c>
      <c r="AH902" t="s">
        <v>56</v>
      </c>
      <c r="AI902" t="s">
        <v>57</v>
      </c>
      <c r="AJ902">
        <v>0</v>
      </c>
    </row>
    <row r="903" spans="1:36" hidden="1" x14ac:dyDescent="0.35">
      <c r="A903">
        <v>890303093</v>
      </c>
      <c r="B903">
        <v>5</v>
      </c>
      <c r="C903" t="s">
        <v>48</v>
      </c>
      <c r="D903">
        <v>200</v>
      </c>
      <c r="E903" t="s">
        <v>48</v>
      </c>
      <c r="F903" t="s">
        <v>49</v>
      </c>
      <c r="G903">
        <v>500</v>
      </c>
      <c r="H903" t="s">
        <v>50</v>
      </c>
      <c r="I903">
        <v>2</v>
      </c>
      <c r="J903" t="s">
        <v>51</v>
      </c>
      <c r="K903" t="s">
        <v>960</v>
      </c>
      <c r="L903" t="s">
        <v>53</v>
      </c>
      <c r="M903" t="s">
        <v>54</v>
      </c>
      <c r="N903">
        <v>1396990</v>
      </c>
      <c r="O903" s="4">
        <v>45517.734069444443</v>
      </c>
      <c r="P903" s="6" t="s">
        <v>57</v>
      </c>
      <c r="R903" t="s">
        <v>607</v>
      </c>
      <c r="S903" s="4">
        <v>45568.654936574072</v>
      </c>
      <c r="T903" s="5">
        <v>45548.320138888892</v>
      </c>
      <c r="U903">
        <v>104960</v>
      </c>
      <c r="V903">
        <v>0</v>
      </c>
      <c r="W903">
        <v>0</v>
      </c>
      <c r="X903">
        <v>0</v>
      </c>
      <c r="Y903">
        <v>104960</v>
      </c>
      <c r="Z903">
        <v>0</v>
      </c>
      <c r="AA903">
        <v>104960</v>
      </c>
      <c r="AB903">
        <v>0</v>
      </c>
      <c r="AC903">
        <v>0</v>
      </c>
      <c r="AD903">
        <v>0</v>
      </c>
      <c r="AE903">
        <v>0</v>
      </c>
      <c r="AF903">
        <v>0</v>
      </c>
      <c r="AG903">
        <v>104960</v>
      </c>
      <c r="AH903" t="s">
        <v>56</v>
      </c>
      <c r="AI903" t="s">
        <v>57</v>
      </c>
      <c r="AJ903">
        <v>0</v>
      </c>
    </row>
    <row r="904" spans="1:36" x14ac:dyDescent="0.35">
      <c r="A904">
        <v>890303093</v>
      </c>
      <c r="B904">
        <v>5</v>
      </c>
      <c r="C904" t="s">
        <v>48</v>
      </c>
      <c r="D904">
        <v>200</v>
      </c>
      <c r="E904" t="s">
        <v>48</v>
      </c>
      <c r="F904" t="s">
        <v>49</v>
      </c>
      <c r="G904">
        <v>500</v>
      </c>
      <c r="H904" t="s">
        <v>50</v>
      </c>
      <c r="I904">
        <v>2</v>
      </c>
      <c r="J904" t="s">
        <v>51</v>
      </c>
      <c r="K904" t="s">
        <v>961</v>
      </c>
      <c r="L904" t="s">
        <v>53</v>
      </c>
      <c r="M904" t="s">
        <v>54</v>
      </c>
      <c r="N904">
        <v>1373028</v>
      </c>
      <c r="O904" s="4">
        <v>45435.359199155093</v>
      </c>
      <c r="P904" s="6">
        <v>45476</v>
      </c>
      <c r="Q904">
        <v>7424</v>
      </c>
      <c r="R904" t="s">
        <v>55</v>
      </c>
      <c r="S904" s="4">
        <v>45568.654936574072</v>
      </c>
      <c r="T904" s="5">
        <v>45479.413194444445</v>
      </c>
      <c r="U904">
        <v>205430</v>
      </c>
      <c r="V904">
        <v>0</v>
      </c>
      <c r="W904">
        <v>0</v>
      </c>
      <c r="X904">
        <v>0</v>
      </c>
      <c r="Y904">
        <v>205430</v>
      </c>
      <c r="Z904">
        <v>0</v>
      </c>
      <c r="AA904">
        <v>0</v>
      </c>
      <c r="AB904">
        <v>0</v>
      </c>
      <c r="AC904">
        <v>205430</v>
      </c>
      <c r="AD904">
        <v>0</v>
      </c>
      <c r="AE904">
        <v>0</v>
      </c>
      <c r="AF904">
        <v>0</v>
      </c>
      <c r="AG904">
        <v>205430</v>
      </c>
      <c r="AH904" t="s">
        <v>56</v>
      </c>
      <c r="AI904" t="s">
        <v>57</v>
      </c>
      <c r="AJ904">
        <v>0</v>
      </c>
    </row>
    <row r="905" spans="1:36" x14ac:dyDescent="0.35">
      <c r="A905">
        <v>890303093</v>
      </c>
      <c r="B905">
        <v>5</v>
      </c>
      <c r="C905" t="s">
        <v>48</v>
      </c>
      <c r="D905">
        <v>200</v>
      </c>
      <c r="E905" t="s">
        <v>48</v>
      </c>
      <c r="F905" t="s">
        <v>49</v>
      </c>
      <c r="G905">
        <v>500</v>
      </c>
      <c r="H905" t="s">
        <v>50</v>
      </c>
      <c r="I905">
        <v>2</v>
      </c>
      <c r="J905" t="s">
        <v>51</v>
      </c>
      <c r="K905" t="s">
        <v>962</v>
      </c>
      <c r="L905" t="s">
        <v>53</v>
      </c>
      <c r="M905" t="s">
        <v>54</v>
      </c>
      <c r="N905">
        <v>1373176</v>
      </c>
      <c r="O905" s="4">
        <v>45435.404357604166</v>
      </c>
      <c r="P905" s="6">
        <v>45476</v>
      </c>
      <c r="Q905">
        <v>7424</v>
      </c>
      <c r="R905" t="s">
        <v>55</v>
      </c>
      <c r="S905" s="4">
        <v>45568.654936574072</v>
      </c>
      <c r="T905" s="5">
        <v>45479.413194444445</v>
      </c>
      <c r="U905">
        <v>3214785</v>
      </c>
      <c r="V905">
        <v>0</v>
      </c>
      <c r="W905">
        <v>0</v>
      </c>
      <c r="X905">
        <v>0</v>
      </c>
      <c r="Y905">
        <v>3214785</v>
      </c>
      <c r="Z905">
        <v>0</v>
      </c>
      <c r="AA905">
        <v>0</v>
      </c>
      <c r="AB905">
        <v>0</v>
      </c>
      <c r="AC905">
        <v>3214785</v>
      </c>
      <c r="AD905">
        <v>0</v>
      </c>
      <c r="AE905">
        <v>0</v>
      </c>
      <c r="AF905">
        <v>0</v>
      </c>
      <c r="AG905">
        <v>3214785</v>
      </c>
      <c r="AH905" t="s">
        <v>56</v>
      </c>
      <c r="AI905" t="s">
        <v>57</v>
      </c>
      <c r="AJ905">
        <v>0</v>
      </c>
    </row>
    <row r="906" spans="1:36" x14ac:dyDescent="0.35">
      <c r="A906">
        <v>890303093</v>
      </c>
      <c r="B906">
        <v>5</v>
      </c>
      <c r="C906" t="s">
        <v>48</v>
      </c>
      <c r="D906">
        <v>200</v>
      </c>
      <c r="E906" t="s">
        <v>48</v>
      </c>
      <c r="F906" t="s">
        <v>49</v>
      </c>
      <c r="G906">
        <v>500</v>
      </c>
      <c r="H906" t="s">
        <v>50</v>
      </c>
      <c r="I906">
        <v>2</v>
      </c>
      <c r="J906" t="s">
        <v>51</v>
      </c>
      <c r="K906" t="s">
        <v>963</v>
      </c>
      <c r="L906" t="s">
        <v>53</v>
      </c>
      <c r="M906" t="s">
        <v>54</v>
      </c>
      <c r="N906">
        <v>1374144</v>
      </c>
      <c r="O906" s="4">
        <v>45436.385088344905</v>
      </c>
      <c r="P906" s="6">
        <v>45476</v>
      </c>
      <c r="Q906">
        <v>7424</v>
      </c>
      <c r="R906" t="s">
        <v>55</v>
      </c>
      <c r="S906" s="4">
        <v>45568.654936574072</v>
      </c>
      <c r="T906" s="5">
        <v>45479.413194444445</v>
      </c>
      <c r="U906">
        <v>159090</v>
      </c>
      <c r="V906">
        <v>0</v>
      </c>
      <c r="W906">
        <v>0</v>
      </c>
      <c r="X906">
        <v>0</v>
      </c>
      <c r="Y906">
        <v>159090</v>
      </c>
      <c r="Z906">
        <v>0</v>
      </c>
      <c r="AA906">
        <v>0</v>
      </c>
      <c r="AB906">
        <v>0</v>
      </c>
      <c r="AC906">
        <v>159090</v>
      </c>
      <c r="AD906">
        <v>0</v>
      </c>
      <c r="AE906">
        <v>0</v>
      </c>
      <c r="AF906">
        <v>0</v>
      </c>
      <c r="AG906">
        <v>159090</v>
      </c>
      <c r="AH906" t="s">
        <v>56</v>
      </c>
      <c r="AI906" t="s">
        <v>57</v>
      </c>
      <c r="AJ906">
        <v>0</v>
      </c>
    </row>
    <row r="907" spans="1:36" x14ac:dyDescent="0.35">
      <c r="A907">
        <v>890303093</v>
      </c>
      <c r="B907">
        <v>5</v>
      </c>
      <c r="C907" t="s">
        <v>48</v>
      </c>
      <c r="D907">
        <v>200</v>
      </c>
      <c r="E907" t="s">
        <v>48</v>
      </c>
      <c r="F907" t="s">
        <v>49</v>
      </c>
      <c r="G907">
        <v>500</v>
      </c>
      <c r="H907" t="s">
        <v>50</v>
      </c>
      <c r="I907">
        <v>2</v>
      </c>
      <c r="J907" t="s">
        <v>51</v>
      </c>
      <c r="K907" t="s">
        <v>964</v>
      </c>
      <c r="L907" t="s">
        <v>53</v>
      </c>
      <c r="M907" t="s">
        <v>54</v>
      </c>
      <c r="N907">
        <v>1382645</v>
      </c>
      <c r="O907" s="4">
        <v>45468.505853125003</v>
      </c>
      <c r="P907" s="6">
        <v>45505</v>
      </c>
      <c r="Q907">
        <v>7630</v>
      </c>
      <c r="R907" t="s">
        <v>55</v>
      </c>
      <c r="S907" s="4">
        <v>45568.654936574072</v>
      </c>
      <c r="T907" s="5">
        <v>45505.60833333333</v>
      </c>
      <c r="U907">
        <v>3352898</v>
      </c>
      <c r="V907">
        <v>0</v>
      </c>
      <c r="W907">
        <v>0</v>
      </c>
      <c r="X907">
        <v>0</v>
      </c>
      <c r="Y907">
        <v>3352898</v>
      </c>
      <c r="Z907">
        <v>0</v>
      </c>
      <c r="AA907">
        <v>0</v>
      </c>
      <c r="AB907">
        <v>3352898</v>
      </c>
      <c r="AC907">
        <v>0</v>
      </c>
      <c r="AD907">
        <v>0</v>
      </c>
      <c r="AE907">
        <v>0</v>
      </c>
      <c r="AF907">
        <v>0</v>
      </c>
      <c r="AG907">
        <v>3352898</v>
      </c>
      <c r="AH907" t="s">
        <v>56</v>
      </c>
      <c r="AI907" t="s">
        <v>57</v>
      </c>
      <c r="AJ907">
        <v>0</v>
      </c>
    </row>
    <row r="908" spans="1:36" x14ac:dyDescent="0.35">
      <c r="A908">
        <v>890303093</v>
      </c>
      <c r="B908">
        <v>5</v>
      </c>
      <c r="C908" t="s">
        <v>48</v>
      </c>
      <c r="D908">
        <v>200</v>
      </c>
      <c r="E908" t="s">
        <v>48</v>
      </c>
      <c r="F908" t="s">
        <v>49</v>
      </c>
      <c r="G908">
        <v>500</v>
      </c>
      <c r="H908" t="s">
        <v>50</v>
      </c>
      <c r="I908">
        <v>2</v>
      </c>
      <c r="J908" t="s">
        <v>51</v>
      </c>
      <c r="K908" t="s">
        <v>965</v>
      </c>
      <c r="L908" t="s">
        <v>53</v>
      </c>
      <c r="M908" t="s">
        <v>54</v>
      </c>
      <c r="N908">
        <v>1382647</v>
      </c>
      <c r="O908" s="4">
        <v>45468.506417627315</v>
      </c>
      <c r="P908" s="6">
        <v>45505</v>
      </c>
      <c r="Q908">
        <v>7630</v>
      </c>
      <c r="R908" t="s">
        <v>55</v>
      </c>
      <c r="S908" s="4">
        <v>45568.654936574072</v>
      </c>
      <c r="T908" s="5">
        <v>45505.60833333333</v>
      </c>
      <c r="U908">
        <v>2420680</v>
      </c>
      <c r="V908">
        <v>0</v>
      </c>
      <c r="W908">
        <v>0</v>
      </c>
      <c r="X908">
        <v>0</v>
      </c>
      <c r="Y908">
        <v>2420680</v>
      </c>
      <c r="Z908">
        <v>0</v>
      </c>
      <c r="AA908">
        <v>0</v>
      </c>
      <c r="AB908">
        <v>2420680</v>
      </c>
      <c r="AC908">
        <v>0</v>
      </c>
      <c r="AD908">
        <v>0</v>
      </c>
      <c r="AE908">
        <v>0</v>
      </c>
      <c r="AF908">
        <v>0</v>
      </c>
      <c r="AG908">
        <v>2420680</v>
      </c>
      <c r="AH908" t="s">
        <v>56</v>
      </c>
      <c r="AI908" t="s">
        <v>57</v>
      </c>
      <c r="AJ908">
        <v>0</v>
      </c>
    </row>
    <row r="909" spans="1:36" x14ac:dyDescent="0.35">
      <c r="A909">
        <v>890303093</v>
      </c>
      <c r="B909">
        <v>5</v>
      </c>
      <c r="C909" t="s">
        <v>48</v>
      </c>
      <c r="D909">
        <v>200</v>
      </c>
      <c r="E909" t="s">
        <v>48</v>
      </c>
      <c r="F909" t="s">
        <v>49</v>
      </c>
      <c r="G909">
        <v>500</v>
      </c>
      <c r="H909" t="s">
        <v>50</v>
      </c>
      <c r="I909">
        <v>2</v>
      </c>
      <c r="J909" t="s">
        <v>51</v>
      </c>
      <c r="K909" t="s">
        <v>966</v>
      </c>
      <c r="L909" t="s">
        <v>53</v>
      </c>
      <c r="M909" t="s">
        <v>54</v>
      </c>
      <c r="N909">
        <v>1382697</v>
      </c>
      <c r="O909" s="4">
        <v>45468.568471099534</v>
      </c>
      <c r="P909" s="6">
        <v>45505</v>
      </c>
      <c r="Q909">
        <v>7630</v>
      </c>
      <c r="R909" t="s">
        <v>55</v>
      </c>
      <c r="S909" s="4">
        <v>45568.654936574072</v>
      </c>
      <c r="T909" s="5">
        <v>45505.60833333333</v>
      </c>
      <c r="U909">
        <v>59440</v>
      </c>
      <c r="V909">
        <v>0</v>
      </c>
      <c r="W909">
        <v>0</v>
      </c>
      <c r="X909">
        <v>0</v>
      </c>
      <c r="Y909">
        <v>59440</v>
      </c>
      <c r="Z909">
        <v>0</v>
      </c>
      <c r="AA909">
        <v>0</v>
      </c>
      <c r="AB909">
        <v>59440</v>
      </c>
      <c r="AC909">
        <v>0</v>
      </c>
      <c r="AD909">
        <v>0</v>
      </c>
      <c r="AE909">
        <v>0</v>
      </c>
      <c r="AF909">
        <v>0</v>
      </c>
      <c r="AG909">
        <v>59440</v>
      </c>
      <c r="AH909" t="s">
        <v>56</v>
      </c>
      <c r="AI909" t="s">
        <v>57</v>
      </c>
      <c r="AJ909">
        <v>0</v>
      </c>
    </row>
    <row r="910" spans="1:36" x14ac:dyDescent="0.35">
      <c r="A910">
        <v>890303093</v>
      </c>
      <c r="B910">
        <v>5</v>
      </c>
      <c r="C910" t="s">
        <v>48</v>
      </c>
      <c r="D910">
        <v>200</v>
      </c>
      <c r="E910" t="s">
        <v>48</v>
      </c>
      <c r="F910" t="s">
        <v>49</v>
      </c>
      <c r="G910">
        <v>500</v>
      </c>
      <c r="H910" t="s">
        <v>50</v>
      </c>
      <c r="I910">
        <v>2</v>
      </c>
      <c r="J910" t="s">
        <v>51</v>
      </c>
      <c r="K910" t="s">
        <v>967</v>
      </c>
      <c r="L910" t="s">
        <v>53</v>
      </c>
      <c r="M910" t="s">
        <v>54</v>
      </c>
      <c r="N910">
        <v>1382698</v>
      </c>
      <c r="O910" s="4">
        <v>45468.569614699074</v>
      </c>
      <c r="P910" s="6">
        <v>45505</v>
      </c>
      <c r="Q910">
        <v>7630</v>
      </c>
      <c r="R910" t="s">
        <v>55</v>
      </c>
      <c r="S910" s="4">
        <v>45568.654936574072</v>
      </c>
      <c r="T910" s="5">
        <v>45505.60833333333</v>
      </c>
      <c r="U910">
        <v>94600</v>
      </c>
      <c r="V910">
        <v>0</v>
      </c>
      <c r="W910">
        <v>0</v>
      </c>
      <c r="X910">
        <v>0</v>
      </c>
      <c r="Y910">
        <v>94600</v>
      </c>
      <c r="Z910">
        <v>0</v>
      </c>
      <c r="AA910">
        <v>0</v>
      </c>
      <c r="AB910">
        <v>94600</v>
      </c>
      <c r="AC910">
        <v>0</v>
      </c>
      <c r="AD910">
        <v>0</v>
      </c>
      <c r="AE910">
        <v>0</v>
      </c>
      <c r="AF910">
        <v>0</v>
      </c>
      <c r="AG910">
        <v>94600</v>
      </c>
      <c r="AH910" t="s">
        <v>56</v>
      </c>
      <c r="AI910" t="s">
        <v>57</v>
      </c>
      <c r="AJ910">
        <v>0</v>
      </c>
    </row>
    <row r="911" spans="1:36" x14ac:dyDescent="0.35">
      <c r="A911">
        <v>890303093</v>
      </c>
      <c r="B911">
        <v>5</v>
      </c>
      <c r="C911" t="s">
        <v>48</v>
      </c>
      <c r="D911">
        <v>200</v>
      </c>
      <c r="E911" t="s">
        <v>48</v>
      </c>
      <c r="F911" t="s">
        <v>49</v>
      </c>
      <c r="G911">
        <v>500</v>
      </c>
      <c r="H911" t="s">
        <v>50</v>
      </c>
      <c r="I911">
        <v>2</v>
      </c>
      <c r="J911" t="s">
        <v>51</v>
      </c>
      <c r="K911" t="s">
        <v>968</v>
      </c>
      <c r="L911" t="s">
        <v>53</v>
      </c>
      <c r="M911" t="s">
        <v>54</v>
      </c>
      <c r="N911">
        <v>1382720</v>
      </c>
      <c r="O911" s="4">
        <v>45468.576247106481</v>
      </c>
      <c r="P911" s="6">
        <v>45505</v>
      </c>
      <c r="Q911">
        <v>7630</v>
      </c>
      <c r="R911" t="s">
        <v>55</v>
      </c>
      <c r="S911" s="4">
        <v>45568.654936574072</v>
      </c>
      <c r="T911" s="5">
        <v>45505.60833333333</v>
      </c>
      <c r="U911">
        <v>209900</v>
      </c>
      <c r="V911">
        <v>0</v>
      </c>
      <c r="W911">
        <v>0</v>
      </c>
      <c r="X911">
        <v>0</v>
      </c>
      <c r="Y911">
        <v>209900</v>
      </c>
      <c r="Z911">
        <v>0</v>
      </c>
      <c r="AA911">
        <v>0</v>
      </c>
      <c r="AB911">
        <v>209900</v>
      </c>
      <c r="AC911">
        <v>0</v>
      </c>
      <c r="AD911">
        <v>0</v>
      </c>
      <c r="AE911">
        <v>0</v>
      </c>
      <c r="AF911">
        <v>0</v>
      </c>
      <c r="AG911">
        <v>209900</v>
      </c>
      <c r="AH911" t="s">
        <v>56</v>
      </c>
      <c r="AI911" t="s">
        <v>57</v>
      </c>
      <c r="AJ911">
        <v>0</v>
      </c>
    </row>
    <row r="912" spans="1:36" x14ac:dyDescent="0.35">
      <c r="A912">
        <v>890303093</v>
      </c>
      <c r="B912">
        <v>5</v>
      </c>
      <c r="C912" t="s">
        <v>48</v>
      </c>
      <c r="D912">
        <v>200</v>
      </c>
      <c r="E912" t="s">
        <v>48</v>
      </c>
      <c r="F912" t="s">
        <v>49</v>
      </c>
      <c r="G912">
        <v>500</v>
      </c>
      <c r="H912" t="s">
        <v>50</v>
      </c>
      <c r="I912">
        <v>2</v>
      </c>
      <c r="J912" t="s">
        <v>51</v>
      </c>
      <c r="K912" t="s">
        <v>969</v>
      </c>
      <c r="L912" t="s">
        <v>53</v>
      </c>
      <c r="M912" t="s">
        <v>54</v>
      </c>
      <c r="N912">
        <v>1385131</v>
      </c>
      <c r="O912" s="4">
        <v>45471.361400844908</v>
      </c>
      <c r="P912" s="6">
        <v>45505</v>
      </c>
      <c r="Q912">
        <v>7630</v>
      </c>
      <c r="R912" t="s">
        <v>60</v>
      </c>
      <c r="S912" s="4">
        <v>45568.654936574072</v>
      </c>
      <c r="T912" s="5">
        <v>45505.60833333333</v>
      </c>
      <c r="U912">
        <v>104960</v>
      </c>
      <c r="V912">
        <v>104960</v>
      </c>
      <c r="W912">
        <v>0</v>
      </c>
      <c r="X912">
        <v>0</v>
      </c>
      <c r="Y912">
        <v>104960</v>
      </c>
      <c r="Z912">
        <v>0</v>
      </c>
      <c r="AA912">
        <v>0</v>
      </c>
      <c r="AB912">
        <v>104960</v>
      </c>
      <c r="AC912">
        <v>0</v>
      </c>
      <c r="AD912">
        <v>0</v>
      </c>
      <c r="AE912">
        <v>0</v>
      </c>
      <c r="AF912">
        <v>0</v>
      </c>
      <c r="AG912">
        <v>0</v>
      </c>
      <c r="AH912" t="s">
        <v>56</v>
      </c>
      <c r="AI912" t="s">
        <v>57</v>
      </c>
      <c r="AJ912">
        <v>0</v>
      </c>
    </row>
    <row r="913" spans="1:36" x14ac:dyDescent="0.35">
      <c r="A913">
        <v>890303093</v>
      </c>
      <c r="B913">
        <v>5</v>
      </c>
      <c r="C913" t="s">
        <v>48</v>
      </c>
      <c r="D913">
        <v>200</v>
      </c>
      <c r="E913" t="s">
        <v>48</v>
      </c>
      <c r="F913" t="s">
        <v>49</v>
      </c>
      <c r="G913">
        <v>500</v>
      </c>
      <c r="H913" t="s">
        <v>50</v>
      </c>
      <c r="I913">
        <v>2</v>
      </c>
      <c r="J913" t="s">
        <v>51</v>
      </c>
      <c r="K913" t="s">
        <v>970</v>
      </c>
      <c r="L913" t="s">
        <v>53</v>
      </c>
      <c r="M913" t="s">
        <v>54</v>
      </c>
      <c r="N913">
        <v>1385133</v>
      </c>
      <c r="O913" s="4">
        <v>45471.361949768521</v>
      </c>
      <c r="P913" s="6">
        <v>45505</v>
      </c>
      <c r="Q913">
        <v>7630</v>
      </c>
      <c r="R913" t="s">
        <v>55</v>
      </c>
      <c r="S913" s="4">
        <v>45568.654936574072</v>
      </c>
      <c r="T913" s="5">
        <v>45505.60833333333</v>
      </c>
      <c r="U913">
        <v>76720</v>
      </c>
      <c r="V913">
        <v>0</v>
      </c>
      <c r="W913">
        <v>0</v>
      </c>
      <c r="X913">
        <v>0</v>
      </c>
      <c r="Y913">
        <v>76720</v>
      </c>
      <c r="Z913">
        <v>0</v>
      </c>
      <c r="AA913">
        <v>0</v>
      </c>
      <c r="AB913">
        <v>76720</v>
      </c>
      <c r="AC913">
        <v>0</v>
      </c>
      <c r="AD913">
        <v>0</v>
      </c>
      <c r="AE913">
        <v>0</v>
      </c>
      <c r="AF913">
        <v>0</v>
      </c>
      <c r="AG913">
        <v>76720</v>
      </c>
      <c r="AH913" t="s">
        <v>56</v>
      </c>
      <c r="AI913" t="s">
        <v>57</v>
      </c>
      <c r="AJ913">
        <v>0</v>
      </c>
    </row>
    <row r="914" spans="1:36" x14ac:dyDescent="0.35">
      <c r="A914">
        <v>890303093</v>
      </c>
      <c r="B914">
        <v>5</v>
      </c>
      <c r="C914" t="s">
        <v>48</v>
      </c>
      <c r="D914">
        <v>200</v>
      </c>
      <c r="E914" t="s">
        <v>48</v>
      </c>
      <c r="F914" t="s">
        <v>49</v>
      </c>
      <c r="G914">
        <v>500</v>
      </c>
      <c r="H914" t="s">
        <v>50</v>
      </c>
      <c r="I914">
        <v>2</v>
      </c>
      <c r="J914" t="s">
        <v>51</v>
      </c>
      <c r="K914" t="s">
        <v>971</v>
      </c>
      <c r="L914" t="s">
        <v>53</v>
      </c>
      <c r="M914" t="s">
        <v>54</v>
      </c>
      <c r="N914">
        <v>1385144</v>
      </c>
      <c r="O914" s="4">
        <v>45471.364691516203</v>
      </c>
      <c r="P914" s="6">
        <v>45505</v>
      </c>
      <c r="Q914">
        <v>7630</v>
      </c>
      <c r="R914" t="s">
        <v>55</v>
      </c>
      <c r="S914" s="4">
        <v>45568.654936574072</v>
      </c>
      <c r="T914" s="5">
        <v>45505.60833333333</v>
      </c>
      <c r="U914">
        <v>377890</v>
      </c>
      <c r="V914">
        <v>0</v>
      </c>
      <c r="W914">
        <v>0</v>
      </c>
      <c r="X914">
        <v>0</v>
      </c>
      <c r="Y914">
        <v>377890</v>
      </c>
      <c r="Z914">
        <v>0</v>
      </c>
      <c r="AA914">
        <v>0</v>
      </c>
      <c r="AB914">
        <v>377890</v>
      </c>
      <c r="AC914">
        <v>0</v>
      </c>
      <c r="AD914">
        <v>0</v>
      </c>
      <c r="AE914">
        <v>0</v>
      </c>
      <c r="AF914">
        <v>0</v>
      </c>
      <c r="AG914">
        <v>377890</v>
      </c>
      <c r="AH914" t="s">
        <v>56</v>
      </c>
      <c r="AI914" t="s">
        <v>57</v>
      </c>
      <c r="AJ914">
        <v>0</v>
      </c>
    </row>
    <row r="915" spans="1:36" hidden="1" x14ac:dyDescent="0.35">
      <c r="A915">
        <v>890303093</v>
      </c>
      <c r="B915">
        <v>5</v>
      </c>
      <c r="C915" t="s">
        <v>48</v>
      </c>
      <c r="D915">
        <v>200</v>
      </c>
      <c r="E915" t="s">
        <v>48</v>
      </c>
      <c r="F915" t="s">
        <v>49</v>
      </c>
      <c r="G915">
        <v>500</v>
      </c>
      <c r="H915" t="s">
        <v>50</v>
      </c>
      <c r="I915">
        <v>2</v>
      </c>
      <c r="J915" t="s">
        <v>51</v>
      </c>
      <c r="K915" t="s">
        <v>972</v>
      </c>
      <c r="L915" t="s">
        <v>53</v>
      </c>
      <c r="M915" t="s">
        <v>54</v>
      </c>
      <c r="N915">
        <v>1396998</v>
      </c>
      <c r="O915" s="4">
        <v>45517.737666238427</v>
      </c>
      <c r="P915" s="6" t="s">
        <v>57</v>
      </c>
      <c r="R915" t="s">
        <v>607</v>
      </c>
      <c r="S915" s="4">
        <v>45568.654936574072</v>
      </c>
      <c r="T915" s="5">
        <v>45548.320138888892</v>
      </c>
      <c r="U915">
        <v>539150</v>
      </c>
      <c r="V915">
        <v>0</v>
      </c>
      <c r="W915">
        <v>0</v>
      </c>
      <c r="X915">
        <v>0</v>
      </c>
      <c r="Y915">
        <v>539150</v>
      </c>
      <c r="Z915">
        <v>0</v>
      </c>
      <c r="AA915">
        <v>539150</v>
      </c>
      <c r="AB915">
        <v>0</v>
      </c>
      <c r="AC915">
        <v>0</v>
      </c>
      <c r="AD915">
        <v>0</v>
      </c>
      <c r="AE915">
        <v>0</v>
      </c>
      <c r="AF915">
        <v>0</v>
      </c>
      <c r="AG915">
        <v>539150</v>
      </c>
      <c r="AH915" t="s">
        <v>56</v>
      </c>
      <c r="AI915" t="s">
        <v>57</v>
      </c>
      <c r="AJ915">
        <v>0</v>
      </c>
    </row>
    <row r="916" spans="1:36" hidden="1" x14ac:dyDescent="0.35">
      <c r="A916">
        <v>890303093</v>
      </c>
      <c r="B916">
        <v>5</v>
      </c>
      <c r="C916" t="s">
        <v>48</v>
      </c>
      <c r="D916">
        <v>200</v>
      </c>
      <c r="E916" t="s">
        <v>48</v>
      </c>
      <c r="F916" t="s">
        <v>49</v>
      </c>
      <c r="G916">
        <v>500</v>
      </c>
      <c r="H916" t="s">
        <v>50</v>
      </c>
      <c r="I916">
        <v>2</v>
      </c>
      <c r="J916" t="s">
        <v>51</v>
      </c>
      <c r="K916" t="s">
        <v>973</v>
      </c>
      <c r="L916" t="s">
        <v>53</v>
      </c>
      <c r="M916" t="s">
        <v>54</v>
      </c>
      <c r="N916">
        <v>1397002</v>
      </c>
      <c r="O916" s="4">
        <v>45517.739188692132</v>
      </c>
      <c r="P916" s="6" t="s">
        <v>57</v>
      </c>
      <c r="R916" t="s">
        <v>607</v>
      </c>
      <c r="S916" s="4">
        <v>45568.654936574072</v>
      </c>
      <c r="T916" s="5">
        <v>45548.320138888892</v>
      </c>
      <c r="U916">
        <v>148870</v>
      </c>
      <c r="V916">
        <v>0</v>
      </c>
      <c r="W916">
        <v>0</v>
      </c>
      <c r="X916">
        <v>0</v>
      </c>
      <c r="Y916">
        <v>148870</v>
      </c>
      <c r="Z916">
        <v>0</v>
      </c>
      <c r="AA916">
        <v>148870</v>
      </c>
      <c r="AB916">
        <v>0</v>
      </c>
      <c r="AC916">
        <v>0</v>
      </c>
      <c r="AD916">
        <v>0</v>
      </c>
      <c r="AE916">
        <v>0</v>
      </c>
      <c r="AF916">
        <v>0</v>
      </c>
      <c r="AG916">
        <v>148870</v>
      </c>
      <c r="AH916" t="s">
        <v>56</v>
      </c>
      <c r="AI916" t="s">
        <v>57</v>
      </c>
      <c r="AJ916">
        <v>0</v>
      </c>
    </row>
    <row r="917" spans="1:36" hidden="1" x14ac:dyDescent="0.35">
      <c r="A917">
        <v>890303093</v>
      </c>
      <c r="B917">
        <v>5</v>
      </c>
      <c r="C917" t="s">
        <v>48</v>
      </c>
      <c r="D917">
        <v>200</v>
      </c>
      <c r="E917" t="s">
        <v>48</v>
      </c>
      <c r="F917" t="s">
        <v>49</v>
      </c>
      <c r="G917">
        <v>500</v>
      </c>
      <c r="H917" t="s">
        <v>50</v>
      </c>
      <c r="I917">
        <v>2</v>
      </c>
      <c r="J917" t="s">
        <v>51</v>
      </c>
      <c r="K917" t="s">
        <v>974</v>
      </c>
      <c r="L917" t="s">
        <v>53</v>
      </c>
      <c r="M917" t="s">
        <v>54</v>
      </c>
      <c r="N917">
        <v>1397016</v>
      </c>
      <c r="O917" s="4">
        <v>45518.311028854165</v>
      </c>
      <c r="P917" s="6" t="s">
        <v>57</v>
      </c>
      <c r="R917" t="s">
        <v>607</v>
      </c>
      <c r="S917" s="4">
        <v>45568.654936574072</v>
      </c>
      <c r="T917" s="5">
        <v>45548.594444444447</v>
      </c>
      <c r="U917">
        <v>469710</v>
      </c>
      <c r="V917">
        <v>0</v>
      </c>
      <c r="W917">
        <v>0</v>
      </c>
      <c r="X917">
        <v>0</v>
      </c>
      <c r="Y917">
        <v>469710</v>
      </c>
      <c r="Z917">
        <v>0</v>
      </c>
      <c r="AA917">
        <v>469710</v>
      </c>
      <c r="AB917">
        <v>0</v>
      </c>
      <c r="AC917">
        <v>0</v>
      </c>
      <c r="AD917">
        <v>0</v>
      </c>
      <c r="AE917">
        <v>0</v>
      </c>
      <c r="AF917">
        <v>0</v>
      </c>
      <c r="AG917">
        <v>469710</v>
      </c>
      <c r="AH917" t="s">
        <v>56</v>
      </c>
      <c r="AI917" t="s">
        <v>57</v>
      </c>
      <c r="AJ917">
        <v>0</v>
      </c>
    </row>
    <row r="918" spans="1:36" x14ac:dyDescent="0.35">
      <c r="A918">
        <v>890303093</v>
      </c>
      <c r="B918">
        <v>5</v>
      </c>
      <c r="C918" t="s">
        <v>48</v>
      </c>
      <c r="D918">
        <v>200</v>
      </c>
      <c r="E918" t="s">
        <v>48</v>
      </c>
      <c r="F918" t="s">
        <v>49</v>
      </c>
      <c r="G918">
        <v>500</v>
      </c>
      <c r="H918" t="s">
        <v>50</v>
      </c>
      <c r="I918">
        <v>2</v>
      </c>
      <c r="J918" t="s">
        <v>51</v>
      </c>
      <c r="K918" t="s">
        <v>975</v>
      </c>
      <c r="L918" t="s">
        <v>53</v>
      </c>
      <c r="M918" t="s">
        <v>54</v>
      </c>
      <c r="N918">
        <v>1401663</v>
      </c>
      <c r="O918" s="4">
        <v>45532.712580902778</v>
      </c>
      <c r="P918" s="6">
        <v>45550</v>
      </c>
      <c r="Q918">
        <v>7862</v>
      </c>
      <c r="R918" t="s">
        <v>55</v>
      </c>
      <c r="S918" s="4">
        <v>45568.654936574072</v>
      </c>
      <c r="T918" s="5">
        <v>45571.432638888888</v>
      </c>
      <c r="U918">
        <v>2564228</v>
      </c>
      <c r="V918">
        <v>0</v>
      </c>
      <c r="W918">
        <v>0</v>
      </c>
      <c r="X918">
        <v>0</v>
      </c>
      <c r="Y918">
        <v>2564228</v>
      </c>
      <c r="Z918">
        <v>2564228</v>
      </c>
      <c r="AA918">
        <v>0</v>
      </c>
      <c r="AB918">
        <v>0</v>
      </c>
      <c r="AC918">
        <v>0</v>
      </c>
      <c r="AD918">
        <v>0</v>
      </c>
      <c r="AE918">
        <v>0</v>
      </c>
      <c r="AF918">
        <v>0</v>
      </c>
      <c r="AG918">
        <v>2564228</v>
      </c>
      <c r="AH918" t="s">
        <v>56</v>
      </c>
      <c r="AI918" t="s">
        <v>57</v>
      </c>
      <c r="AJ918">
        <v>0</v>
      </c>
    </row>
    <row r="919" spans="1:36" x14ac:dyDescent="0.35">
      <c r="A919">
        <v>890303093</v>
      </c>
      <c r="B919">
        <v>5</v>
      </c>
      <c r="C919" t="s">
        <v>48</v>
      </c>
      <c r="D919">
        <v>200</v>
      </c>
      <c r="E919" t="s">
        <v>48</v>
      </c>
      <c r="F919" t="s">
        <v>49</v>
      </c>
      <c r="G919">
        <v>500</v>
      </c>
      <c r="H919" t="s">
        <v>50</v>
      </c>
      <c r="I919">
        <v>2</v>
      </c>
      <c r="J919" t="s">
        <v>51</v>
      </c>
      <c r="K919" t="s">
        <v>976</v>
      </c>
      <c r="L919" t="s">
        <v>53</v>
      </c>
      <c r="M919" t="s">
        <v>54</v>
      </c>
      <c r="N919">
        <v>1401667</v>
      </c>
      <c r="O919" s="4">
        <v>45532.717047569444</v>
      </c>
      <c r="P919" s="6">
        <v>45550</v>
      </c>
      <c r="Q919">
        <v>7862</v>
      </c>
      <c r="R919" t="s">
        <v>55</v>
      </c>
      <c r="S919" s="4">
        <v>45568.654936574072</v>
      </c>
      <c r="T919" s="5">
        <v>45571.432638888888</v>
      </c>
      <c r="U919">
        <v>1722886</v>
      </c>
      <c r="V919">
        <v>0</v>
      </c>
      <c r="W919">
        <v>0</v>
      </c>
      <c r="X919">
        <v>0</v>
      </c>
      <c r="Y919">
        <v>1722886</v>
      </c>
      <c r="Z919">
        <v>1722886</v>
      </c>
      <c r="AA919">
        <v>0</v>
      </c>
      <c r="AB919">
        <v>0</v>
      </c>
      <c r="AC919">
        <v>0</v>
      </c>
      <c r="AD919">
        <v>0</v>
      </c>
      <c r="AE919">
        <v>0</v>
      </c>
      <c r="AF919">
        <v>0</v>
      </c>
      <c r="AG919">
        <v>1722886</v>
      </c>
      <c r="AH919" t="s">
        <v>56</v>
      </c>
      <c r="AI919" t="s">
        <v>57</v>
      </c>
      <c r="AJ919">
        <v>0</v>
      </c>
    </row>
    <row r="920" spans="1:36" x14ac:dyDescent="0.35">
      <c r="A920">
        <v>890303093</v>
      </c>
      <c r="B920">
        <v>5</v>
      </c>
      <c r="C920" t="s">
        <v>48</v>
      </c>
      <c r="D920">
        <v>200</v>
      </c>
      <c r="E920" t="s">
        <v>48</v>
      </c>
      <c r="F920" t="s">
        <v>49</v>
      </c>
      <c r="G920">
        <v>500</v>
      </c>
      <c r="H920" t="s">
        <v>50</v>
      </c>
      <c r="I920">
        <v>2</v>
      </c>
      <c r="J920" t="s">
        <v>51</v>
      </c>
      <c r="K920" t="s">
        <v>977</v>
      </c>
      <c r="L920" t="s">
        <v>53</v>
      </c>
      <c r="M920" t="s">
        <v>54</v>
      </c>
      <c r="N920">
        <v>1401669</v>
      </c>
      <c r="O920" s="4">
        <v>45532.718822881943</v>
      </c>
      <c r="P920" s="6">
        <v>45550</v>
      </c>
      <c r="Q920">
        <v>7862</v>
      </c>
      <c r="R920" t="s">
        <v>55</v>
      </c>
      <c r="S920" s="4">
        <v>45568.654936574072</v>
      </c>
      <c r="T920" s="5">
        <v>45571.432638888888</v>
      </c>
      <c r="U920">
        <v>316550</v>
      </c>
      <c r="V920">
        <v>0</v>
      </c>
      <c r="W920">
        <v>0</v>
      </c>
      <c r="X920">
        <v>0</v>
      </c>
      <c r="Y920">
        <v>316550</v>
      </c>
      <c r="Z920">
        <v>316550</v>
      </c>
      <c r="AA920">
        <v>0</v>
      </c>
      <c r="AB920">
        <v>0</v>
      </c>
      <c r="AC920">
        <v>0</v>
      </c>
      <c r="AD920">
        <v>0</v>
      </c>
      <c r="AE920">
        <v>0</v>
      </c>
      <c r="AF920">
        <v>0</v>
      </c>
      <c r="AG920">
        <v>316550</v>
      </c>
      <c r="AH920" t="s">
        <v>56</v>
      </c>
      <c r="AI920" t="s">
        <v>57</v>
      </c>
      <c r="AJ920">
        <v>0</v>
      </c>
    </row>
    <row r="921" spans="1:36" x14ac:dyDescent="0.35">
      <c r="A921">
        <v>890303093</v>
      </c>
      <c r="B921">
        <v>5</v>
      </c>
      <c r="C921" t="s">
        <v>48</v>
      </c>
      <c r="D921">
        <v>200</v>
      </c>
      <c r="E921" t="s">
        <v>48</v>
      </c>
      <c r="F921" t="s">
        <v>49</v>
      </c>
      <c r="G921">
        <v>500</v>
      </c>
      <c r="H921" t="s">
        <v>50</v>
      </c>
      <c r="I921">
        <v>2</v>
      </c>
      <c r="J921" t="s">
        <v>51</v>
      </c>
      <c r="K921" t="s">
        <v>978</v>
      </c>
      <c r="L921" t="s">
        <v>53</v>
      </c>
      <c r="M921" t="s">
        <v>54</v>
      </c>
      <c r="N921">
        <v>1401670</v>
      </c>
      <c r="O921" s="4">
        <v>45532.719190856478</v>
      </c>
      <c r="P921" s="6">
        <v>45550</v>
      </c>
      <c r="Q921">
        <v>7862</v>
      </c>
      <c r="R921" t="s">
        <v>55</v>
      </c>
      <c r="S921" s="4">
        <v>45568.654936574072</v>
      </c>
      <c r="T921" s="5">
        <v>45571.432638888888</v>
      </c>
      <c r="U921">
        <v>2556698</v>
      </c>
      <c r="V921">
        <v>0</v>
      </c>
      <c r="W921">
        <v>0</v>
      </c>
      <c r="X921">
        <v>0</v>
      </c>
      <c r="Y921">
        <v>2556698</v>
      </c>
      <c r="Z921">
        <v>2556698</v>
      </c>
      <c r="AA921">
        <v>0</v>
      </c>
      <c r="AB921">
        <v>0</v>
      </c>
      <c r="AC921">
        <v>0</v>
      </c>
      <c r="AD921">
        <v>0</v>
      </c>
      <c r="AE921">
        <v>0</v>
      </c>
      <c r="AF921">
        <v>0</v>
      </c>
      <c r="AG921">
        <v>2556698</v>
      </c>
      <c r="AH921" t="s">
        <v>56</v>
      </c>
      <c r="AI921" t="s">
        <v>57</v>
      </c>
      <c r="AJ921">
        <v>0</v>
      </c>
    </row>
    <row r="922" spans="1:36" x14ac:dyDescent="0.35">
      <c r="A922">
        <v>890303093</v>
      </c>
      <c r="B922">
        <v>5</v>
      </c>
      <c r="C922" t="s">
        <v>48</v>
      </c>
      <c r="D922">
        <v>200</v>
      </c>
      <c r="E922" t="s">
        <v>48</v>
      </c>
      <c r="F922" t="s">
        <v>49</v>
      </c>
      <c r="G922">
        <v>500</v>
      </c>
      <c r="H922" t="s">
        <v>50</v>
      </c>
      <c r="I922">
        <v>2</v>
      </c>
      <c r="J922" t="s">
        <v>51</v>
      </c>
      <c r="K922" t="s">
        <v>979</v>
      </c>
      <c r="L922" t="s">
        <v>53</v>
      </c>
      <c r="M922" t="s">
        <v>54</v>
      </c>
      <c r="N922">
        <v>1402826</v>
      </c>
      <c r="O922" s="4">
        <v>45533.619713194443</v>
      </c>
      <c r="P922" s="6">
        <v>45550</v>
      </c>
      <c r="Q922">
        <v>7862</v>
      </c>
      <c r="R922" t="s">
        <v>55</v>
      </c>
      <c r="S922" s="4">
        <v>45568.654936574072</v>
      </c>
      <c r="T922" s="5">
        <v>45571.432638888888</v>
      </c>
      <c r="U922">
        <v>37180</v>
      </c>
      <c r="V922">
        <v>0</v>
      </c>
      <c r="W922">
        <v>0</v>
      </c>
      <c r="X922">
        <v>0</v>
      </c>
      <c r="Y922">
        <v>37180</v>
      </c>
      <c r="Z922">
        <v>37180</v>
      </c>
      <c r="AA922">
        <v>0</v>
      </c>
      <c r="AB922">
        <v>0</v>
      </c>
      <c r="AC922">
        <v>0</v>
      </c>
      <c r="AD922">
        <v>0</v>
      </c>
      <c r="AE922">
        <v>0</v>
      </c>
      <c r="AF922">
        <v>0</v>
      </c>
      <c r="AG922">
        <v>37180</v>
      </c>
      <c r="AH922" t="s">
        <v>56</v>
      </c>
      <c r="AI922" t="s">
        <v>57</v>
      </c>
      <c r="AJ922">
        <v>0</v>
      </c>
    </row>
    <row r="923" spans="1:36" x14ac:dyDescent="0.35">
      <c r="A923">
        <v>890303093</v>
      </c>
      <c r="B923">
        <v>5</v>
      </c>
      <c r="C923" t="s">
        <v>48</v>
      </c>
      <c r="D923">
        <v>200</v>
      </c>
      <c r="E923" t="s">
        <v>48</v>
      </c>
      <c r="F923" t="s">
        <v>49</v>
      </c>
      <c r="G923">
        <v>500</v>
      </c>
      <c r="H923" t="s">
        <v>50</v>
      </c>
      <c r="I923">
        <v>2</v>
      </c>
      <c r="J923" t="s">
        <v>51</v>
      </c>
      <c r="K923" t="s">
        <v>980</v>
      </c>
      <c r="L923" t="s">
        <v>53</v>
      </c>
      <c r="M923" t="s">
        <v>54</v>
      </c>
      <c r="N923">
        <v>1402845</v>
      </c>
      <c r="O923" s="4">
        <v>45533.62441103009</v>
      </c>
      <c r="P923" s="6">
        <v>45550</v>
      </c>
      <c r="Q923">
        <v>7862</v>
      </c>
      <c r="R923" t="s">
        <v>55</v>
      </c>
      <c r="S923" s="4">
        <v>45568.654936574072</v>
      </c>
      <c r="T923" s="5">
        <v>45571.432638888888</v>
      </c>
      <c r="U923">
        <v>104960</v>
      </c>
      <c r="V923">
        <v>0</v>
      </c>
      <c r="W923">
        <v>0</v>
      </c>
      <c r="X923">
        <v>0</v>
      </c>
      <c r="Y923">
        <v>104960</v>
      </c>
      <c r="Z923">
        <v>104960</v>
      </c>
      <c r="AA923">
        <v>0</v>
      </c>
      <c r="AB923">
        <v>0</v>
      </c>
      <c r="AC923">
        <v>0</v>
      </c>
      <c r="AD923">
        <v>0</v>
      </c>
      <c r="AE923">
        <v>0</v>
      </c>
      <c r="AF923">
        <v>0</v>
      </c>
      <c r="AG923">
        <v>104960</v>
      </c>
      <c r="AH923" t="s">
        <v>56</v>
      </c>
      <c r="AI923" t="s">
        <v>57</v>
      </c>
      <c r="AJ923">
        <v>0</v>
      </c>
    </row>
    <row r="924" spans="1:36" hidden="1" x14ac:dyDescent="0.35">
      <c r="A924">
        <v>890303093</v>
      </c>
      <c r="B924">
        <v>5</v>
      </c>
      <c r="C924" t="s">
        <v>48</v>
      </c>
      <c r="D924">
        <v>200</v>
      </c>
      <c r="E924" t="s">
        <v>48</v>
      </c>
      <c r="F924" t="s">
        <v>49</v>
      </c>
      <c r="G924">
        <v>500</v>
      </c>
      <c r="H924" t="s">
        <v>50</v>
      </c>
      <c r="I924">
        <v>2</v>
      </c>
      <c r="J924" t="s">
        <v>51</v>
      </c>
      <c r="K924" t="s">
        <v>981</v>
      </c>
      <c r="L924" t="s">
        <v>53</v>
      </c>
      <c r="M924" t="s">
        <v>54</v>
      </c>
      <c r="N924">
        <v>1404382</v>
      </c>
      <c r="O924" s="4">
        <v>45538.68045980324</v>
      </c>
      <c r="P924" s="6" t="s">
        <v>57</v>
      </c>
      <c r="R924" t="s">
        <v>465</v>
      </c>
      <c r="S924" s="4">
        <v>45568.654936574072</v>
      </c>
      <c r="T924" s="5">
        <v>45568.678472222222</v>
      </c>
      <c r="U924">
        <v>71540</v>
      </c>
      <c r="V924">
        <v>0</v>
      </c>
      <c r="W924">
        <v>0</v>
      </c>
      <c r="X924">
        <v>0</v>
      </c>
      <c r="Y924">
        <v>71540</v>
      </c>
      <c r="Z924">
        <v>71540</v>
      </c>
      <c r="AA924">
        <v>0</v>
      </c>
      <c r="AB924">
        <v>0</v>
      </c>
      <c r="AC924">
        <v>0</v>
      </c>
      <c r="AD924">
        <v>0</v>
      </c>
      <c r="AE924">
        <v>0</v>
      </c>
      <c r="AF924">
        <v>0</v>
      </c>
      <c r="AG924">
        <v>71540</v>
      </c>
      <c r="AH924" t="s">
        <v>56</v>
      </c>
      <c r="AI924" t="s">
        <v>57</v>
      </c>
      <c r="AJ924">
        <v>0</v>
      </c>
    </row>
    <row r="925" spans="1:36" hidden="1" x14ac:dyDescent="0.35">
      <c r="A925">
        <v>890303093</v>
      </c>
      <c r="B925">
        <v>5</v>
      </c>
      <c r="C925" t="s">
        <v>48</v>
      </c>
      <c r="D925">
        <v>200</v>
      </c>
      <c r="E925" t="s">
        <v>48</v>
      </c>
      <c r="F925" t="s">
        <v>49</v>
      </c>
      <c r="G925">
        <v>500</v>
      </c>
      <c r="H925" t="s">
        <v>50</v>
      </c>
      <c r="I925">
        <v>2</v>
      </c>
      <c r="J925" t="s">
        <v>51</v>
      </c>
      <c r="K925" t="s">
        <v>982</v>
      </c>
      <c r="L925" t="s">
        <v>53</v>
      </c>
      <c r="M925" t="s">
        <v>54</v>
      </c>
      <c r="N925">
        <v>1404703</v>
      </c>
      <c r="O925" s="4">
        <v>45539.690653321763</v>
      </c>
      <c r="P925" s="6" t="s">
        <v>57</v>
      </c>
      <c r="R925" t="s">
        <v>465</v>
      </c>
      <c r="S925" s="4">
        <v>45568.654936574072</v>
      </c>
      <c r="T925" s="5">
        <v>45569.69027777778</v>
      </c>
      <c r="U925">
        <v>105900</v>
      </c>
      <c r="V925">
        <v>0</v>
      </c>
      <c r="W925">
        <v>0</v>
      </c>
      <c r="X925">
        <v>0</v>
      </c>
      <c r="Y925">
        <v>105900</v>
      </c>
      <c r="Z925">
        <v>105900</v>
      </c>
      <c r="AA925">
        <v>0</v>
      </c>
      <c r="AB925">
        <v>0</v>
      </c>
      <c r="AC925">
        <v>0</v>
      </c>
      <c r="AD925">
        <v>0</v>
      </c>
      <c r="AE925">
        <v>0</v>
      </c>
      <c r="AF925">
        <v>0</v>
      </c>
      <c r="AG925">
        <v>105900</v>
      </c>
      <c r="AH925" t="s">
        <v>56</v>
      </c>
      <c r="AI925" t="s">
        <v>57</v>
      </c>
      <c r="AJ925">
        <v>0</v>
      </c>
    </row>
    <row r="926" spans="1:36" hidden="1" x14ac:dyDescent="0.35">
      <c r="A926">
        <v>890303093</v>
      </c>
      <c r="B926">
        <v>5</v>
      </c>
      <c r="C926" t="s">
        <v>48</v>
      </c>
      <c r="D926">
        <v>200</v>
      </c>
      <c r="E926" t="s">
        <v>48</v>
      </c>
      <c r="F926" t="s">
        <v>49</v>
      </c>
      <c r="G926">
        <v>500</v>
      </c>
      <c r="H926" t="s">
        <v>50</v>
      </c>
      <c r="I926">
        <v>2</v>
      </c>
      <c r="J926" t="s">
        <v>51</v>
      </c>
      <c r="K926" t="s">
        <v>983</v>
      </c>
      <c r="L926" t="s">
        <v>53</v>
      </c>
      <c r="M926" t="s">
        <v>54</v>
      </c>
      <c r="N926">
        <v>1293360</v>
      </c>
      <c r="O926" s="4">
        <v>45105.428333298609</v>
      </c>
      <c r="P926" s="6" t="s">
        <v>57</v>
      </c>
      <c r="R926" t="s">
        <v>607</v>
      </c>
      <c r="S926" s="4">
        <v>45568.654936574072</v>
      </c>
      <c r="T926" s="5">
        <v>45142.486111111109</v>
      </c>
      <c r="U926">
        <v>104150</v>
      </c>
      <c r="V926">
        <v>0</v>
      </c>
      <c r="W926">
        <v>0</v>
      </c>
      <c r="X926">
        <v>0</v>
      </c>
      <c r="Y926">
        <v>104150</v>
      </c>
      <c r="Z926">
        <v>0</v>
      </c>
      <c r="AA926">
        <v>0</v>
      </c>
      <c r="AB926">
        <v>0</v>
      </c>
      <c r="AC926">
        <v>0</v>
      </c>
      <c r="AD926">
        <v>0</v>
      </c>
      <c r="AE926">
        <v>0</v>
      </c>
      <c r="AF926">
        <v>104150</v>
      </c>
      <c r="AG926">
        <v>104150</v>
      </c>
      <c r="AH926" t="s">
        <v>56</v>
      </c>
      <c r="AI926" t="s">
        <v>57</v>
      </c>
      <c r="AJ926">
        <v>0</v>
      </c>
    </row>
    <row r="927" spans="1:36" hidden="1" x14ac:dyDescent="0.35">
      <c r="A927">
        <v>890303093</v>
      </c>
      <c r="B927">
        <v>5</v>
      </c>
      <c r="C927" t="s">
        <v>48</v>
      </c>
      <c r="D927">
        <v>200</v>
      </c>
      <c r="E927" t="s">
        <v>48</v>
      </c>
      <c r="F927" t="s">
        <v>49</v>
      </c>
      <c r="G927">
        <v>500</v>
      </c>
      <c r="H927" t="s">
        <v>50</v>
      </c>
      <c r="I927">
        <v>2</v>
      </c>
      <c r="J927" t="s">
        <v>51</v>
      </c>
      <c r="K927" t="s">
        <v>984</v>
      </c>
      <c r="L927" t="s">
        <v>53</v>
      </c>
      <c r="M927" t="s">
        <v>54</v>
      </c>
      <c r="N927">
        <v>1294312</v>
      </c>
      <c r="O927" s="4">
        <v>45106.67732920139</v>
      </c>
      <c r="P927" s="6" t="s">
        <v>57</v>
      </c>
      <c r="R927" t="s">
        <v>607</v>
      </c>
      <c r="S927" s="4">
        <v>45568.654936574072</v>
      </c>
      <c r="T927" s="5">
        <v>45142.486111111109</v>
      </c>
      <c r="U927">
        <v>50200</v>
      </c>
      <c r="V927">
        <v>0</v>
      </c>
      <c r="W927">
        <v>0</v>
      </c>
      <c r="X927">
        <v>0</v>
      </c>
      <c r="Y927">
        <v>50200</v>
      </c>
      <c r="Z927">
        <v>0</v>
      </c>
      <c r="AA927">
        <v>0</v>
      </c>
      <c r="AB927">
        <v>0</v>
      </c>
      <c r="AC927">
        <v>0</v>
      </c>
      <c r="AD927">
        <v>0</v>
      </c>
      <c r="AE927">
        <v>0</v>
      </c>
      <c r="AF927">
        <v>50200</v>
      </c>
      <c r="AG927">
        <v>50200</v>
      </c>
      <c r="AH927" t="s">
        <v>56</v>
      </c>
      <c r="AI927" t="s">
        <v>57</v>
      </c>
      <c r="AJ927">
        <v>0</v>
      </c>
    </row>
    <row r="928" spans="1:36" hidden="1" x14ac:dyDescent="0.35">
      <c r="A928">
        <v>890303093</v>
      </c>
      <c r="B928">
        <v>5</v>
      </c>
      <c r="C928" t="s">
        <v>48</v>
      </c>
      <c r="D928">
        <v>200</v>
      </c>
      <c r="E928" t="s">
        <v>48</v>
      </c>
      <c r="F928" t="s">
        <v>49</v>
      </c>
      <c r="G928">
        <v>500</v>
      </c>
      <c r="H928" t="s">
        <v>50</v>
      </c>
      <c r="I928">
        <v>2</v>
      </c>
      <c r="J928" t="s">
        <v>51</v>
      </c>
      <c r="K928" t="s">
        <v>985</v>
      </c>
      <c r="L928" t="s">
        <v>53</v>
      </c>
      <c r="M928" t="s">
        <v>54</v>
      </c>
      <c r="N928">
        <v>1294318</v>
      </c>
      <c r="O928" s="4">
        <v>45106.678946446758</v>
      </c>
      <c r="P928" s="6" t="s">
        <v>57</v>
      </c>
      <c r="R928" t="s">
        <v>607</v>
      </c>
      <c r="S928" s="4">
        <v>45568.654936574072</v>
      </c>
      <c r="T928" s="5">
        <v>45142.486111111109</v>
      </c>
      <c r="U928">
        <v>174600</v>
      </c>
      <c r="V928">
        <v>0</v>
      </c>
      <c r="W928">
        <v>0</v>
      </c>
      <c r="X928">
        <v>0</v>
      </c>
      <c r="Y928">
        <v>174600</v>
      </c>
      <c r="Z928">
        <v>0</v>
      </c>
      <c r="AA928">
        <v>0</v>
      </c>
      <c r="AB928">
        <v>0</v>
      </c>
      <c r="AC928">
        <v>0</v>
      </c>
      <c r="AD928">
        <v>0</v>
      </c>
      <c r="AE928">
        <v>0</v>
      </c>
      <c r="AF928">
        <v>174600</v>
      </c>
      <c r="AG928">
        <v>174600</v>
      </c>
      <c r="AH928" t="s">
        <v>56</v>
      </c>
      <c r="AI928" t="s">
        <v>57</v>
      </c>
      <c r="AJ928">
        <v>0</v>
      </c>
    </row>
    <row r="929" spans="1:36" hidden="1" x14ac:dyDescent="0.35">
      <c r="A929">
        <v>890303093</v>
      </c>
      <c r="B929">
        <v>5</v>
      </c>
      <c r="C929" t="s">
        <v>48</v>
      </c>
      <c r="D929">
        <v>200</v>
      </c>
      <c r="E929" t="s">
        <v>48</v>
      </c>
      <c r="F929" t="s">
        <v>49</v>
      </c>
      <c r="G929">
        <v>500</v>
      </c>
      <c r="H929" t="s">
        <v>50</v>
      </c>
      <c r="I929">
        <v>2</v>
      </c>
      <c r="J929" t="s">
        <v>51</v>
      </c>
      <c r="K929" t="s">
        <v>986</v>
      </c>
      <c r="L929" t="s">
        <v>53</v>
      </c>
      <c r="M929" t="s">
        <v>54</v>
      </c>
      <c r="N929">
        <v>1296885</v>
      </c>
      <c r="O929" s="4">
        <v>45121.600585300926</v>
      </c>
      <c r="P929" s="6" t="s">
        <v>57</v>
      </c>
      <c r="R929" t="s">
        <v>607</v>
      </c>
      <c r="S929" s="4">
        <v>45568.654936574072</v>
      </c>
      <c r="T929" s="5">
        <v>45171.386111111111</v>
      </c>
      <c r="U929">
        <v>70300</v>
      </c>
      <c r="V929">
        <v>0</v>
      </c>
      <c r="W929">
        <v>0</v>
      </c>
      <c r="X929">
        <v>0</v>
      </c>
      <c r="Y929">
        <v>70300</v>
      </c>
      <c r="Z929">
        <v>0</v>
      </c>
      <c r="AA929">
        <v>0</v>
      </c>
      <c r="AB929">
        <v>0</v>
      </c>
      <c r="AC929">
        <v>0</v>
      </c>
      <c r="AD929">
        <v>0</v>
      </c>
      <c r="AE929">
        <v>0</v>
      </c>
      <c r="AF929">
        <v>70300</v>
      </c>
      <c r="AG929">
        <v>70300</v>
      </c>
      <c r="AH929" t="s">
        <v>56</v>
      </c>
      <c r="AI929" t="s">
        <v>57</v>
      </c>
      <c r="AJ929">
        <v>0</v>
      </c>
    </row>
    <row r="930" spans="1:36" hidden="1" x14ac:dyDescent="0.35">
      <c r="A930">
        <v>890303093</v>
      </c>
      <c r="B930">
        <v>5</v>
      </c>
      <c r="C930" t="s">
        <v>48</v>
      </c>
      <c r="D930">
        <v>200</v>
      </c>
      <c r="E930" t="s">
        <v>48</v>
      </c>
      <c r="F930" t="s">
        <v>49</v>
      </c>
      <c r="G930">
        <v>500</v>
      </c>
      <c r="H930" t="s">
        <v>50</v>
      </c>
      <c r="I930">
        <v>2</v>
      </c>
      <c r="J930" t="s">
        <v>51</v>
      </c>
      <c r="K930" t="s">
        <v>987</v>
      </c>
      <c r="L930" t="s">
        <v>53</v>
      </c>
      <c r="M930" t="s">
        <v>54</v>
      </c>
      <c r="N930">
        <v>1296886</v>
      </c>
      <c r="O930" s="4">
        <v>45121.600830752315</v>
      </c>
      <c r="P930" s="6" t="s">
        <v>57</v>
      </c>
      <c r="R930" t="s">
        <v>607</v>
      </c>
      <c r="S930" s="4">
        <v>45568.654936574072</v>
      </c>
      <c r="T930" s="5">
        <v>45171.386111111111</v>
      </c>
      <c r="U930">
        <v>70300</v>
      </c>
      <c r="V930">
        <v>0</v>
      </c>
      <c r="W930">
        <v>0</v>
      </c>
      <c r="X930">
        <v>0</v>
      </c>
      <c r="Y930">
        <v>70300</v>
      </c>
      <c r="Z930">
        <v>0</v>
      </c>
      <c r="AA930">
        <v>0</v>
      </c>
      <c r="AB930">
        <v>0</v>
      </c>
      <c r="AC930">
        <v>0</v>
      </c>
      <c r="AD930">
        <v>0</v>
      </c>
      <c r="AE930">
        <v>0</v>
      </c>
      <c r="AF930">
        <v>70300</v>
      </c>
      <c r="AG930">
        <v>70300</v>
      </c>
      <c r="AH930" t="s">
        <v>56</v>
      </c>
      <c r="AI930" t="s">
        <v>57</v>
      </c>
      <c r="AJ930">
        <v>0</v>
      </c>
    </row>
    <row r="931" spans="1:36" hidden="1" x14ac:dyDescent="0.35">
      <c r="A931">
        <v>890303093</v>
      </c>
      <c r="B931">
        <v>5</v>
      </c>
      <c r="C931" t="s">
        <v>48</v>
      </c>
      <c r="D931">
        <v>200</v>
      </c>
      <c r="E931" t="s">
        <v>48</v>
      </c>
      <c r="F931" t="s">
        <v>49</v>
      </c>
      <c r="G931">
        <v>500</v>
      </c>
      <c r="H931" t="s">
        <v>50</v>
      </c>
      <c r="I931">
        <v>2</v>
      </c>
      <c r="J931" t="s">
        <v>51</v>
      </c>
      <c r="K931" t="s">
        <v>988</v>
      </c>
      <c r="L931" t="s">
        <v>53</v>
      </c>
      <c r="M931" t="s">
        <v>54</v>
      </c>
      <c r="N931">
        <v>1296906</v>
      </c>
      <c r="O931" s="4">
        <v>45121.605948807868</v>
      </c>
      <c r="P931" s="6" t="s">
        <v>57</v>
      </c>
      <c r="R931" t="s">
        <v>607</v>
      </c>
      <c r="S931" s="4">
        <v>45568.654936574072</v>
      </c>
      <c r="T931" s="5">
        <v>45171.376388888886</v>
      </c>
      <c r="U931">
        <v>50200</v>
      </c>
      <c r="V931">
        <v>0</v>
      </c>
      <c r="W931">
        <v>0</v>
      </c>
      <c r="X931">
        <v>0</v>
      </c>
      <c r="Y931">
        <v>50200</v>
      </c>
      <c r="Z931">
        <v>0</v>
      </c>
      <c r="AA931">
        <v>0</v>
      </c>
      <c r="AB931">
        <v>0</v>
      </c>
      <c r="AC931">
        <v>0</v>
      </c>
      <c r="AD931">
        <v>0</v>
      </c>
      <c r="AE931">
        <v>0</v>
      </c>
      <c r="AF931">
        <v>50200</v>
      </c>
      <c r="AG931">
        <v>50200</v>
      </c>
      <c r="AH931" t="s">
        <v>56</v>
      </c>
      <c r="AI931" t="s">
        <v>57</v>
      </c>
      <c r="AJ931">
        <v>0</v>
      </c>
    </row>
    <row r="932" spans="1:36" hidden="1" x14ac:dyDescent="0.35">
      <c r="A932">
        <v>890303093</v>
      </c>
      <c r="B932">
        <v>5</v>
      </c>
      <c r="C932" t="s">
        <v>48</v>
      </c>
      <c r="D932">
        <v>200</v>
      </c>
      <c r="E932" t="s">
        <v>48</v>
      </c>
      <c r="F932" t="s">
        <v>49</v>
      </c>
      <c r="G932">
        <v>500</v>
      </c>
      <c r="H932" t="s">
        <v>50</v>
      </c>
      <c r="I932">
        <v>2</v>
      </c>
      <c r="J932" t="s">
        <v>51</v>
      </c>
      <c r="K932" t="s">
        <v>989</v>
      </c>
      <c r="L932" t="s">
        <v>53</v>
      </c>
      <c r="M932" t="s">
        <v>54</v>
      </c>
      <c r="N932">
        <v>1297706</v>
      </c>
      <c r="O932" s="4">
        <v>45125.650119826387</v>
      </c>
      <c r="P932" s="6" t="s">
        <v>57</v>
      </c>
      <c r="R932" t="s">
        <v>607</v>
      </c>
      <c r="S932" s="4">
        <v>45568.654936574072</v>
      </c>
      <c r="T932" s="5">
        <v>45171.376388888886</v>
      </c>
      <c r="U932">
        <v>178400</v>
      </c>
      <c r="V932">
        <v>0</v>
      </c>
      <c r="W932">
        <v>0</v>
      </c>
      <c r="X932">
        <v>0</v>
      </c>
      <c r="Y932">
        <v>178400</v>
      </c>
      <c r="Z932">
        <v>0</v>
      </c>
      <c r="AA932">
        <v>0</v>
      </c>
      <c r="AB932">
        <v>0</v>
      </c>
      <c r="AC932">
        <v>0</v>
      </c>
      <c r="AD932">
        <v>0</v>
      </c>
      <c r="AE932">
        <v>0</v>
      </c>
      <c r="AF932">
        <v>178400</v>
      </c>
      <c r="AG932">
        <v>178400</v>
      </c>
      <c r="AH932" t="s">
        <v>56</v>
      </c>
      <c r="AI932" t="s">
        <v>57</v>
      </c>
      <c r="AJ932">
        <v>0</v>
      </c>
    </row>
    <row r="933" spans="1:36" hidden="1" x14ac:dyDescent="0.35">
      <c r="A933">
        <v>890303093</v>
      </c>
      <c r="B933">
        <v>5</v>
      </c>
      <c r="C933" t="s">
        <v>48</v>
      </c>
      <c r="D933">
        <v>200</v>
      </c>
      <c r="E933" t="s">
        <v>48</v>
      </c>
      <c r="F933" t="s">
        <v>49</v>
      </c>
      <c r="G933">
        <v>500</v>
      </c>
      <c r="H933" t="s">
        <v>50</v>
      </c>
      <c r="I933">
        <v>2</v>
      </c>
      <c r="J933" t="s">
        <v>51</v>
      </c>
      <c r="K933" t="s">
        <v>990</v>
      </c>
      <c r="L933" t="s">
        <v>53</v>
      </c>
      <c r="M933" t="s">
        <v>54</v>
      </c>
      <c r="N933">
        <v>1297708</v>
      </c>
      <c r="O933" s="5">
        <v>45125.651817129627</v>
      </c>
      <c r="P933" s="6" t="s">
        <v>57</v>
      </c>
      <c r="R933" t="s">
        <v>607</v>
      </c>
      <c r="S933" s="4">
        <v>45568.654936574072</v>
      </c>
      <c r="T933" s="5">
        <v>45171.376388888886</v>
      </c>
      <c r="U933">
        <v>50200</v>
      </c>
      <c r="V933">
        <v>0</v>
      </c>
      <c r="W933">
        <v>0</v>
      </c>
      <c r="X933">
        <v>0</v>
      </c>
      <c r="Y933">
        <v>50200</v>
      </c>
      <c r="Z933">
        <v>0</v>
      </c>
      <c r="AA933">
        <v>0</v>
      </c>
      <c r="AB933">
        <v>0</v>
      </c>
      <c r="AC933">
        <v>0</v>
      </c>
      <c r="AD933">
        <v>0</v>
      </c>
      <c r="AE933">
        <v>0</v>
      </c>
      <c r="AF933">
        <v>50200</v>
      </c>
      <c r="AG933">
        <v>50200</v>
      </c>
      <c r="AH933" t="s">
        <v>56</v>
      </c>
      <c r="AI933" t="s">
        <v>57</v>
      </c>
      <c r="AJ933">
        <v>0</v>
      </c>
    </row>
    <row r="934" spans="1:36" hidden="1" x14ac:dyDescent="0.35">
      <c r="A934">
        <v>890303093</v>
      </c>
      <c r="B934">
        <v>5</v>
      </c>
      <c r="C934" t="s">
        <v>48</v>
      </c>
      <c r="D934">
        <v>200</v>
      </c>
      <c r="E934" t="s">
        <v>48</v>
      </c>
      <c r="F934" t="s">
        <v>49</v>
      </c>
      <c r="G934">
        <v>500</v>
      </c>
      <c r="H934" t="s">
        <v>50</v>
      </c>
      <c r="I934">
        <v>2</v>
      </c>
      <c r="J934" t="s">
        <v>51</v>
      </c>
      <c r="K934" t="s">
        <v>991</v>
      </c>
      <c r="L934" t="s">
        <v>53</v>
      </c>
      <c r="M934" t="s">
        <v>54</v>
      </c>
      <c r="N934">
        <v>1297711</v>
      </c>
      <c r="O934" s="4">
        <v>45125.653643715275</v>
      </c>
      <c r="P934" s="6" t="s">
        <v>57</v>
      </c>
      <c r="R934" t="s">
        <v>607</v>
      </c>
      <c r="S934" s="4">
        <v>45568.654936574072</v>
      </c>
      <c r="T934" s="5">
        <v>45171.376388888886</v>
      </c>
      <c r="U934">
        <v>241600</v>
      </c>
      <c r="V934">
        <v>0</v>
      </c>
      <c r="W934">
        <v>0</v>
      </c>
      <c r="X934">
        <v>0</v>
      </c>
      <c r="Y934">
        <v>241600</v>
      </c>
      <c r="Z934">
        <v>0</v>
      </c>
      <c r="AA934">
        <v>0</v>
      </c>
      <c r="AB934">
        <v>0</v>
      </c>
      <c r="AC934">
        <v>0</v>
      </c>
      <c r="AD934">
        <v>0</v>
      </c>
      <c r="AE934">
        <v>0</v>
      </c>
      <c r="AF934">
        <v>241600</v>
      </c>
      <c r="AG934">
        <v>241600</v>
      </c>
      <c r="AH934" t="s">
        <v>56</v>
      </c>
      <c r="AI934" t="s">
        <v>57</v>
      </c>
      <c r="AJ934">
        <v>0</v>
      </c>
    </row>
    <row r="935" spans="1:36" hidden="1" x14ac:dyDescent="0.35">
      <c r="A935">
        <v>890303093</v>
      </c>
      <c r="B935">
        <v>5</v>
      </c>
      <c r="C935" t="s">
        <v>48</v>
      </c>
      <c r="D935">
        <v>200</v>
      </c>
      <c r="E935" t="s">
        <v>48</v>
      </c>
      <c r="F935" t="s">
        <v>49</v>
      </c>
      <c r="G935">
        <v>500</v>
      </c>
      <c r="H935" t="s">
        <v>50</v>
      </c>
      <c r="I935">
        <v>2</v>
      </c>
      <c r="J935" t="s">
        <v>51</v>
      </c>
      <c r="K935" t="s">
        <v>992</v>
      </c>
      <c r="L935" t="s">
        <v>53</v>
      </c>
      <c r="M935" t="s">
        <v>54</v>
      </c>
      <c r="N935">
        <v>1297713</v>
      </c>
      <c r="O935" s="4">
        <v>45125.654189849534</v>
      </c>
      <c r="P935" s="6" t="s">
        <v>57</v>
      </c>
      <c r="R935" t="s">
        <v>607</v>
      </c>
      <c r="S935" s="4">
        <v>45568.654936574072</v>
      </c>
      <c r="T935" s="5">
        <v>45171.376388888886</v>
      </c>
      <c r="U935">
        <v>178400</v>
      </c>
      <c r="V935">
        <v>0</v>
      </c>
      <c r="W935">
        <v>0</v>
      </c>
      <c r="X935">
        <v>0</v>
      </c>
      <c r="Y935">
        <v>178400</v>
      </c>
      <c r="Z935">
        <v>0</v>
      </c>
      <c r="AA935">
        <v>0</v>
      </c>
      <c r="AB935">
        <v>0</v>
      </c>
      <c r="AC935">
        <v>0</v>
      </c>
      <c r="AD935">
        <v>0</v>
      </c>
      <c r="AE935">
        <v>0</v>
      </c>
      <c r="AF935">
        <v>178400</v>
      </c>
      <c r="AG935">
        <v>178400</v>
      </c>
      <c r="AH935" t="s">
        <v>56</v>
      </c>
      <c r="AI935" t="s">
        <v>57</v>
      </c>
      <c r="AJ935">
        <v>0</v>
      </c>
    </row>
    <row r="936" spans="1:36" hidden="1" x14ac:dyDescent="0.35">
      <c r="A936">
        <v>890303093</v>
      </c>
      <c r="B936">
        <v>5</v>
      </c>
      <c r="C936" t="s">
        <v>48</v>
      </c>
      <c r="D936">
        <v>200</v>
      </c>
      <c r="E936" t="s">
        <v>48</v>
      </c>
      <c r="F936" t="s">
        <v>49</v>
      </c>
      <c r="G936">
        <v>500</v>
      </c>
      <c r="H936" t="s">
        <v>50</v>
      </c>
      <c r="I936">
        <v>2</v>
      </c>
      <c r="J936" t="s">
        <v>51</v>
      </c>
      <c r="K936" t="s">
        <v>993</v>
      </c>
      <c r="L936" t="s">
        <v>53</v>
      </c>
      <c r="M936" t="s">
        <v>54</v>
      </c>
      <c r="N936">
        <v>1297714</v>
      </c>
      <c r="O936" s="4">
        <v>45125.654744826388</v>
      </c>
      <c r="P936" s="6" t="s">
        <v>57</v>
      </c>
      <c r="R936" t="s">
        <v>607</v>
      </c>
      <c r="S936" s="4">
        <v>45568.654936574072</v>
      </c>
      <c r="T936" s="5">
        <v>45171.376388888886</v>
      </c>
      <c r="U936">
        <v>223000</v>
      </c>
      <c r="V936">
        <v>0</v>
      </c>
      <c r="W936">
        <v>0</v>
      </c>
      <c r="X936">
        <v>0</v>
      </c>
      <c r="Y936">
        <v>223000</v>
      </c>
      <c r="Z936">
        <v>0</v>
      </c>
      <c r="AA936">
        <v>0</v>
      </c>
      <c r="AB936">
        <v>0</v>
      </c>
      <c r="AC936">
        <v>0</v>
      </c>
      <c r="AD936">
        <v>0</v>
      </c>
      <c r="AE936">
        <v>0</v>
      </c>
      <c r="AF936">
        <v>223000</v>
      </c>
      <c r="AG936">
        <v>223000</v>
      </c>
      <c r="AH936" t="s">
        <v>56</v>
      </c>
      <c r="AI936" t="s">
        <v>57</v>
      </c>
      <c r="AJ936">
        <v>0</v>
      </c>
    </row>
    <row r="937" spans="1:36" hidden="1" x14ac:dyDescent="0.35">
      <c r="A937">
        <v>890303093</v>
      </c>
      <c r="B937">
        <v>5</v>
      </c>
      <c r="C937" t="s">
        <v>48</v>
      </c>
      <c r="D937">
        <v>200</v>
      </c>
      <c r="E937" t="s">
        <v>48</v>
      </c>
      <c r="F937" t="s">
        <v>49</v>
      </c>
      <c r="G937">
        <v>500</v>
      </c>
      <c r="H937" t="s">
        <v>50</v>
      </c>
      <c r="I937">
        <v>2</v>
      </c>
      <c r="J937" t="s">
        <v>51</v>
      </c>
      <c r="K937" t="s">
        <v>994</v>
      </c>
      <c r="L937" t="s">
        <v>53</v>
      </c>
      <c r="M937" t="s">
        <v>54</v>
      </c>
      <c r="N937">
        <v>1405510</v>
      </c>
      <c r="O937" s="4">
        <v>45544.519550081015</v>
      </c>
      <c r="P937" s="6" t="s">
        <v>57</v>
      </c>
      <c r="R937" t="s">
        <v>607</v>
      </c>
      <c r="S937" s="4">
        <v>45568.654936574072</v>
      </c>
      <c r="T937" s="5">
        <v>45584.5625</v>
      </c>
      <c r="U937">
        <v>396847</v>
      </c>
      <c r="V937">
        <v>0</v>
      </c>
      <c r="W937">
        <v>0</v>
      </c>
      <c r="X937">
        <v>0</v>
      </c>
      <c r="Y937">
        <v>396847</v>
      </c>
      <c r="Z937">
        <v>396847</v>
      </c>
      <c r="AA937">
        <v>0</v>
      </c>
      <c r="AB937">
        <v>0</v>
      </c>
      <c r="AC937">
        <v>0</v>
      </c>
      <c r="AD937">
        <v>0</v>
      </c>
      <c r="AE937">
        <v>0</v>
      </c>
      <c r="AF937">
        <v>0</v>
      </c>
      <c r="AG937">
        <v>396847</v>
      </c>
      <c r="AH937" t="s">
        <v>56</v>
      </c>
      <c r="AI937" t="s">
        <v>57</v>
      </c>
      <c r="AJ937">
        <v>0</v>
      </c>
    </row>
    <row r="938" spans="1:36" hidden="1" x14ac:dyDescent="0.35">
      <c r="A938">
        <v>890303093</v>
      </c>
      <c r="B938">
        <v>5</v>
      </c>
      <c r="C938" t="s">
        <v>48</v>
      </c>
      <c r="D938">
        <v>200</v>
      </c>
      <c r="E938" t="s">
        <v>48</v>
      </c>
      <c r="F938" t="s">
        <v>49</v>
      </c>
      <c r="G938">
        <v>500</v>
      </c>
      <c r="H938" t="s">
        <v>50</v>
      </c>
      <c r="I938">
        <v>2</v>
      </c>
      <c r="J938" t="s">
        <v>51</v>
      </c>
      <c r="K938" t="s">
        <v>995</v>
      </c>
      <c r="L938" t="s">
        <v>53</v>
      </c>
      <c r="M938" t="s">
        <v>54</v>
      </c>
      <c r="N938">
        <v>1405839</v>
      </c>
      <c r="O938" s="4">
        <v>45545.392701307872</v>
      </c>
      <c r="P938" s="6" t="s">
        <v>57</v>
      </c>
      <c r="R938" t="s">
        <v>465</v>
      </c>
      <c r="S938" s="4">
        <v>45568.654936574072</v>
      </c>
      <c r="T938" s="5">
        <v>45575.390972222223</v>
      </c>
      <c r="U938">
        <v>157774</v>
      </c>
      <c r="V938">
        <v>0</v>
      </c>
      <c r="W938">
        <v>0</v>
      </c>
      <c r="X938">
        <v>0</v>
      </c>
      <c r="Y938">
        <v>157774</v>
      </c>
      <c r="Z938">
        <v>157774</v>
      </c>
      <c r="AA938">
        <v>0</v>
      </c>
      <c r="AB938">
        <v>0</v>
      </c>
      <c r="AC938">
        <v>0</v>
      </c>
      <c r="AD938">
        <v>0</v>
      </c>
      <c r="AE938">
        <v>0</v>
      </c>
      <c r="AF938">
        <v>0</v>
      </c>
      <c r="AG938">
        <v>157774</v>
      </c>
      <c r="AH938" t="s">
        <v>56</v>
      </c>
      <c r="AI938" t="s">
        <v>57</v>
      </c>
      <c r="AJ938">
        <v>0</v>
      </c>
    </row>
    <row r="939" spans="1:36" hidden="1" x14ac:dyDescent="0.35">
      <c r="A939">
        <v>890303093</v>
      </c>
      <c r="B939">
        <v>5</v>
      </c>
      <c r="C939" t="s">
        <v>48</v>
      </c>
      <c r="D939">
        <v>200</v>
      </c>
      <c r="E939" t="s">
        <v>48</v>
      </c>
      <c r="F939" t="s">
        <v>49</v>
      </c>
      <c r="G939">
        <v>500</v>
      </c>
      <c r="H939" t="s">
        <v>50</v>
      </c>
      <c r="I939">
        <v>2</v>
      </c>
      <c r="J939" t="s">
        <v>51</v>
      </c>
      <c r="K939" t="s">
        <v>996</v>
      </c>
      <c r="L939" t="s">
        <v>53</v>
      </c>
      <c r="M939" t="s">
        <v>54</v>
      </c>
      <c r="N939">
        <v>1406433</v>
      </c>
      <c r="O939" s="4">
        <v>45547.434603159723</v>
      </c>
      <c r="P939" s="6" t="s">
        <v>57</v>
      </c>
      <c r="R939" t="s">
        <v>465</v>
      </c>
      <c r="S939" s="4">
        <v>45568.654936574072</v>
      </c>
      <c r="T939" s="5">
        <v>45577.425694444442</v>
      </c>
      <c r="U939">
        <v>221000</v>
      </c>
      <c r="V939">
        <v>0</v>
      </c>
      <c r="W939">
        <v>0</v>
      </c>
      <c r="X939">
        <v>0</v>
      </c>
      <c r="Y939">
        <v>221000</v>
      </c>
      <c r="Z939">
        <v>221000</v>
      </c>
      <c r="AA939">
        <v>0</v>
      </c>
      <c r="AB939">
        <v>0</v>
      </c>
      <c r="AC939">
        <v>0</v>
      </c>
      <c r="AD939">
        <v>0</v>
      </c>
      <c r="AE939">
        <v>0</v>
      </c>
      <c r="AF939">
        <v>0</v>
      </c>
      <c r="AG939">
        <v>221000</v>
      </c>
      <c r="AH939" t="s">
        <v>56</v>
      </c>
      <c r="AI939" t="s">
        <v>57</v>
      </c>
      <c r="AJ939">
        <v>0</v>
      </c>
    </row>
    <row r="940" spans="1:36" hidden="1" x14ac:dyDescent="0.35">
      <c r="A940">
        <v>890303093</v>
      </c>
      <c r="B940">
        <v>5</v>
      </c>
      <c r="C940" t="s">
        <v>48</v>
      </c>
      <c r="D940">
        <v>200</v>
      </c>
      <c r="E940" t="s">
        <v>48</v>
      </c>
      <c r="F940" t="s">
        <v>49</v>
      </c>
      <c r="G940">
        <v>500</v>
      </c>
      <c r="H940" t="s">
        <v>50</v>
      </c>
      <c r="I940">
        <v>2</v>
      </c>
      <c r="J940" t="s">
        <v>51</v>
      </c>
      <c r="K940" t="s">
        <v>997</v>
      </c>
      <c r="L940" t="s">
        <v>53</v>
      </c>
      <c r="M940" t="s">
        <v>54</v>
      </c>
      <c r="N940">
        <v>1406435</v>
      </c>
      <c r="O940" s="4">
        <v>45547.435351504631</v>
      </c>
      <c r="P940" s="6" t="s">
        <v>57</v>
      </c>
      <c r="R940" t="s">
        <v>465</v>
      </c>
      <c r="S940" s="4">
        <v>45568.654936574072</v>
      </c>
      <c r="T940" s="5">
        <v>45577.435416666667</v>
      </c>
      <c r="U940">
        <v>69660</v>
      </c>
      <c r="V940">
        <v>0</v>
      </c>
      <c r="W940">
        <v>0</v>
      </c>
      <c r="X940">
        <v>0</v>
      </c>
      <c r="Y940">
        <v>69660</v>
      </c>
      <c r="Z940">
        <v>69660</v>
      </c>
      <c r="AA940">
        <v>0</v>
      </c>
      <c r="AB940">
        <v>0</v>
      </c>
      <c r="AC940">
        <v>0</v>
      </c>
      <c r="AD940">
        <v>0</v>
      </c>
      <c r="AE940">
        <v>0</v>
      </c>
      <c r="AF940">
        <v>0</v>
      </c>
      <c r="AG940">
        <v>69660</v>
      </c>
      <c r="AH940" t="s">
        <v>56</v>
      </c>
      <c r="AI940" t="s">
        <v>57</v>
      </c>
      <c r="AJ940">
        <v>0</v>
      </c>
    </row>
    <row r="941" spans="1:36" hidden="1" x14ac:dyDescent="0.35">
      <c r="A941">
        <v>890303093</v>
      </c>
      <c r="B941">
        <v>5</v>
      </c>
      <c r="C941" t="s">
        <v>48</v>
      </c>
      <c r="D941">
        <v>200</v>
      </c>
      <c r="E941" t="s">
        <v>48</v>
      </c>
      <c r="F941" t="s">
        <v>49</v>
      </c>
      <c r="G941">
        <v>500</v>
      </c>
      <c r="H941" t="s">
        <v>50</v>
      </c>
      <c r="I941">
        <v>2</v>
      </c>
      <c r="J941" t="s">
        <v>51</v>
      </c>
      <c r="K941" t="s">
        <v>998</v>
      </c>
      <c r="L941" t="s">
        <v>53</v>
      </c>
      <c r="M941" t="s">
        <v>54</v>
      </c>
      <c r="N941">
        <v>1408587</v>
      </c>
      <c r="O941" s="4">
        <v>45559.346699305555</v>
      </c>
      <c r="P941" s="6" t="s">
        <v>57</v>
      </c>
      <c r="R941" t="s">
        <v>465</v>
      </c>
      <c r="S941" s="4">
        <v>45568.654936574072</v>
      </c>
      <c r="T941" s="5">
        <v>45589.345833333333</v>
      </c>
      <c r="U941">
        <v>575850</v>
      </c>
      <c r="V941">
        <v>0</v>
      </c>
      <c r="W941">
        <v>0</v>
      </c>
      <c r="X941">
        <v>0</v>
      </c>
      <c r="Y941">
        <v>575850</v>
      </c>
      <c r="Z941">
        <v>575850</v>
      </c>
      <c r="AA941">
        <v>0</v>
      </c>
      <c r="AB941">
        <v>0</v>
      </c>
      <c r="AC941">
        <v>0</v>
      </c>
      <c r="AD941">
        <v>0</v>
      </c>
      <c r="AE941">
        <v>0</v>
      </c>
      <c r="AF941">
        <v>0</v>
      </c>
      <c r="AG941">
        <v>575850</v>
      </c>
      <c r="AH941" t="s">
        <v>56</v>
      </c>
      <c r="AI941" t="s">
        <v>57</v>
      </c>
      <c r="AJ941">
        <v>0</v>
      </c>
    </row>
    <row r="942" spans="1:36" hidden="1" x14ac:dyDescent="0.35">
      <c r="A942">
        <v>890303093</v>
      </c>
      <c r="B942">
        <v>5</v>
      </c>
      <c r="C942" t="s">
        <v>48</v>
      </c>
      <c r="D942">
        <v>200</v>
      </c>
      <c r="E942" t="s">
        <v>48</v>
      </c>
      <c r="F942" t="s">
        <v>49</v>
      </c>
      <c r="G942">
        <v>500</v>
      </c>
      <c r="H942" t="s">
        <v>50</v>
      </c>
      <c r="I942">
        <v>2</v>
      </c>
      <c r="J942" t="s">
        <v>51</v>
      </c>
      <c r="K942" t="s">
        <v>999</v>
      </c>
      <c r="L942" t="s">
        <v>53</v>
      </c>
      <c r="M942" t="s">
        <v>54</v>
      </c>
      <c r="N942">
        <v>1408588</v>
      </c>
      <c r="O942" s="4">
        <v>45559.347685451386</v>
      </c>
      <c r="P942" s="6" t="s">
        <v>57</v>
      </c>
      <c r="R942" t="s">
        <v>465</v>
      </c>
      <c r="S942" s="4">
        <v>45568.654936574072</v>
      </c>
      <c r="T942" s="5">
        <v>45589.34652777778</v>
      </c>
      <c r="U942">
        <v>3393097</v>
      </c>
      <c r="V942">
        <v>0</v>
      </c>
      <c r="W942">
        <v>0</v>
      </c>
      <c r="X942">
        <v>0</v>
      </c>
      <c r="Y942">
        <v>3393097</v>
      </c>
      <c r="Z942">
        <v>3393097</v>
      </c>
      <c r="AA942">
        <v>0</v>
      </c>
      <c r="AB942">
        <v>0</v>
      </c>
      <c r="AC942">
        <v>0</v>
      </c>
      <c r="AD942">
        <v>0</v>
      </c>
      <c r="AE942">
        <v>0</v>
      </c>
      <c r="AF942">
        <v>0</v>
      </c>
      <c r="AG942">
        <v>3393097</v>
      </c>
      <c r="AH942" t="s">
        <v>56</v>
      </c>
      <c r="AI942" t="s">
        <v>57</v>
      </c>
      <c r="AJ942">
        <v>0</v>
      </c>
    </row>
    <row r="943" spans="1:36" hidden="1" x14ac:dyDescent="0.35">
      <c r="A943">
        <v>890303093</v>
      </c>
      <c r="B943">
        <v>5</v>
      </c>
      <c r="C943" t="s">
        <v>48</v>
      </c>
      <c r="D943">
        <v>200</v>
      </c>
      <c r="E943" t="s">
        <v>48</v>
      </c>
      <c r="F943" t="s">
        <v>49</v>
      </c>
      <c r="G943">
        <v>500</v>
      </c>
      <c r="H943" t="s">
        <v>50</v>
      </c>
      <c r="I943">
        <v>2</v>
      </c>
      <c r="J943" t="s">
        <v>51</v>
      </c>
      <c r="K943" t="s">
        <v>1000</v>
      </c>
      <c r="L943" t="s">
        <v>53</v>
      </c>
      <c r="M943" t="s">
        <v>54</v>
      </c>
      <c r="N943">
        <v>1408589</v>
      </c>
      <c r="O943" s="4">
        <v>45559.348074155096</v>
      </c>
      <c r="P943" s="6" t="s">
        <v>57</v>
      </c>
      <c r="R943" t="s">
        <v>465</v>
      </c>
      <c r="S943" s="4">
        <v>45568.654936574072</v>
      </c>
      <c r="T943" s="5">
        <v>45589.347916666666</v>
      </c>
      <c r="U943">
        <v>351075</v>
      </c>
      <c r="V943">
        <v>0</v>
      </c>
      <c r="W943">
        <v>0</v>
      </c>
      <c r="X943">
        <v>0</v>
      </c>
      <c r="Y943">
        <v>351075</v>
      </c>
      <c r="Z943">
        <v>351075</v>
      </c>
      <c r="AA943">
        <v>0</v>
      </c>
      <c r="AB943">
        <v>0</v>
      </c>
      <c r="AC943">
        <v>0</v>
      </c>
      <c r="AD943">
        <v>0</v>
      </c>
      <c r="AE943">
        <v>0</v>
      </c>
      <c r="AF943">
        <v>0</v>
      </c>
      <c r="AG943">
        <v>351075</v>
      </c>
      <c r="AH943" t="s">
        <v>56</v>
      </c>
      <c r="AI943" t="s">
        <v>57</v>
      </c>
      <c r="AJ943">
        <v>0</v>
      </c>
    </row>
    <row r="944" spans="1:36" hidden="1" x14ac:dyDescent="0.35">
      <c r="A944">
        <v>890303093</v>
      </c>
      <c r="B944">
        <v>5</v>
      </c>
      <c r="C944" t="s">
        <v>48</v>
      </c>
      <c r="D944">
        <v>200</v>
      </c>
      <c r="E944" t="s">
        <v>48</v>
      </c>
      <c r="F944" t="s">
        <v>49</v>
      </c>
      <c r="G944">
        <v>500</v>
      </c>
      <c r="H944" t="s">
        <v>50</v>
      </c>
      <c r="I944">
        <v>2</v>
      </c>
      <c r="J944" t="s">
        <v>51</v>
      </c>
      <c r="K944" t="s">
        <v>1001</v>
      </c>
      <c r="L944" t="s">
        <v>53</v>
      </c>
      <c r="M944" t="s">
        <v>54</v>
      </c>
      <c r="N944">
        <v>1408593</v>
      </c>
      <c r="O944" s="4">
        <v>45559.349585150463</v>
      </c>
      <c r="P944" s="6" t="s">
        <v>57</v>
      </c>
      <c r="R944" t="s">
        <v>465</v>
      </c>
      <c r="S944" s="4">
        <v>45568.654936574072</v>
      </c>
      <c r="T944" s="5">
        <v>45589.349305555559</v>
      </c>
      <c r="U944">
        <v>206170</v>
      </c>
      <c r="V944">
        <v>0</v>
      </c>
      <c r="W944">
        <v>0</v>
      </c>
      <c r="X944">
        <v>0</v>
      </c>
      <c r="Y944">
        <v>206170</v>
      </c>
      <c r="Z944">
        <v>206170</v>
      </c>
      <c r="AA944">
        <v>0</v>
      </c>
      <c r="AB944">
        <v>0</v>
      </c>
      <c r="AC944">
        <v>0</v>
      </c>
      <c r="AD944">
        <v>0</v>
      </c>
      <c r="AE944">
        <v>0</v>
      </c>
      <c r="AF944">
        <v>0</v>
      </c>
      <c r="AG944">
        <v>206170</v>
      </c>
      <c r="AH944" t="s">
        <v>56</v>
      </c>
      <c r="AI944" t="s">
        <v>57</v>
      </c>
      <c r="AJ944">
        <v>0</v>
      </c>
    </row>
    <row r="945" spans="1:36" hidden="1" x14ac:dyDescent="0.35">
      <c r="A945">
        <v>890303093</v>
      </c>
      <c r="B945">
        <v>5</v>
      </c>
      <c r="C945" t="s">
        <v>48</v>
      </c>
      <c r="D945">
        <v>200</v>
      </c>
      <c r="E945" t="s">
        <v>48</v>
      </c>
      <c r="F945" t="s">
        <v>49</v>
      </c>
      <c r="G945">
        <v>500</v>
      </c>
      <c r="H945" t="s">
        <v>50</v>
      </c>
      <c r="I945">
        <v>2</v>
      </c>
      <c r="J945" t="s">
        <v>51</v>
      </c>
      <c r="K945" t="s">
        <v>1002</v>
      </c>
      <c r="L945" t="s">
        <v>53</v>
      </c>
      <c r="M945" t="s">
        <v>54</v>
      </c>
      <c r="N945">
        <v>1408595</v>
      </c>
      <c r="O945" s="4">
        <v>45559.350024918982</v>
      </c>
      <c r="P945" s="6" t="s">
        <v>57</v>
      </c>
      <c r="R945" t="s">
        <v>465</v>
      </c>
      <c r="S945" s="4">
        <v>45568.654936574072</v>
      </c>
      <c r="T945" s="5">
        <v>45589.349305555559</v>
      </c>
      <c r="U945">
        <v>7325488</v>
      </c>
      <c r="V945">
        <v>0</v>
      </c>
      <c r="W945">
        <v>0</v>
      </c>
      <c r="X945">
        <v>0</v>
      </c>
      <c r="Y945">
        <v>7325488</v>
      </c>
      <c r="Z945">
        <v>7325488</v>
      </c>
      <c r="AA945">
        <v>0</v>
      </c>
      <c r="AB945">
        <v>0</v>
      </c>
      <c r="AC945">
        <v>0</v>
      </c>
      <c r="AD945">
        <v>0</v>
      </c>
      <c r="AE945">
        <v>0</v>
      </c>
      <c r="AF945">
        <v>0</v>
      </c>
      <c r="AG945">
        <v>7325488</v>
      </c>
      <c r="AH945" t="s">
        <v>56</v>
      </c>
      <c r="AI945" t="s">
        <v>57</v>
      </c>
      <c r="AJ945">
        <v>0</v>
      </c>
    </row>
    <row r="946" spans="1:36" x14ac:dyDescent="0.35">
      <c r="A946">
        <v>890303093</v>
      </c>
      <c r="B946">
        <v>5</v>
      </c>
      <c r="C946" t="s">
        <v>48</v>
      </c>
      <c r="D946">
        <v>200</v>
      </c>
      <c r="E946" t="s">
        <v>48</v>
      </c>
      <c r="F946" t="s">
        <v>49</v>
      </c>
      <c r="G946">
        <v>1318</v>
      </c>
      <c r="H946" t="s">
        <v>1003</v>
      </c>
      <c r="I946">
        <v>2</v>
      </c>
      <c r="J946" t="s">
        <v>51</v>
      </c>
      <c r="K946" t="s">
        <v>1004</v>
      </c>
      <c r="L946" t="s">
        <v>53</v>
      </c>
      <c r="M946" t="s">
        <v>54</v>
      </c>
      <c r="N946">
        <v>1237683</v>
      </c>
      <c r="O946" s="4">
        <v>44904.3898653125</v>
      </c>
      <c r="P946" s="6">
        <v>44907</v>
      </c>
      <c r="Q946">
        <v>4655</v>
      </c>
      <c r="R946" t="s">
        <v>87</v>
      </c>
      <c r="S946" s="4">
        <v>45568.654936574072</v>
      </c>
      <c r="T946" s="5">
        <v>44937</v>
      </c>
      <c r="U946">
        <v>3747793</v>
      </c>
      <c r="V946">
        <v>0</v>
      </c>
      <c r="W946">
        <v>0</v>
      </c>
      <c r="X946">
        <v>0</v>
      </c>
      <c r="Y946">
        <v>47719000</v>
      </c>
      <c r="Z946">
        <v>0</v>
      </c>
      <c r="AA946">
        <v>0</v>
      </c>
      <c r="AB946">
        <v>0</v>
      </c>
      <c r="AC946">
        <v>0</v>
      </c>
      <c r="AD946">
        <v>0</v>
      </c>
      <c r="AE946">
        <v>0</v>
      </c>
      <c r="AF946">
        <v>3747793</v>
      </c>
      <c r="AG946">
        <v>3747793</v>
      </c>
      <c r="AH946" t="s">
        <v>56</v>
      </c>
      <c r="AI946" t="s">
        <v>1005</v>
      </c>
      <c r="AJ946">
        <v>0</v>
      </c>
    </row>
    <row r="947" spans="1:36" x14ac:dyDescent="0.35">
      <c r="A947">
        <v>890303093</v>
      </c>
      <c r="B947">
        <v>5</v>
      </c>
      <c r="C947" t="s">
        <v>48</v>
      </c>
      <c r="D947">
        <v>200</v>
      </c>
      <c r="E947" t="s">
        <v>48</v>
      </c>
      <c r="F947" t="s">
        <v>49</v>
      </c>
      <c r="G947">
        <v>1318</v>
      </c>
      <c r="H947" t="s">
        <v>1003</v>
      </c>
      <c r="I947">
        <v>2</v>
      </c>
      <c r="J947" t="s">
        <v>51</v>
      </c>
      <c r="K947" t="s">
        <v>1006</v>
      </c>
      <c r="L947" t="s">
        <v>53</v>
      </c>
      <c r="M947" t="s">
        <v>54</v>
      </c>
      <c r="N947">
        <v>1252791</v>
      </c>
      <c r="O947" s="4">
        <v>44958.679508414352</v>
      </c>
      <c r="P947" s="6">
        <v>45134.741197685187</v>
      </c>
      <c r="Q947">
        <v>5639</v>
      </c>
      <c r="R947" t="s">
        <v>55</v>
      </c>
      <c r="S947" s="4">
        <v>45568.654936574072</v>
      </c>
      <c r="T947" s="5">
        <v>45164.740972222222</v>
      </c>
      <c r="U947">
        <v>1</v>
      </c>
      <c r="V947">
        <v>0</v>
      </c>
      <c r="W947">
        <v>0</v>
      </c>
      <c r="X947">
        <v>0</v>
      </c>
      <c r="Y947">
        <v>1</v>
      </c>
      <c r="Z947">
        <v>0</v>
      </c>
      <c r="AA947">
        <v>0</v>
      </c>
      <c r="AB947">
        <v>0</v>
      </c>
      <c r="AC947">
        <v>0</v>
      </c>
      <c r="AD947">
        <v>0</v>
      </c>
      <c r="AE947">
        <v>0</v>
      </c>
      <c r="AF947">
        <v>1</v>
      </c>
      <c r="AG947">
        <v>1</v>
      </c>
      <c r="AH947" t="s">
        <v>56</v>
      </c>
      <c r="AI947" t="s">
        <v>1007</v>
      </c>
      <c r="AJ947">
        <v>0</v>
      </c>
    </row>
    <row r="948" spans="1:36" x14ac:dyDescent="0.35">
      <c r="A948">
        <v>890303093</v>
      </c>
      <c r="B948">
        <v>5</v>
      </c>
      <c r="C948" t="s">
        <v>48</v>
      </c>
      <c r="D948">
        <v>200</v>
      </c>
      <c r="E948" t="s">
        <v>48</v>
      </c>
      <c r="F948" t="s">
        <v>49</v>
      </c>
      <c r="G948">
        <v>1318</v>
      </c>
      <c r="H948" t="s">
        <v>1003</v>
      </c>
      <c r="I948">
        <v>2</v>
      </c>
      <c r="J948" t="s">
        <v>51</v>
      </c>
      <c r="K948" t="s">
        <v>1008</v>
      </c>
      <c r="L948" t="s">
        <v>53</v>
      </c>
      <c r="M948" t="s">
        <v>54</v>
      </c>
      <c r="N948">
        <v>1259607</v>
      </c>
      <c r="O948" s="4">
        <v>44991.374750891206</v>
      </c>
      <c r="P948" s="6">
        <v>45134.741197685187</v>
      </c>
      <c r="Q948">
        <v>5639</v>
      </c>
      <c r="R948" t="s">
        <v>55</v>
      </c>
      <c r="S948" s="4">
        <v>45568.654936574072</v>
      </c>
      <c r="T948" s="5">
        <v>45164.740972222222</v>
      </c>
      <c r="U948">
        <v>1</v>
      </c>
      <c r="V948">
        <v>0</v>
      </c>
      <c r="W948">
        <v>0</v>
      </c>
      <c r="X948">
        <v>0</v>
      </c>
      <c r="Y948">
        <v>1</v>
      </c>
      <c r="Z948">
        <v>0</v>
      </c>
      <c r="AA948">
        <v>0</v>
      </c>
      <c r="AB948">
        <v>0</v>
      </c>
      <c r="AC948">
        <v>0</v>
      </c>
      <c r="AD948">
        <v>0</v>
      </c>
      <c r="AE948">
        <v>0</v>
      </c>
      <c r="AF948">
        <v>1</v>
      </c>
      <c r="AG948">
        <v>1</v>
      </c>
      <c r="AH948" t="s">
        <v>56</v>
      </c>
      <c r="AI948" t="s">
        <v>1009</v>
      </c>
      <c r="AJ948">
        <v>0</v>
      </c>
    </row>
    <row r="949" spans="1:36" x14ac:dyDescent="0.35">
      <c r="A949">
        <v>890303093</v>
      </c>
      <c r="B949">
        <v>5</v>
      </c>
      <c r="C949" t="s">
        <v>48</v>
      </c>
      <c r="D949">
        <v>200</v>
      </c>
      <c r="E949" t="s">
        <v>48</v>
      </c>
      <c r="F949" t="s">
        <v>49</v>
      </c>
      <c r="G949">
        <v>1318</v>
      </c>
      <c r="H949" t="s">
        <v>1003</v>
      </c>
      <c r="I949">
        <v>2</v>
      </c>
      <c r="J949" t="s">
        <v>51</v>
      </c>
      <c r="K949" t="s">
        <v>1010</v>
      </c>
      <c r="L949" t="s">
        <v>53</v>
      </c>
      <c r="M949" t="s">
        <v>54</v>
      </c>
      <c r="N949">
        <v>1268726</v>
      </c>
      <c r="O949" s="4">
        <v>45017.492568483794</v>
      </c>
      <c r="P949" s="6">
        <v>45134.741197685187</v>
      </c>
      <c r="Q949">
        <v>5639</v>
      </c>
      <c r="R949" t="s">
        <v>55</v>
      </c>
      <c r="S949" s="4">
        <v>45568.654936574072</v>
      </c>
      <c r="T949" s="5">
        <v>45164.740972222222</v>
      </c>
      <c r="U949">
        <v>1</v>
      </c>
      <c r="V949">
        <v>0</v>
      </c>
      <c r="W949">
        <v>0</v>
      </c>
      <c r="X949">
        <v>0</v>
      </c>
      <c r="Y949">
        <v>1</v>
      </c>
      <c r="Z949">
        <v>0</v>
      </c>
      <c r="AA949">
        <v>0</v>
      </c>
      <c r="AB949">
        <v>0</v>
      </c>
      <c r="AC949">
        <v>0</v>
      </c>
      <c r="AD949">
        <v>0</v>
      </c>
      <c r="AE949">
        <v>0</v>
      </c>
      <c r="AF949">
        <v>1</v>
      </c>
      <c r="AG949">
        <v>1</v>
      </c>
      <c r="AH949" t="s">
        <v>56</v>
      </c>
      <c r="AI949" t="s">
        <v>1011</v>
      </c>
      <c r="AJ949">
        <v>0</v>
      </c>
    </row>
    <row r="950" spans="1:36" x14ac:dyDescent="0.35">
      <c r="A950">
        <v>890303093</v>
      </c>
      <c r="B950">
        <v>5</v>
      </c>
      <c r="C950" t="s">
        <v>48</v>
      </c>
      <c r="D950">
        <v>200</v>
      </c>
      <c r="E950" t="s">
        <v>48</v>
      </c>
      <c r="F950" t="s">
        <v>49</v>
      </c>
      <c r="G950">
        <v>1318</v>
      </c>
      <c r="H950" t="s">
        <v>1003</v>
      </c>
      <c r="I950">
        <v>2</v>
      </c>
      <c r="J950" t="s">
        <v>51</v>
      </c>
      <c r="K950" t="s">
        <v>1012</v>
      </c>
      <c r="L950" t="s">
        <v>53</v>
      </c>
      <c r="M950" t="s">
        <v>54</v>
      </c>
      <c r="N950">
        <v>1277703</v>
      </c>
      <c r="O950" s="4">
        <v>45048.386422685187</v>
      </c>
      <c r="P950" s="6">
        <v>45134.741197685187</v>
      </c>
      <c r="Q950">
        <v>5639</v>
      </c>
      <c r="R950" t="s">
        <v>55</v>
      </c>
      <c r="S950" s="4">
        <v>45568.654936574072</v>
      </c>
      <c r="T950" s="5">
        <v>45164.740972222222</v>
      </c>
      <c r="U950">
        <v>1</v>
      </c>
      <c r="V950">
        <v>0</v>
      </c>
      <c r="W950">
        <v>0</v>
      </c>
      <c r="X950">
        <v>0</v>
      </c>
      <c r="Y950">
        <v>1</v>
      </c>
      <c r="Z950">
        <v>0</v>
      </c>
      <c r="AA950">
        <v>0</v>
      </c>
      <c r="AB950">
        <v>0</v>
      </c>
      <c r="AC950">
        <v>0</v>
      </c>
      <c r="AD950">
        <v>0</v>
      </c>
      <c r="AE950">
        <v>0</v>
      </c>
      <c r="AF950">
        <v>1</v>
      </c>
      <c r="AG950">
        <v>1</v>
      </c>
      <c r="AH950" t="s">
        <v>56</v>
      </c>
      <c r="AI950" t="s">
        <v>1013</v>
      </c>
      <c r="AJ950">
        <v>0</v>
      </c>
    </row>
    <row r="951" spans="1:36" x14ac:dyDescent="0.35">
      <c r="A951">
        <v>890303093</v>
      </c>
      <c r="B951">
        <v>5</v>
      </c>
      <c r="C951" t="s">
        <v>48</v>
      </c>
      <c r="D951">
        <v>200</v>
      </c>
      <c r="E951" t="s">
        <v>48</v>
      </c>
      <c r="F951" t="s">
        <v>49</v>
      </c>
      <c r="G951">
        <v>1318</v>
      </c>
      <c r="H951" t="s">
        <v>1003</v>
      </c>
      <c r="I951">
        <v>2</v>
      </c>
      <c r="J951" t="s">
        <v>51</v>
      </c>
      <c r="K951" t="s">
        <v>1014</v>
      </c>
      <c r="L951" t="s">
        <v>53</v>
      </c>
      <c r="M951" t="s">
        <v>54</v>
      </c>
      <c r="N951">
        <v>1277812</v>
      </c>
      <c r="O951" s="4">
        <v>45052.483800578702</v>
      </c>
      <c r="P951" s="6">
        <v>45055.598243206019</v>
      </c>
      <c r="Q951">
        <v>5275</v>
      </c>
      <c r="R951" t="s">
        <v>87</v>
      </c>
      <c r="S951" s="4">
        <v>45568.654936574072</v>
      </c>
      <c r="T951" s="5">
        <v>45085.597916666666</v>
      </c>
      <c r="U951">
        <v>220688</v>
      </c>
      <c r="V951">
        <v>0</v>
      </c>
      <c r="W951">
        <v>0</v>
      </c>
      <c r="X951">
        <v>0</v>
      </c>
      <c r="Y951">
        <v>46695600</v>
      </c>
      <c r="Z951">
        <v>0</v>
      </c>
      <c r="AA951">
        <v>0</v>
      </c>
      <c r="AB951">
        <v>0</v>
      </c>
      <c r="AC951">
        <v>0</v>
      </c>
      <c r="AD951">
        <v>0</v>
      </c>
      <c r="AE951">
        <v>0</v>
      </c>
      <c r="AF951">
        <v>220688</v>
      </c>
      <c r="AG951">
        <v>220688</v>
      </c>
      <c r="AH951" t="s">
        <v>56</v>
      </c>
      <c r="AI951" t="s">
        <v>1015</v>
      </c>
      <c r="AJ951">
        <v>0</v>
      </c>
    </row>
    <row r="952" spans="1:36" x14ac:dyDescent="0.35">
      <c r="A952">
        <v>890303093</v>
      </c>
      <c r="B952">
        <v>5</v>
      </c>
      <c r="C952" t="s">
        <v>48</v>
      </c>
      <c r="D952">
        <v>200</v>
      </c>
      <c r="E952" t="s">
        <v>48</v>
      </c>
      <c r="F952" t="s">
        <v>49</v>
      </c>
      <c r="G952">
        <v>1318</v>
      </c>
      <c r="H952" t="s">
        <v>1003</v>
      </c>
      <c r="I952">
        <v>2</v>
      </c>
      <c r="J952" t="s">
        <v>51</v>
      </c>
      <c r="K952" t="s">
        <v>1016</v>
      </c>
      <c r="L952" t="s">
        <v>53</v>
      </c>
      <c r="M952" t="s">
        <v>54</v>
      </c>
      <c r="N952">
        <v>1311848</v>
      </c>
      <c r="O952" s="4">
        <v>45177.647187581017</v>
      </c>
      <c r="P952" s="6">
        <v>45181</v>
      </c>
      <c r="Q952">
        <v>5864</v>
      </c>
      <c r="R952" t="s">
        <v>87</v>
      </c>
      <c r="S952" s="4">
        <v>45568.654936574072</v>
      </c>
      <c r="T952" s="5">
        <v>45211</v>
      </c>
      <c r="U952">
        <v>1589189</v>
      </c>
      <c r="V952">
        <v>0</v>
      </c>
      <c r="W952">
        <v>0</v>
      </c>
      <c r="X952">
        <v>0</v>
      </c>
      <c r="Y952">
        <v>46410000</v>
      </c>
      <c r="Z952">
        <v>0</v>
      </c>
      <c r="AA952">
        <v>0</v>
      </c>
      <c r="AB952">
        <v>0</v>
      </c>
      <c r="AC952">
        <v>0</v>
      </c>
      <c r="AD952">
        <v>0</v>
      </c>
      <c r="AE952">
        <v>1589189</v>
      </c>
      <c r="AF952">
        <v>0</v>
      </c>
      <c r="AG952">
        <v>1589189</v>
      </c>
      <c r="AH952" t="s">
        <v>56</v>
      </c>
      <c r="AI952" t="s">
        <v>1017</v>
      </c>
      <c r="AJ952">
        <v>0</v>
      </c>
    </row>
    <row r="953" spans="1:36" x14ac:dyDescent="0.35">
      <c r="A953">
        <v>890303093</v>
      </c>
      <c r="B953">
        <v>5</v>
      </c>
      <c r="C953" t="s">
        <v>48</v>
      </c>
      <c r="D953">
        <v>200</v>
      </c>
      <c r="E953" t="s">
        <v>48</v>
      </c>
      <c r="F953" t="s">
        <v>49</v>
      </c>
      <c r="G953">
        <v>1321</v>
      </c>
      <c r="H953" t="s">
        <v>1018</v>
      </c>
      <c r="I953">
        <v>2</v>
      </c>
      <c r="J953" t="s">
        <v>51</v>
      </c>
      <c r="K953" t="s">
        <v>1019</v>
      </c>
      <c r="L953" t="s">
        <v>53</v>
      </c>
      <c r="M953" t="s">
        <v>54</v>
      </c>
      <c r="N953">
        <v>1277704</v>
      </c>
      <c r="O953" s="4">
        <v>45048.393384525465</v>
      </c>
      <c r="P953" s="6">
        <v>45134.741197685187</v>
      </c>
      <c r="Q953">
        <v>5639</v>
      </c>
      <c r="R953" t="s">
        <v>55</v>
      </c>
      <c r="S953" s="4">
        <v>45568.654936574072</v>
      </c>
      <c r="T953" s="5">
        <v>45164.740972222222</v>
      </c>
      <c r="U953">
        <v>1</v>
      </c>
      <c r="V953">
        <v>0</v>
      </c>
      <c r="W953">
        <v>0</v>
      </c>
      <c r="X953">
        <v>0</v>
      </c>
      <c r="Y953">
        <v>1</v>
      </c>
      <c r="Z953">
        <v>0</v>
      </c>
      <c r="AA953">
        <v>0</v>
      </c>
      <c r="AB953">
        <v>0</v>
      </c>
      <c r="AC953">
        <v>0</v>
      </c>
      <c r="AD953">
        <v>0</v>
      </c>
      <c r="AE953">
        <v>0</v>
      </c>
      <c r="AF953">
        <v>1</v>
      </c>
      <c r="AG953">
        <v>1</v>
      </c>
      <c r="AH953" t="s">
        <v>56</v>
      </c>
      <c r="AI953" t="s">
        <v>1013</v>
      </c>
      <c r="AJ953">
        <v>0</v>
      </c>
    </row>
    <row r="954" spans="1:36" x14ac:dyDescent="0.35">
      <c r="A954">
        <v>890303093</v>
      </c>
      <c r="B954">
        <v>5</v>
      </c>
      <c r="C954" t="s">
        <v>48</v>
      </c>
      <c r="D954">
        <v>200</v>
      </c>
      <c r="E954" t="s">
        <v>48</v>
      </c>
      <c r="F954" t="s">
        <v>49</v>
      </c>
      <c r="G954">
        <v>1338</v>
      </c>
      <c r="H954" t="s">
        <v>1020</v>
      </c>
      <c r="I954">
        <v>1</v>
      </c>
      <c r="J954" t="s">
        <v>1021</v>
      </c>
      <c r="K954" t="s">
        <v>1022</v>
      </c>
      <c r="L954" t="s">
        <v>53</v>
      </c>
      <c r="M954" t="s">
        <v>54</v>
      </c>
      <c r="N954">
        <v>1187933</v>
      </c>
      <c r="O954" s="4">
        <v>44688.581350960645</v>
      </c>
      <c r="P954" s="6">
        <v>44763</v>
      </c>
      <c r="Q954">
        <v>3974</v>
      </c>
      <c r="R954" t="s">
        <v>55</v>
      </c>
      <c r="S954" s="4">
        <v>45568.654936574072</v>
      </c>
      <c r="T954" s="5">
        <v>44756.449305555558</v>
      </c>
      <c r="U954">
        <v>104400</v>
      </c>
      <c r="V954">
        <v>0</v>
      </c>
      <c r="W954">
        <v>0</v>
      </c>
      <c r="X954">
        <v>0</v>
      </c>
      <c r="Y954">
        <v>104400</v>
      </c>
      <c r="Z954">
        <v>0</v>
      </c>
      <c r="AA954">
        <v>0</v>
      </c>
      <c r="AB954">
        <v>0</v>
      </c>
      <c r="AC954">
        <v>0</v>
      </c>
      <c r="AD954">
        <v>0</v>
      </c>
      <c r="AE954">
        <v>0</v>
      </c>
      <c r="AF954">
        <v>104400</v>
      </c>
      <c r="AG954">
        <v>104400</v>
      </c>
      <c r="AH954" t="s">
        <v>1023</v>
      </c>
      <c r="AI954" t="s">
        <v>57</v>
      </c>
      <c r="AJ954">
        <v>0</v>
      </c>
    </row>
    <row r="955" spans="1:36" x14ac:dyDescent="0.35">
      <c r="A955">
        <v>890303093</v>
      </c>
      <c r="B955">
        <v>5</v>
      </c>
      <c r="C955" t="s">
        <v>48</v>
      </c>
      <c r="D955">
        <v>200</v>
      </c>
      <c r="E955" t="s">
        <v>48</v>
      </c>
      <c r="F955" t="s">
        <v>49</v>
      </c>
      <c r="G955">
        <v>1338</v>
      </c>
      <c r="H955" t="s">
        <v>1020</v>
      </c>
      <c r="I955">
        <v>1</v>
      </c>
      <c r="J955" t="s">
        <v>1021</v>
      </c>
      <c r="K955" t="s">
        <v>1024</v>
      </c>
      <c r="L955" t="s">
        <v>53</v>
      </c>
      <c r="M955" t="s">
        <v>54</v>
      </c>
      <c r="N955">
        <v>1188486</v>
      </c>
      <c r="O955" s="4">
        <v>44693.459317442132</v>
      </c>
      <c r="P955" s="6">
        <v>44763</v>
      </c>
      <c r="Q955">
        <v>3974</v>
      </c>
      <c r="R955" t="s">
        <v>55</v>
      </c>
      <c r="S955" s="4">
        <v>45568.654936574072</v>
      </c>
      <c r="T955" s="5">
        <v>44756.449305555558</v>
      </c>
      <c r="U955">
        <v>65700</v>
      </c>
      <c r="V955">
        <v>0</v>
      </c>
      <c r="W955">
        <v>0</v>
      </c>
      <c r="X955">
        <v>0</v>
      </c>
      <c r="Y955">
        <v>65700</v>
      </c>
      <c r="Z955">
        <v>0</v>
      </c>
      <c r="AA955">
        <v>0</v>
      </c>
      <c r="AB955">
        <v>0</v>
      </c>
      <c r="AC955">
        <v>0</v>
      </c>
      <c r="AD955">
        <v>0</v>
      </c>
      <c r="AE955">
        <v>0</v>
      </c>
      <c r="AF955">
        <v>65700</v>
      </c>
      <c r="AG955">
        <v>65700</v>
      </c>
      <c r="AH955" t="s">
        <v>1023</v>
      </c>
      <c r="AI955" t="s">
        <v>57</v>
      </c>
      <c r="AJ955">
        <v>0</v>
      </c>
    </row>
    <row r="956" spans="1:36" x14ac:dyDescent="0.35">
      <c r="A956">
        <v>890303093</v>
      </c>
      <c r="B956">
        <v>5</v>
      </c>
      <c r="C956" t="s">
        <v>48</v>
      </c>
      <c r="D956">
        <v>200</v>
      </c>
      <c r="E956" t="s">
        <v>48</v>
      </c>
      <c r="F956" t="s">
        <v>49</v>
      </c>
      <c r="G956">
        <v>1338</v>
      </c>
      <c r="H956" t="s">
        <v>1020</v>
      </c>
      <c r="I956">
        <v>1</v>
      </c>
      <c r="J956" t="s">
        <v>1021</v>
      </c>
      <c r="K956" t="s">
        <v>1025</v>
      </c>
      <c r="L956" t="s">
        <v>53</v>
      </c>
      <c r="M956" t="s">
        <v>54</v>
      </c>
      <c r="N956">
        <v>1188487</v>
      </c>
      <c r="O956" s="4">
        <v>44693.459686770831</v>
      </c>
      <c r="P956" s="6">
        <v>44763</v>
      </c>
      <c r="Q956">
        <v>3974</v>
      </c>
      <c r="R956" t="s">
        <v>55</v>
      </c>
      <c r="S956" s="4">
        <v>45568.654936574072</v>
      </c>
      <c r="T956" s="5">
        <v>44756.449305555558</v>
      </c>
      <c r="U956">
        <v>65700</v>
      </c>
      <c r="V956">
        <v>0</v>
      </c>
      <c r="W956">
        <v>0</v>
      </c>
      <c r="X956">
        <v>0</v>
      </c>
      <c r="Y956">
        <v>65700</v>
      </c>
      <c r="Z956">
        <v>0</v>
      </c>
      <c r="AA956">
        <v>0</v>
      </c>
      <c r="AB956">
        <v>0</v>
      </c>
      <c r="AC956">
        <v>0</v>
      </c>
      <c r="AD956">
        <v>0</v>
      </c>
      <c r="AE956">
        <v>0</v>
      </c>
      <c r="AF956">
        <v>65700</v>
      </c>
      <c r="AG956">
        <v>65700</v>
      </c>
      <c r="AH956" t="s">
        <v>1023</v>
      </c>
      <c r="AI956" t="s">
        <v>57</v>
      </c>
      <c r="AJ956">
        <v>0</v>
      </c>
    </row>
    <row r="957" spans="1:36" x14ac:dyDescent="0.35">
      <c r="A957">
        <v>890303093</v>
      </c>
      <c r="B957">
        <v>5</v>
      </c>
      <c r="C957" t="s">
        <v>48</v>
      </c>
      <c r="D957">
        <v>200</v>
      </c>
      <c r="E957" t="s">
        <v>48</v>
      </c>
      <c r="F957" t="s">
        <v>49</v>
      </c>
      <c r="G957">
        <v>1338</v>
      </c>
      <c r="H957" t="s">
        <v>1020</v>
      </c>
      <c r="I957">
        <v>1</v>
      </c>
      <c r="J957" t="s">
        <v>1021</v>
      </c>
      <c r="K957" t="s">
        <v>1026</v>
      </c>
      <c r="L957" t="s">
        <v>53</v>
      </c>
      <c r="M957" t="s">
        <v>54</v>
      </c>
      <c r="N957">
        <v>1191510</v>
      </c>
      <c r="O957" s="4">
        <v>44706.318306793983</v>
      </c>
      <c r="P957" s="6">
        <v>44763</v>
      </c>
      <c r="Q957">
        <v>3974</v>
      </c>
      <c r="R957" t="s">
        <v>55</v>
      </c>
      <c r="S957" s="4">
        <v>45568.654936574072</v>
      </c>
      <c r="T957" s="5">
        <v>44756.449305555558</v>
      </c>
      <c r="U957">
        <v>78460</v>
      </c>
      <c r="V957">
        <v>0</v>
      </c>
      <c r="W957">
        <v>0</v>
      </c>
      <c r="X957">
        <v>0</v>
      </c>
      <c r="Y957">
        <v>78460</v>
      </c>
      <c r="Z957">
        <v>0</v>
      </c>
      <c r="AA957">
        <v>0</v>
      </c>
      <c r="AB957">
        <v>0</v>
      </c>
      <c r="AC957">
        <v>0</v>
      </c>
      <c r="AD957">
        <v>0</v>
      </c>
      <c r="AE957">
        <v>0</v>
      </c>
      <c r="AF957">
        <v>78460</v>
      </c>
      <c r="AG957">
        <v>78460</v>
      </c>
      <c r="AH957" t="s">
        <v>1023</v>
      </c>
      <c r="AI957" t="s">
        <v>57</v>
      </c>
      <c r="AJ957">
        <v>0</v>
      </c>
    </row>
    <row r="958" spans="1:36" x14ac:dyDescent="0.35">
      <c r="A958">
        <v>890303093</v>
      </c>
      <c r="B958">
        <v>5</v>
      </c>
      <c r="C958" t="s">
        <v>48</v>
      </c>
      <c r="D958">
        <v>200</v>
      </c>
      <c r="E958" t="s">
        <v>48</v>
      </c>
      <c r="F958" t="s">
        <v>49</v>
      </c>
      <c r="G958">
        <v>1338</v>
      </c>
      <c r="H958" t="s">
        <v>1020</v>
      </c>
      <c r="I958">
        <v>1</v>
      </c>
      <c r="J958" t="s">
        <v>1021</v>
      </c>
      <c r="K958" t="s">
        <v>1027</v>
      </c>
      <c r="L958" t="s">
        <v>53</v>
      </c>
      <c r="M958" t="s">
        <v>54</v>
      </c>
      <c r="N958">
        <v>1191514</v>
      </c>
      <c r="O958" s="4">
        <v>44706.319648460645</v>
      </c>
      <c r="P958" s="6">
        <v>44763</v>
      </c>
      <c r="Q958">
        <v>3974</v>
      </c>
      <c r="R958" t="s">
        <v>55</v>
      </c>
      <c r="S958" s="4">
        <v>45568.654936574072</v>
      </c>
      <c r="T958" s="5">
        <v>44756.449305555558</v>
      </c>
      <c r="U958">
        <v>200490</v>
      </c>
      <c r="V958">
        <v>0</v>
      </c>
      <c r="W958">
        <v>0</v>
      </c>
      <c r="X958">
        <v>0</v>
      </c>
      <c r="Y958">
        <v>200490</v>
      </c>
      <c r="Z958">
        <v>0</v>
      </c>
      <c r="AA958">
        <v>0</v>
      </c>
      <c r="AB958">
        <v>0</v>
      </c>
      <c r="AC958">
        <v>0</v>
      </c>
      <c r="AD958">
        <v>0</v>
      </c>
      <c r="AE958">
        <v>0</v>
      </c>
      <c r="AF958">
        <v>200490</v>
      </c>
      <c r="AG958">
        <v>200490</v>
      </c>
      <c r="AH958" t="s">
        <v>1023</v>
      </c>
      <c r="AI958" t="s">
        <v>57</v>
      </c>
      <c r="AJ958">
        <v>0</v>
      </c>
    </row>
    <row r="959" spans="1:36" x14ac:dyDescent="0.35">
      <c r="A959">
        <v>890303093</v>
      </c>
      <c r="B959">
        <v>5</v>
      </c>
      <c r="C959" t="s">
        <v>48</v>
      </c>
      <c r="D959">
        <v>200</v>
      </c>
      <c r="E959" t="s">
        <v>48</v>
      </c>
      <c r="F959" t="s">
        <v>49</v>
      </c>
      <c r="G959">
        <v>1338</v>
      </c>
      <c r="H959" t="s">
        <v>1020</v>
      </c>
      <c r="I959">
        <v>1</v>
      </c>
      <c r="J959" t="s">
        <v>1021</v>
      </c>
      <c r="K959" t="s">
        <v>1028</v>
      </c>
      <c r="L959" t="s">
        <v>53</v>
      </c>
      <c r="M959" t="s">
        <v>54</v>
      </c>
      <c r="N959">
        <v>1191775</v>
      </c>
      <c r="O959" s="4">
        <v>44706.649974155094</v>
      </c>
      <c r="P959" s="6">
        <v>44763</v>
      </c>
      <c r="Q959">
        <v>3974</v>
      </c>
      <c r="R959" t="s">
        <v>55</v>
      </c>
      <c r="S959" s="4">
        <v>45568.654936574072</v>
      </c>
      <c r="T959" s="5">
        <v>44756.449305555558</v>
      </c>
      <c r="U959">
        <v>243810</v>
      </c>
      <c r="V959">
        <v>0</v>
      </c>
      <c r="W959">
        <v>0</v>
      </c>
      <c r="X959">
        <v>0</v>
      </c>
      <c r="Y959">
        <v>243810</v>
      </c>
      <c r="Z959">
        <v>0</v>
      </c>
      <c r="AA959">
        <v>0</v>
      </c>
      <c r="AB959">
        <v>0</v>
      </c>
      <c r="AC959">
        <v>0</v>
      </c>
      <c r="AD959">
        <v>0</v>
      </c>
      <c r="AE959">
        <v>0</v>
      </c>
      <c r="AF959">
        <v>243810</v>
      </c>
      <c r="AG959">
        <v>243810</v>
      </c>
      <c r="AH959" t="s">
        <v>1023</v>
      </c>
      <c r="AI959" t="s">
        <v>57</v>
      </c>
      <c r="AJ959">
        <v>0</v>
      </c>
    </row>
    <row r="960" spans="1:36" x14ac:dyDescent="0.35">
      <c r="A960">
        <v>890303093</v>
      </c>
      <c r="B960">
        <v>5</v>
      </c>
      <c r="C960" t="s">
        <v>48</v>
      </c>
      <c r="D960">
        <v>200</v>
      </c>
      <c r="E960" t="s">
        <v>48</v>
      </c>
      <c r="F960" t="s">
        <v>49</v>
      </c>
      <c r="G960">
        <v>1338</v>
      </c>
      <c r="H960" t="s">
        <v>1020</v>
      </c>
      <c r="I960">
        <v>1</v>
      </c>
      <c r="J960" t="s">
        <v>1021</v>
      </c>
      <c r="K960" t="s">
        <v>1029</v>
      </c>
      <c r="L960" t="s">
        <v>53</v>
      </c>
      <c r="M960" t="s">
        <v>54</v>
      </c>
      <c r="N960">
        <v>1192228</v>
      </c>
      <c r="O960" s="4">
        <v>44709.525211689812</v>
      </c>
      <c r="P960" s="6">
        <v>44763</v>
      </c>
      <c r="Q960">
        <v>3974</v>
      </c>
      <c r="R960" t="s">
        <v>60</v>
      </c>
      <c r="S960" s="4">
        <v>45568.654936574072</v>
      </c>
      <c r="T960" s="5">
        <v>44756.449305555558</v>
      </c>
      <c r="U960">
        <v>12300</v>
      </c>
      <c r="V960">
        <v>12300</v>
      </c>
      <c r="W960">
        <v>0</v>
      </c>
      <c r="X960">
        <v>0</v>
      </c>
      <c r="Y960">
        <v>12300</v>
      </c>
      <c r="Z960">
        <v>0</v>
      </c>
      <c r="AA960">
        <v>0</v>
      </c>
      <c r="AB960">
        <v>0</v>
      </c>
      <c r="AC960">
        <v>0</v>
      </c>
      <c r="AD960">
        <v>0</v>
      </c>
      <c r="AE960">
        <v>0</v>
      </c>
      <c r="AF960">
        <v>12300</v>
      </c>
      <c r="AG960">
        <v>0</v>
      </c>
      <c r="AH960" t="s">
        <v>1023</v>
      </c>
      <c r="AI960" t="s">
        <v>57</v>
      </c>
      <c r="AJ960">
        <v>0</v>
      </c>
    </row>
    <row r="961" spans="1:36" x14ac:dyDescent="0.35">
      <c r="A961">
        <v>890303093</v>
      </c>
      <c r="B961">
        <v>5</v>
      </c>
      <c r="C961" t="s">
        <v>48</v>
      </c>
      <c r="D961">
        <v>200</v>
      </c>
      <c r="E961" t="s">
        <v>48</v>
      </c>
      <c r="F961" t="s">
        <v>49</v>
      </c>
      <c r="G961">
        <v>1338</v>
      </c>
      <c r="H961" t="s">
        <v>1020</v>
      </c>
      <c r="I961">
        <v>1</v>
      </c>
      <c r="J961" t="s">
        <v>1021</v>
      </c>
      <c r="K961" t="s">
        <v>1030</v>
      </c>
      <c r="L961" t="s">
        <v>53</v>
      </c>
      <c r="M961" t="s">
        <v>54</v>
      </c>
      <c r="N961">
        <v>1195431</v>
      </c>
      <c r="O961" s="4">
        <v>44726.665432870373</v>
      </c>
      <c r="P961" s="6">
        <v>44816</v>
      </c>
      <c r="Q961">
        <v>4223</v>
      </c>
      <c r="R961" t="s">
        <v>55</v>
      </c>
      <c r="S961" s="4">
        <v>45568.654936574072</v>
      </c>
      <c r="T961" s="5">
        <v>44770.643055555556</v>
      </c>
      <c r="U961">
        <v>113140</v>
      </c>
      <c r="V961">
        <v>0</v>
      </c>
      <c r="W961">
        <v>0</v>
      </c>
      <c r="X961">
        <v>0</v>
      </c>
      <c r="Y961">
        <v>113140</v>
      </c>
      <c r="Z961">
        <v>0</v>
      </c>
      <c r="AA961">
        <v>0</v>
      </c>
      <c r="AB961">
        <v>0</v>
      </c>
      <c r="AC961">
        <v>0</v>
      </c>
      <c r="AD961">
        <v>0</v>
      </c>
      <c r="AE961">
        <v>0</v>
      </c>
      <c r="AF961">
        <v>113140</v>
      </c>
      <c r="AG961">
        <v>113140</v>
      </c>
      <c r="AH961" t="s">
        <v>1023</v>
      </c>
      <c r="AI961" t="s">
        <v>57</v>
      </c>
      <c r="AJ961">
        <v>0</v>
      </c>
    </row>
    <row r="962" spans="1:36" x14ac:dyDescent="0.35">
      <c r="A962">
        <v>890303093</v>
      </c>
      <c r="B962">
        <v>5</v>
      </c>
      <c r="C962" t="s">
        <v>48</v>
      </c>
      <c r="D962">
        <v>200</v>
      </c>
      <c r="E962" t="s">
        <v>48</v>
      </c>
      <c r="F962" t="s">
        <v>49</v>
      </c>
      <c r="G962">
        <v>1338</v>
      </c>
      <c r="H962" t="s">
        <v>1020</v>
      </c>
      <c r="I962">
        <v>1</v>
      </c>
      <c r="J962" t="s">
        <v>1021</v>
      </c>
      <c r="K962" t="s">
        <v>1031</v>
      </c>
      <c r="L962" t="s">
        <v>53</v>
      </c>
      <c r="M962" t="s">
        <v>54</v>
      </c>
      <c r="N962">
        <v>1195435</v>
      </c>
      <c r="O962" s="4">
        <v>44726.668333680558</v>
      </c>
      <c r="P962" s="6">
        <v>44816</v>
      </c>
      <c r="Q962">
        <v>4223</v>
      </c>
      <c r="R962" t="s">
        <v>55</v>
      </c>
      <c r="S962" s="4">
        <v>45568.654936574072</v>
      </c>
      <c r="T962" s="5">
        <v>44770.643055555556</v>
      </c>
      <c r="U962">
        <v>52500</v>
      </c>
      <c r="V962">
        <v>0</v>
      </c>
      <c r="W962">
        <v>0</v>
      </c>
      <c r="X962">
        <v>0</v>
      </c>
      <c r="Y962">
        <v>52500</v>
      </c>
      <c r="Z962">
        <v>0</v>
      </c>
      <c r="AA962">
        <v>0</v>
      </c>
      <c r="AB962">
        <v>0</v>
      </c>
      <c r="AC962">
        <v>0</v>
      </c>
      <c r="AD962">
        <v>0</v>
      </c>
      <c r="AE962">
        <v>0</v>
      </c>
      <c r="AF962">
        <v>52500</v>
      </c>
      <c r="AG962">
        <v>52500</v>
      </c>
      <c r="AH962" t="s">
        <v>1023</v>
      </c>
      <c r="AI962" t="s">
        <v>57</v>
      </c>
      <c r="AJ962">
        <v>0</v>
      </c>
    </row>
    <row r="963" spans="1:36" x14ac:dyDescent="0.35">
      <c r="A963">
        <v>890303093</v>
      </c>
      <c r="B963">
        <v>5</v>
      </c>
      <c r="C963" t="s">
        <v>48</v>
      </c>
      <c r="D963">
        <v>200</v>
      </c>
      <c r="E963" t="s">
        <v>48</v>
      </c>
      <c r="F963" t="s">
        <v>49</v>
      </c>
      <c r="G963">
        <v>1338</v>
      </c>
      <c r="H963" t="s">
        <v>1020</v>
      </c>
      <c r="I963">
        <v>1</v>
      </c>
      <c r="J963" t="s">
        <v>1021</v>
      </c>
      <c r="K963" t="s">
        <v>1032</v>
      </c>
      <c r="L963" t="s">
        <v>53</v>
      </c>
      <c r="M963" t="s">
        <v>54</v>
      </c>
      <c r="N963">
        <v>1195443</v>
      </c>
      <c r="O963" s="4">
        <v>44726.677345833334</v>
      </c>
      <c r="P963" s="6">
        <v>44816</v>
      </c>
      <c r="Q963">
        <v>4223</v>
      </c>
      <c r="R963" t="s">
        <v>55</v>
      </c>
      <c r="S963" s="4">
        <v>45568.654936574072</v>
      </c>
      <c r="T963" s="5">
        <v>44770.643055555556</v>
      </c>
      <c r="U963">
        <v>49200</v>
      </c>
      <c r="V963">
        <v>0</v>
      </c>
      <c r="W963">
        <v>0</v>
      </c>
      <c r="X963">
        <v>0</v>
      </c>
      <c r="Y963">
        <v>49200</v>
      </c>
      <c r="Z963">
        <v>0</v>
      </c>
      <c r="AA963">
        <v>0</v>
      </c>
      <c r="AB963">
        <v>0</v>
      </c>
      <c r="AC963">
        <v>0</v>
      </c>
      <c r="AD963">
        <v>0</v>
      </c>
      <c r="AE963">
        <v>0</v>
      </c>
      <c r="AF963">
        <v>49200</v>
      </c>
      <c r="AG963">
        <v>49200</v>
      </c>
      <c r="AH963" t="s">
        <v>1023</v>
      </c>
      <c r="AI963" t="s">
        <v>57</v>
      </c>
      <c r="AJ963">
        <v>0</v>
      </c>
    </row>
    <row r="964" spans="1:36" x14ac:dyDescent="0.35">
      <c r="A964">
        <v>890303093</v>
      </c>
      <c r="B964">
        <v>5</v>
      </c>
      <c r="C964" t="s">
        <v>48</v>
      </c>
      <c r="D964">
        <v>200</v>
      </c>
      <c r="E964" t="s">
        <v>48</v>
      </c>
      <c r="F964" t="s">
        <v>49</v>
      </c>
      <c r="G964">
        <v>1338</v>
      </c>
      <c r="H964" t="s">
        <v>1020</v>
      </c>
      <c r="I964">
        <v>1</v>
      </c>
      <c r="J964" t="s">
        <v>1021</v>
      </c>
      <c r="K964" t="s">
        <v>1033</v>
      </c>
      <c r="L964" t="s">
        <v>53</v>
      </c>
      <c r="M964" t="s">
        <v>54</v>
      </c>
      <c r="N964">
        <v>1198648</v>
      </c>
      <c r="O964" s="4">
        <v>44741.660513391202</v>
      </c>
      <c r="P964" s="6">
        <v>44816</v>
      </c>
      <c r="Q964">
        <v>4226</v>
      </c>
      <c r="R964" t="s">
        <v>55</v>
      </c>
      <c r="S964" s="4">
        <v>45568.654936574072</v>
      </c>
      <c r="T964" s="5">
        <v>44773.651388888888</v>
      </c>
      <c r="U964">
        <v>111100</v>
      </c>
      <c r="V964">
        <v>0</v>
      </c>
      <c r="W964">
        <v>0</v>
      </c>
      <c r="X964">
        <v>0</v>
      </c>
      <c r="Y964">
        <v>111100</v>
      </c>
      <c r="Z964">
        <v>0</v>
      </c>
      <c r="AA964">
        <v>0</v>
      </c>
      <c r="AB964">
        <v>0</v>
      </c>
      <c r="AC964">
        <v>0</v>
      </c>
      <c r="AD964">
        <v>0</v>
      </c>
      <c r="AE964">
        <v>0</v>
      </c>
      <c r="AF964">
        <v>111100</v>
      </c>
      <c r="AG964">
        <v>111100</v>
      </c>
      <c r="AH964" t="s">
        <v>1023</v>
      </c>
      <c r="AI964" t="s">
        <v>57</v>
      </c>
      <c r="AJ964">
        <v>0</v>
      </c>
    </row>
    <row r="965" spans="1:36" x14ac:dyDescent="0.35">
      <c r="A965">
        <v>890303093</v>
      </c>
      <c r="B965">
        <v>5</v>
      </c>
      <c r="C965" t="s">
        <v>48</v>
      </c>
      <c r="D965">
        <v>200</v>
      </c>
      <c r="E965" t="s">
        <v>48</v>
      </c>
      <c r="F965" t="s">
        <v>49</v>
      </c>
      <c r="G965">
        <v>1338</v>
      </c>
      <c r="H965" t="s">
        <v>1020</v>
      </c>
      <c r="I965">
        <v>1</v>
      </c>
      <c r="J965" t="s">
        <v>1021</v>
      </c>
      <c r="K965" t="s">
        <v>1034</v>
      </c>
      <c r="L965" t="s">
        <v>53</v>
      </c>
      <c r="M965" t="s">
        <v>54</v>
      </c>
      <c r="N965">
        <v>1198650</v>
      </c>
      <c r="O965" s="4">
        <v>44741.661369409725</v>
      </c>
      <c r="P965" s="6">
        <v>44816</v>
      </c>
      <c r="Q965">
        <v>4226</v>
      </c>
      <c r="R965" t="s">
        <v>55</v>
      </c>
      <c r="S965" s="4">
        <v>45568.654936574072</v>
      </c>
      <c r="T965" s="5">
        <v>44773.651388888888</v>
      </c>
      <c r="U965">
        <v>73280</v>
      </c>
      <c r="V965">
        <v>0</v>
      </c>
      <c r="W965">
        <v>0</v>
      </c>
      <c r="X965">
        <v>0</v>
      </c>
      <c r="Y965">
        <v>73280</v>
      </c>
      <c r="Z965">
        <v>0</v>
      </c>
      <c r="AA965">
        <v>0</v>
      </c>
      <c r="AB965">
        <v>0</v>
      </c>
      <c r="AC965">
        <v>0</v>
      </c>
      <c r="AD965">
        <v>0</v>
      </c>
      <c r="AE965">
        <v>0</v>
      </c>
      <c r="AF965">
        <v>73280</v>
      </c>
      <c r="AG965">
        <v>73280</v>
      </c>
      <c r="AH965" t="s">
        <v>1023</v>
      </c>
      <c r="AI965" t="s">
        <v>57</v>
      </c>
      <c r="AJ965">
        <v>0</v>
      </c>
    </row>
    <row r="966" spans="1:36" x14ac:dyDescent="0.35">
      <c r="A966">
        <v>890303093</v>
      </c>
      <c r="B966">
        <v>5</v>
      </c>
      <c r="C966" t="s">
        <v>48</v>
      </c>
      <c r="D966">
        <v>200</v>
      </c>
      <c r="E966" t="s">
        <v>48</v>
      </c>
      <c r="F966" t="s">
        <v>49</v>
      </c>
      <c r="G966">
        <v>1338</v>
      </c>
      <c r="H966" t="s">
        <v>1020</v>
      </c>
      <c r="I966">
        <v>1</v>
      </c>
      <c r="J966" t="s">
        <v>1021</v>
      </c>
      <c r="K966" t="s">
        <v>1035</v>
      </c>
      <c r="L966" t="s">
        <v>53</v>
      </c>
      <c r="M966" t="s">
        <v>54</v>
      </c>
      <c r="N966">
        <v>1203633</v>
      </c>
      <c r="O966" s="4">
        <v>44764.63858353009</v>
      </c>
      <c r="P966" s="6">
        <v>44816</v>
      </c>
      <c r="Q966">
        <v>4225</v>
      </c>
      <c r="R966" t="s">
        <v>55</v>
      </c>
      <c r="S966" s="4">
        <v>45568.654936574072</v>
      </c>
      <c r="T966" s="5">
        <v>44806.654166666667</v>
      </c>
      <c r="U966">
        <v>130610</v>
      </c>
      <c r="V966">
        <v>0</v>
      </c>
      <c r="W966">
        <v>0</v>
      </c>
      <c r="X966">
        <v>0</v>
      </c>
      <c r="Y966">
        <v>130610</v>
      </c>
      <c r="Z966">
        <v>0</v>
      </c>
      <c r="AA966">
        <v>0</v>
      </c>
      <c r="AB966">
        <v>0</v>
      </c>
      <c r="AC966">
        <v>0</v>
      </c>
      <c r="AD966">
        <v>0</v>
      </c>
      <c r="AE966">
        <v>0</v>
      </c>
      <c r="AF966">
        <v>130610</v>
      </c>
      <c r="AG966">
        <v>130610</v>
      </c>
      <c r="AH966" t="s">
        <v>1023</v>
      </c>
      <c r="AI966" t="s">
        <v>57</v>
      </c>
      <c r="AJ966">
        <v>0</v>
      </c>
    </row>
    <row r="967" spans="1:36" x14ac:dyDescent="0.35">
      <c r="A967">
        <v>890303093</v>
      </c>
      <c r="B967">
        <v>5</v>
      </c>
      <c r="C967" t="s">
        <v>48</v>
      </c>
      <c r="D967">
        <v>200</v>
      </c>
      <c r="E967" t="s">
        <v>48</v>
      </c>
      <c r="F967" t="s">
        <v>49</v>
      </c>
      <c r="G967">
        <v>1338</v>
      </c>
      <c r="H967" t="s">
        <v>1020</v>
      </c>
      <c r="I967">
        <v>1</v>
      </c>
      <c r="J967" t="s">
        <v>1021</v>
      </c>
      <c r="K967" t="s">
        <v>1036</v>
      </c>
      <c r="L967" t="s">
        <v>53</v>
      </c>
      <c r="M967" t="s">
        <v>54</v>
      </c>
      <c r="N967">
        <v>1204954</v>
      </c>
      <c r="O967" s="4">
        <v>44769.51105494213</v>
      </c>
      <c r="P967" s="6">
        <v>44816</v>
      </c>
      <c r="Q967">
        <v>4225</v>
      </c>
      <c r="R967" t="s">
        <v>55</v>
      </c>
      <c r="S967" s="4">
        <v>45568.654936574072</v>
      </c>
      <c r="T967" s="5">
        <v>44806.654166666667</v>
      </c>
      <c r="U967">
        <v>76880</v>
      </c>
      <c r="V967">
        <v>0</v>
      </c>
      <c r="W967">
        <v>0</v>
      </c>
      <c r="X967">
        <v>0</v>
      </c>
      <c r="Y967">
        <v>76880</v>
      </c>
      <c r="Z967">
        <v>0</v>
      </c>
      <c r="AA967">
        <v>0</v>
      </c>
      <c r="AB967">
        <v>0</v>
      </c>
      <c r="AC967">
        <v>0</v>
      </c>
      <c r="AD967">
        <v>0</v>
      </c>
      <c r="AE967">
        <v>0</v>
      </c>
      <c r="AF967">
        <v>76880</v>
      </c>
      <c r="AG967">
        <v>76880</v>
      </c>
      <c r="AH967" t="s">
        <v>1023</v>
      </c>
      <c r="AI967" t="s">
        <v>57</v>
      </c>
      <c r="AJ967">
        <v>0</v>
      </c>
    </row>
    <row r="968" spans="1:36" x14ac:dyDescent="0.35">
      <c r="A968">
        <v>890303093</v>
      </c>
      <c r="B968">
        <v>5</v>
      </c>
      <c r="C968" t="s">
        <v>48</v>
      </c>
      <c r="D968">
        <v>200</v>
      </c>
      <c r="E968" t="s">
        <v>48</v>
      </c>
      <c r="F968" t="s">
        <v>49</v>
      </c>
      <c r="G968">
        <v>1338</v>
      </c>
      <c r="H968" t="s">
        <v>1020</v>
      </c>
      <c r="I968">
        <v>1</v>
      </c>
      <c r="J968" t="s">
        <v>1021</v>
      </c>
      <c r="K968" t="s">
        <v>1037</v>
      </c>
      <c r="L968" t="s">
        <v>53</v>
      </c>
      <c r="M968" t="s">
        <v>54</v>
      </c>
      <c r="N968">
        <v>1205016</v>
      </c>
      <c r="O968" s="4">
        <v>44769.592146759256</v>
      </c>
      <c r="P968" s="6">
        <v>44816</v>
      </c>
      <c r="Q968">
        <v>4225</v>
      </c>
      <c r="R968" t="s">
        <v>55</v>
      </c>
      <c r="S968" s="4">
        <v>45568.654936574072</v>
      </c>
      <c r="T968" s="5">
        <v>44806.654166666667</v>
      </c>
      <c r="U968">
        <v>109500</v>
      </c>
      <c r="V968">
        <v>0</v>
      </c>
      <c r="W968">
        <v>0</v>
      </c>
      <c r="X968">
        <v>0</v>
      </c>
      <c r="Y968">
        <v>109500</v>
      </c>
      <c r="Z968">
        <v>0</v>
      </c>
      <c r="AA968">
        <v>0</v>
      </c>
      <c r="AB968">
        <v>0</v>
      </c>
      <c r="AC968">
        <v>0</v>
      </c>
      <c r="AD968">
        <v>0</v>
      </c>
      <c r="AE968">
        <v>0</v>
      </c>
      <c r="AF968">
        <v>109500</v>
      </c>
      <c r="AG968">
        <v>109500</v>
      </c>
      <c r="AH968" t="s">
        <v>1023</v>
      </c>
      <c r="AI968" t="s">
        <v>57</v>
      </c>
      <c r="AJ968">
        <v>0</v>
      </c>
    </row>
    <row r="969" spans="1:36" x14ac:dyDescent="0.35">
      <c r="A969">
        <v>890303093</v>
      </c>
      <c r="B969">
        <v>5</v>
      </c>
      <c r="C969" t="s">
        <v>48</v>
      </c>
      <c r="D969">
        <v>200</v>
      </c>
      <c r="E969" t="s">
        <v>48</v>
      </c>
      <c r="F969" t="s">
        <v>49</v>
      </c>
      <c r="G969">
        <v>1338</v>
      </c>
      <c r="H969" t="s">
        <v>1020</v>
      </c>
      <c r="I969">
        <v>1</v>
      </c>
      <c r="J969" t="s">
        <v>1021</v>
      </c>
      <c r="K969" t="s">
        <v>1038</v>
      </c>
      <c r="L969" t="s">
        <v>53</v>
      </c>
      <c r="M969" t="s">
        <v>54</v>
      </c>
      <c r="N969">
        <v>1205828</v>
      </c>
      <c r="O969" s="4">
        <v>44770.660412534722</v>
      </c>
      <c r="P969" s="6">
        <v>44816</v>
      </c>
      <c r="Q969">
        <v>4227</v>
      </c>
      <c r="R969" t="s">
        <v>55</v>
      </c>
      <c r="S969" s="4">
        <v>45568.654936574072</v>
      </c>
      <c r="T969" s="5">
        <v>44800.645138888889</v>
      </c>
      <c r="U969">
        <v>49200</v>
      </c>
      <c r="V969">
        <v>0</v>
      </c>
      <c r="W969">
        <v>0</v>
      </c>
      <c r="X969">
        <v>0</v>
      </c>
      <c r="Y969">
        <v>49200</v>
      </c>
      <c r="Z969">
        <v>0</v>
      </c>
      <c r="AA969">
        <v>0</v>
      </c>
      <c r="AB969">
        <v>0</v>
      </c>
      <c r="AC969">
        <v>0</v>
      </c>
      <c r="AD969">
        <v>0</v>
      </c>
      <c r="AE969">
        <v>0</v>
      </c>
      <c r="AF969">
        <v>49200</v>
      </c>
      <c r="AG969">
        <v>49200</v>
      </c>
      <c r="AH969" t="s">
        <v>1023</v>
      </c>
      <c r="AI969" t="s">
        <v>57</v>
      </c>
      <c r="AJ969">
        <v>0</v>
      </c>
    </row>
    <row r="970" spans="1:36" x14ac:dyDescent="0.35">
      <c r="A970">
        <v>890303093</v>
      </c>
      <c r="B970">
        <v>5</v>
      </c>
      <c r="C970" t="s">
        <v>48</v>
      </c>
      <c r="D970">
        <v>200</v>
      </c>
      <c r="E970" t="s">
        <v>48</v>
      </c>
      <c r="F970" t="s">
        <v>49</v>
      </c>
      <c r="G970">
        <v>500</v>
      </c>
      <c r="H970" t="s">
        <v>50</v>
      </c>
      <c r="I970">
        <v>2</v>
      </c>
      <c r="J970" t="s">
        <v>51</v>
      </c>
      <c r="K970" t="s">
        <v>1039</v>
      </c>
      <c r="L970" t="s">
        <v>53</v>
      </c>
      <c r="M970" t="s">
        <v>54</v>
      </c>
      <c r="N970">
        <v>1385147</v>
      </c>
      <c r="O970" s="4">
        <v>45471.365330706016</v>
      </c>
      <c r="P970" s="6">
        <v>45505</v>
      </c>
      <c r="Q970">
        <v>7630</v>
      </c>
      <c r="R970" t="s">
        <v>55</v>
      </c>
      <c r="S970" s="4">
        <v>45568.654936574072</v>
      </c>
      <c r="T970" s="5">
        <v>45505.60833333333</v>
      </c>
      <c r="U970">
        <v>3326344</v>
      </c>
      <c r="V970">
        <v>0</v>
      </c>
      <c r="W970">
        <v>0</v>
      </c>
      <c r="X970">
        <v>0</v>
      </c>
      <c r="Y970">
        <v>3326344</v>
      </c>
      <c r="Z970">
        <v>0</v>
      </c>
      <c r="AA970">
        <v>0</v>
      </c>
      <c r="AB970">
        <v>3326344</v>
      </c>
      <c r="AC970">
        <v>0</v>
      </c>
      <c r="AD970">
        <v>0</v>
      </c>
      <c r="AE970">
        <v>0</v>
      </c>
      <c r="AF970">
        <v>0</v>
      </c>
      <c r="AG970">
        <v>3326344</v>
      </c>
      <c r="AH970" t="s">
        <v>56</v>
      </c>
      <c r="AI970" t="s">
        <v>57</v>
      </c>
      <c r="AJ970">
        <v>0</v>
      </c>
    </row>
    <row r="971" spans="1:36" x14ac:dyDescent="0.35">
      <c r="A971">
        <v>890303093</v>
      </c>
      <c r="B971">
        <v>5</v>
      </c>
      <c r="C971" t="s">
        <v>48</v>
      </c>
      <c r="D971">
        <v>200</v>
      </c>
      <c r="E971" t="s">
        <v>48</v>
      </c>
      <c r="F971" t="s">
        <v>49</v>
      </c>
      <c r="G971">
        <v>500</v>
      </c>
      <c r="H971" t="s">
        <v>50</v>
      </c>
      <c r="I971">
        <v>2</v>
      </c>
      <c r="J971" t="s">
        <v>51</v>
      </c>
      <c r="K971" t="s">
        <v>1040</v>
      </c>
      <c r="L971" t="s">
        <v>53</v>
      </c>
      <c r="M971" t="s">
        <v>54</v>
      </c>
      <c r="N971">
        <v>1385150</v>
      </c>
      <c r="O971" s="4">
        <v>45471.365900428238</v>
      </c>
      <c r="P971" s="6">
        <v>45505</v>
      </c>
      <c r="Q971">
        <v>7630</v>
      </c>
      <c r="R971" t="s">
        <v>55</v>
      </c>
      <c r="S971" s="4">
        <v>45568.654936574072</v>
      </c>
      <c r="T971" s="5">
        <v>45505.60833333333</v>
      </c>
      <c r="U971">
        <v>168030</v>
      </c>
      <c r="V971">
        <v>0</v>
      </c>
      <c r="W971">
        <v>0</v>
      </c>
      <c r="X971">
        <v>0</v>
      </c>
      <c r="Y971">
        <v>168030</v>
      </c>
      <c r="Z971">
        <v>0</v>
      </c>
      <c r="AA971">
        <v>0</v>
      </c>
      <c r="AB971">
        <v>168030</v>
      </c>
      <c r="AC971">
        <v>0</v>
      </c>
      <c r="AD971">
        <v>0</v>
      </c>
      <c r="AE971">
        <v>0</v>
      </c>
      <c r="AF971">
        <v>0</v>
      </c>
      <c r="AG971">
        <v>168030</v>
      </c>
      <c r="AH971" t="s">
        <v>56</v>
      </c>
      <c r="AI971" t="s">
        <v>57</v>
      </c>
      <c r="AJ971">
        <v>0</v>
      </c>
    </row>
    <row r="972" spans="1:36" x14ac:dyDescent="0.35">
      <c r="A972">
        <v>890303093</v>
      </c>
      <c r="B972">
        <v>5</v>
      </c>
      <c r="C972" t="s">
        <v>48</v>
      </c>
      <c r="D972">
        <v>200</v>
      </c>
      <c r="E972" t="s">
        <v>48</v>
      </c>
      <c r="F972" t="s">
        <v>49</v>
      </c>
      <c r="G972">
        <v>500</v>
      </c>
      <c r="H972" t="s">
        <v>50</v>
      </c>
      <c r="I972">
        <v>2</v>
      </c>
      <c r="J972" t="s">
        <v>51</v>
      </c>
      <c r="K972" t="s">
        <v>1041</v>
      </c>
      <c r="L972" t="s">
        <v>53</v>
      </c>
      <c r="M972" t="s">
        <v>54</v>
      </c>
      <c r="N972">
        <v>1385716</v>
      </c>
      <c r="O972" s="4">
        <v>45471.660768090274</v>
      </c>
      <c r="P972" s="6">
        <v>45505</v>
      </c>
      <c r="Q972">
        <v>7630</v>
      </c>
      <c r="R972" t="s">
        <v>60</v>
      </c>
      <c r="S972" s="4">
        <v>45568.654936574072</v>
      </c>
      <c r="T972" s="5">
        <v>45505.60833333333</v>
      </c>
      <c r="U972">
        <v>165200</v>
      </c>
      <c r="V972">
        <v>165200</v>
      </c>
      <c r="W972">
        <v>0</v>
      </c>
      <c r="X972">
        <v>0</v>
      </c>
      <c r="Y972">
        <v>165200</v>
      </c>
      <c r="Z972">
        <v>0</v>
      </c>
      <c r="AA972">
        <v>0</v>
      </c>
      <c r="AB972">
        <v>165200</v>
      </c>
      <c r="AC972">
        <v>0</v>
      </c>
      <c r="AD972">
        <v>0</v>
      </c>
      <c r="AE972">
        <v>0</v>
      </c>
      <c r="AF972">
        <v>0</v>
      </c>
      <c r="AG972">
        <v>0</v>
      </c>
      <c r="AH972" t="s">
        <v>56</v>
      </c>
      <c r="AI972" t="s">
        <v>57</v>
      </c>
      <c r="AJ972">
        <v>0</v>
      </c>
    </row>
    <row r="973" spans="1:36" x14ac:dyDescent="0.35">
      <c r="A973">
        <v>890303093</v>
      </c>
      <c r="B973">
        <v>5</v>
      </c>
      <c r="C973" t="s">
        <v>48</v>
      </c>
      <c r="D973">
        <v>200</v>
      </c>
      <c r="E973" t="s">
        <v>48</v>
      </c>
      <c r="F973" t="s">
        <v>49</v>
      </c>
      <c r="G973">
        <v>500</v>
      </c>
      <c r="H973" t="s">
        <v>50</v>
      </c>
      <c r="I973">
        <v>2</v>
      </c>
      <c r="J973" t="s">
        <v>51</v>
      </c>
      <c r="K973" t="s">
        <v>1042</v>
      </c>
      <c r="L973" t="s">
        <v>53</v>
      </c>
      <c r="M973" t="s">
        <v>54</v>
      </c>
      <c r="N973">
        <v>1386098</v>
      </c>
      <c r="O973" s="4">
        <v>45475.368501006946</v>
      </c>
      <c r="P973" s="6">
        <v>45505</v>
      </c>
      <c r="Q973">
        <v>7630</v>
      </c>
      <c r="R973" t="s">
        <v>55</v>
      </c>
      <c r="S973" s="4">
        <v>45568.654936574072</v>
      </c>
      <c r="T973" s="5">
        <v>45505.60833333333</v>
      </c>
      <c r="U973">
        <v>105900</v>
      </c>
      <c r="V973">
        <v>0</v>
      </c>
      <c r="W973">
        <v>0</v>
      </c>
      <c r="X973">
        <v>0</v>
      </c>
      <c r="Y973">
        <v>105900</v>
      </c>
      <c r="Z973">
        <v>0</v>
      </c>
      <c r="AA973">
        <v>0</v>
      </c>
      <c r="AB973">
        <v>105900</v>
      </c>
      <c r="AC973">
        <v>0</v>
      </c>
      <c r="AD973">
        <v>0</v>
      </c>
      <c r="AE973">
        <v>0</v>
      </c>
      <c r="AF973">
        <v>0</v>
      </c>
      <c r="AG973">
        <v>105900</v>
      </c>
      <c r="AH973" t="s">
        <v>56</v>
      </c>
      <c r="AI973" t="s">
        <v>57</v>
      </c>
      <c r="AJ973">
        <v>0</v>
      </c>
    </row>
    <row r="974" spans="1:36" x14ac:dyDescent="0.35">
      <c r="A974">
        <v>890303093</v>
      </c>
      <c r="B974">
        <v>5</v>
      </c>
      <c r="C974" t="s">
        <v>48</v>
      </c>
      <c r="D974">
        <v>200</v>
      </c>
      <c r="E974" t="s">
        <v>48</v>
      </c>
      <c r="F974" t="s">
        <v>49</v>
      </c>
      <c r="G974">
        <v>500</v>
      </c>
      <c r="H974" t="s">
        <v>50</v>
      </c>
      <c r="I974">
        <v>2</v>
      </c>
      <c r="J974" t="s">
        <v>51</v>
      </c>
      <c r="K974" t="s">
        <v>1043</v>
      </c>
      <c r="L974" t="s">
        <v>53</v>
      </c>
      <c r="M974" t="s">
        <v>54</v>
      </c>
      <c r="N974">
        <v>1388545</v>
      </c>
      <c r="O974" s="4">
        <v>45488.653709953702</v>
      </c>
      <c r="P974" s="6">
        <v>45518</v>
      </c>
      <c r="Q974">
        <v>7633</v>
      </c>
      <c r="R974" t="s">
        <v>55</v>
      </c>
      <c r="S974" s="4">
        <v>45568.654936574072</v>
      </c>
      <c r="T974" s="5">
        <v>45539.39166666667</v>
      </c>
      <c r="U974">
        <v>305380</v>
      </c>
      <c r="V974">
        <v>0</v>
      </c>
      <c r="W974">
        <v>0</v>
      </c>
      <c r="X974">
        <v>0</v>
      </c>
      <c r="Y974">
        <v>305380</v>
      </c>
      <c r="Z974">
        <v>0</v>
      </c>
      <c r="AA974">
        <v>305380</v>
      </c>
      <c r="AB974">
        <v>0</v>
      </c>
      <c r="AC974">
        <v>0</v>
      </c>
      <c r="AD974">
        <v>0</v>
      </c>
      <c r="AE974">
        <v>0</v>
      </c>
      <c r="AF974">
        <v>0</v>
      </c>
      <c r="AG974">
        <v>305380</v>
      </c>
      <c r="AH974" t="s">
        <v>56</v>
      </c>
      <c r="AI974" t="s">
        <v>57</v>
      </c>
      <c r="AJ974">
        <v>0</v>
      </c>
    </row>
    <row r="975" spans="1:36" x14ac:dyDescent="0.35">
      <c r="A975">
        <v>890303093</v>
      </c>
      <c r="B975">
        <v>5</v>
      </c>
      <c r="C975" t="s">
        <v>48</v>
      </c>
      <c r="D975">
        <v>200</v>
      </c>
      <c r="E975" t="s">
        <v>48</v>
      </c>
      <c r="F975" t="s">
        <v>49</v>
      </c>
      <c r="G975">
        <v>500</v>
      </c>
      <c r="H975" t="s">
        <v>50</v>
      </c>
      <c r="I975">
        <v>2</v>
      </c>
      <c r="J975" t="s">
        <v>51</v>
      </c>
      <c r="K975" t="s">
        <v>1044</v>
      </c>
      <c r="L975" t="s">
        <v>53</v>
      </c>
      <c r="M975" t="s">
        <v>54</v>
      </c>
      <c r="N975">
        <v>1388546</v>
      </c>
      <c r="O975" s="4">
        <v>45488.654160682869</v>
      </c>
      <c r="P975" s="6">
        <v>45518</v>
      </c>
      <c r="Q975">
        <v>7633</v>
      </c>
      <c r="R975" t="s">
        <v>55</v>
      </c>
      <c r="S975" s="4">
        <v>45568.654936574072</v>
      </c>
      <c r="T975" s="5">
        <v>45539.39166666667</v>
      </c>
      <c r="U975">
        <v>116000</v>
      </c>
      <c r="V975">
        <v>0</v>
      </c>
      <c r="W975">
        <v>0</v>
      </c>
      <c r="X975">
        <v>0</v>
      </c>
      <c r="Y975">
        <v>116000</v>
      </c>
      <c r="Z975">
        <v>0</v>
      </c>
      <c r="AA975">
        <v>116000</v>
      </c>
      <c r="AB975">
        <v>0</v>
      </c>
      <c r="AC975">
        <v>0</v>
      </c>
      <c r="AD975">
        <v>0</v>
      </c>
      <c r="AE975">
        <v>0</v>
      </c>
      <c r="AF975">
        <v>0</v>
      </c>
      <c r="AG975">
        <v>116000</v>
      </c>
      <c r="AH975" t="s">
        <v>56</v>
      </c>
      <c r="AI975" t="s">
        <v>57</v>
      </c>
      <c r="AJ975">
        <v>0</v>
      </c>
    </row>
    <row r="976" spans="1:36" x14ac:dyDescent="0.35">
      <c r="A976">
        <v>890303093</v>
      </c>
      <c r="B976">
        <v>5</v>
      </c>
      <c r="C976" t="s">
        <v>48</v>
      </c>
      <c r="D976">
        <v>200</v>
      </c>
      <c r="E976" t="s">
        <v>48</v>
      </c>
      <c r="F976" t="s">
        <v>49</v>
      </c>
      <c r="G976">
        <v>500</v>
      </c>
      <c r="H976" t="s">
        <v>50</v>
      </c>
      <c r="I976">
        <v>2</v>
      </c>
      <c r="J976" t="s">
        <v>51</v>
      </c>
      <c r="K976" t="s">
        <v>1045</v>
      </c>
      <c r="L976" t="s">
        <v>53</v>
      </c>
      <c r="M976" t="s">
        <v>54</v>
      </c>
      <c r="N976">
        <v>1392877</v>
      </c>
      <c r="O976" s="4">
        <v>45503.375429745371</v>
      </c>
      <c r="P976" s="6">
        <v>45518</v>
      </c>
      <c r="Q976">
        <v>7633</v>
      </c>
      <c r="R976" t="s">
        <v>60</v>
      </c>
      <c r="S976" s="4">
        <v>45568.654936574072</v>
      </c>
      <c r="T976" s="5">
        <v>45539.39166666667</v>
      </c>
      <c r="U976">
        <v>211800</v>
      </c>
      <c r="V976">
        <v>211800</v>
      </c>
      <c r="W976">
        <v>0</v>
      </c>
      <c r="X976">
        <v>0</v>
      </c>
      <c r="Y976">
        <v>211800</v>
      </c>
      <c r="Z976">
        <v>0</v>
      </c>
      <c r="AA976">
        <v>211800</v>
      </c>
      <c r="AB976">
        <v>0</v>
      </c>
      <c r="AC976">
        <v>0</v>
      </c>
      <c r="AD976">
        <v>0</v>
      </c>
      <c r="AE976">
        <v>0</v>
      </c>
      <c r="AF976">
        <v>0</v>
      </c>
      <c r="AG976">
        <v>0</v>
      </c>
      <c r="AH976" t="s">
        <v>56</v>
      </c>
      <c r="AI976" t="s">
        <v>57</v>
      </c>
      <c r="AJ976">
        <v>0</v>
      </c>
    </row>
    <row r="977" spans="1:36" x14ac:dyDescent="0.35">
      <c r="A977">
        <v>890303093</v>
      </c>
      <c r="B977">
        <v>5</v>
      </c>
      <c r="C977" t="s">
        <v>48</v>
      </c>
      <c r="D977">
        <v>200</v>
      </c>
      <c r="E977" t="s">
        <v>48</v>
      </c>
      <c r="F977" t="s">
        <v>49</v>
      </c>
      <c r="G977">
        <v>500</v>
      </c>
      <c r="H977" t="s">
        <v>50</v>
      </c>
      <c r="I977">
        <v>2</v>
      </c>
      <c r="J977" t="s">
        <v>51</v>
      </c>
      <c r="K977" t="s">
        <v>1046</v>
      </c>
      <c r="L977" t="s">
        <v>53</v>
      </c>
      <c r="M977" t="s">
        <v>54</v>
      </c>
      <c r="N977">
        <v>1392880</v>
      </c>
      <c r="O977" s="4">
        <v>45503.376396099535</v>
      </c>
      <c r="P977" s="6">
        <v>45518</v>
      </c>
      <c r="Q977">
        <v>7633</v>
      </c>
      <c r="R977" t="s">
        <v>60</v>
      </c>
      <c r="S977" s="4">
        <v>45568.654936574072</v>
      </c>
      <c r="T977" s="5">
        <v>45539.39166666667</v>
      </c>
      <c r="U977">
        <v>3284062</v>
      </c>
      <c r="V977">
        <v>471710</v>
      </c>
      <c r="W977">
        <v>0</v>
      </c>
      <c r="X977">
        <v>0</v>
      </c>
      <c r="Y977">
        <v>3284062</v>
      </c>
      <c r="Z977">
        <v>0</v>
      </c>
      <c r="AA977">
        <v>3284062</v>
      </c>
      <c r="AB977">
        <v>0</v>
      </c>
      <c r="AC977">
        <v>0</v>
      </c>
      <c r="AD977">
        <v>0</v>
      </c>
      <c r="AE977">
        <v>0</v>
      </c>
      <c r="AF977">
        <v>0</v>
      </c>
      <c r="AG977">
        <v>2812352</v>
      </c>
      <c r="AH977" t="s">
        <v>56</v>
      </c>
      <c r="AI977" t="s">
        <v>57</v>
      </c>
      <c r="AJ977">
        <v>0</v>
      </c>
    </row>
    <row r="978" spans="1:36" x14ac:dyDescent="0.35">
      <c r="A978">
        <v>890303093</v>
      </c>
      <c r="B978">
        <v>5</v>
      </c>
      <c r="C978" t="s">
        <v>48</v>
      </c>
      <c r="D978">
        <v>200</v>
      </c>
      <c r="E978" t="s">
        <v>48</v>
      </c>
      <c r="F978" t="s">
        <v>49</v>
      </c>
      <c r="G978">
        <v>500</v>
      </c>
      <c r="H978" t="s">
        <v>50</v>
      </c>
      <c r="I978">
        <v>2</v>
      </c>
      <c r="J978" t="s">
        <v>51</v>
      </c>
      <c r="K978" t="s">
        <v>1047</v>
      </c>
      <c r="L978" t="s">
        <v>53</v>
      </c>
      <c r="M978" t="s">
        <v>54</v>
      </c>
      <c r="N978">
        <v>1392894</v>
      </c>
      <c r="O978" s="4">
        <v>45503.378936493056</v>
      </c>
      <c r="P978" s="6">
        <v>45518</v>
      </c>
      <c r="Q978">
        <v>7633</v>
      </c>
      <c r="R978" t="s">
        <v>60</v>
      </c>
      <c r="S978" s="4">
        <v>45568.654936574072</v>
      </c>
      <c r="T978" s="5">
        <v>45539.39166666667</v>
      </c>
      <c r="U978">
        <v>8215705</v>
      </c>
      <c r="V978">
        <v>878680</v>
      </c>
      <c r="W978">
        <v>0</v>
      </c>
      <c r="X978">
        <v>0</v>
      </c>
      <c r="Y978">
        <v>8215705</v>
      </c>
      <c r="Z978">
        <v>0</v>
      </c>
      <c r="AA978">
        <v>8215705</v>
      </c>
      <c r="AB978">
        <v>0</v>
      </c>
      <c r="AC978">
        <v>0</v>
      </c>
      <c r="AD978">
        <v>0</v>
      </c>
      <c r="AE978">
        <v>0</v>
      </c>
      <c r="AF978">
        <v>0</v>
      </c>
      <c r="AG978">
        <v>7337025</v>
      </c>
      <c r="AH978" t="s">
        <v>56</v>
      </c>
      <c r="AI978" t="s">
        <v>57</v>
      </c>
      <c r="AJ978">
        <v>0</v>
      </c>
    </row>
    <row r="979" spans="1:36" x14ac:dyDescent="0.35">
      <c r="A979">
        <v>890303093</v>
      </c>
      <c r="B979">
        <v>5</v>
      </c>
      <c r="C979" t="s">
        <v>48</v>
      </c>
      <c r="D979">
        <v>200</v>
      </c>
      <c r="E979" t="s">
        <v>48</v>
      </c>
      <c r="F979" t="s">
        <v>49</v>
      </c>
      <c r="G979">
        <v>500</v>
      </c>
      <c r="H979" t="s">
        <v>50</v>
      </c>
      <c r="I979">
        <v>2</v>
      </c>
      <c r="J979" t="s">
        <v>51</v>
      </c>
      <c r="K979" t="s">
        <v>1048</v>
      </c>
      <c r="L979" t="s">
        <v>53</v>
      </c>
      <c r="M979" t="s">
        <v>54</v>
      </c>
      <c r="N979">
        <v>1392902</v>
      </c>
      <c r="O979" s="4">
        <v>45503.380707604163</v>
      </c>
      <c r="P979" s="6">
        <v>45518</v>
      </c>
      <c r="Q979">
        <v>7633</v>
      </c>
      <c r="R979" t="s">
        <v>55</v>
      </c>
      <c r="S979" s="4">
        <v>45568.654936574072</v>
      </c>
      <c r="T979" s="5">
        <v>45539.39166666667</v>
      </c>
      <c r="U979">
        <v>69660</v>
      </c>
      <c r="V979">
        <v>0</v>
      </c>
      <c r="W979">
        <v>0</v>
      </c>
      <c r="X979">
        <v>0</v>
      </c>
      <c r="Y979">
        <v>69660</v>
      </c>
      <c r="Z979">
        <v>0</v>
      </c>
      <c r="AA979">
        <v>69660</v>
      </c>
      <c r="AB979">
        <v>0</v>
      </c>
      <c r="AC979">
        <v>0</v>
      </c>
      <c r="AD979">
        <v>0</v>
      </c>
      <c r="AE979">
        <v>0</v>
      </c>
      <c r="AF979">
        <v>0</v>
      </c>
      <c r="AG979">
        <v>69660</v>
      </c>
      <c r="AH979" t="s">
        <v>56</v>
      </c>
      <c r="AI979" t="s">
        <v>57</v>
      </c>
      <c r="AJ979">
        <v>0</v>
      </c>
    </row>
    <row r="980" spans="1:36" x14ac:dyDescent="0.35">
      <c r="A980">
        <v>890303093</v>
      </c>
      <c r="B980">
        <v>5</v>
      </c>
      <c r="C980" t="s">
        <v>48</v>
      </c>
      <c r="D980">
        <v>200</v>
      </c>
      <c r="E980" t="s">
        <v>48</v>
      </c>
      <c r="F980" t="s">
        <v>49</v>
      </c>
      <c r="G980">
        <v>500</v>
      </c>
      <c r="H980" t="s">
        <v>50</v>
      </c>
      <c r="I980">
        <v>2</v>
      </c>
      <c r="J980" t="s">
        <v>51</v>
      </c>
      <c r="K980" t="s">
        <v>1049</v>
      </c>
      <c r="L980" t="s">
        <v>53</v>
      </c>
      <c r="M980" t="s">
        <v>54</v>
      </c>
      <c r="N980">
        <v>1392904</v>
      </c>
      <c r="O980" s="4">
        <v>45503.381839155096</v>
      </c>
      <c r="P980" s="6">
        <v>45518</v>
      </c>
      <c r="Q980">
        <v>7633</v>
      </c>
      <c r="R980" t="s">
        <v>60</v>
      </c>
      <c r="S980" s="4">
        <v>45568.654936574072</v>
      </c>
      <c r="T980" s="5">
        <v>45539.39166666667</v>
      </c>
      <c r="U980">
        <v>3119499</v>
      </c>
      <c r="V980">
        <v>3119499</v>
      </c>
      <c r="W980">
        <v>0</v>
      </c>
      <c r="X980">
        <v>0</v>
      </c>
      <c r="Y980">
        <v>3119499</v>
      </c>
      <c r="Z980">
        <v>0</v>
      </c>
      <c r="AA980">
        <v>3119499</v>
      </c>
      <c r="AB980">
        <v>0</v>
      </c>
      <c r="AC980">
        <v>0</v>
      </c>
      <c r="AD980">
        <v>0</v>
      </c>
      <c r="AE980">
        <v>0</v>
      </c>
      <c r="AF980">
        <v>0</v>
      </c>
      <c r="AG980">
        <v>0</v>
      </c>
      <c r="AH980" t="s">
        <v>56</v>
      </c>
      <c r="AI980" t="s">
        <v>57</v>
      </c>
      <c r="AJ980">
        <v>0</v>
      </c>
    </row>
    <row r="981" spans="1:36" x14ac:dyDescent="0.35">
      <c r="A981">
        <v>890303093</v>
      </c>
      <c r="B981">
        <v>5</v>
      </c>
      <c r="C981" t="s">
        <v>48</v>
      </c>
      <c r="D981">
        <v>200</v>
      </c>
      <c r="E981" t="s">
        <v>48</v>
      </c>
      <c r="F981" t="s">
        <v>49</v>
      </c>
      <c r="G981">
        <v>500</v>
      </c>
      <c r="H981" t="s">
        <v>50</v>
      </c>
      <c r="I981">
        <v>2</v>
      </c>
      <c r="J981" t="s">
        <v>51</v>
      </c>
      <c r="K981" t="s">
        <v>1050</v>
      </c>
      <c r="L981" t="s">
        <v>53</v>
      </c>
      <c r="M981" t="s">
        <v>54</v>
      </c>
      <c r="N981">
        <v>1392908</v>
      </c>
      <c r="O981" s="4">
        <v>45503.384803703702</v>
      </c>
      <c r="P981" s="6">
        <v>45518</v>
      </c>
      <c r="Q981">
        <v>7633</v>
      </c>
      <c r="R981" t="s">
        <v>60</v>
      </c>
      <c r="S981" s="4">
        <v>45568.654936574072</v>
      </c>
      <c r="T981" s="5">
        <v>45539.39166666667</v>
      </c>
      <c r="U981">
        <v>93770</v>
      </c>
      <c r="V981">
        <v>93770</v>
      </c>
      <c r="W981">
        <v>0</v>
      </c>
      <c r="X981">
        <v>0</v>
      </c>
      <c r="Y981">
        <v>93770</v>
      </c>
      <c r="Z981">
        <v>0</v>
      </c>
      <c r="AA981">
        <v>93770</v>
      </c>
      <c r="AB981">
        <v>0</v>
      </c>
      <c r="AC981">
        <v>0</v>
      </c>
      <c r="AD981">
        <v>0</v>
      </c>
      <c r="AE981">
        <v>0</v>
      </c>
      <c r="AF981">
        <v>0</v>
      </c>
      <c r="AG981">
        <v>0</v>
      </c>
      <c r="AH981" t="s">
        <v>56</v>
      </c>
      <c r="AI981" t="s">
        <v>57</v>
      </c>
      <c r="AJ981">
        <v>0</v>
      </c>
    </row>
    <row r="982" spans="1:36" x14ac:dyDescent="0.35">
      <c r="A982">
        <v>890303093</v>
      </c>
      <c r="B982">
        <v>5</v>
      </c>
      <c r="C982" t="s">
        <v>48</v>
      </c>
      <c r="D982">
        <v>200</v>
      </c>
      <c r="E982" t="s">
        <v>48</v>
      </c>
      <c r="F982" t="s">
        <v>49</v>
      </c>
      <c r="G982">
        <v>500</v>
      </c>
      <c r="H982" t="s">
        <v>50</v>
      </c>
      <c r="I982">
        <v>2</v>
      </c>
      <c r="J982" t="s">
        <v>51</v>
      </c>
      <c r="K982" t="s">
        <v>1051</v>
      </c>
      <c r="L982" t="s">
        <v>53</v>
      </c>
      <c r="M982" t="s">
        <v>54</v>
      </c>
      <c r="N982">
        <v>1392909</v>
      </c>
      <c r="O982" s="4">
        <v>45503.38542233796</v>
      </c>
      <c r="P982" s="6">
        <v>45518</v>
      </c>
      <c r="Q982">
        <v>7633</v>
      </c>
      <c r="R982" t="s">
        <v>60</v>
      </c>
      <c r="S982" s="4">
        <v>45568.654936574072</v>
      </c>
      <c r="T982" s="5">
        <v>45539.39166666667</v>
      </c>
      <c r="U982">
        <v>228530</v>
      </c>
      <c r="V982">
        <v>228530</v>
      </c>
      <c r="W982">
        <v>0</v>
      </c>
      <c r="X982">
        <v>0</v>
      </c>
      <c r="Y982">
        <v>228530</v>
      </c>
      <c r="Z982">
        <v>0</v>
      </c>
      <c r="AA982">
        <v>228530</v>
      </c>
      <c r="AB982">
        <v>0</v>
      </c>
      <c r="AC982">
        <v>0</v>
      </c>
      <c r="AD982">
        <v>0</v>
      </c>
      <c r="AE982">
        <v>0</v>
      </c>
      <c r="AF982">
        <v>0</v>
      </c>
      <c r="AG982">
        <v>0</v>
      </c>
      <c r="AH982" t="s">
        <v>56</v>
      </c>
      <c r="AI982" t="s">
        <v>57</v>
      </c>
      <c r="AJ982">
        <v>0</v>
      </c>
    </row>
    <row r="983" spans="1:36" x14ac:dyDescent="0.35">
      <c r="A983">
        <v>890303093</v>
      </c>
      <c r="B983">
        <v>5</v>
      </c>
      <c r="C983" t="s">
        <v>48</v>
      </c>
      <c r="D983">
        <v>200</v>
      </c>
      <c r="E983" t="s">
        <v>48</v>
      </c>
      <c r="F983" t="s">
        <v>49</v>
      </c>
      <c r="G983">
        <v>500</v>
      </c>
      <c r="H983" t="s">
        <v>50</v>
      </c>
      <c r="I983">
        <v>2</v>
      </c>
      <c r="J983" t="s">
        <v>51</v>
      </c>
      <c r="K983" t="s">
        <v>1052</v>
      </c>
      <c r="L983" t="s">
        <v>53</v>
      </c>
      <c r="M983" t="s">
        <v>54</v>
      </c>
      <c r="N983">
        <v>1392927</v>
      </c>
      <c r="O983" s="4">
        <v>45503.389860034724</v>
      </c>
      <c r="P983" s="6">
        <v>45518</v>
      </c>
      <c r="Q983">
        <v>7633</v>
      </c>
      <c r="R983" t="s">
        <v>55</v>
      </c>
      <c r="S983" s="4">
        <v>45568.654936574072</v>
      </c>
      <c r="T983" s="5">
        <v>45539.39166666667</v>
      </c>
      <c r="U983">
        <v>69660</v>
      </c>
      <c r="V983">
        <v>0</v>
      </c>
      <c r="W983">
        <v>0</v>
      </c>
      <c r="X983">
        <v>0</v>
      </c>
      <c r="Y983">
        <v>69660</v>
      </c>
      <c r="Z983">
        <v>0</v>
      </c>
      <c r="AA983">
        <v>69660</v>
      </c>
      <c r="AB983">
        <v>0</v>
      </c>
      <c r="AC983">
        <v>0</v>
      </c>
      <c r="AD983">
        <v>0</v>
      </c>
      <c r="AE983">
        <v>0</v>
      </c>
      <c r="AF983">
        <v>0</v>
      </c>
      <c r="AG983">
        <v>69660</v>
      </c>
      <c r="AH983" t="s">
        <v>56</v>
      </c>
      <c r="AI983" t="s">
        <v>57</v>
      </c>
      <c r="AJ983">
        <v>0</v>
      </c>
    </row>
    <row r="984" spans="1:36" x14ac:dyDescent="0.35">
      <c r="A984">
        <v>890303093</v>
      </c>
      <c r="B984">
        <v>5</v>
      </c>
      <c r="C984" t="s">
        <v>48</v>
      </c>
      <c r="D984">
        <v>200</v>
      </c>
      <c r="E984" t="s">
        <v>48</v>
      </c>
      <c r="F984" t="s">
        <v>49</v>
      </c>
      <c r="G984">
        <v>500</v>
      </c>
      <c r="H984" t="s">
        <v>50</v>
      </c>
      <c r="I984">
        <v>2</v>
      </c>
      <c r="J984" t="s">
        <v>51</v>
      </c>
      <c r="K984" t="s">
        <v>1053</v>
      </c>
      <c r="L984" t="s">
        <v>53</v>
      </c>
      <c r="M984" t="s">
        <v>54</v>
      </c>
      <c r="N984">
        <v>1394558</v>
      </c>
      <c r="O984" s="4">
        <v>45504.577604629631</v>
      </c>
      <c r="P984" s="6">
        <v>45518</v>
      </c>
      <c r="Q984">
        <v>7633</v>
      </c>
      <c r="R984" t="s">
        <v>55</v>
      </c>
      <c r="S984" s="4">
        <v>45568.654936574072</v>
      </c>
      <c r="T984" s="5">
        <v>45539.39166666667</v>
      </c>
      <c r="U984">
        <v>105900</v>
      </c>
      <c r="V984">
        <v>0</v>
      </c>
      <c r="W984">
        <v>0</v>
      </c>
      <c r="X984">
        <v>0</v>
      </c>
      <c r="Y984">
        <v>105900</v>
      </c>
      <c r="Z984">
        <v>0</v>
      </c>
      <c r="AA984">
        <v>105900</v>
      </c>
      <c r="AB984">
        <v>0</v>
      </c>
      <c r="AC984">
        <v>0</v>
      </c>
      <c r="AD984">
        <v>0</v>
      </c>
      <c r="AE984">
        <v>0</v>
      </c>
      <c r="AF984">
        <v>0</v>
      </c>
      <c r="AG984">
        <v>105900</v>
      </c>
      <c r="AH984" t="s">
        <v>56</v>
      </c>
      <c r="AI984" t="s">
        <v>57</v>
      </c>
      <c r="AJ984">
        <v>0</v>
      </c>
    </row>
    <row r="985" spans="1:36" hidden="1" x14ac:dyDescent="0.35">
      <c r="A985">
        <v>890303093</v>
      </c>
      <c r="B985">
        <v>5</v>
      </c>
      <c r="C985" t="s">
        <v>48</v>
      </c>
      <c r="D985">
        <v>200</v>
      </c>
      <c r="E985" t="s">
        <v>48</v>
      </c>
      <c r="F985" t="s">
        <v>49</v>
      </c>
      <c r="G985">
        <v>500</v>
      </c>
      <c r="H985" t="s">
        <v>50</v>
      </c>
      <c r="I985">
        <v>2</v>
      </c>
      <c r="J985" t="s">
        <v>51</v>
      </c>
      <c r="K985" t="s">
        <v>1054</v>
      </c>
      <c r="L985" t="s">
        <v>53</v>
      </c>
      <c r="M985" t="s">
        <v>54</v>
      </c>
      <c r="N985">
        <v>1396986</v>
      </c>
      <c r="O985" s="4">
        <v>45517.731307326387</v>
      </c>
      <c r="P985" s="6" t="s">
        <v>57</v>
      </c>
      <c r="R985" t="s">
        <v>607</v>
      </c>
      <c r="S985" s="4">
        <v>45568.654936574072</v>
      </c>
      <c r="T985" s="5">
        <v>45548.320138888892</v>
      </c>
      <c r="U985">
        <v>69660</v>
      </c>
      <c r="V985">
        <v>0</v>
      </c>
      <c r="W985">
        <v>0</v>
      </c>
      <c r="X985">
        <v>0</v>
      </c>
      <c r="Y985">
        <v>69660</v>
      </c>
      <c r="Z985">
        <v>0</v>
      </c>
      <c r="AA985">
        <v>69660</v>
      </c>
      <c r="AB985">
        <v>0</v>
      </c>
      <c r="AC985">
        <v>0</v>
      </c>
      <c r="AD985">
        <v>0</v>
      </c>
      <c r="AE985">
        <v>0</v>
      </c>
      <c r="AF985">
        <v>0</v>
      </c>
      <c r="AG985">
        <v>69660</v>
      </c>
      <c r="AH985" t="s">
        <v>56</v>
      </c>
      <c r="AI985" t="s">
        <v>57</v>
      </c>
      <c r="AJ985">
        <v>0</v>
      </c>
    </row>
    <row r="986" spans="1:36" hidden="1" x14ac:dyDescent="0.35">
      <c r="A986">
        <v>890303093</v>
      </c>
      <c r="B986">
        <v>5</v>
      </c>
      <c r="C986" t="s">
        <v>48</v>
      </c>
      <c r="D986">
        <v>200</v>
      </c>
      <c r="E986" t="s">
        <v>48</v>
      </c>
      <c r="F986" t="s">
        <v>49</v>
      </c>
      <c r="G986">
        <v>500</v>
      </c>
      <c r="H986" t="s">
        <v>50</v>
      </c>
      <c r="I986">
        <v>2</v>
      </c>
      <c r="J986" t="s">
        <v>51</v>
      </c>
      <c r="K986" t="s">
        <v>1055</v>
      </c>
      <c r="L986" t="s">
        <v>53</v>
      </c>
      <c r="M986" t="s">
        <v>54</v>
      </c>
      <c r="N986">
        <v>1396988</v>
      </c>
      <c r="O986" s="4">
        <v>45517.732346377314</v>
      </c>
      <c r="P986" s="6" t="s">
        <v>57</v>
      </c>
      <c r="R986" t="s">
        <v>607</v>
      </c>
      <c r="S986" s="4">
        <v>45568.654936574072</v>
      </c>
      <c r="T986" s="5">
        <v>45548.320138888892</v>
      </c>
      <c r="U986">
        <v>458291</v>
      </c>
      <c r="V986">
        <v>0</v>
      </c>
      <c r="W986">
        <v>0</v>
      </c>
      <c r="X986">
        <v>0</v>
      </c>
      <c r="Y986">
        <v>458291</v>
      </c>
      <c r="Z986">
        <v>0</v>
      </c>
      <c r="AA986">
        <v>458291</v>
      </c>
      <c r="AB986">
        <v>0</v>
      </c>
      <c r="AC986">
        <v>0</v>
      </c>
      <c r="AD986">
        <v>0</v>
      </c>
      <c r="AE986">
        <v>0</v>
      </c>
      <c r="AF986">
        <v>0</v>
      </c>
      <c r="AG986">
        <v>458291</v>
      </c>
      <c r="AH986" t="s">
        <v>56</v>
      </c>
      <c r="AI986" t="s">
        <v>57</v>
      </c>
      <c r="AJ986">
        <v>0</v>
      </c>
    </row>
    <row r="987" spans="1:36" hidden="1" x14ac:dyDescent="0.35">
      <c r="A987">
        <v>890303093</v>
      </c>
      <c r="B987">
        <v>5</v>
      </c>
      <c r="C987" t="s">
        <v>48</v>
      </c>
      <c r="D987">
        <v>200</v>
      </c>
      <c r="E987" t="s">
        <v>48</v>
      </c>
      <c r="F987" t="s">
        <v>49</v>
      </c>
      <c r="G987">
        <v>500</v>
      </c>
      <c r="H987" t="s">
        <v>50</v>
      </c>
      <c r="I987">
        <v>2</v>
      </c>
      <c r="J987" t="s">
        <v>51</v>
      </c>
      <c r="K987" t="s">
        <v>1056</v>
      </c>
      <c r="L987" t="s">
        <v>53</v>
      </c>
      <c r="M987" t="s">
        <v>54</v>
      </c>
      <c r="N987">
        <v>1396993</v>
      </c>
      <c r="O987" s="4">
        <v>45517.735568171294</v>
      </c>
      <c r="P987" s="6" t="s">
        <v>57</v>
      </c>
      <c r="R987" t="s">
        <v>607</v>
      </c>
      <c r="S987" s="4">
        <v>45568.654936574072</v>
      </c>
      <c r="T987" s="5">
        <v>45548.320138888892</v>
      </c>
      <c r="U987">
        <v>132720</v>
      </c>
      <c r="V987">
        <v>0</v>
      </c>
      <c r="W987">
        <v>0</v>
      </c>
      <c r="X987">
        <v>0</v>
      </c>
      <c r="Y987">
        <v>132720</v>
      </c>
      <c r="Z987">
        <v>0</v>
      </c>
      <c r="AA987">
        <v>132720</v>
      </c>
      <c r="AB987">
        <v>0</v>
      </c>
      <c r="AC987">
        <v>0</v>
      </c>
      <c r="AD987">
        <v>0</v>
      </c>
      <c r="AE987">
        <v>0</v>
      </c>
      <c r="AF987">
        <v>0</v>
      </c>
      <c r="AG987">
        <v>132720</v>
      </c>
      <c r="AH987" t="s">
        <v>56</v>
      </c>
      <c r="AI987" t="s">
        <v>57</v>
      </c>
      <c r="AJ987">
        <v>0</v>
      </c>
    </row>
    <row r="988" spans="1:36" hidden="1" x14ac:dyDescent="0.35">
      <c r="A988">
        <v>890303093</v>
      </c>
      <c r="B988">
        <v>5</v>
      </c>
      <c r="C988" t="s">
        <v>48</v>
      </c>
      <c r="D988">
        <v>200</v>
      </c>
      <c r="E988" t="s">
        <v>48</v>
      </c>
      <c r="F988" t="s">
        <v>49</v>
      </c>
      <c r="G988">
        <v>500</v>
      </c>
      <c r="H988" t="s">
        <v>50</v>
      </c>
      <c r="I988">
        <v>2</v>
      </c>
      <c r="J988" t="s">
        <v>51</v>
      </c>
      <c r="K988" t="s">
        <v>1057</v>
      </c>
      <c r="L988" t="s">
        <v>53</v>
      </c>
      <c r="M988" t="s">
        <v>54</v>
      </c>
      <c r="N988">
        <v>1396994</v>
      </c>
      <c r="O988" s="4">
        <v>45517.73586184028</v>
      </c>
      <c r="P988" s="6" t="s">
        <v>57</v>
      </c>
      <c r="R988" t="s">
        <v>607</v>
      </c>
      <c r="S988" s="4">
        <v>45568.654936574072</v>
      </c>
      <c r="T988" s="5">
        <v>45548.320138888892</v>
      </c>
      <c r="U988">
        <v>69660</v>
      </c>
      <c r="V988">
        <v>0</v>
      </c>
      <c r="W988">
        <v>0</v>
      </c>
      <c r="X988">
        <v>0</v>
      </c>
      <c r="Y988">
        <v>69660</v>
      </c>
      <c r="Z988">
        <v>0</v>
      </c>
      <c r="AA988">
        <v>69660</v>
      </c>
      <c r="AB988">
        <v>0</v>
      </c>
      <c r="AC988">
        <v>0</v>
      </c>
      <c r="AD988">
        <v>0</v>
      </c>
      <c r="AE988">
        <v>0</v>
      </c>
      <c r="AF988">
        <v>0</v>
      </c>
      <c r="AG988">
        <v>69660</v>
      </c>
      <c r="AH988" t="s">
        <v>56</v>
      </c>
      <c r="AI988" t="s">
        <v>57</v>
      </c>
      <c r="AJ988">
        <v>0</v>
      </c>
    </row>
    <row r="989" spans="1:36" hidden="1" x14ac:dyDescent="0.35">
      <c r="A989">
        <v>890303093</v>
      </c>
      <c r="B989">
        <v>5</v>
      </c>
      <c r="C989" t="s">
        <v>48</v>
      </c>
      <c r="D989">
        <v>200</v>
      </c>
      <c r="E989" t="s">
        <v>48</v>
      </c>
      <c r="F989" t="s">
        <v>49</v>
      </c>
      <c r="G989">
        <v>500</v>
      </c>
      <c r="H989" t="s">
        <v>50</v>
      </c>
      <c r="I989">
        <v>2</v>
      </c>
      <c r="J989" t="s">
        <v>51</v>
      </c>
      <c r="K989" t="s">
        <v>1058</v>
      </c>
      <c r="L989" t="s">
        <v>53</v>
      </c>
      <c r="M989" t="s">
        <v>54</v>
      </c>
      <c r="N989">
        <v>1396997</v>
      </c>
      <c r="O989" s="4">
        <v>45517.737344907408</v>
      </c>
      <c r="P989" s="6" t="s">
        <v>57</v>
      </c>
      <c r="R989" t="s">
        <v>607</v>
      </c>
      <c r="S989" s="4">
        <v>45568.654936574072</v>
      </c>
      <c r="T989" s="5">
        <v>45548.320138888892</v>
      </c>
      <c r="U989">
        <v>474820</v>
      </c>
      <c r="V989">
        <v>0</v>
      </c>
      <c r="W989">
        <v>0</v>
      </c>
      <c r="X989">
        <v>0</v>
      </c>
      <c r="Y989">
        <v>474820</v>
      </c>
      <c r="Z989">
        <v>0</v>
      </c>
      <c r="AA989">
        <v>474820</v>
      </c>
      <c r="AB989">
        <v>0</v>
      </c>
      <c r="AC989">
        <v>0</v>
      </c>
      <c r="AD989">
        <v>0</v>
      </c>
      <c r="AE989">
        <v>0</v>
      </c>
      <c r="AF989">
        <v>0</v>
      </c>
      <c r="AG989">
        <v>474820</v>
      </c>
      <c r="AH989" t="s">
        <v>56</v>
      </c>
      <c r="AI989" t="s">
        <v>57</v>
      </c>
      <c r="AJ989">
        <v>0</v>
      </c>
    </row>
    <row r="990" spans="1:36" hidden="1" x14ac:dyDescent="0.35">
      <c r="A990">
        <v>890303093</v>
      </c>
      <c r="B990">
        <v>5</v>
      </c>
      <c r="C990" t="s">
        <v>48</v>
      </c>
      <c r="D990">
        <v>200</v>
      </c>
      <c r="E990" t="s">
        <v>48</v>
      </c>
      <c r="F990" t="s">
        <v>49</v>
      </c>
      <c r="G990">
        <v>500</v>
      </c>
      <c r="H990" t="s">
        <v>50</v>
      </c>
      <c r="I990">
        <v>2</v>
      </c>
      <c r="J990" t="s">
        <v>51</v>
      </c>
      <c r="K990" t="s">
        <v>1059</v>
      </c>
      <c r="L990" t="s">
        <v>53</v>
      </c>
      <c r="M990" t="s">
        <v>54</v>
      </c>
      <c r="N990">
        <v>1397000</v>
      </c>
      <c r="O990" s="4">
        <v>45517.738417627312</v>
      </c>
      <c r="P990" s="6" t="s">
        <v>57</v>
      </c>
      <c r="R990" t="s">
        <v>607</v>
      </c>
      <c r="S990" s="4">
        <v>45568.654936574072</v>
      </c>
      <c r="T990" s="5">
        <v>45548.320138888892</v>
      </c>
      <c r="U990">
        <v>444550</v>
      </c>
      <c r="V990">
        <v>0</v>
      </c>
      <c r="W990">
        <v>0</v>
      </c>
      <c r="X990">
        <v>0</v>
      </c>
      <c r="Y990">
        <v>444550</v>
      </c>
      <c r="Z990">
        <v>0</v>
      </c>
      <c r="AA990">
        <v>444550</v>
      </c>
      <c r="AB990">
        <v>0</v>
      </c>
      <c r="AC990">
        <v>0</v>
      </c>
      <c r="AD990">
        <v>0</v>
      </c>
      <c r="AE990">
        <v>0</v>
      </c>
      <c r="AF990">
        <v>0</v>
      </c>
      <c r="AG990">
        <v>444550</v>
      </c>
      <c r="AH990" t="s">
        <v>56</v>
      </c>
      <c r="AI990" t="s">
        <v>57</v>
      </c>
      <c r="AJ990">
        <v>0</v>
      </c>
    </row>
    <row r="991" spans="1:36" x14ac:dyDescent="0.35">
      <c r="A991">
        <v>890303093</v>
      </c>
      <c r="B991">
        <v>5</v>
      </c>
      <c r="C991" t="s">
        <v>48</v>
      </c>
      <c r="D991">
        <v>200</v>
      </c>
      <c r="E991" t="s">
        <v>48</v>
      </c>
      <c r="F991" t="s">
        <v>49</v>
      </c>
      <c r="G991">
        <v>500</v>
      </c>
      <c r="H991" t="s">
        <v>50</v>
      </c>
      <c r="I991">
        <v>2</v>
      </c>
      <c r="J991" t="s">
        <v>51</v>
      </c>
      <c r="K991" t="s">
        <v>1060</v>
      </c>
      <c r="L991" t="s">
        <v>53</v>
      </c>
      <c r="M991" t="s">
        <v>54</v>
      </c>
      <c r="N991">
        <v>1397414</v>
      </c>
      <c r="O991" s="4">
        <v>45519.779712962962</v>
      </c>
      <c r="P991" s="6">
        <v>45550</v>
      </c>
      <c r="Q991">
        <v>7862</v>
      </c>
      <c r="R991" t="s">
        <v>55</v>
      </c>
      <c r="S991" s="4">
        <v>45568.654936574072</v>
      </c>
      <c r="T991" s="5">
        <v>45571.432638888888</v>
      </c>
      <c r="U991">
        <v>292047</v>
      </c>
      <c r="V991">
        <v>0</v>
      </c>
      <c r="W991">
        <v>0</v>
      </c>
      <c r="X991">
        <v>0</v>
      </c>
      <c r="Y991">
        <v>292047</v>
      </c>
      <c r="Z991">
        <v>292047</v>
      </c>
      <c r="AA991">
        <v>0</v>
      </c>
      <c r="AB991">
        <v>0</v>
      </c>
      <c r="AC991">
        <v>0</v>
      </c>
      <c r="AD991">
        <v>0</v>
      </c>
      <c r="AE991">
        <v>0</v>
      </c>
      <c r="AF991">
        <v>0</v>
      </c>
      <c r="AG991">
        <v>292047</v>
      </c>
      <c r="AH991" t="s">
        <v>56</v>
      </c>
      <c r="AI991" t="s">
        <v>57</v>
      </c>
      <c r="AJ991">
        <v>0</v>
      </c>
    </row>
    <row r="992" spans="1:36" x14ac:dyDescent="0.35">
      <c r="A992">
        <v>890303093</v>
      </c>
      <c r="B992">
        <v>5</v>
      </c>
      <c r="C992" t="s">
        <v>48</v>
      </c>
      <c r="D992">
        <v>200</v>
      </c>
      <c r="E992" t="s">
        <v>48</v>
      </c>
      <c r="F992" t="s">
        <v>49</v>
      </c>
      <c r="G992">
        <v>1338</v>
      </c>
      <c r="H992" t="s">
        <v>1020</v>
      </c>
      <c r="I992">
        <v>1</v>
      </c>
      <c r="J992" t="s">
        <v>1021</v>
      </c>
      <c r="K992" t="s">
        <v>1061</v>
      </c>
      <c r="L992" t="s">
        <v>53</v>
      </c>
      <c r="M992" t="s">
        <v>54</v>
      </c>
      <c r="N992">
        <v>1205860</v>
      </c>
      <c r="O992" s="4">
        <v>44770.675905057869</v>
      </c>
      <c r="P992" s="6">
        <v>44816</v>
      </c>
      <c r="Q992">
        <v>4227</v>
      </c>
      <c r="R992" t="s">
        <v>55</v>
      </c>
      <c r="S992" s="4">
        <v>45568.654936574072</v>
      </c>
      <c r="T992" s="5">
        <v>44806.647222222222</v>
      </c>
      <c r="U992">
        <v>101970</v>
      </c>
      <c r="V992">
        <v>0</v>
      </c>
      <c r="W992">
        <v>0</v>
      </c>
      <c r="X992">
        <v>0</v>
      </c>
      <c r="Y992">
        <v>101970</v>
      </c>
      <c r="Z992">
        <v>0</v>
      </c>
      <c r="AA992">
        <v>0</v>
      </c>
      <c r="AB992">
        <v>0</v>
      </c>
      <c r="AC992">
        <v>0</v>
      </c>
      <c r="AD992">
        <v>0</v>
      </c>
      <c r="AE992">
        <v>0</v>
      </c>
      <c r="AF992">
        <v>101970</v>
      </c>
      <c r="AG992">
        <v>101970</v>
      </c>
      <c r="AH992" t="s">
        <v>1023</v>
      </c>
      <c r="AI992" t="s">
        <v>57</v>
      </c>
      <c r="AJ992">
        <v>0</v>
      </c>
    </row>
    <row r="993" spans="1:36" x14ac:dyDescent="0.35">
      <c r="A993">
        <v>890303093</v>
      </c>
      <c r="B993">
        <v>5</v>
      </c>
      <c r="C993" t="s">
        <v>48</v>
      </c>
      <c r="D993">
        <v>200</v>
      </c>
      <c r="E993" t="s">
        <v>48</v>
      </c>
      <c r="F993" t="s">
        <v>49</v>
      </c>
      <c r="G993">
        <v>1338</v>
      </c>
      <c r="H993" t="s">
        <v>1020</v>
      </c>
      <c r="I993">
        <v>1</v>
      </c>
      <c r="J993" t="s">
        <v>1021</v>
      </c>
      <c r="K993" t="s">
        <v>1062</v>
      </c>
      <c r="L993" t="s">
        <v>53</v>
      </c>
      <c r="M993" t="s">
        <v>54</v>
      </c>
      <c r="N993">
        <v>1212829</v>
      </c>
      <c r="O993" s="4">
        <v>44803.670001701386</v>
      </c>
      <c r="P993" s="6">
        <v>44853</v>
      </c>
      <c r="Q993">
        <v>4461</v>
      </c>
      <c r="R993" t="s">
        <v>55</v>
      </c>
      <c r="S993" s="4">
        <v>45568.654936574072</v>
      </c>
      <c r="T993" s="5">
        <v>44850.522916666669</v>
      </c>
      <c r="U993">
        <v>279370</v>
      </c>
      <c r="V993">
        <v>0</v>
      </c>
      <c r="W993">
        <v>0</v>
      </c>
      <c r="X993">
        <v>0</v>
      </c>
      <c r="Y993">
        <v>279370</v>
      </c>
      <c r="Z993">
        <v>0</v>
      </c>
      <c r="AA993">
        <v>0</v>
      </c>
      <c r="AB993">
        <v>0</v>
      </c>
      <c r="AC993">
        <v>0</v>
      </c>
      <c r="AD993">
        <v>0</v>
      </c>
      <c r="AE993">
        <v>0</v>
      </c>
      <c r="AF993">
        <v>279370</v>
      </c>
      <c r="AG993">
        <v>279370</v>
      </c>
      <c r="AH993" t="s">
        <v>1023</v>
      </c>
      <c r="AI993" t="s">
        <v>57</v>
      </c>
      <c r="AJ993">
        <v>0</v>
      </c>
    </row>
    <row r="994" spans="1:36" x14ac:dyDescent="0.35">
      <c r="A994">
        <v>890303093</v>
      </c>
      <c r="B994">
        <v>5</v>
      </c>
      <c r="C994" t="s">
        <v>48</v>
      </c>
      <c r="D994">
        <v>200</v>
      </c>
      <c r="E994" t="s">
        <v>48</v>
      </c>
      <c r="F994" t="s">
        <v>49</v>
      </c>
      <c r="G994">
        <v>1338</v>
      </c>
      <c r="H994" t="s">
        <v>1020</v>
      </c>
      <c r="I994">
        <v>1</v>
      </c>
      <c r="J994" t="s">
        <v>1021</v>
      </c>
      <c r="K994" t="s">
        <v>1063</v>
      </c>
      <c r="L994" t="s">
        <v>53</v>
      </c>
      <c r="M994" t="s">
        <v>54</v>
      </c>
      <c r="N994">
        <v>1212842</v>
      </c>
      <c r="O994" s="4">
        <v>44803.679844560182</v>
      </c>
      <c r="P994" s="6">
        <v>44853</v>
      </c>
      <c r="Q994">
        <v>4461</v>
      </c>
      <c r="R994" t="s">
        <v>55</v>
      </c>
      <c r="S994" s="4">
        <v>45568.654936574072</v>
      </c>
      <c r="T994" s="5">
        <v>44850.522916666669</v>
      </c>
      <c r="U994">
        <v>68560</v>
      </c>
      <c r="V994">
        <v>0</v>
      </c>
      <c r="W994">
        <v>0</v>
      </c>
      <c r="X994">
        <v>0</v>
      </c>
      <c r="Y994">
        <v>68560</v>
      </c>
      <c r="Z994">
        <v>0</v>
      </c>
      <c r="AA994">
        <v>0</v>
      </c>
      <c r="AB994">
        <v>0</v>
      </c>
      <c r="AC994">
        <v>0</v>
      </c>
      <c r="AD994">
        <v>0</v>
      </c>
      <c r="AE994">
        <v>0</v>
      </c>
      <c r="AF994">
        <v>68560</v>
      </c>
      <c r="AG994">
        <v>68560</v>
      </c>
      <c r="AH994" t="s">
        <v>1023</v>
      </c>
      <c r="AI994" t="s">
        <v>57</v>
      </c>
      <c r="AJ994">
        <v>0</v>
      </c>
    </row>
    <row r="995" spans="1:36" x14ac:dyDescent="0.35">
      <c r="A995">
        <v>890303093</v>
      </c>
      <c r="B995">
        <v>5</v>
      </c>
      <c r="C995" t="s">
        <v>48</v>
      </c>
      <c r="D995">
        <v>200</v>
      </c>
      <c r="E995" t="s">
        <v>48</v>
      </c>
      <c r="F995" t="s">
        <v>49</v>
      </c>
      <c r="G995">
        <v>1338</v>
      </c>
      <c r="H995" t="s">
        <v>1020</v>
      </c>
      <c r="I995">
        <v>1</v>
      </c>
      <c r="J995" t="s">
        <v>1021</v>
      </c>
      <c r="K995" t="s">
        <v>1064</v>
      </c>
      <c r="L995" t="s">
        <v>53</v>
      </c>
      <c r="M995" t="s">
        <v>54</v>
      </c>
      <c r="N995">
        <v>1215390</v>
      </c>
      <c r="O995" s="4">
        <v>44818.552012534725</v>
      </c>
      <c r="P995" s="6">
        <v>44867</v>
      </c>
      <c r="Q995">
        <v>4492</v>
      </c>
      <c r="R995" t="s">
        <v>87</v>
      </c>
      <c r="S995" s="4">
        <v>45568.654936574072</v>
      </c>
      <c r="T995" s="5">
        <v>44868.425000000003</v>
      </c>
      <c r="U995">
        <v>25100</v>
      </c>
      <c r="V995">
        <v>25100</v>
      </c>
      <c r="W995">
        <v>0</v>
      </c>
      <c r="X995">
        <v>0</v>
      </c>
      <c r="Y995">
        <v>246300</v>
      </c>
      <c r="Z995">
        <v>0</v>
      </c>
      <c r="AA995">
        <v>0</v>
      </c>
      <c r="AB995">
        <v>0</v>
      </c>
      <c r="AC995">
        <v>0</v>
      </c>
      <c r="AD995">
        <v>0</v>
      </c>
      <c r="AE995">
        <v>0</v>
      </c>
      <c r="AF995">
        <v>25100</v>
      </c>
      <c r="AG995">
        <v>0</v>
      </c>
      <c r="AH995" t="s">
        <v>1023</v>
      </c>
      <c r="AI995" t="s">
        <v>57</v>
      </c>
      <c r="AJ995">
        <v>0</v>
      </c>
    </row>
    <row r="996" spans="1:36" x14ac:dyDescent="0.35">
      <c r="A996">
        <v>890303093</v>
      </c>
      <c r="B996">
        <v>5</v>
      </c>
      <c r="C996" t="s">
        <v>48</v>
      </c>
      <c r="D996">
        <v>200</v>
      </c>
      <c r="E996" t="s">
        <v>48</v>
      </c>
      <c r="F996" t="s">
        <v>49</v>
      </c>
      <c r="G996">
        <v>1338</v>
      </c>
      <c r="H996" t="s">
        <v>1020</v>
      </c>
      <c r="I996">
        <v>1</v>
      </c>
      <c r="J996" t="s">
        <v>1021</v>
      </c>
      <c r="K996" t="s">
        <v>1065</v>
      </c>
      <c r="L996" t="s">
        <v>53</v>
      </c>
      <c r="M996" t="s">
        <v>54</v>
      </c>
      <c r="N996">
        <v>1215682</v>
      </c>
      <c r="O996" s="4">
        <v>44820.411549803241</v>
      </c>
      <c r="P996" s="6">
        <v>44867</v>
      </c>
      <c r="Q996">
        <v>4492</v>
      </c>
      <c r="R996" t="s">
        <v>55</v>
      </c>
      <c r="S996" s="4">
        <v>45568.654936574072</v>
      </c>
      <c r="T996" s="5">
        <v>44868.425000000003</v>
      </c>
      <c r="U996">
        <v>52500</v>
      </c>
      <c r="V996">
        <v>0</v>
      </c>
      <c r="W996">
        <v>0</v>
      </c>
      <c r="X996">
        <v>0</v>
      </c>
      <c r="Y996">
        <v>52500</v>
      </c>
      <c r="Z996">
        <v>0</v>
      </c>
      <c r="AA996">
        <v>0</v>
      </c>
      <c r="AB996">
        <v>0</v>
      </c>
      <c r="AC996">
        <v>0</v>
      </c>
      <c r="AD996">
        <v>0</v>
      </c>
      <c r="AE996">
        <v>0</v>
      </c>
      <c r="AF996">
        <v>52500</v>
      </c>
      <c r="AG996">
        <v>52500</v>
      </c>
      <c r="AH996" t="s">
        <v>1023</v>
      </c>
      <c r="AI996" t="s">
        <v>57</v>
      </c>
      <c r="AJ996">
        <v>0</v>
      </c>
    </row>
    <row r="997" spans="1:36" x14ac:dyDescent="0.35">
      <c r="A997">
        <v>890303093</v>
      </c>
      <c r="B997">
        <v>5</v>
      </c>
      <c r="C997" t="s">
        <v>48</v>
      </c>
      <c r="D997">
        <v>200</v>
      </c>
      <c r="E997" t="s">
        <v>48</v>
      </c>
      <c r="F997" t="s">
        <v>49</v>
      </c>
      <c r="G997">
        <v>1338</v>
      </c>
      <c r="H997" t="s">
        <v>1020</v>
      </c>
      <c r="I997">
        <v>1</v>
      </c>
      <c r="J997" t="s">
        <v>1021</v>
      </c>
      <c r="K997" t="s">
        <v>1066</v>
      </c>
      <c r="L997" t="s">
        <v>53</v>
      </c>
      <c r="M997" t="s">
        <v>54</v>
      </c>
      <c r="N997">
        <v>1223483</v>
      </c>
      <c r="O997" s="4">
        <v>44859.637220219905</v>
      </c>
      <c r="P997" s="6">
        <v>44881</v>
      </c>
      <c r="Q997">
        <v>4597</v>
      </c>
      <c r="R997" t="s">
        <v>55</v>
      </c>
      <c r="S997" s="4">
        <v>45568.654936574072</v>
      </c>
      <c r="T997" s="5">
        <v>44906.299305555556</v>
      </c>
      <c r="U997">
        <v>67990</v>
      </c>
      <c r="V997">
        <v>0</v>
      </c>
      <c r="W997">
        <v>0</v>
      </c>
      <c r="X997">
        <v>0</v>
      </c>
      <c r="Y997">
        <v>67990</v>
      </c>
      <c r="Z997">
        <v>0</v>
      </c>
      <c r="AA997">
        <v>0</v>
      </c>
      <c r="AB997">
        <v>0</v>
      </c>
      <c r="AC997">
        <v>0</v>
      </c>
      <c r="AD997">
        <v>0</v>
      </c>
      <c r="AE997">
        <v>0</v>
      </c>
      <c r="AF997">
        <v>67990</v>
      </c>
      <c r="AG997">
        <v>67990</v>
      </c>
      <c r="AH997" t="s">
        <v>1023</v>
      </c>
      <c r="AI997" t="s">
        <v>57</v>
      </c>
      <c r="AJ997">
        <v>0</v>
      </c>
    </row>
    <row r="998" spans="1:36" x14ac:dyDescent="0.35">
      <c r="A998">
        <v>890303093</v>
      </c>
      <c r="B998">
        <v>5</v>
      </c>
      <c r="C998" t="s">
        <v>48</v>
      </c>
      <c r="D998">
        <v>200</v>
      </c>
      <c r="E998" t="s">
        <v>48</v>
      </c>
      <c r="F998" t="s">
        <v>49</v>
      </c>
      <c r="G998">
        <v>1338</v>
      </c>
      <c r="H998" t="s">
        <v>1020</v>
      </c>
      <c r="I998">
        <v>1</v>
      </c>
      <c r="J998" t="s">
        <v>1021</v>
      </c>
      <c r="K998" t="s">
        <v>1067</v>
      </c>
      <c r="L998" t="s">
        <v>53</v>
      </c>
      <c r="M998" t="s">
        <v>54</v>
      </c>
      <c r="N998">
        <v>1225787</v>
      </c>
      <c r="O998" s="4">
        <v>44863.464012037039</v>
      </c>
      <c r="P998" s="6">
        <v>44881</v>
      </c>
      <c r="Q998">
        <v>4597</v>
      </c>
      <c r="R998" t="s">
        <v>55</v>
      </c>
      <c r="S998" s="4">
        <v>45568.654936574072</v>
      </c>
      <c r="T998" s="5">
        <v>44906.299305555556</v>
      </c>
      <c r="U998">
        <v>90900</v>
      </c>
      <c r="V998">
        <v>0</v>
      </c>
      <c r="W998">
        <v>0</v>
      </c>
      <c r="X998">
        <v>0</v>
      </c>
      <c r="Y998">
        <v>90900</v>
      </c>
      <c r="Z998">
        <v>0</v>
      </c>
      <c r="AA998">
        <v>0</v>
      </c>
      <c r="AB998">
        <v>0</v>
      </c>
      <c r="AC998">
        <v>0</v>
      </c>
      <c r="AD998">
        <v>0</v>
      </c>
      <c r="AE998">
        <v>0</v>
      </c>
      <c r="AF998">
        <v>90900</v>
      </c>
      <c r="AG998">
        <v>90900</v>
      </c>
      <c r="AH998" t="s">
        <v>1023</v>
      </c>
      <c r="AI998" t="s">
        <v>57</v>
      </c>
      <c r="AJ998">
        <v>0</v>
      </c>
    </row>
    <row r="999" spans="1:36" x14ac:dyDescent="0.35">
      <c r="A999">
        <v>890303093</v>
      </c>
      <c r="B999">
        <v>5</v>
      </c>
      <c r="C999" t="s">
        <v>48</v>
      </c>
      <c r="D999">
        <v>200</v>
      </c>
      <c r="E999" t="s">
        <v>48</v>
      </c>
      <c r="F999" t="s">
        <v>49</v>
      </c>
      <c r="G999">
        <v>1338</v>
      </c>
      <c r="H999" t="s">
        <v>1020</v>
      </c>
      <c r="I999">
        <v>1</v>
      </c>
      <c r="J999" t="s">
        <v>1021</v>
      </c>
      <c r="K999" t="s">
        <v>1068</v>
      </c>
      <c r="L999" t="s">
        <v>53</v>
      </c>
      <c r="M999" t="s">
        <v>54</v>
      </c>
      <c r="N999">
        <v>1225977</v>
      </c>
      <c r="O999" s="4">
        <v>44863.484209918985</v>
      </c>
      <c r="P999" s="6">
        <v>44881</v>
      </c>
      <c r="Q999">
        <v>4597</v>
      </c>
      <c r="R999" t="s">
        <v>55</v>
      </c>
      <c r="S999" s="4">
        <v>45568.654936574072</v>
      </c>
      <c r="T999" s="5">
        <v>44906.299305555556</v>
      </c>
      <c r="U999">
        <v>71820</v>
      </c>
      <c r="V999">
        <v>0</v>
      </c>
      <c r="W999">
        <v>0</v>
      </c>
      <c r="X999">
        <v>0</v>
      </c>
      <c r="Y999">
        <v>71820</v>
      </c>
      <c r="Z999">
        <v>0</v>
      </c>
      <c r="AA999">
        <v>0</v>
      </c>
      <c r="AB999">
        <v>0</v>
      </c>
      <c r="AC999">
        <v>0</v>
      </c>
      <c r="AD999">
        <v>0</v>
      </c>
      <c r="AE999">
        <v>0</v>
      </c>
      <c r="AF999">
        <v>71820</v>
      </c>
      <c r="AG999">
        <v>71820</v>
      </c>
      <c r="AH999" t="s">
        <v>1023</v>
      </c>
      <c r="AI999" t="s">
        <v>57</v>
      </c>
      <c r="AJ999">
        <v>0</v>
      </c>
    </row>
    <row r="1000" spans="1:36" x14ac:dyDescent="0.35">
      <c r="A1000">
        <v>890303093</v>
      </c>
      <c r="B1000">
        <v>5</v>
      </c>
      <c r="C1000" t="s">
        <v>48</v>
      </c>
      <c r="D1000">
        <v>200</v>
      </c>
      <c r="E1000" t="s">
        <v>48</v>
      </c>
      <c r="F1000" t="s">
        <v>49</v>
      </c>
      <c r="G1000">
        <v>1338</v>
      </c>
      <c r="H1000" t="s">
        <v>1020</v>
      </c>
      <c r="I1000">
        <v>1</v>
      </c>
      <c r="J1000" t="s">
        <v>1021</v>
      </c>
      <c r="K1000" t="s">
        <v>1069</v>
      </c>
      <c r="L1000" t="s">
        <v>53</v>
      </c>
      <c r="M1000" t="s">
        <v>54</v>
      </c>
      <c r="N1000">
        <v>1226033</v>
      </c>
      <c r="O1000" s="4">
        <v>44863.489153437498</v>
      </c>
      <c r="P1000" s="6">
        <v>44881</v>
      </c>
      <c r="Q1000">
        <v>4597</v>
      </c>
      <c r="R1000" t="s">
        <v>55</v>
      </c>
      <c r="S1000" s="4">
        <v>45568.654936574072</v>
      </c>
      <c r="T1000" s="5">
        <v>44906.299305555556</v>
      </c>
      <c r="U1000">
        <v>121070</v>
      </c>
      <c r="V1000">
        <v>0</v>
      </c>
      <c r="W1000">
        <v>0</v>
      </c>
      <c r="X1000">
        <v>0</v>
      </c>
      <c r="Y1000">
        <v>121070</v>
      </c>
      <c r="Z1000">
        <v>0</v>
      </c>
      <c r="AA1000">
        <v>0</v>
      </c>
      <c r="AB1000">
        <v>0</v>
      </c>
      <c r="AC1000">
        <v>0</v>
      </c>
      <c r="AD1000">
        <v>0</v>
      </c>
      <c r="AE1000">
        <v>0</v>
      </c>
      <c r="AF1000">
        <v>121070</v>
      </c>
      <c r="AG1000">
        <v>121070</v>
      </c>
      <c r="AH1000" t="s">
        <v>1023</v>
      </c>
      <c r="AI1000" t="s">
        <v>57</v>
      </c>
      <c r="AJ1000">
        <v>0</v>
      </c>
    </row>
    <row r="1001" spans="1:36" x14ac:dyDescent="0.35">
      <c r="A1001">
        <v>890303093</v>
      </c>
      <c r="B1001">
        <v>5</v>
      </c>
      <c r="C1001" t="s">
        <v>48</v>
      </c>
      <c r="D1001">
        <v>200</v>
      </c>
      <c r="E1001" t="s">
        <v>48</v>
      </c>
      <c r="F1001" t="s">
        <v>49</v>
      </c>
      <c r="G1001">
        <v>1338</v>
      </c>
      <c r="H1001" t="s">
        <v>1020</v>
      </c>
      <c r="I1001">
        <v>1</v>
      </c>
      <c r="J1001" t="s">
        <v>1021</v>
      </c>
      <c r="K1001" t="s">
        <v>1070</v>
      </c>
      <c r="L1001" t="s">
        <v>53</v>
      </c>
      <c r="M1001" t="s">
        <v>54</v>
      </c>
      <c r="N1001">
        <v>1226162</v>
      </c>
      <c r="O1001" s="4">
        <v>44863.500309918978</v>
      </c>
      <c r="P1001" s="6">
        <v>44881</v>
      </c>
      <c r="Q1001">
        <v>4597</v>
      </c>
      <c r="R1001" t="s">
        <v>55</v>
      </c>
      <c r="S1001" s="4">
        <v>45568.654936574072</v>
      </c>
      <c r="T1001" s="5">
        <v>44906.299305555556</v>
      </c>
      <c r="U1001">
        <v>418080</v>
      </c>
      <c r="V1001">
        <v>0</v>
      </c>
      <c r="W1001">
        <v>0</v>
      </c>
      <c r="X1001">
        <v>0</v>
      </c>
      <c r="Y1001">
        <v>418080</v>
      </c>
      <c r="Z1001">
        <v>0</v>
      </c>
      <c r="AA1001">
        <v>0</v>
      </c>
      <c r="AB1001">
        <v>0</v>
      </c>
      <c r="AC1001">
        <v>0</v>
      </c>
      <c r="AD1001">
        <v>0</v>
      </c>
      <c r="AE1001">
        <v>0</v>
      </c>
      <c r="AF1001">
        <v>418080</v>
      </c>
      <c r="AG1001">
        <v>418080</v>
      </c>
      <c r="AH1001" t="s">
        <v>1023</v>
      </c>
      <c r="AI1001" t="s">
        <v>57</v>
      </c>
      <c r="AJ1001">
        <v>0</v>
      </c>
    </row>
    <row r="1002" spans="1:36" x14ac:dyDescent="0.35">
      <c r="A1002">
        <v>890303093</v>
      </c>
      <c r="B1002">
        <v>5</v>
      </c>
      <c r="C1002" t="s">
        <v>48</v>
      </c>
      <c r="D1002">
        <v>200</v>
      </c>
      <c r="E1002" t="s">
        <v>48</v>
      </c>
      <c r="F1002" t="s">
        <v>49</v>
      </c>
      <c r="G1002">
        <v>1338</v>
      </c>
      <c r="H1002" t="s">
        <v>1020</v>
      </c>
      <c r="I1002">
        <v>1</v>
      </c>
      <c r="J1002" t="s">
        <v>1021</v>
      </c>
      <c r="K1002" t="s">
        <v>1071</v>
      </c>
      <c r="L1002" t="s">
        <v>53</v>
      </c>
      <c r="M1002" t="s">
        <v>54</v>
      </c>
      <c r="N1002">
        <v>1233817</v>
      </c>
      <c r="O1002" s="4">
        <v>44891.386746412034</v>
      </c>
      <c r="P1002" s="6">
        <v>44912</v>
      </c>
      <c r="Q1002">
        <v>4749</v>
      </c>
      <c r="R1002" t="s">
        <v>55</v>
      </c>
      <c r="S1002" s="4">
        <v>45568.654936574072</v>
      </c>
      <c r="T1002" s="5">
        <v>44931.605555555558</v>
      </c>
      <c r="U1002">
        <v>210150</v>
      </c>
      <c r="V1002">
        <v>0</v>
      </c>
      <c r="W1002">
        <v>0</v>
      </c>
      <c r="X1002">
        <v>0</v>
      </c>
      <c r="Y1002">
        <v>210150</v>
      </c>
      <c r="Z1002">
        <v>0</v>
      </c>
      <c r="AA1002">
        <v>0</v>
      </c>
      <c r="AB1002">
        <v>0</v>
      </c>
      <c r="AC1002">
        <v>0</v>
      </c>
      <c r="AD1002">
        <v>0</v>
      </c>
      <c r="AE1002">
        <v>0</v>
      </c>
      <c r="AF1002">
        <v>210150</v>
      </c>
      <c r="AG1002">
        <v>210150</v>
      </c>
      <c r="AH1002" t="s">
        <v>1023</v>
      </c>
      <c r="AI1002" t="s">
        <v>57</v>
      </c>
      <c r="AJ1002">
        <v>0</v>
      </c>
    </row>
    <row r="1003" spans="1:36" x14ac:dyDescent="0.35">
      <c r="A1003">
        <v>890303093</v>
      </c>
      <c r="B1003">
        <v>5</v>
      </c>
      <c r="C1003" t="s">
        <v>48</v>
      </c>
      <c r="D1003">
        <v>200</v>
      </c>
      <c r="E1003" t="s">
        <v>48</v>
      </c>
      <c r="F1003" t="s">
        <v>49</v>
      </c>
      <c r="G1003">
        <v>500</v>
      </c>
      <c r="H1003" t="s">
        <v>50</v>
      </c>
      <c r="I1003">
        <v>2</v>
      </c>
      <c r="J1003" t="s">
        <v>51</v>
      </c>
      <c r="K1003" t="s">
        <v>1072</v>
      </c>
      <c r="L1003" t="s">
        <v>53</v>
      </c>
      <c r="M1003" t="s">
        <v>54</v>
      </c>
      <c r="N1003">
        <v>1401665</v>
      </c>
      <c r="O1003" s="4">
        <v>45532.714717673611</v>
      </c>
      <c r="P1003" s="6">
        <v>45550</v>
      </c>
      <c r="Q1003">
        <v>7862</v>
      </c>
      <c r="R1003" t="s">
        <v>55</v>
      </c>
      <c r="S1003" s="4">
        <v>45568.654936574072</v>
      </c>
      <c r="T1003" s="5">
        <v>45571.432638888888</v>
      </c>
      <c r="U1003">
        <v>225784</v>
      </c>
      <c r="V1003">
        <v>0</v>
      </c>
      <c r="W1003">
        <v>0</v>
      </c>
      <c r="X1003">
        <v>0</v>
      </c>
      <c r="Y1003">
        <v>225784</v>
      </c>
      <c r="Z1003">
        <v>225784</v>
      </c>
      <c r="AA1003">
        <v>0</v>
      </c>
      <c r="AB1003">
        <v>0</v>
      </c>
      <c r="AC1003">
        <v>0</v>
      </c>
      <c r="AD1003">
        <v>0</v>
      </c>
      <c r="AE1003">
        <v>0</v>
      </c>
      <c r="AF1003">
        <v>0</v>
      </c>
      <c r="AG1003">
        <v>225784</v>
      </c>
      <c r="AH1003" t="s">
        <v>56</v>
      </c>
      <c r="AI1003" t="s">
        <v>57</v>
      </c>
      <c r="AJ1003">
        <v>0</v>
      </c>
    </row>
    <row r="1004" spans="1:36" x14ac:dyDescent="0.35">
      <c r="A1004">
        <v>890303093</v>
      </c>
      <c r="B1004">
        <v>5</v>
      </c>
      <c r="C1004" t="s">
        <v>48</v>
      </c>
      <c r="D1004">
        <v>200</v>
      </c>
      <c r="E1004" t="s">
        <v>48</v>
      </c>
      <c r="F1004" t="s">
        <v>49</v>
      </c>
      <c r="G1004">
        <v>500</v>
      </c>
      <c r="H1004" t="s">
        <v>50</v>
      </c>
      <c r="I1004">
        <v>2</v>
      </c>
      <c r="J1004" t="s">
        <v>51</v>
      </c>
      <c r="K1004" t="s">
        <v>1073</v>
      </c>
      <c r="L1004" t="s">
        <v>53</v>
      </c>
      <c r="M1004" t="s">
        <v>54</v>
      </c>
      <c r="N1004">
        <v>1401668</v>
      </c>
      <c r="O1004" s="4">
        <v>45532.717919409719</v>
      </c>
      <c r="P1004" s="6">
        <v>45550</v>
      </c>
      <c r="Q1004">
        <v>7862</v>
      </c>
      <c r="R1004" t="s">
        <v>55</v>
      </c>
      <c r="S1004" s="4">
        <v>45568.654936574072</v>
      </c>
      <c r="T1004" s="5">
        <v>45571.432638888888</v>
      </c>
      <c r="U1004">
        <v>69660</v>
      </c>
      <c r="V1004">
        <v>0</v>
      </c>
      <c r="W1004">
        <v>0</v>
      </c>
      <c r="X1004">
        <v>0</v>
      </c>
      <c r="Y1004">
        <v>69660</v>
      </c>
      <c r="Z1004">
        <v>69660</v>
      </c>
      <c r="AA1004">
        <v>0</v>
      </c>
      <c r="AB1004">
        <v>0</v>
      </c>
      <c r="AC1004">
        <v>0</v>
      </c>
      <c r="AD1004">
        <v>0</v>
      </c>
      <c r="AE1004">
        <v>0</v>
      </c>
      <c r="AF1004">
        <v>0</v>
      </c>
      <c r="AG1004">
        <v>69660</v>
      </c>
      <c r="AH1004" t="s">
        <v>56</v>
      </c>
      <c r="AI1004" t="s">
        <v>57</v>
      </c>
      <c r="AJ1004">
        <v>0</v>
      </c>
    </row>
    <row r="1005" spans="1:36" x14ac:dyDescent="0.35">
      <c r="A1005">
        <v>890303093</v>
      </c>
      <c r="B1005">
        <v>5</v>
      </c>
      <c r="C1005" t="s">
        <v>48</v>
      </c>
      <c r="D1005">
        <v>200</v>
      </c>
      <c r="E1005" t="s">
        <v>48</v>
      </c>
      <c r="F1005" t="s">
        <v>49</v>
      </c>
      <c r="G1005">
        <v>500</v>
      </c>
      <c r="H1005" t="s">
        <v>50</v>
      </c>
      <c r="I1005">
        <v>2</v>
      </c>
      <c r="J1005" t="s">
        <v>51</v>
      </c>
      <c r="K1005" t="s">
        <v>1074</v>
      </c>
      <c r="L1005" t="s">
        <v>53</v>
      </c>
      <c r="M1005" t="s">
        <v>54</v>
      </c>
      <c r="N1005">
        <v>1401673</v>
      </c>
      <c r="O1005" s="4">
        <v>45532.720976932869</v>
      </c>
      <c r="P1005" s="6">
        <v>45550</v>
      </c>
      <c r="Q1005">
        <v>7862</v>
      </c>
      <c r="R1005" t="s">
        <v>55</v>
      </c>
      <c r="S1005" s="4">
        <v>45568.654936574072</v>
      </c>
      <c r="T1005" s="5">
        <v>45571.432638888888</v>
      </c>
      <c r="U1005">
        <v>105900</v>
      </c>
      <c r="V1005">
        <v>0</v>
      </c>
      <c r="W1005">
        <v>0</v>
      </c>
      <c r="X1005">
        <v>0</v>
      </c>
      <c r="Y1005">
        <v>105900</v>
      </c>
      <c r="Z1005">
        <v>105900</v>
      </c>
      <c r="AA1005">
        <v>0</v>
      </c>
      <c r="AB1005">
        <v>0</v>
      </c>
      <c r="AC1005">
        <v>0</v>
      </c>
      <c r="AD1005">
        <v>0</v>
      </c>
      <c r="AE1005">
        <v>0</v>
      </c>
      <c r="AF1005">
        <v>0</v>
      </c>
      <c r="AG1005">
        <v>105900</v>
      </c>
      <c r="AH1005" t="s">
        <v>56</v>
      </c>
      <c r="AI1005" t="s">
        <v>57</v>
      </c>
      <c r="AJ1005">
        <v>0</v>
      </c>
    </row>
    <row r="1006" spans="1:36" x14ac:dyDescent="0.35">
      <c r="A1006">
        <v>890303093</v>
      </c>
      <c r="B1006">
        <v>5</v>
      </c>
      <c r="C1006" t="s">
        <v>48</v>
      </c>
      <c r="D1006">
        <v>200</v>
      </c>
      <c r="E1006" t="s">
        <v>48</v>
      </c>
      <c r="F1006" t="s">
        <v>49</v>
      </c>
      <c r="G1006">
        <v>500</v>
      </c>
      <c r="H1006" t="s">
        <v>50</v>
      </c>
      <c r="I1006">
        <v>2</v>
      </c>
      <c r="J1006" t="s">
        <v>51</v>
      </c>
      <c r="K1006" t="s">
        <v>1075</v>
      </c>
      <c r="L1006" t="s">
        <v>53</v>
      </c>
      <c r="M1006" t="s">
        <v>54</v>
      </c>
      <c r="N1006">
        <v>1401674</v>
      </c>
      <c r="O1006" s="4">
        <v>45532.721475543978</v>
      </c>
      <c r="P1006" s="6">
        <v>45550</v>
      </c>
      <c r="Q1006">
        <v>7862</v>
      </c>
      <c r="R1006" t="s">
        <v>55</v>
      </c>
      <c r="S1006" s="4">
        <v>45568.654936574072</v>
      </c>
      <c r="T1006" s="5">
        <v>45571.432638888888</v>
      </c>
      <c r="U1006">
        <v>611098</v>
      </c>
      <c r="V1006">
        <v>0</v>
      </c>
      <c r="W1006">
        <v>0</v>
      </c>
      <c r="X1006">
        <v>0</v>
      </c>
      <c r="Y1006">
        <v>611098</v>
      </c>
      <c r="Z1006">
        <v>611098</v>
      </c>
      <c r="AA1006">
        <v>0</v>
      </c>
      <c r="AB1006">
        <v>0</v>
      </c>
      <c r="AC1006">
        <v>0</v>
      </c>
      <c r="AD1006">
        <v>0</v>
      </c>
      <c r="AE1006">
        <v>0</v>
      </c>
      <c r="AF1006">
        <v>0</v>
      </c>
      <c r="AG1006">
        <v>611098</v>
      </c>
      <c r="AH1006" t="s">
        <v>56</v>
      </c>
      <c r="AI1006" t="s">
        <v>57</v>
      </c>
      <c r="AJ1006">
        <v>0</v>
      </c>
    </row>
    <row r="1007" spans="1:36" x14ac:dyDescent="0.35">
      <c r="A1007">
        <v>890303093</v>
      </c>
      <c r="B1007">
        <v>5</v>
      </c>
      <c r="C1007" t="s">
        <v>48</v>
      </c>
      <c r="D1007">
        <v>200</v>
      </c>
      <c r="E1007" t="s">
        <v>48</v>
      </c>
      <c r="F1007" t="s">
        <v>49</v>
      </c>
      <c r="G1007">
        <v>500</v>
      </c>
      <c r="H1007" t="s">
        <v>50</v>
      </c>
      <c r="I1007">
        <v>2</v>
      </c>
      <c r="J1007" t="s">
        <v>51</v>
      </c>
      <c r="K1007" t="s">
        <v>1076</v>
      </c>
      <c r="L1007" t="s">
        <v>53</v>
      </c>
      <c r="M1007" t="s">
        <v>54</v>
      </c>
      <c r="N1007">
        <v>1403783</v>
      </c>
      <c r="O1007" s="4">
        <v>45534.649640821757</v>
      </c>
      <c r="P1007" s="6">
        <v>45550</v>
      </c>
      <c r="Q1007">
        <v>7862</v>
      </c>
      <c r="R1007" t="s">
        <v>55</v>
      </c>
      <c r="S1007" s="4">
        <v>45568.654936574072</v>
      </c>
      <c r="T1007" s="5">
        <v>45571.432638888888</v>
      </c>
      <c r="U1007">
        <v>336460</v>
      </c>
      <c r="V1007">
        <v>0</v>
      </c>
      <c r="W1007">
        <v>0</v>
      </c>
      <c r="X1007">
        <v>0</v>
      </c>
      <c r="Y1007">
        <v>336460</v>
      </c>
      <c r="Z1007">
        <v>336460</v>
      </c>
      <c r="AA1007">
        <v>0</v>
      </c>
      <c r="AB1007">
        <v>0</v>
      </c>
      <c r="AC1007">
        <v>0</v>
      </c>
      <c r="AD1007">
        <v>0</v>
      </c>
      <c r="AE1007">
        <v>0</v>
      </c>
      <c r="AF1007">
        <v>0</v>
      </c>
      <c r="AG1007">
        <v>336460</v>
      </c>
      <c r="AH1007" t="s">
        <v>56</v>
      </c>
      <c r="AI1007" t="s">
        <v>57</v>
      </c>
      <c r="AJ1007">
        <v>0</v>
      </c>
    </row>
    <row r="1008" spans="1:36" x14ac:dyDescent="0.35">
      <c r="A1008">
        <v>890303093</v>
      </c>
      <c r="B1008">
        <v>5</v>
      </c>
      <c r="C1008" t="s">
        <v>48</v>
      </c>
      <c r="D1008">
        <v>200</v>
      </c>
      <c r="E1008" t="s">
        <v>48</v>
      </c>
      <c r="F1008" t="s">
        <v>49</v>
      </c>
      <c r="G1008">
        <v>500</v>
      </c>
      <c r="H1008" t="s">
        <v>50</v>
      </c>
      <c r="I1008">
        <v>2</v>
      </c>
      <c r="J1008" t="s">
        <v>51</v>
      </c>
      <c r="K1008" t="s">
        <v>1077</v>
      </c>
      <c r="L1008" t="s">
        <v>53</v>
      </c>
      <c r="M1008" t="s">
        <v>54</v>
      </c>
      <c r="N1008">
        <v>1403921</v>
      </c>
      <c r="O1008" s="4">
        <v>45534.690397719911</v>
      </c>
      <c r="P1008" s="6">
        <v>45550</v>
      </c>
      <c r="Q1008">
        <v>7862</v>
      </c>
      <c r="R1008" t="s">
        <v>55</v>
      </c>
      <c r="S1008" s="4">
        <v>45568.654936574072</v>
      </c>
      <c r="T1008" s="5">
        <v>45571.432638888888</v>
      </c>
      <c r="U1008">
        <v>160020</v>
      </c>
      <c r="V1008">
        <v>0</v>
      </c>
      <c r="W1008">
        <v>0</v>
      </c>
      <c r="X1008">
        <v>0</v>
      </c>
      <c r="Y1008">
        <v>160020</v>
      </c>
      <c r="Z1008">
        <v>160020</v>
      </c>
      <c r="AA1008">
        <v>0</v>
      </c>
      <c r="AB1008">
        <v>0</v>
      </c>
      <c r="AC1008">
        <v>0</v>
      </c>
      <c r="AD1008">
        <v>0</v>
      </c>
      <c r="AE1008">
        <v>0</v>
      </c>
      <c r="AF1008">
        <v>0</v>
      </c>
      <c r="AG1008">
        <v>160020</v>
      </c>
      <c r="AH1008" t="s">
        <v>56</v>
      </c>
      <c r="AI1008" t="s">
        <v>57</v>
      </c>
      <c r="AJ1008">
        <v>0</v>
      </c>
    </row>
    <row r="1009" spans="1:36" hidden="1" x14ac:dyDescent="0.35">
      <c r="A1009">
        <v>890303093</v>
      </c>
      <c r="B1009">
        <v>5</v>
      </c>
      <c r="C1009" t="s">
        <v>48</v>
      </c>
      <c r="D1009">
        <v>200</v>
      </c>
      <c r="E1009" t="s">
        <v>48</v>
      </c>
      <c r="F1009" t="s">
        <v>49</v>
      </c>
      <c r="G1009">
        <v>500</v>
      </c>
      <c r="H1009" t="s">
        <v>50</v>
      </c>
      <c r="I1009">
        <v>2</v>
      </c>
      <c r="J1009" t="s">
        <v>51</v>
      </c>
      <c r="K1009" t="s">
        <v>1078</v>
      </c>
      <c r="L1009" t="s">
        <v>53</v>
      </c>
      <c r="M1009" t="s">
        <v>54</v>
      </c>
      <c r="N1009">
        <v>1404702</v>
      </c>
      <c r="O1009" s="4">
        <v>45539.690189548608</v>
      </c>
      <c r="P1009" s="6" t="s">
        <v>57</v>
      </c>
      <c r="R1009" t="s">
        <v>465</v>
      </c>
      <c r="S1009" s="4">
        <v>45568.654936574072</v>
      </c>
      <c r="T1009" s="5">
        <v>45569.686805555553</v>
      </c>
      <c r="U1009">
        <v>71540</v>
      </c>
      <c r="V1009">
        <v>0</v>
      </c>
      <c r="W1009">
        <v>0</v>
      </c>
      <c r="X1009">
        <v>0</v>
      </c>
      <c r="Y1009">
        <v>71540</v>
      </c>
      <c r="Z1009">
        <v>71540</v>
      </c>
      <c r="AA1009">
        <v>0</v>
      </c>
      <c r="AB1009">
        <v>0</v>
      </c>
      <c r="AC1009">
        <v>0</v>
      </c>
      <c r="AD1009">
        <v>0</v>
      </c>
      <c r="AE1009">
        <v>0</v>
      </c>
      <c r="AF1009">
        <v>0</v>
      </c>
      <c r="AG1009">
        <v>71540</v>
      </c>
      <c r="AH1009" t="s">
        <v>56</v>
      </c>
      <c r="AI1009" t="s">
        <v>57</v>
      </c>
      <c r="AJ1009">
        <v>0</v>
      </c>
    </row>
    <row r="1010" spans="1:36" hidden="1" x14ac:dyDescent="0.35">
      <c r="A1010">
        <v>890303093</v>
      </c>
      <c r="B1010">
        <v>5</v>
      </c>
      <c r="C1010" t="s">
        <v>48</v>
      </c>
      <c r="D1010">
        <v>200</v>
      </c>
      <c r="E1010" t="s">
        <v>48</v>
      </c>
      <c r="F1010" t="s">
        <v>49</v>
      </c>
      <c r="G1010">
        <v>500</v>
      </c>
      <c r="H1010" t="s">
        <v>50</v>
      </c>
      <c r="I1010">
        <v>2</v>
      </c>
      <c r="J1010" t="s">
        <v>51</v>
      </c>
      <c r="K1010" t="s">
        <v>1079</v>
      </c>
      <c r="L1010" t="s">
        <v>53</v>
      </c>
      <c r="M1010" t="s">
        <v>54</v>
      </c>
      <c r="N1010">
        <v>1404707</v>
      </c>
      <c r="O1010" s="4">
        <v>45539.697093252318</v>
      </c>
      <c r="P1010" s="6" t="s">
        <v>57</v>
      </c>
      <c r="R1010" t="s">
        <v>465</v>
      </c>
      <c r="S1010" s="4">
        <v>45568.654936574072</v>
      </c>
      <c r="T1010" s="5">
        <v>45569.690972222219</v>
      </c>
      <c r="U1010">
        <v>1521906</v>
      </c>
      <c r="V1010">
        <v>0</v>
      </c>
      <c r="W1010">
        <v>0</v>
      </c>
      <c r="X1010">
        <v>0</v>
      </c>
      <c r="Y1010">
        <v>1521906</v>
      </c>
      <c r="Z1010">
        <v>1521906</v>
      </c>
      <c r="AA1010">
        <v>0</v>
      </c>
      <c r="AB1010">
        <v>0</v>
      </c>
      <c r="AC1010">
        <v>0</v>
      </c>
      <c r="AD1010">
        <v>0</v>
      </c>
      <c r="AE1010">
        <v>0</v>
      </c>
      <c r="AF1010">
        <v>0</v>
      </c>
      <c r="AG1010">
        <v>1521906</v>
      </c>
      <c r="AH1010" t="s">
        <v>56</v>
      </c>
      <c r="AI1010" t="s">
        <v>57</v>
      </c>
      <c r="AJ1010">
        <v>0</v>
      </c>
    </row>
    <row r="1011" spans="1:36" hidden="1" x14ac:dyDescent="0.35">
      <c r="A1011">
        <v>890303093</v>
      </c>
      <c r="B1011">
        <v>5</v>
      </c>
      <c r="C1011" t="s">
        <v>48</v>
      </c>
      <c r="D1011">
        <v>200</v>
      </c>
      <c r="E1011" t="s">
        <v>48</v>
      </c>
      <c r="F1011" t="s">
        <v>49</v>
      </c>
      <c r="G1011">
        <v>500</v>
      </c>
      <c r="H1011" t="s">
        <v>50</v>
      </c>
      <c r="I1011">
        <v>2</v>
      </c>
      <c r="J1011" t="s">
        <v>51</v>
      </c>
      <c r="K1011" t="s">
        <v>1080</v>
      </c>
      <c r="L1011" t="s">
        <v>53</v>
      </c>
      <c r="M1011" t="s">
        <v>54</v>
      </c>
      <c r="N1011">
        <v>1404715</v>
      </c>
      <c r="O1011" s="4">
        <v>45539.708590358794</v>
      </c>
      <c r="P1011" s="6" t="s">
        <v>57</v>
      </c>
      <c r="R1011" t="s">
        <v>465</v>
      </c>
      <c r="S1011" s="4">
        <v>45568.654936574072</v>
      </c>
      <c r="T1011" s="5">
        <v>45569.707638888889</v>
      </c>
      <c r="U1011">
        <v>169430</v>
      </c>
      <c r="V1011">
        <v>0</v>
      </c>
      <c r="W1011">
        <v>0</v>
      </c>
      <c r="X1011">
        <v>0</v>
      </c>
      <c r="Y1011">
        <v>169430</v>
      </c>
      <c r="Z1011">
        <v>169430</v>
      </c>
      <c r="AA1011">
        <v>0</v>
      </c>
      <c r="AB1011">
        <v>0</v>
      </c>
      <c r="AC1011">
        <v>0</v>
      </c>
      <c r="AD1011">
        <v>0</v>
      </c>
      <c r="AE1011">
        <v>0</v>
      </c>
      <c r="AF1011">
        <v>0</v>
      </c>
      <c r="AG1011">
        <v>169430</v>
      </c>
      <c r="AH1011" t="s">
        <v>56</v>
      </c>
      <c r="AI1011" t="s">
        <v>57</v>
      </c>
      <c r="AJ1011">
        <v>0</v>
      </c>
    </row>
    <row r="1012" spans="1:36" hidden="1" x14ac:dyDescent="0.35">
      <c r="A1012">
        <v>890303093</v>
      </c>
      <c r="B1012">
        <v>5</v>
      </c>
      <c r="C1012" t="s">
        <v>48</v>
      </c>
      <c r="D1012">
        <v>200</v>
      </c>
      <c r="E1012" t="s">
        <v>48</v>
      </c>
      <c r="F1012" t="s">
        <v>49</v>
      </c>
      <c r="G1012">
        <v>500</v>
      </c>
      <c r="H1012" t="s">
        <v>50</v>
      </c>
      <c r="I1012">
        <v>2</v>
      </c>
      <c r="J1012" t="s">
        <v>51</v>
      </c>
      <c r="K1012" t="s">
        <v>1081</v>
      </c>
      <c r="L1012" t="s">
        <v>53</v>
      </c>
      <c r="M1012" t="s">
        <v>54</v>
      </c>
      <c r="N1012">
        <v>1405112</v>
      </c>
      <c r="O1012" s="4">
        <v>45541.361436192128</v>
      </c>
      <c r="P1012" s="6" t="s">
        <v>57</v>
      </c>
      <c r="R1012" t="s">
        <v>465</v>
      </c>
      <c r="S1012" s="4">
        <v>45568.654936574072</v>
      </c>
      <c r="T1012" s="5">
        <v>45571.36041666667</v>
      </c>
      <c r="U1012">
        <v>25420</v>
      </c>
      <c r="V1012">
        <v>0</v>
      </c>
      <c r="W1012">
        <v>0</v>
      </c>
      <c r="X1012">
        <v>0</v>
      </c>
      <c r="Y1012">
        <v>25420</v>
      </c>
      <c r="Z1012">
        <v>25420</v>
      </c>
      <c r="AA1012">
        <v>0</v>
      </c>
      <c r="AB1012">
        <v>0</v>
      </c>
      <c r="AC1012">
        <v>0</v>
      </c>
      <c r="AD1012">
        <v>0</v>
      </c>
      <c r="AE1012">
        <v>0</v>
      </c>
      <c r="AF1012">
        <v>0</v>
      </c>
      <c r="AG1012">
        <v>25420</v>
      </c>
      <c r="AH1012" t="s">
        <v>56</v>
      </c>
      <c r="AI1012" t="s">
        <v>57</v>
      </c>
      <c r="AJ1012">
        <v>0</v>
      </c>
    </row>
    <row r="1013" spans="1:36" hidden="1" x14ac:dyDescent="0.35">
      <c r="A1013">
        <v>890303093</v>
      </c>
      <c r="B1013">
        <v>5</v>
      </c>
      <c r="C1013" t="s">
        <v>48</v>
      </c>
      <c r="D1013">
        <v>200</v>
      </c>
      <c r="E1013" t="s">
        <v>48</v>
      </c>
      <c r="F1013" t="s">
        <v>49</v>
      </c>
      <c r="G1013">
        <v>500</v>
      </c>
      <c r="H1013" t="s">
        <v>50</v>
      </c>
      <c r="I1013">
        <v>2</v>
      </c>
      <c r="J1013" t="s">
        <v>51</v>
      </c>
      <c r="K1013" t="s">
        <v>1082</v>
      </c>
      <c r="L1013" t="s">
        <v>53</v>
      </c>
      <c r="M1013" t="s">
        <v>54</v>
      </c>
      <c r="N1013">
        <v>1405513</v>
      </c>
      <c r="O1013" s="4">
        <v>45544.532147141203</v>
      </c>
      <c r="P1013" s="6" t="s">
        <v>57</v>
      </c>
      <c r="R1013" t="s">
        <v>607</v>
      </c>
      <c r="S1013" s="4">
        <v>45568.654936574072</v>
      </c>
      <c r="T1013" s="5">
        <v>45584.5625</v>
      </c>
      <c r="U1013">
        <v>85940</v>
      </c>
      <c r="V1013">
        <v>0</v>
      </c>
      <c r="W1013">
        <v>0</v>
      </c>
      <c r="X1013">
        <v>0</v>
      </c>
      <c r="Y1013">
        <v>85940</v>
      </c>
      <c r="Z1013">
        <v>85940</v>
      </c>
      <c r="AA1013">
        <v>0</v>
      </c>
      <c r="AB1013">
        <v>0</v>
      </c>
      <c r="AC1013">
        <v>0</v>
      </c>
      <c r="AD1013">
        <v>0</v>
      </c>
      <c r="AE1013">
        <v>0</v>
      </c>
      <c r="AF1013">
        <v>0</v>
      </c>
      <c r="AG1013">
        <v>85940</v>
      </c>
      <c r="AH1013" t="s">
        <v>56</v>
      </c>
      <c r="AI1013" t="s">
        <v>57</v>
      </c>
      <c r="AJ1013">
        <v>0</v>
      </c>
    </row>
    <row r="1014" spans="1:36" x14ac:dyDescent="0.35">
      <c r="A1014">
        <v>890303093</v>
      </c>
      <c r="B1014">
        <v>5</v>
      </c>
      <c r="C1014" t="s">
        <v>48</v>
      </c>
      <c r="D1014">
        <v>200</v>
      </c>
      <c r="E1014" t="s">
        <v>48</v>
      </c>
      <c r="F1014" t="s">
        <v>49</v>
      </c>
      <c r="G1014">
        <v>1338</v>
      </c>
      <c r="H1014" t="s">
        <v>1020</v>
      </c>
      <c r="I1014">
        <v>1</v>
      </c>
      <c r="J1014" t="s">
        <v>1021</v>
      </c>
      <c r="K1014" t="s">
        <v>1083</v>
      </c>
      <c r="L1014" t="s">
        <v>53</v>
      </c>
      <c r="M1014" t="s">
        <v>54</v>
      </c>
      <c r="N1014">
        <v>1235672</v>
      </c>
      <c r="O1014" s="4">
        <v>44895.500351817129</v>
      </c>
      <c r="P1014" s="6">
        <v>44912</v>
      </c>
      <c r="Q1014">
        <v>4749</v>
      </c>
      <c r="R1014" t="s">
        <v>55</v>
      </c>
      <c r="S1014" s="4">
        <v>45568.654936574072</v>
      </c>
      <c r="T1014" s="5">
        <v>44931.605555555558</v>
      </c>
      <c r="U1014">
        <v>253690</v>
      </c>
      <c r="V1014">
        <v>0</v>
      </c>
      <c r="W1014">
        <v>0</v>
      </c>
      <c r="X1014">
        <v>0</v>
      </c>
      <c r="Y1014">
        <v>253690</v>
      </c>
      <c r="Z1014">
        <v>0</v>
      </c>
      <c r="AA1014">
        <v>0</v>
      </c>
      <c r="AB1014">
        <v>0</v>
      </c>
      <c r="AC1014">
        <v>0</v>
      </c>
      <c r="AD1014">
        <v>0</v>
      </c>
      <c r="AE1014">
        <v>0</v>
      </c>
      <c r="AF1014">
        <v>253690</v>
      </c>
      <c r="AG1014">
        <v>253690</v>
      </c>
      <c r="AH1014" t="s">
        <v>1023</v>
      </c>
      <c r="AI1014" t="s">
        <v>57</v>
      </c>
      <c r="AJ1014">
        <v>0</v>
      </c>
    </row>
    <row r="1015" spans="1:36" x14ac:dyDescent="0.35">
      <c r="A1015">
        <v>890303093</v>
      </c>
      <c r="B1015">
        <v>5</v>
      </c>
      <c r="C1015" t="s">
        <v>48</v>
      </c>
      <c r="D1015">
        <v>200</v>
      </c>
      <c r="E1015" t="s">
        <v>48</v>
      </c>
      <c r="F1015" t="s">
        <v>49</v>
      </c>
      <c r="G1015">
        <v>1338</v>
      </c>
      <c r="H1015" t="s">
        <v>1020</v>
      </c>
      <c r="I1015">
        <v>1</v>
      </c>
      <c r="J1015" t="s">
        <v>1021</v>
      </c>
      <c r="K1015" t="s">
        <v>1084</v>
      </c>
      <c r="L1015" t="s">
        <v>53</v>
      </c>
      <c r="M1015" t="s">
        <v>54</v>
      </c>
      <c r="N1015">
        <v>1240699</v>
      </c>
      <c r="O1015" s="4">
        <v>44918.294872569444</v>
      </c>
      <c r="P1015" s="6">
        <v>44942</v>
      </c>
      <c r="Q1015">
        <v>4795</v>
      </c>
      <c r="R1015" t="s">
        <v>55</v>
      </c>
      <c r="S1015" s="4">
        <v>45568.654936574072</v>
      </c>
      <c r="T1015" s="5">
        <v>44968.75</v>
      </c>
      <c r="U1015">
        <v>12300</v>
      </c>
      <c r="V1015">
        <v>0</v>
      </c>
      <c r="W1015">
        <v>0</v>
      </c>
      <c r="X1015">
        <v>0</v>
      </c>
      <c r="Y1015">
        <v>12300</v>
      </c>
      <c r="Z1015">
        <v>0</v>
      </c>
      <c r="AA1015">
        <v>0</v>
      </c>
      <c r="AB1015">
        <v>0</v>
      </c>
      <c r="AC1015">
        <v>0</v>
      </c>
      <c r="AD1015">
        <v>0</v>
      </c>
      <c r="AE1015">
        <v>0</v>
      </c>
      <c r="AF1015">
        <v>12300</v>
      </c>
      <c r="AG1015">
        <v>12300</v>
      </c>
      <c r="AH1015" t="s">
        <v>1023</v>
      </c>
      <c r="AI1015" t="s">
        <v>57</v>
      </c>
      <c r="AJ1015">
        <v>0</v>
      </c>
    </row>
    <row r="1016" spans="1:36" x14ac:dyDescent="0.35">
      <c r="A1016">
        <v>890303093</v>
      </c>
      <c r="B1016">
        <v>5</v>
      </c>
      <c r="C1016" t="s">
        <v>48</v>
      </c>
      <c r="D1016">
        <v>200</v>
      </c>
      <c r="E1016" t="s">
        <v>48</v>
      </c>
      <c r="F1016" t="s">
        <v>49</v>
      </c>
      <c r="G1016">
        <v>1338</v>
      </c>
      <c r="H1016" t="s">
        <v>1020</v>
      </c>
      <c r="I1016">
        <v>1</v>
      </c>
      <c r="J1016" t="s">
        <v>1021</v>
      </c>
      <c r="K1016" t="s">
        <v>1085</v>
      </c>
      <c r="L1016" t="s">
        <v>53</v>
      </c>
      <c r="M1016" t="s">
        <v>54</v>
      </c>
      <c r="N1016">
        <v>1257085</v>
      </c>
      <c r="O1016" s="4">
        <v>44984.36063599537</v>
      </c>
      <c r="P1016" s="6">
        <v>45002</v>
      </c>
      <c r="Q1016">
        <v>5131</v>
      </c>
      <c r="R1016" t="s">
        <v>55</v>
      </c>
      <c r="S1016" s="4">
        <v>45568.654936574072</v>
      </c>
      <c r="T1016" s="5">
        <v>45023.685416666667</v>
      </c>
      <c r="U1016">
        <v>158860</v>
      </c>
      <c r="V1016">
        <v>0</v>
      </c>
      <c r="W1016">
        <v>0</v>
      </c>
      <c r="X1016">
        <v>0</v>
      </c>
      <c r="Y1016">
        <v>158860</v>
      </c>
      <c r="Z1016">
        <v>0</v>
      </c>
      <c r="AA1016">
        <v>0</v>
      </c>
      <c r="AB1016">
        <v>0</v>
      </c>
      <c r="AC1016">
        <v>0</v>
      </c>
      <c r="AD1016">
        <v>0</v>
      </c>
      <c r="AE1016">
        <v>0</v>
      </c>
      <c r="AF1016">
        <v>158860</v>
      </c>
      <c r="AG1016">
        <v>158860</v>
      </c>
      <c r="AH1016" t="s">
        <v>1023</v>
      </c>
      <c r="AI1016" t="s">
        <v>57</v>
      </c>
      <c r="AJ1016">
        <v>0</v>
      </c>
    </row>
    <row r="1017" spans="1:36" x14ac:dyDescent="0.35">
      <c r="A1017">
        <v>890303093</v>
      </c>
      <c r="B1017">
        <v>5</v>
      </c>
      <c r="C1017" t="s">
        <v>48</v>
      </c>
      <c r="D1017">
        <v>200</v>
      </c>
      <c r="E1017" t="s">
        <v>48</v>
      </c>
      <c r="F1017" t="s">
        <v>49</v>
      </c>
      <c r="G1017">
        <v>1338</v>
      </c>
      <c r="H1017" t="s">
        <v>1020</v>
      </c>
      <c r="I1017">
        <v>1</v>
      </c>
      <c r="J1017" t="s">
        <v>1021</v>
      </c>
      <c r="K1017" t="s">
        <v>1086</v>
      </c>
      <c r="L1017" t="s">
        <v>53</v>
      </c>
      <c r="M1017" t="s">
        <v>54</v>
      </c>
      <c r="N1017">
        <v>1257772</v>
      </c>
      <c r="O1017" s="4">
        <v>44984.698015428243</v>
      </c>
      <c r="P1017" s="6">
        <v>45002</v>
      </c>
      <c r="Q1017">
        <v>5131</v>
      </c>
      <c r="R1017" t="s">
        <v>60</v>
      </c>
      <c r="S1017" s="4">
        <v>45568.654936574072</v>
      </c>
      <c r="T1017" s="5">
        <v>45023.685416666667</v>
      </c>
      <c r="U1017">
        <v>14300</v>
      </c>
      <c r="V1017">
        <v>14300</v>
      </c>
      <c r="W1017">
        <v>0</v>
      </c>
      <c r="X1017">
        <v>0</v>
      </c>
      <c r="Y1017">
        <v>14300</v>
      </c>
      <c r="Z1017">
        <v>0</v>
      </c>
      <c r="AA1017">
        <v>0</v>
      </c>
      <c r="AB1017">
        <v>0</v>
      </c>
      <c r="AC1017">
        <v>0</v>
      </c>
      <c r="AD1017">
        <v>0</v>
      </c>
      <c r="AE1017">
        <v>0</v>
      </c>
      <c r="AF1017">
        <v>14300</v>
      </c>
      <c r="AG1017">
        <v>0</v>
      </c>
      <c r="AH1017" t="s">
        <v>1023</v>
      </c>
      <c r="AI1017" t="s">
        <v>57</v>
      </c>
      <c r="AJ1017">
        <v>0</v>
      </c>
    </row>
    <row r="1018" spans="1:36" x14ac:dyDescent="0.35">
      <c r="A1018">
        <v>890303093</v>
      </c>
      <c r="B1018">
        <v>5</v>
      </c>
      <c r="C1018" t="s">
        <v>48</v>
      </c>
      <c r="D1018">
        <v>200</v>
      </c>
      <c r="E1018" t="s">
        <v>48</v>
      </c>
      <c r="F1018" t="s">
        <v>49</v>
      </c>
      <c r="G1018">
        <v>1338</v>
      </c>
      <c r="H1018" t="s">
        <v>1020</v>
      </c>
      <c r="I1018">
        <v>1</v>
      </c>
      <c r="J1018" t="s">
        <v>1021</v>
      </c>
      <c r="K1018" t="s">
        <v>1087</v>
      </c>
      <c r="L1018" t="s">
        <v>53</v>
      </c>
      <c r="M1018" t="s">
        <v>54</v>
      </c>
      <c r="N1018">
        <v>1270894</v>
      </c>
      <c r="O1018" s="4">
        <v>45035.6045099537</v>
      </c>
      <c r="P1018" s="6">
        <v>45059</v>
      </c>
      <c r="Q1018">
        <v>5346</v>
      </c>
      <c r="R1018" t="s">
        <v>60</v>
      </c>
      <c r="S1018" s="4">
        <v>45568.654936574072</v>
      </c>
      <c r="T1018" s="5">
        <v>45080.671527777777</v>
      </c>
      <c r="U1018">
        <v>65680</v>
      </c>
      <c r="V1018">
        <v>65680</v>
      </c>
      <c r="W1018">
        <v>0</v>
      </c>
      <c r="X1018">
        <v>0</v>
      </c>
      <c r="Y1018">
        <v>65680</v>
      </c>
      <c r="Z1018">
        <v>0</v>
      </c>
      <c r="AA1018">
        <v>0</v>
      </c>
      <c r="AB1018">
        <v>0</v>
      </c>
      <c r="AC1018">
        <v>0</v>
      </c>
      <c r="AD1018">
        <v>0</v>
      </c>
      <c r="AE1018">
        <v>0</v>
      </c>
      <c r="AF1018">
        <v>65680</v>
      </c>
      <c r="AG1018">
        <v>0</v>
      </c>
      <c r="AH1018" t="s">
        <v>1023</v>
      </c>
      <c r="AI1018" t="s">
        <v>57</v>
      </c>
      <c r="AJ1018">
        <v>0</v>
      </c>
    </row>
    <row r="1019" spans="1:36" hidden="1" x14ac:dyDescent="0.35">
      <c r="A1019">
        <v>890303093</v>
      </c>
      <c r="B1019">
        <v>5</v>
      </c>
      <c r="C1019" t="s">
        <v>48</v>
      </c>
      <c r="D1019">
        <v>200</v>
      </c>
      <c r="E1019" t="s">
        <v>48</v>
      </c>
      <c r="F1019" t="s">
        <v>49</v>
      </c>
      <c r="G1019">
        <v>1338</v>
      </c>
      <c r="H1019" t="s">
        <v>1020</v>
      </c>
      <c r="I1019">
        <v>1</v>
      </c>
      <c r="J1019" t="s">
        <v>1021</v>
      </c>
      <c r="K1019" t="s">
        <v>1088</v>
      </c>
      <c r="L1019" t="s">
        <v>53</v>
      </c>
      <c r="M1019" t="s">
        <v>54</v>
      </c>
      <c r="N1019">
        <v>1288229</v>
      </c>
      <c r="O1019" s="4">
        <v>45092.687864699074</v>
      </c>
      <c r="P1019" s="6" t="s">
        <v>57</v>
      </c>
      <c r="R1019" t="s">
        <v>607</v>
      </c>
      <c r="S1019" s="4">
        <v>45568.654936574072</v>
      </c>
      <c r="T1019" s="5">
        <v>45142.511805555558</v>
      </c>
      <c r="U1019">
        <v>62800</v>
      </c>
      <c r="V1019">
        <v>0</v>
      </c>
      <c r="W1019">
        <v>0</v>
      </c>
      <c r="X1019">
        <v>0</v>
      </c>
      <c r="Y1019">
        <v>62800</v>
      </c>
      <c r="Z1019">
        <v>0</v>
      </c>
      <c r="AA1019">
        <v>0</v>
      </c>
      <c r="AB1019">
        <v>0</v>
      </c>
      <c r="AC1019">
        <v>0</v>
      </c>
      <c r="AD1019">
        <v>0</v>
      </c>
      <c r="AE1019">
        <v>0</v>
      </c>
      <c r="AF1019">
        <v>62800</v>
      </c>
      <c r="AG1019">
        <v>62800</v>
      </c>
      <c r="AH1019" t="s">
        <v>1023</v>
      </c>
      <c r="AI1019" t="s">
        <v>57</v>
      </c>
      <c r="AJ1019">
        <v>0</v>
      </c>
    </row>
    <row r="1020" spans="1:36" hidden="1" x14ac:dyDescent="0.35">
      <c r="A1020">
        <v>890303093</v>
      </c>
      <c r="B1020">
        <v>5</v>
      </c>
      <c r="C1020" t="s">
        <v>48</v>
      </c>
      <c r="D1020">
        <v>200</v>
      </c>
      <c r="E1020" t="s">
        <v>48</v>
      </c>
      <c r="F1020" t="s">
        <v>49</v>
      </c>
      <c r="G1020">
        <v>1338</v>
      </c>
      <c r="H1020" t="s">
        <v>1020</v>
      </c>
      <c r="I1020">
        <v>1</v>
      </c>
      <c r="J1020" t="s">
        <v>1021</v>
      </c>
      <c r="K1020" t="s">
        <v>1089</v>
      </c>
      <c r="L1020" t="s">
        <v>53</v>
      </c>
      <c r="M1020" t="s">
        <v>54</v>
      </c>
      <c r="N1020">
        <v>1294320</v>
      </c>
      <c r="O1020" s="4">
        <v>45106.680466747683</v>
      </c>
      <c r="P1020" s="6" t="s">
        <v>57</v>
      </c>
      <c r="R1020" t="s">
        <v>607</v>
      </c>
      <c r="S1020" s="4">
        <v>45568.654936574072</v>
      </c>
      <c r="T1020" s="5">
        <v>45142.511805555558</v>
      </c>
      <c r="U1020">
        <v>56100</v>
      </c>
      <c r="V1020">
        <v>0</v>
      </c>
      <c r="W1020">
        <v>0</v>
      </c>
      <c r="X1020">
        <v>0</v>
      </c>
      <c r="Y1020">
        <v>56100</v>
      </c>
      <c r="Z1020">
        <v>0</v>
      </c>
      <c r="AA1020">
        <v>0</v>
      </c>
      <c r="AB1020">
        <v>0</v>
      </c>
      <c r="AC1020">
        <v>0</v>
      </c>
      <c r="AD1020">
        <v>0</v>
      </c>
      <c r="AE1020">
        <v>0</v>
      </c>
      <c r="AF1020">
        <v>56100</v>
      </c>
      <c r="AG1020">
        <v>56100</v>
      </c>
      <c r="AH1020" t="s">
        <v>1023</v>
      </c>
      <c r="AI1020" t="s">
        <v>57</v>
      </c>
      <c r="AJ1020">
        <v>0</v>
      </c>
    </row>
    <row r="1021" spans="1:36" hidden="1" x14ac:dyDescent="0.35">
      <c r="A1021">
        <v>890303093</v>
      </c>
      <c r="B1021">
        <v>5</v>
      </c>
      <c r="C1021" t="s">
        <v>48</v>
      </c>
      <c r="D1021">
        <v>200</v>
      </c>
      <c r="E1021" t="s">
        <v>48</v>
      </c>
      <c r="F1021" t="s">
        <v>49</v>
      </c>
      <c r="G1021">
        <v>1338</v>
      </c>
      <c r="H1021" t="s">
        <v>1020</v>
      </c>
      <c r="I1021">
        <v>1</v>
      </c>
      <c r="J1021" t="s">
        <v>1021</v>
      </c>
      <c r="K1021" t="s">
        <v>1090</v>
      </c>
      <c r="L1021" t="s">
        <v>53</v>
      </c>
      <c r="M1021" t="s">
        <v>54</v>
      </c>
      <c r="N1021">
        <v>1296899</v>
      </c>
      <c r="O1021" s="4">
        <v>45121.604513541664</v>
      </c>
      <c r="P1021" s="6" t="s">
        <v>57</v>
      </c>
      <c r="R1021" t="s">
        <v>607</v>
      </c>
      <c r="S1021" s="4">
        <v>45568.654936574072</v>
      </c>
      <c r="T1021" s="5">
        <v>45171.395138888889</v>
      </c>
      <c r="U1021">
        <v>477970</v>
      </c>
      <c r="V1021">
        <v>0</v>
      </c>
      <c r="W1021">
        <v>0</v>
      </c>
      <c r="X1021">
        <v>0</v>
      </c>
      <c r="Y1021">
        <v>477970</v>
      </c>
      <c r="Z1021">
        <v>0</v>
      </c>
      <c r="AA1021">
        <v>0</v>
      </c>
      <c r="AB1021">
        <v>0</v>
      </c>
      <c r="AC1021">
        <v>0</v>
      </c>
      <c r="AD1021">
        <v>0</v>
      </c>
      <c r="AE1021">
        <v>0</v>
      </c>
      <c r="AF1021">
        <v>477970</v>
      </c>
      <c r="AG1021">
        <v>477970</v>
      </c>
      <c r="AH1021" t="s">
        <v>1023</v>
      </c>
      <c r="AI1021" t="s">
        <v>57</v>
      </c>
      <c r="AJ1021">
        <v>0</v>
      </c>
    </row>
    <row r="1022" spans="1:36" hidden="1" x14ac:dyDescent="0.35">
      <c r="A1022">
        <v>890303093</v>
      </c>
      <c r="B1022">
        <v>5</v>
      </c>
      <c r="C1022" t="s">
        <v>48</v>
      </c>
      <c r="D1022">
        <v>200</v>
      </c>
      <c r="E1022" t="s">
        <v>48</v>
      </c>
      <c r="F1022" t="s">
        <v>49</v>
      </c>
      <c r="G1022">
        <v>1338</v>
      </c>
      <c r="H1022" t="s">
        <v>1020</v>
      </c>
      <c r="I1022">
        <v>1</v>
      </c>
      <c r="J1022" t="s">
        <v>1021</v>
      </c>
      <c r="K1022" t="s">
        <v>1091</v>
      </c>
      <c r="L1022" t="s">
        <v>53</v>
      </c>
      <c r="M1022" t="s">
        <v>54</v>
      </c>
      <c r="N1022">
        <v>1299011</v>
      </c>
      <c r="O1022" s="4">
        <v>45132.69906392361</v>
      </c>
      <c r="P1022" s="6" t="s">
        <v>57</v>
      </c>
      <c r="R1022" t="s">
        <v>607</v>
      </c>
      <c r="S1022" s="4">
        <v>45568.654936574072</v>
      </c>
      <c r="T1022" s="5">
        <v>45171.397916666669</v>
      </c>
      <c r="U1022">
        <v>14300</v>
      </c>
      <c r="V1022">
        <v>0</v>
      </c>
      <c r="W1022">
        <v>0</v>
      </c>
      <c r="X1022">
        <v>0</v>
      </c>
      <c r="Y1022">
        <v>14300</v>
      </c>
      <c r="Z1022">
        <v>0</v>
      </c>
      <c r="AA1022">
        <v>0</v>
      </c>
      <c r="AB1022">
        <v>0</v>
      </c>
      <c r="AC1022">
        <v>0</v>
      </c>
      <c r="AD1022">
        <v>0</v>
      </c>
      <c r="AE1022">
        <v>0</v>
      </c>
      <c r="AF1022">
        <v>14300</v>
      </c>
      <c r="AG1022">
        <v>14300</v>
      </c>
      <c r="AH1022" t="s">
        <v>1023</v>
      </c>
      <c r="AI1022" t="s">
        <v>57</v>
      </c>
      <c r="AJ1022">
        <v>0</v>
      </c>
    </row>
    <row r="1023" spans="1:36" hidden="1" x14ac:dyDescent="0.35">
      <c r="A1023">
        <v>890303093</v>
      </c>
      <c r="B1023">
        <v>5</v>
      </c>
      <c r="C1023" t="s">
        <v>48</v>
      </c>
      <c r="D1023">
        <v>200</v>
      </c>
      <c r="E1023" t="s">
        <v>48</v>
      </c>
      <c r="F1023" t="s">
        <v>49</v>
      </c>
      <c r="G1023">
        <v>1338</v>
      </c>
      <c r="H1023" t="s">
        <v>1020</v>
      </c>
      <c r="I1023">
        <v>1</v>
      </c>
      <c r="J1023" t="s">
        <v>1021</v>
      </c>
      <c r="K1023" t="s">
        <v>1092</v>
      </c>
      <c r="L1023" t="s">
        <v>53</v>
      </c>
      <c r="M1023" t="s">
        <v>54</v>
      </c>
      <c r="N1023">
        <v>1304847</v>
      </c>
      <c r="O1023" s="4">
        <v>45160.481127812498</v>
      </c>
      <c r="P1023" s="6" t="s">
        <v>57</v>
      </c>
      <c r="R1023" t="s">
        <v>607</v>
      </c>
      <c r="S1023" s="4">
        <v>45568.654936574072</v>
      </c>
      <c r="T1023" s="5">
        <v>45205.509722222225</v>
      </c>
      <c r="U1023">
        <v>2728500</v>
      </c>
      <c r="V1023">
        <v>0</v>
      </c>
      <c r="W1023">
        <v>0</v>
      </c>
      <c r="X1023">
        <v>0</v>
      </c>
      <c r="Y1023">
        <v>2728500</v>
      </c>
      <c r="Z1023">
        <v>0</v>
      </c>
      <c r="AA1023">
        <v>0</v>
      </c>
      <c r="AB1023">
        <v>0</v>
      </c>
      <c r="AC1023">
        <v>0</v>
      </c>
      <c r="AD1023">
        <v>0</v>
      </c>
      <c r="AE1023">
        <v>2728500</v>
      </c>
      <c r="AF1023">
        <v>0</v>
      </c>
      <c r="AG1023">
        <v>2728500</v>
      </c>
      <c r="AH1023" t="s">
        <v>1023</v>
      </c>
      <c r="AI1023" t="s">
        <v>57</v>
      </c>
      <c r="AJ1023">
        <v>0</v>
      </c>
    </row>
    <row r="1024" spans="1:36" hidden="1" x14ac:dyDescent="0.35">
      <c r="A1024">
        <v>890303093</v>
      </c>
      <c r="B1024">
        <v>5</v>
      </c>
      <c r="C1024" t="s">
        <v>48</v>
      </c>
      <c r="D1024">
        <v>200</v>
      </c>
      <c r="E1024" t="s">
        <v>48</v>
      </c>
      <c r="F1024" t="s">
        <v>49</v>
      </c>
      <c r="G1024">
        <v>1338</v>
      </c>
      <c r="H1024" t="s">
        <v>1020</v>
      </c>
      <c r="I1024">
        <v>1</v>
      </c>
      <c r="J1024" t="s">
        <v>1021</v>
      </c>
      <c r="K1024" t="s">
        <v>1093</v>
      </c>
      <c r="L1024" t="s">
        <v>53</v>
      </c>
      <c r="M1024" t="s">
        <v>54</v>
      </c>
      <c r="N1024">
        <v>1317893</v>
      </c>
      <c r="O1024" s="4">
        <v>45196.596836840276</v>
      </c>
      <c r="P1024" s="6" t="s">
        <v>57</v>
      </c>
      <c r="R1024" t="s">
        <v>607</v>
      </c>
      <c r="S1024" s="4">
        <v>45568.654936574072</v>
      </c>
      <c r="T1024" s="5">
        <v>45233.32708333333</v>
      </c>
      <c r="U1024">
        <v>839100</v>
      </c>
      <c r="V1024">
        <v>0</v>
      </c>
      <c r="W1024">
        <v>0</v>
      </c>
      <c r="X1024">
        <v>0</v>
      </c>
      <c r="Y1024">
        <v>839100</v>
      </c>
      <c r="Z1024">
        <v>0</v>
      </c>
      <c r="AA1024">
        <v>0</v>
      </c>
      <c r="AB1024">
        <v>0</v>
      </c>
      <c r="AC1024">
        <v>0</v>
      </c>
      <c r="AD1024">
        <v>0</v>
      </c>
      <c r="AE1024">
        <v>839100</v>
      </c>
      <c r="AF1024">
        <v>0</v>
      </c>
      <c r="AG1024">
        <v>839100</v>
      </c>
      <c r="AH1024" t="s">
        <v>1023</v>
      </c>
      <c r="AI1024" t="s">
        <v>57</v>
      </c>
      <c r="AJ1024">
        <v>0</v>
      </c>
    </row>
    <row r="1025" spans="1:36" hidden="1" x14ac:dyDescent="0.35">
      <c r="A1025">
        <v>890303093</v>
      </c>
      <c r="B1025">
        <v>5</v>
      </c>
      <c r="C1025" t="s">
        <v>48</v>
      </c>
      <c r="D1025">
        <v>200</v>
      </c>
      <c r="E1025" t="s">
        <v>48</v>
      </c>
      <c r="F1025" t="s">
        <v>49</v>
      </c>
      <c r="G1025">
        <v>500</v>
      </c>
      <c r="H1025" t="s">
        <v>50</v>
      </c>
      <c r="I1025">
        <v>2</v>
      </c>
      <c r="J1025" t="s">
        <v>51</v>
      </c>
      <c r="K1025" t="s">
        <v>1094</v>
      </c>
      <c r="L1025" t="s">
        <v>53</v>
      </c>
      <c r="M1025" t="s">
        <v>54</v>
      </c>
      <c r="N1025">
        <v>1297716</v>
      </c>
      <c r="O1025" s="4">
        <v>45125.655708796294</v>
      </c>
      <c r="P1025" s="6" t="s">
        <v>57</v>
      </c>
      <c r="R1025" t="s">
        <v>607</v>
      </c>
      <c r="S1025" s="4">
        <v>45568.654936574072</v>
      </c>
      <c r="T1025" s="5">
        <v>45171.376388888886</v>
      </c>
      <c r="U1025">
        <v>48300</v>
      </c>
      <c r="V1025">
        <v>0</v>
      </c>
      <c r="W1025">
        <v>0</v>
      </c>
      <c r="X1025">
        <v>0</v>
      </c>
      <c r="Y1025">
        <v>48300</v>
      </c>
      <c r="Z1025">
        <v>0</v>
      </c>
      <c r="AA1025">
        <v>0</v>
      </c>
      <c r="AB1025">
        <v>0</v>
      </c>
      <c r="AC1025">
        <v>0</v>
      </c>
      <c r="AD1025">
        <v>0</v>
      </c>
      <c r="AE1025">
        <v>0</v>
      </c>
      <c r="AF1025">
        <v>48300</v>
      </c>
      <c r="AG1025">
        <v>48300</v>
      </c>
      <c r="AH1025" t="s">
        <v>56</v>
      </c>
      <c r="AI1025" t="s">
        <v>57</v>
      </c>
      <c r="AJ1025">
        <v>0</v>
      </c>
    </row>
    <row r="1026" spans="1:36" hidden="1" x14ac:dyDescent="0.35">
      <c r="A1026">
        <v>890303093</v>
      </c>
      <c r="B1026">
        <v>5</v>
      </c>
      <c r="C1026" t="s">
        <v>48</v>
      </c>
      <c r="D1026">
        <v>200</v>
      </c>
      <c r="E1026" t="s">
        <v>48</v>
      </c>
      <c r="F1026" t="s">
        <v>49</v>
      </c>
      <c r="G1026">
        <v>500</v>
      </c>
      <c r="H1026" t="s">
        <v>50</v>
      </c>
      <c r="I1026">
        <v>2</v>
      </c>
      <c r="J1026" t="s">
        <v>51</v>
      </c>
      <c r="K1026" t="s">
        <v>1095</v>
      </c>
      <c r="L1026" t="s">
        <v>53</v>
      </c>
      <c r="M1026" t="s">
        <v>54</v>
      </c>
      <c r="N1026">
        <v>1297717</v>
      </c>
      <c r="O1026" s="4">
        <v>45125.655936226853</v>
      </c>
      <c r="P1026" s="6" t="s">
        <v>57</v>
      </c>
      <c r="R1026" t="s">
        <v>607</v>
      </c>
      <c r="S1026" s="4">
        <v>45568.654936574072</v>
      </c>
      <c r="T1026" s="5">
        <v>45171.376388888886</v>
      </c>
      <c r="U1026">
        <v>50200</v>
      </c>
      <c r="V1026">
        <v>0</v>
      </c>
      <c r="W1026">
        <v>0</v>
      </c>
      <c r="X1026">
        <v>0</v>
      </c>
      <c r="Y1026">
        <v>50200</v>
      </c>
      <c r="Z1026">
        <v>0</v>
      </c>
      <c r="AA1026">
        <v>0</v>
      </c>
      <c r="AB1026">
        <v>0</v>
      </c>
      <c r="AC1026">
        <v>0</v>
      </c>
      <c r="AD1026">
        <v>0</v>
      </c>
      <c r="AE1026">
        <v>0</v>
      </c>
      <c r="AF1026">
        <v>50200</v>
      </c>
      <c r="AG1026">
        <v>50200</v>
      </c>
      <c r="AH1026" t="s">
        <v>56</v>
      </c>
      <c r="AI1026" t="s">
        <v>57</v>
      </c>
      <c r="AJ1026">
        <v>0</v>
      </c>
    </row>
    <row r="1027" spans="1:36" hidden="1" x14ac:dyDescent="0.35">
      <c r="A1027">
        <v>890303093</v>
      </c>
      <c r="B1027">
        <v>5</v>
      </c>
      <c r="C1027" t="s">
        <v>48</v>
      </c>
      <c r="D1027">
        <v>200</v>
      </c>
      <c r="E1027" t="s">
        <v>48</v>
      </c>
      <c r="F1027" t="s">
        <v>49</v>
      </c>
      <c r="G1027">
        <v>500</v>
      </c>
      <c r="H1027" t="s">
        <v>50</v>
      </c>
      <c r="I1027">
        <v>2</v>
      </c>
      <c r="J1027" t="s">
        <v>51</v>
      </c>
      <c r="K1027" t="s">
        <v>1096</v>
      </c>
      <c r="L1027" t="s">
        <v>53</v>
      </c>
      <c r="M1027" t="s">
        <v>54</v>
      </c>
      <c r="N1027">
        <v>1297725</v>
      </c>
      <c r="O1027" s="4">
        <v>45125.665222997683</v>
      </c>
      <c r="P1027" s="6" t="s">
        <v>57</v>
      </c>
      <c r="R1027" t="s">
        <v>607</v>
      </c>
      <c r="S1027" s="4">
        <v>45568.654936574072</v>
      </c>
      <c r="T1027" s="5">
        <v>45171.376388888886</v>
      </c>
      <c r="U1027">
        <v>50200</v>
      </c>
      <c r="V1027">
        <v>0</v>
      </c>
      <c r="W1027">
        <v>0</v>
      </c>
      <c r="X1027">
        <v>0</v>
      </c>
      <c r="Y1027">
        <v>50200</v>
      </c>
      <c r="Z1027">
        <v>0</v>
      </c>
      <c r="AA1027">
        <v>0</v>
      </c>
      <c r="AB1027">
        <v>0</v>
      </c>
      <c r="AC1027">
        <v>0</v>
      </c>
      <c r="AD1027">
        <v>0</v>
      </c>
      <c r="AE1027">
        <v>0</v>
      </c>
      <c r="AF1027">
        <v>50200</v>
      </c>
      <c r="AG1027">
        <v>50200</v>
      </c>
      <c r="AH1027" t="s">
        <v>56</v>
      </c>
      <c r="AI1027" t="s">
        <v>57</v>
      </c>
      <c r="AJ1027">
        <v>0</v>
      </c>
    </row>
    <row r="1028" spans="1:36" hidden="1" x14ac:dyDescent="0.35">
      <c r="A1028">
        <v>890303093</v>
      </c>
      <c r="B1028">
        <v>5</v>
      </c>
      <c r="C1028" t="s">
        <v>48</v>
      </c>
      <c r="D1028">
        <v>200</v>
      </c>
      <c r="E1028" t="s">
        <v>48</v>
      </c>
      <c r="F1028" t="s">
        <v>49</v>
      </c>
      <c r="G1028">
        <v>500</v>
      </c>
      <c r="H1028" t="s">
        <v>50</v>
      </c>
      <c r="I1028">
        <v>2</v>
      </c>
      <c r="J1028" t="s">
        <v>51</v>
      </c>
      <c r="K1028" t="s">
        <v>1097</v>
      </c>
      <c r="L1028" t="s">
        <v>53</v>
      </c>
      <c r="M1028" t="s">
        <v>54</v>
      </c>
      <c r="N1028">
        <v>1298979</v>
      </c>
      <c r="O1028" s="4">
        <v>45132.689515509257</v>
      </c>
      <c r="P1028" s="6" t="s">
        <v>57</v>
      </c>
      <c r="R1028" t="s">
        <v>607</v>
      </c>
      <c r="S1028" s="4">
        <v>45568.654936574072</v>
      </c>
      <c r="T1028" s="5">
        <v>45171.376388888886</v>
      </c>
      <c r="U1028">
        <v>92200</v>
      </c>
      <c r="V1028">
        <v>0</v>
      </c>
      <c r="W1028">
        <v>0</v>
      </c>
      <c r="X1028">
        <v>0</v>
      </c>
      <c r="Y1028">
        <v>92200</v>
      </c>
      <c r="Z1028">
        <v>0</v>
      </c>
      <c r="AA1028">
        <v>0</v>
      </c>
      <c r="AB1028">
        <v>0</v>
      </c>
      <c r="AC1028">
        <v>0</v>
      </c>
      <c r="AD1028">
        <v>0</v>
      </c>
      <c r="AE1028">
        <v>0</v>
      </c>
      <c r="AF1028">
        <v>92200</v>
      </c>
      <c r="AG1028">
        <v>92200</v>
      </c>
      <c r="AH1028" t="s">
        <v>56</v>
      </c>
      <c r="AI1028" t="s">
        <v>57</v>
      </c>
      <c r="AJ1028">
        <v>0</v>
      </c>
    </row>
    <row r="1029" spans="1:36" hidden="1" x14ac:dyDescent="0.35">
      <c r="A1029">
        <v>890303093</v>
      </c>
      <c r="B1029">
        <v>5</v>
      </c>
      <c r="C1029" t="s">
        <v>48</v>
      </c>
      <c r="D1029">
        <v>200</v>
      </c>
      <c r="E1029" t="s">
        <v>48</v>
      </c>
      <c r="F1029" t="s">
        <v>49</v>
      </c>
      <c r="G1029">
        <v>500</v>
      </c>
      <c r="H1029" t="s">
        <v>50</v>
      </c>
      <c r="I1029">
        <v>2</v>
      </c>
      <c r="J1029" t="s">
        <v>51</v>
      </c>
      <c r="K1029" t="s">
        <v>1098</v>
      </c>
      <c r="L1029" t="s">
        <v>53</v>
      </c>
      <c r="M1029" t="s">
        <v>54</v>
      </c>
      <c r="N1029">
        <v>1298993</v>
      </c>
      <c r="O1029" s="4">
        <v>45132.692804398146</v>
      </c>
      <c r="P1029" s="6" t="s">
        <v>57</v>
      </c>
      <c r="R1029" t="s">
        <v>607</v>
      </c>
      <c r="S1029" s="4">
        <v>45568.654936574072</v>
      </c>
      <c r="T1029" s="5">
        <v>45171.376388888886</v>
      </c>
      <c r="U1029">
        <v>283300</v>
      </c>
      <c r="V1029">
        <v>0</v>
      </c>
      <c r="W1029">
        <v>0</v>
      </c>
      <c r="X1029">
        <v>0</v>
      </c>
      <c r="Y1029">
        <v>283300</v>
      </c>
      <c r="Z1029">
        <v>0</v>
      </c>
      <c r="AA1029">
        <v>0</v>
      </c>
      <c r="AB1029">
        <v>0</v>
      </c>
      <c r="AC1029">
        <v>0</v>
      </c>
      <c r="AD1029">
        <v>0</v>
      </c>
      <c r="AE1029">
        <v>0</v>
      </c>
      <c r="AF1029">
        <v>283300</v>
      </c>
      <c r="AG1029">
        <v>283300</v>
      </c>
      <c r="AH1029" t="s">
        <v>56</v>
      </c>
      <c r="AI1029" t="s">
        <v>57</v>
      </c>
      <c r="AJ1029">
        <v>0</v>
      </c>
    </row>
    <row r="1030" spans="1:36" hidden="1" x14ac:dyDescent="0.35">
      <c r="A1030">
        <v>890303093</v>
      </c>
      <c r="B1030">
        <v>5</v>
      </c>
      <c r="C1030" t="s">
        <v>48</v>
      </c>
      <c r="D1030">
        <v>200</v>
      </c>
      <c r="E1030" t="s">
        <v>48</v>
      </c>
      <c r="F1030" t="s">
        <v>49</v>
      </c>
      <c r="G1030">
        <v>500</v>
      </c>
      <c r="H1030" t="s">
        <v>50</v>
      </c>
      <c r="I1030">
        <v>2</v>
      </c>
      <c r="J1030" t="s">
        <v>51</v>
      </c>
      <c r="K1030" t="s">
        <v>1099</v>
      </c>
      <c r="L1030" t="s">
        <v>53</v>
      </c>
      <c r="M1030" t="s">
        <v>54</v>
      </c>
      <c r="N1030">
        <v>1298994</v>
      </c>
      <c r="O1030" s="4">
        <v>45132.693083831022</v>
      </c>
      <c r="P1030" s="6" t="s">
        <v>57</v>
      </c>
      <c r="R1030" t="s">
        <v>607</v>
      </c>
      <c r="S1030" s="4">
        <v>45568.654936574072</v>
      </c>
      <c r="T1030" s="5">
        <v>45171.384027777778</v>
      </c>
      <c r="U1030">
        <v>4000440</v>
      </c>
      <c r="V1030">
        <v>0</v>
      </c>
      <c r="W1030">
        <v>0</v>
      </c>
      <c r="X1030">
        <v>0</v>
      </c>
      <c r="Y1030">
        <v>4000440</v>
      </c>
      <c r="Z1030">
        <v>0</v>
      </c>
      <c r="AA1030">
        <v>0</v>
      </c>
      <c r="AB1030">
        <v>0</v>
      </c>
      <c r="AC1030">
        <v>0</v>
      </c>
      <c r="AD1030">
        <v>0</v>
      </c>
      <c r="AE1030">
        <v>0</v>
      </c>
      <c r="AF1030">
        <v>4000440</v>
      </c>
      <c r="AG1030">
        <v>4000440</v>
      </c>
      <c r="AH1030" t="s">
        <v>56</v>
      </c>
      <c r="AI1030" t="s">
        <v>57</v>
      </c>
      <c r="AJ1030">
        <v>0</v>
      </c>
    </row>
    <row r="1031" spans="1:36" hidden="1" x14ac:dyDescent="0.35">
      <c r="A1031">
        <v>890303093</v>
      </c>
      <c r="B1031">
        <v>5</v>
      </c>
      <c r="C1031" t="s">
        <v>48</v>
      </c>
      <c r="D1031">
        <v>200</v>
      </c>
      <c r="E1031" t="s">
        <v>48</v>
      </c>
      <c r="F1031" t="s">
        <v>49</v>
      </c>
      <c r="G1031">
        <v>500</v>
      </c>
      <c r="H1031" t="s">
        <v>50</v>
      </c>
      <c r="I1031">
        <v>2</v>
      </c>
      <c r="J1031" t="s">
        <v>51</v>
      </c>
      <c r="K1031" t="s">
        <v>1100</v>
      </c>
      <c r="L1031" t="s">
        <v>53</v>
      </c>
      <c r="M1031" t="s">
        <v>54</v>
      </c>
      <c r="N1031">
        <v>1298997</v>
      </c>
      <c r="O1031" s="4">
        <v>45132.694246261577</v>
      </c>
      <c r="P1031" s="6" t="s">
        <v>57</v>
      </c>
      <c r="R1031" t="s">
        <v>607</v>
      </c>
      <c r="S1031" s="4">
        <v>45568.654936574072</v>
      </c>
      <c r="T1031" s="5">
        <v>45171.376388888886</v>
      </c>
      <c r="U1031">
        <v>156100</v>
      </c>
      <c r="V1031">
        <v>0</v>
      </c>
      <c r="W1031">
        <v>0</v>
      </c>
      <c r="X1031">
        <v>0</v>
      </c>
      <c r="Y1031">
        <v>156100</v>
      </c>
      <c r="Z1031">
        <v>0</v>
      </c>
      <c r="AA1031">
        <v>0</v>
      </c>
      <c r="AB1031">
        <v>0</v>
      </c>
      <c r="AC1031">
        <v>0</v>
      </c>
      <c r="AD1031">
        <v>0</v>
      </c>
      <c r="AE1031">
        <v>0</v>
      </c>
      <c r="AF1031">
        <v>156100</v>
      </c>
      <c r="AG1031">
        <v>156100</v>
      </c>
      <c r="AH1031" t="s">
        <v>56</v>
      </c>
      <c r="AI1031" t="s">
        <v>57</v>
      </c>
      <c r="AJ1031">
        <v>0</v>
      </c>
    </row>
    <row r="1032" spans="1:36" hidden="1" x14ac:dyDescent="0.35">
      <c r="A1032">
        <v>890303093</v>
      </c>
      <c r="B1032">
        <v>5</v>
      </c>
      <c r="C1032" t="s">
        <v>48</v>
      </c>
      <c r="D1032">
        <v>200</v>
      </c>
      <c r="E1032" t="s">
        <v>48</v>
      </c>
      <c r="F1032" t="s">
        <v>49</v>
      </c>
      <c r="G1032">
        <v>500</v>
      </c>
      <c r="H1032" t="s">
        <v>50</v>
      </c>
      <c r="I1032">
        <v>2</v>
      </c>
      <c r="J1032" t="s">
        <v>51</v>
      </c>
      <c r="K1032" t="s">
        <v>1101</v>
      </c>
      <c r="L1032" t="s">
        <v>53</v>
      </c>
      <c r="M1032" t="s">
        <v>54</v>
      </c>
      <c r="N1032">
        <v>1299001</v>
      </c>
      <c r="O1032" s="4">
        <v>45132.69522523148</v>
      </c>
      <c r="P1032" s="6" t="s">
        <v>57</v>
      </c>
      <c r="R1032" t="s">
        <v>607</v>
      </c>
      <c r="S1032" s="4">
        <v>45568.654936574072</v>
      </c>
      <c r="T1032" s="5">
        <v>45171.376388888886</v>
      </c>
      <c r="U1032">
        <v>48300</v>
      </c>
      <c r="V1032">
        <v>0</v>
      </c>
      <c r="W1032">
        <v>0</v>
      </c>
      <c r="X1032">
        <v>0</v>
      </c>
      <c r="Y1032">
        <v>48300</v>
      </c>
      <c r="Z1032">
        <v>0</v>
      </c>
      <c r="AA1032">
        <v>0</v>
      </c>
      <c r="AB1032">
        <v>0</v>
      </c>
      <c r="AC1032">
        <v>0</v>
      </c>
      <c r="AD1032">
        <v>0</v>
      </c>
      <c r="AE1032">
        <v>0</v>
      </c>
      <c r="AF1032">
        <v>48300</v>
      </c>
      <c r="AG1032">
        <v>48300</v>
      </c>
      <c r="AH1032" t="s">
        <v>56</v>
      </c>
      <c r="AI1032" t="s">
        <v>57</v>
      </c>
      <c r="AJ1032">
        <v>0</v>
      </c>
    </row>
    <row r="1033" spans="1:36" hidden="1" x14ac:dyDescent="0.35">
      <c r="A1033">
        <v>890303093</v>
      </c>
      <c r="B1033">
        <v>5</v>
      </c>
      <c r="C1033" t="s">
        <v>48</v>
      </c>
      <c r="D1033">
        <v>200</v>
      </c>
      <c r="E1033" t="s">
        <v>48</v>
      </c>
      <c r="F1033" t="s">
        <v>49</v>
      </c>
      <c r="G1033">
        <v>500</v>
      </c>
      <c r="H1033" t="s">
        <v>50</v>
      </c>
      <c r="I1033">
        <v>2</v>
      </c>
      <c r="J1033" t="s">
        <v>51</v>
      </c>
      <c r="K1033" t="s">
        <v>1102</v>
      </c>
      <c r="L1033" t="s">
        <v>53</v>
      </c>
      <c r="M1033" t="s">
        <v>54</v>
      </c>
      <c r="N1033">
        <v>1301994</v>
      </c>
      <c r="O1033" s="4">
        <v>45138.349928622687</v>
      </c>
      <c r="P1033" s="6" t="s">
        <v>57</v>
      </c>
      <c r="R1033" t="s">
        <v>607</v>
      </c>
      <c r="S1033" s="4">
        <v>45568.654936574072</v>
      </c>
      <c r="T1033" s="5">
        <v>45171.384027777778</v>
      </c>
      <c r="U1033">
        <v>2741930</v>
      </c>
      <c r="V1033">
        <v>0</v>
      </c>
      <c r="W1033">
        <v>0</v>
      </c>
      <c r="X1033">
        <v>0</v>
      </c>
      <c r="Y1033">
        <v>2741930</v>
      </c>
      <c r="Z1033">
        <v>0</v>
      </c>
      <c r="AA1033">
        <v>0</v>
      </c>
      <c r="AB1033">
        <v>0</v>
      </c>
      <c r="AC1033">
        <v>0</v>
      </c>
      <c r="AD1033">
        <v>0</v>
      </c>
      <c r="AE1033">
        <v>0</v>
      </c>
      <c r="AF1033">
        <v>2741930</v>
      </c>
      <c r="AG1033">
        <v>2741930</v>
      </c>
      <c r="AH1033" t="s">
        <v>56</v>
      </c>
      <c r="AI1033" t="s">
        <v>57</v>
      </c>
      <c r="AJ1033">
        <v>0</v>
      </c>
    </row>
    <row r="1034" spans="1:36" hidden="1" x14ac:dyDescent="0.35">
      <c r="A1034">
        <v>890303093</v>
      </c>
      <c r="B1034">
        <v>5</v>
      </c>
      <c r="C1034" t="s">
        <v>48</v>
      </c>
      <c r="D1034">
        <v>200</v>
      </c>
      <c r="E1034" t="s">
        <v>48</v>
      </c>
      <c r="F1034" t="s">
        <v>49</v>
      </c>
      <c r="G1034">
        <v>500</v>
      </c>
      <c r="H1034" t="s">
        <v>50</v>
      </c>
      <c r="I1034">
        <v>2</v>
      </c>
      <c r="J1034" t="s">
        <v>51</v>
      </c>
      <c r="K1034" t="s">
        <v>1103</v>
      </c>
      <c r="L1034" t="s">
        <v>53</v>
      </c>
      <c r="M1034" t="s">
        <v>54</v>
      </c>
      <c r="N1034">
        <v>1302515</v>
      </c>
      <c r="O1034" s="4">
        <v>45138.596774224534</v>
      </c>
      <c r="P1034" s="6" t="s">
        <v>57</v>
      </c>
      <c r="R1034" t="s">
        <v>607</v>
      </c>
      <c r="S1034" s="4">
        <v>45568.654936574072</v>
      </c>
      <c r="T1034" s="5">
        <v>45171.376388888886</v>
      </c>
      <c r="U1034">
        <v>22900</v>
      </c>
      <c r="V1034">
        <v>0</v>
      </c>
      <c r="W1034">
        <v>0</v>
      </c>
      <c r="X1034">
        <v>0</v>
      </c>
      <c r="Y1034">
        <v>22900</v>
      </c>
      <c r="Z1034">
        <v>0</v>
      </c>
      <c r="AA1034">
        <v>0</v>
      </c>
      <c r="AB1034">
        <v>0</v>
      </c>
      <c r="AC1034">
        <v>0</v>
      </c>
      <c r="AD1034">
        <v>0</v>
      </c>
      <c r="AE1034">
        <v>0</v>
      </c>
      <c r="AF1034">
        <v>22900</v>
      </c>
      <c r="AG1034">
        <v>22900</v>
      </c>
      <c r="AH1034" t="s">
        <v>56</v>
      </c>
      <c r="AI1034" t="s">
        <v>57</v>
      </c>
      <c r="AJ1034">
        <v>0</v>
      </c>
    </row>
    <row r="1035" spans="1:36" hidden="1" x14ac:dyDescent="0.35">
      <c r="A1035">
        <v>890303093</v>
      </c>
      <c r="B1035">
        <v>5</v>
      </c>
      <c r="C1035" t="s">
        <v>48</v>
      </c>
      <c r="D1035">
        <v>200</v>
      </c>
      <c r="E1035" t="s">
        <v>48</v>
      </c>
      <c r="F1035" t="s">
        <v>49</v>
      </c>
      <c r="G1035">
        <v>500</v>
      </c>
      <c r="H1035" t="s">
        <v>50</v>
      </c>
      <c r="I1035">
        <v>2</v>
      </c>
      <c r="J1035" t="s">
        <v>51</v>
      </c>
      <c r="K1035" t="s">
        <v>1104</v>
      </c>
      <c r="L1035" t="s">
        <v>53</v>
      </c>
      <c r="M1035" t="s">
        <v>54</v>
      </c>
      <c r="N1035">
        <v>1303190</v>
      </c>
      <c r="O1035" s="4">
        <v>45138.720547569443</v>
      </c>
      <c r="P1035" s="6" t="s">
        <v>57</v>
      </c>
      <c r="R1035" t="s">
        <v>607</v>
      </c>
      <c r="S1035" s="4">
        <v>45568.654936574072</v>
      </c>
      <c r="T1035" s="5">
        <v>45171.376388888886</v>
      </c>
      <c r="U1035">
        <v>48300</v>
      </c>
      <c r="V1035">
        <v>0</v>
      </c>
      <c r="W1035">
        <v>0</v>
      </c>
      <c r="X1035">
        <v>0</v>
      </c>
      <c r="Y1035">
        <v>48300</v>
      </c>
      <c r="Z1035">
        <v>0</v>
      </c>
      <c r="AA1035">
        <v>0</v>
      </c>
      <c r="AB1035">
        <v>0</v>
      </c>
      <c r="AC1035">
        <v>0</v>
      </c>
      <c r="AD1035">
        <v>0</v>
      </c>
      <c r="AE1035">
        <v>0</v>
      </c>
      <c r="AF1035">
        <v>48300</v>
      </c>
      <c r="AG1035">
        <v>48300</v>
      </c>
      <c r="AH1035" t="s">
        <v>56</v>
      </c>
      <c r="AI1035" t="s">
        <v>57</v>
      </c>
      <c r="AJ1035">
        <v>0</v>
      </c>
    </row>
    <row r="1036" spans="1:36" hidden="1" x14ac:dyDescent="0.35">
      <c r="A1036">
        <v>890303093</v>
      </c>
      <c r="B1036">
        <v>5</v>
      </c>
      <c r="C1036" t="s">
        <v>48</v>
      </c>
      <c r="D1036">
        <v>200</v>
      </c>
      <c r="E1036" t="s">
        <v>48</v>
      </c>
      <c r="F1036" t="s">
        <v>49</v>
      </c>
      <c r="G1036">
        <v>500</v>
      </c>
      <c r="H1036" t="s">
        <v>50</v>
      </c>
      <c r="I1036">
        <v>2</v>
      </c>
      <c r="J1036" t="s">
        <v>51</v>
      </c>
      <c r="K1036" t="s">
        <v>1105</v>
      </c>
      <c r="L1036" t="s">
        <v>53</v>
      </c>
      <c r="M1036" t="s">
        <v>54</v>
      </c>
      <c r="N1036">
        <v>1406436</v>
      </c>
      <c r="O1036" s="4">
        <v>45547.435654317131</v>
      </c>
      <c r="P1036" s="6" t="s">
        <v>57</v>
      </c>
      <c r="R1036" t="s">
        <v>465</v>
      </c>
      <c r="S1036" s="4">
        <v>45568.654936574072</v>
      </c>
      <c r="T1036" s="5">
        <v>45577.435416666667</v>
      </c>
      <c r="U1036">
        <v>209900</v>
      </c>
      <c r="V1036">
        <v>0</v>
      </c>
      <c r="W1036">
        <v>0</v>
      </c>
      <c r="X1036">
        <v>0</v>
      </c>
      <c r="Y1036">
        <v>209900</v>
      </c>
      <c r="Z1036">
        <v>209900</v>
      </c>
      <c r="AA1036">
        <v>0</v>
      </c>
      <c r="AB1036">
        <v>0</v>
      </c>
      <c r="AC1036">
        <v>0</v>
      </c>
      <c r="AD1036">
        <v>0</v>
      </c>
      <c r="AE1036">
        <v>0</v>
      </c>
      <c r="AF1036">
        <v>0</v>
      </c>
      <c r="AG1036">
        <v>209900</v>
      </c>
      <c r="AH1036" t="s">
        <v>56</v>
      </c>
      <c r="AI1036" t="s">
        <v>57</v>
      </c>
      <c r="AJ1036">
        <v>0</v>
      </c>
    </row>
    <row r="1037" spans="1:36" hidden="1" x14ac:dyDescent="0.35">
      <c r="A1037">
        <v>890303093</v>
      </c>
      <c r="B1037">
        <v>5</v>
      </c>
      <c r="C1037" t="s">
        <v>48</v>
      </c>
      <c r="D1037">
        <v>200</v>
      </c>
      <c r="E1037" t="s">
        <v>48</v>
      </c>
      <c r="F1037" t="s">
        <v>49</v>
      </c>
      <c r="G1037">
        <v>500</v>
      </c>
      <c r="H1037" t="s">
        <v>50</v>
      </c>
      <c r="I1037">
        <v>2</v>
      </c>
      <c r="J1037" t="s">
        <v>51</v>
      </c>
      <c r="K1037" t="s">
        <v>1106</v>
      </c>
      <c r="L1037" t="s">
        <v>53</v>
      </c>
      <c r="M1037" t="s">
        <v>54</v>
      </c>
      <c r="N1037">
        <v>1406437</v>
      </c>
      <c r="O1037" s="4">
        <v>45547.435939039351</v>
      </c>
      <c r="P1037" s="6" t="s">
        <v>57</v>
      </c>
      <c r="R1037" t="s">
        <v>465</v>
      </c>
      <c r="S1037" s="4">
        <v>45568.654936574072</v>
      </c>
      <c r="T1037" s="5">
        <v>45577.435416666667</v>
      </c>
      <c r="U1037">
        <v>102888</v>
      </c>
      <c r="V1037">
        <v>0</v>
      </c>
      <c r="W1037">
        <v>0</v>
      </c>
      <c r="X1037">
        <v>0</v>
      </c>
      <c r="Y1037">
        <v>102888</v>
      </c>
      <c r="Z1037">
        <v>102888</v>
      </c>
      <c r="AA1037">
        <v>0</v>
      </c>
      <c r="AB1037">
        <v>0</v>
      </c>
      <c r="AC1037">
        <v>0</v>
      </c>
      <c r="AD1037">
        <v>0</v>
      </c>
      <c r="AE1037">
        <v>0</v>
      </c>
      <c r="AF1037">
        <v>0</v>
      </c>
      <c r="AG1037">
        <v>102888</v>
      </c>
      <c r="AH1037" t="s">
        <v>56</v>
      </c>
      <c r="AI1037" t="s">
        <v>57</v>
      </c>
      <c r="AJ1037">
        <v>0</v>
      </c>
    </row>
    <row r="1038" spans="1:36" hidden="1" x14ac:dyDescent="0.35">
      <c r="A1038">
        <v>890303093</v>
      </c>
      <c r="B1038">
        <v>5</v>
      </c>
      <c r="C1038" t="s">
        <v>48</v>
      </c>
      <c r="D1038">
        <v>200</v>
      </c>
      <c r="E1038" t="s">
        <v>48</v>
      </c>
      <c r="F1038" t="s">
        <v>49</v>
      </c>
      <c r="G1038">
        <v>500</v>
      </c>
      <c r="H1038" t="s">
        <v>50</v>
      </c>
      <c r="I1038">
        <v>2</v>
      </c>
      <c r="J1038" t="s">
        <v>51</v>
      </c>
      <c r="K1038" t="s">
        <v>1107</v>
      </c>
      <c r="L1038" t="s">
        <v>53</v>
      </c>
      <c r="M1038" t="s">
        <v>54</v>
      </c>
      <c r="N1038">
        <v>1406439</v>
      </c>
      <c r="O1038" s="4">
        <v>45547.4365378125</v>
      </c>
      <c r="P1038" s="6" t="s">
        <v>57</v>
      </c>
      <c r="R1038" t="s">
        <v>465</v>
      </c>
      <c r="S1038" s="4">
        <v>45568.654936574072</v>
      </c>
      <c r="T1038" s="5">
        <v>45577.436111111114</v>
      </c>
      <c r="U1038">
        <v>71540</v>
      </c>
      <c r="V1038">
        <v>0</v>
      </c>
      <c r="W1038">
        <v>0</v>
      </c>
      <c r="X1038">
        <v>0</v>
      </c>
      <c r="Y1038">
        <v>71540</v>
      </c>
      <c r="Z1038">
        <v>71540</v>
      </c>
      <c r="AA1038">
        <v>0</v>
      </c>
      <c r="AB1038">
        <v>0</v>
      </c>
      <c r="AC1038">
        <v>0</v>
      </c>
      <c r="AD1038">
        <v>0</v>
      </c>
      <c r="AE1038">
        <v>0</v>
      </c>
      <c r="AF1038">
        <v>0</v>
      </c>
      <c r="AG1038">
        <v>71540</v>
      </c>
      <c r="AH1038" t="s">
        <v>56</v>
      </c>
      <c r="AI1038" t="s">
        <v>57</v>
      </c>
      <c r="AJ1038">
        <v>0</v>
      </c>
    </row>
    <row r="1039" spans="1:36" hidden="1" x14ac:dyDescent="0.35">
      <c r="A1039">
        <v>890303093</v>
      </c>
      <c r="B1039">
        <v>5</v>
      </c>
      <c r="C1039" t="s">
        <v>48</v>
      </c>
      <c r="D1039">
        <v>200</v>
      </c>
      <c r="E1039" t="s">
        <v>48</v>
      </c>
      <c r="F1039" t="s">
        <v>49</v>
      </c>
      <c r="G1039">
        <v>500</v>
      </c>
      <c r="H1039" t="s">
        <v>50</v>
      </c>
      <c r="I1039">
        <v>2</v>
      </c>
      <c r="J1039" t="s">
        <v>51</v>
      </c>
      <c r="K1039" t="s">
        <v>1108</v>
      </c>
      <c r="L1039" t="s">
        <v>53</v>
      </c>
      <c r="M1039" t="s">
        <v>54</v>
      </c>
      <c r="N1039">
        <v>1406440</v>
      </c>
      <c r="O1039" s="4">
        <v>45547.436816319445</v>
      </c>
      <c r="P1039" s="6" t="s">
        <v>57</v>
      </c>
      <c r="R1039" t="s">
        <v>465</v>
      </c>
      <c r="S1039" s="4">
        <v>45568.654936574072</v>
      </c>
      <c r="T1039" s="5">
        <v>45577.436805555553</v>
      </c>
      <c r="U1039">
        <v>209910</v>
      </c>
      <c r="V1039">
        <v>0</v>
      </c>
      <c r="W1039">
        <v>0</v>
      </c>
      <c r="X1039">
        <v>0</v>
      </c>
      <c r="Y1039">
        <v>209910</v>
      </c>
      <c r="Z1039">
        <v>209910</v>
      </c>
      <c r="AA1039">
        <v>0</v>
      </c>
      <c r="AB1039">
        <v>0</v>
      </c>
      <c r="AC1039">
        <v>0</v>
      </c>
      <c r="AD1039">
        <v>0</v>
      </c>
      <c r="AE1039">
        <v>0</v>
      </c>
      <c r="AF1039">
        <v>0</v>
      </c>
      <c r="AG1039">
        <v>209910</v>
      </c>
      <c r="AH1039" t="s">
        <v>56</v>
      </c>
      <c r="AI1039" t="s">
        <v>57</v>
      </c>
      <c r="AJ1039">
        <v>0</v>
      </c>
    </row>
    <row r="1040" spans="1:36" x14ac:dyDescent="0.35">
      <c r="A1040">
        <v>890303093</v>
      </c>
      <c r="B1040">
        <v>5</v>
      </c>
      <c r="C1040" t="s">
        <v>48</v>
      </c>
      <c r="D1040">
        <v>200</v>
      </c>
      <c r="E1040" t="s">
        <v>48</v>
      </c>
      <c r="F1040" t="s">
        <v>49</v>
      </c>
      <c r="G1040">
        <v>1318</v>
      </c>
      <c r="H1040" t="s">
        <v>1003</v>
      </c>
      <c r="I1040">
        <v>2</v>
      </c>
      <c r="J1040" t="s">
        <v>51</v>
      </c>
      <c r="K1040" t="s">
        <v>1109</v>
      </c>
      <c r="L1040" t="s">
        <v>53</v>
      </c>
      <c r="M1040" t="s">
        <v>54</v>
      </c>
      <c r="N1040">
        <v>1207736</v>
      </c>
      <c r="O1040" s="4">
        <v>44777.389983796296</v>
      </c>
      <c r="P1040" s="6">
        <v>44785</v>
      </c>
      <c r="Q1040">
        <v>4072</v>
      </c>
      <c r="R1040" t="s">
        <v>87</v>
      </c>
      <c r="S1040" s="4">
        <v>45568.654936574072</v>
      </c>
      <c r="T1040" s="5">
        <v>44815</v>
      </c>
      <c r="U1040">
        <v>218275</v>
      </c>
      <c r="V1040">
        <v>0</v>
      </c>
      <c r="W1040">
        <v>0</v>
      </c>
      <c r="X1040">
        <v>0</v>
      </c>
      <c r="Y1040">
        <v>49266000</v>
      </c>
      <c r="Z1040">
        <v>0</v>
      </c>
      <c r="AA1040">
        <v>0</v>
      </c>
      <c r="AB1040">
        <v>0</v>
      </c>
      <c r="AC1040">
        <v>0</v>
      </c>
      <c r="AD1040">
        <v>0</v>
      </c>
      <c r="AE1040">
        <v>0</v>
      </c>
      <c r="AF1040">
        <v>218275</v>
      </c>
      <c r="AG1040">
        <v>218275</v>
      </c>
      <c r="AH1040" t="s">
        <v>56</v>
      </c>
      <c r="AI1040" t="s">
        <v>1110</v>
      </c>
      <c r="AJ1040">
        <v>0</v>
      </c>
    </row>
    <row r="1041" spans="1:36" x14ac:dyDescent="0.35">
      <c r="A1041">
        <v>890303093</v>
      </c>
      <c r="B1041">
        <v>5</v>
      </c>
      <c r="C1041" t="s">
        <v>48</v>
      </c>
      <c r="D1041">
        <v>200</v>
      </c>
      <c r="E1041" t="s">
        <v>48</v>
      </c>
      <c r="F1041" t="s">
        <v>49</v>
      </c>
      <c r="G1041">
        <v>1318</v>
      </c>
      <c r="H1041" t="s">
        <v>1003</v>
      </c>
      <c r="I1041">
        <v>2</v>
      </c>
      <c r="J1041" t="s">
        <v>51</v>
      </c>
      <c r="K1041" t="s">
        <v>1111</v>
      </c>
      <c r="L1041" t="s">
        <v>53</v>
      </c>
      <c r="M1041" t="s">
        <v>54</v>
      </c>
      <c r="N1041">
        <v>1287994</v>
      </c>
      <c r="O1041" s="4">
        <v>45092.419305208336</v>
      </c>
      <c r="P1041" s="6">
        <v>45095</v>
      </c>
      <c r="Q1041">
        <v>5438</v>
      </c>
      <c r="R1041" t="s">
        <v>87</v>
      </c>
      <c r="S1041" s="4">
        <v>45568.654936574072</v>
      </c>
      <c r="T1041" s="5">
        <v>45125</v>
      </c>
      <c r="U1041">
        <v>506594</v>
      </c>
      <c r="V1041">
        <v>0</v>
      </c>
      <c r="W1041">
        <v>0</v>
      </c>
      <c r="X1041">
        <v>0</v>
      </c>
      <c r="Y1041">
        <v>47671400</v>
      </c>
      <c r="Z1041">
        <v>0</v>
      </c>
      <c r="AA1041">
        <v>0</v>
      </c>
      <c r="AB1041">
        <v>0</v>
      </c>
      <c r="AC1041">
        <v>0</v>
      </c>
      <c r="AD1041">
        <v>0</v>
      </c>
      <c r="AE1041">
        <v>0</v>
      </c>
      <c r="AF1041">
        <v>506594</v>
      </c>
      <c r="AG1041">
        <v>506594</v>
      </c>
      <c r="AH1041" t="s">
        <v>56</v>
      </c>
      <c r="AI1041" t="s">
        <v>1112</v>
      </c>
      <c r="AJ1041">
        <v>0</v>
      </c>
    </row>
    <row r="1042" spans="1:36" x14ac:dyDescent="0.35">
      <c r="A1042">
        <v>890303093</v>
      </c>
      <c r="B1042">
        <v>5</v>
      </c>
      <c r="C1042" t="s">
        <v>48</v>
      </c>
      <c r="D1042">
        <v>200</v>
      </c>
      <c r="E1042" t="s">
        <v>48</v>
      </c>
      <c r="F1042" t="s">
        <v>49</v>
      </c>
      <c r="G1042">
        <v>1318</v>
      </c>
      <c r="H1042" t="s">
        <v>1003</v>
      </c>
      <c r="I1042">
        <v>2</v>
      </c>
      <c r="J1042" t="s">
        <v>51</v>
      </c>
      <c r="K1042" t="s">
        <v>1113</v>
      </c>
      <c r="L1042" t="s">
        <v>53</v>
      </c>
      <c r="M1042" t="s">
        <v>54</v>
      </c>
      <c r="N1042">
        <v>1335440</v>
      </c>
      <c r="O1042" s="4">
        <v>45262.380625347221</v>
      </c>
      <c r="P1042" s="6">
        <v>45560.318546527778</v>
      </c>
      <c r="Q1042">
        <v>7885</v>
      </c>
      <c r="R1042" t="s">
        <v>55</v>
      </c>
      <c r="S1042" s="4">
        <v>45568.654936574072</v>
      </c>
      <c r="T1042" s="5">
        <v>45590.318749999999</v>
      </c>
      <c r="U1042">
        <v>1</v>
      </c>
      <c r="V1042">
        <v>0</v>
      </c>
      <c r="W1042">
        <v>0</v>
      </c>
      <c r="X1042">
        <v>0</v>
      </c>
      <c r="Y1042">
        <v>1</v>
      </c>
      <c r="Z1042">
        <v>1</v>
      </c>
      <c r="AA1042">
        <v>0</v>
      </c>
      <c r="AB1042">
        <v>0</v>
      </c>
      <c r="AC1042">
        <v>0</v>
      </c>
      <c r="AD1042">
        <v>0</v>
      </c>
      <c r="AE1042">
        <v>0</v>
      </c>
      <c r="AF1042">
        <v>0</v>
      </c>
      <c r="AG1042">
        <v>1</v>
      </c>
      <c r="AH1042" t="s">
        <v>56</v>
      </c>
      <c r="AI1042" t="s">
        <v>1114</v>
      </c>
      <c r="AJ1042">
        <v>0</v>
      </c>
    </row>
    <row r="1043" spans="1:36" x14ac:dyDescent="0.35">
      <c r="A1043">
        <v>890303093</v>
      </c>
      <c r="B1043">
        <v>5</v>
      </c>
      <c r="C1043" t="s">
        <v>48</v>
      </c>
      <c r="D1043">
        <v>200</v>
      </c>
      <c r="E1043" t="s">
        <v>48</v>
      </c>
      <c r="F1043" t="s">
        <v>49</v>
      </c>
      <c r="G1043">
        <v>1318</v>
      </c>
      <c r="H1043" t="s">
        <v>1003</v>
      </c>
      <c r="I1043">
        <v>2</v>
      </c>
      <c r="J1043" t="s">
        <v>51</v>
      </c>
      <c r="K1043" t="s">
        <v>1115</v>
      </c>
      <c r="L1043" t="s">
        <v>53</v>
      </c>
      <c r="M1043" t="s">
        <v>54</v>
      </c>
      <c r="N1043">
        <v>1342446</v>
      </c>
      <c r="O1043" s="4">
        <v>45300.679931678242</v>
      </c>
      <c r="P1043" s="6">
        <v>45560.318546527778</v>
      </c>
      <c r="Q1043">
        <v>7885</v>
      </c>
      <c r="R1043" t="s">
        <v>55</v>
      </c>
      <c r="S1043" s="4">
        <v>45568.654936574072</v>
      </c>
      <c r="T1043" s="5">
        <v>45590.318749999999</v>
      </c>
      <c r="U1043">
        <v>1</v>
      </c>
      <c r="V1043">
        <v>0</v>
      </c>
      <c r="W1043">
        <v>0</v>
      </c>
      <c r="X1043">
        <v>0</v>
      </c>
      <c r="Y1043">
        <v>1</v>
      </c>
      <c r="Z1043">
        <v>1</v>
      </c>
      <c r="AA1043">
        <v>0</v>
      </c>
      <c r="AB1043">
        <v>0</v>
      </c>
      <c r="AC1043">
        <v>0</v>
      </c>
      <c r="AD1043">
        <v>0</v>
      </c>
      <c r="AE1043">
        <v>0</v>
      </c>
      <c r="AF1043">
        <v>0</v>
      </c>
      <c r="AG1043">
        <v>1</v>
      </c>
      <c r="AH1043" t="s">
        <v>56</v>
      </c>
      <c r="AI1043" t="s">
        <v>1116</v>
      </c>
      <c r="AJ1043">
        <v>0</v>
      </c>
    </row>
    <row r="1044" spans="1:36" x14ac:dyDescent="0.35">
      <c r="A1044">
        <v>890303093</v>
      </c>
      <c r="B1044">
        <v>5</v>
      </c>
      <c r="C1044" t="s">
        <v>48</v>
      </c>
      <c r="D1044">
        <v>200</v>
      </c>
      <c r="E1044" t="s">
        <v>48</v>
      </c>
      <c r="F1044" t="s">
        <v>49</v>
      </c>
      <c r="G1044">
        <v>1321</v>
      </c>
      <c r="H1044" t="s">
        <v>1018</v>
      </c>
      <c r="I1044">
        <v>2</v>
      </c>
      <c r="J1044" t="s">
        <v>51</v>
      </c>
      <c r="K1044" t="s">
        <v>1117</v>
      </c>
      <c r="L1044" t="s">
        <v>53</v>
      </c>
      <c r="M1044" t="s">
        <v>54</v>
      </c>
      <c r="N1044">
        <v>1259608</v>
      </c>
      <c r="O1044" s="4">
        <v>44991.380326817132</v>
      </c>
      <c r="P1044" s="6">
        <v>45134.741197685187</v>
      </c>
      <c r="Q1044">
        <v>5639</v>
      </c>
      <c r="R1044" t="s">
        <v>55</v>
      </c>
      <c r="S1044" s="4">
        <v>45568.654936574072</v>
      </c>
      <c r="T1044" s="5">
        <v>45164.740972222222</v>
      </c>
      <c r="U1044">
        <v>1</v>
      </c>
      <c r="V1044">
        <v>0</v>
      </c>
      <c r="W1044">
        <v>0</v>
      </c>
      <c r="X1044">
        <v>0</v>
      </c>
      <c r="Y1044">
        <v>1</v>
      </c>
      <c r="Z1044">
        <v>0</v>
      </c>
      <c r="AA1044">
        <v>0</v>
      </c>
      <c r="AB1044">
        <v>0</v>
      </c>
      <c r="AC1044">
        <v>0</v>
      </c>
      <c r="AD1044">
        <v>0</v>
      </c>
      <c r="AE1044">
        <v>0</v>
      </c>
      <c r="AF1044">
        <v>1</v>
      </c>
      <c r="AG1044">
        <v>1</v>
      </c>
      <c r="AH1044" t="s">
        <v>56</v>
      </c>
      <c r="AI1044" t="s">
        <v>1118</v>
      </c>
      <c r="AJ1044">
        <v>0</v>
      </c>
    </row>
    <row r="1045" spans="1:36" x14ac:dyDescent="0.35">
      <c r="A1045">
        <v>890303093</v>
      </c>
      <c r="B1045">
        <v>5</v>
      </c>
      <c r="C1045" t="s">
        <v>48</v>
      </c>
      <c r="D1045">
        <v>200</v>
      </c>
      <c r="E1045" t="s">
        <v>48</v>
      </c>
      <c r="F1045" t="s">
        <v>49</v>
      </c>
      <c r="G1045">
        <v>1321</v>
      </c>
      <c r="H1045" t="s">
        <v>1018</v>
      </c>
      <c r="I1045">
        <v>2</v>
      </c>
      <c r="J1045" t="s">
        <v>51</v>
      </c>
      <c r="K1045" t="s">
        <v>1119</v>
      </c>
      <c r="L1045" t="s">
        <v>53</v>
      </c>
      <c r="M1045" t="s">
        <v>54</v>
      </c>
      <c r="N1045">
        <v>1268727</v>
      </c>
      <c r="O1045" s="4">
        <v>45017.495736574077</v>
      </c>
      <c r="P1045" s="6">
        <v>45134.741197685187</v>
      </c>
      <c r="Q1045">
        <v>5639</v>
      </c>
      <c r="R1045" t="s">
        <v>55</v>
      </c>
      <c r="S1045" s="4">
        <v>45568.654936574072</v>
      </c>
      <c r="T1045" s="5">
        <v>45164.740972222222</v>
      </c>
      <c r="U1045">
        <v>1</v>
      </c>
      <c r="V1045">
        <v>0</v>
      </c>
      <c r="W1045">
        <v>0</v>
      </c>
      <c r="X1045">
        <v>0</v>
      </c>
      <c r="Y1045">
        <v>1</v>
      </c>
      <c r="Z1045">
        <v>0</v>
      </c>
      <c r="AA1045">
        <v>0</v>
      </c>
      <c r="AB1045">
        <v>0</v>
      </c>
      <c r="AC1045">
        <v>0</v>
      </c>
      <c r="AD1045">
        <v>0</v>
      </c>
      <c r="AE1045">
        <v>0</v>
      </c>
      <c r="AF1045">
        <v>1</v>
      </c>
      <c r="AG1045">
        <v>1</v>
      </c>
      <c r="AH1045" t="s">
        <v>56</v>
      </c>
      <c r="AI1045" t="s">
        <v>1011</v>
      </c>
      <c r="AJ1045">
        <v>0</v>
      </c>
    </row>
    <row r="1046" spans="1:36" x14ac:dyDescent="0.35">
      <c r="A1046">
        <v>890303093</v>
      </c>
      <c r="B1046">
        <v>5</v>
      </c>
      <c r="C1046" t="s">
        <v>48</v>
      </c>
      <c r="D1046">
        <v>200</v>
      </c>
      <c r="E1046" t="s">
        <v>48</v>
      </c>
      <c r="F1046" t="s">
        <v>49</v>
      </c>
      <c r="G1046">
        <v>1321</v>
      </c>
      <c r="H1046" t="s">
        <v>1018</v>
      </c>
      <c r="I1046">
        <v>2</v>
      </c>
      <c r="J1046" t="s">
        <v>51</v>
      </c>
      <c r="K1046" t="s">
        <v>1120</v>
      </c>
      <c r="L1046" t="s">
        <v>53</v>
      </c>
      <c r="M1046" t="s">
        <v>54</v>
      </c>
      <c r="N1046">
        <v>1303334</v>
      </c>
      <c r="O1046" s="4">
        <v>45141.340245335647</v>
      </c>
      <c r="P1046" s="6">
        <v>45560.318546527778</v>
      </c>
      <c r="Q1046">
        <v>7885</v>
      </c>
      <c r="R1046" t="s">
        <v>55</v>
      </c>
      <c r="S1046" s="4">
        <v>45568.654936574072</v>
      </c>
      <c r="T1046" s="5">
        <v>45590.318749999999</v>
      </c>
      <c r="U1046">
        <v>1</v>
      </c>
      <c r="V1046">
        <v>0</v>
      </c>
      <c r="W1046">
        <v>0</v>
      </c>
      <c r="X1046">
        <v>0</v>
      </c>
      <c r="Y1046">
        <v>1</v>
      </c>
      <c r="Z1046">
        <v>1</v>
      </c>
      <c r="AA1046">
        <v>0</v>
      </c>
      <c r="AB1046">
        <v>0</v>
      </c>
      <c r="AC1046">
        <v>0</v>
      </c>
      <c r="AD1046">
        <v>0</v>
      </c>
      <c r="AE1046">
        <v>0</v>
      </c>
      <c r="AF1046">
        <v>0</v>
      </c>
      <c r="AG1046">
        <v>1</v>
      </c>
      <c r="AH1046" t="s">
        <v>56</v>
      </c>
      <c r="AI1046" t="s">
        <v>1121</v>
      </c>
      <c r="AJ1046">
        <v>0</v>
      </c>
    </row>
    <row r="1047" spans="1:36" hidden="1" x14ac:dyDescent="0.35">
      <c r="A1047">
        <v>890303093</v>
      </c>
      <c r="B1047">
        <v>5</v>
      </c>
      <c r="C1047" t="s">
        <v>48</v>
      </c>
      <c r="D1047">
        <v>200</v>
      </c>
      <c r="E1047" t="s">
        <v>48</v>
      </c>
      <c r="F1047" t="s">
        <v>49</v>
      </c>
      <c r="G1047">
        <v>500</v>
      </c>
      <c r="H1047" t="s">
        <v>50</v>
      </c>
      <c r="I1047">
        <v>2</v>
      </c>
      <c r="J1047" t="s">
        <v>51</v>
      </c>
      <c r="K1047" t="s">
        <v>1122</v>
      </c>
      <c r="L1047" t="s">
        <v>53</v>
      </c>
      <c r="M1047" t="s">
        <v>54</v>
      </c>
      <c r="N1047">
        <v>1303688</v>
      </c>
      <c r="O1047" s="4">
        <v>45153.484511655093</v>
      </c>
      <c r="P1047" s="6" t="s">
        <v>57</v>
      </c>
      <c r="R1047" t="s">
        <v>607</v>
      </c>
      <c r="S1047" s="4">
        <v>45568.654936574072</v>
      </c>
      <c r="T1047" s="5">
        <v>45205.481944444444</v>
      </c>
      <c r="U1047">
        <v>21500</v>
      </c>
      <c r="V1047">
        <v>0</v>
      </c>
      <c r="W1047">
        <v>0</v>
      </c>
      <c r="X1047">
        <v>0</v>
      </c>
      <c r="Y1047">
        <v>21500</v>
      </c>
      <c r="Z1047">
        <v>0</v>
      </c>
      <c r="AA1047">
        <v>0</v>
      </c>
      <c r="AB1047">
        <v>0</v>
      </c>
      <c r="AC1047">
        <v>0</v>
      </c>
      <c r="AD1047">
        <v>0</v>
      </c>
      <c r="AE1047">
        <v>21500</v>
      </c>
      <c r="AF1047">
        <v>0</v>
      </c>
      <c r="AG1047">
        <v>21500</v>
      </c>
      <c r="AH1047" t="s">
        <v>56</v>
      </c>
      <c r="AI1047" t="s">
        <v>57</v>
      </c>
      <c r="AJ1047">
        <v>0</v>
      </c>
    </row>
    <row r="1048" spans="1:36" hidden="1" x14ac:dyDescent="0.35">
      <c r="A1048">
        <v>890303093</v>
      </c>
      <c r="B1048">
        <v>5</v>
      </c>
      <c r="C1048" t="s">
        <v>48</v>
      </c>
      <c r="D1048">
        <v>200</v>
      </c>
      <c r="E1048" t="s">
        <v>48</v>
      </c>
      <c r="F1048" t="s">
        <v>49</v>
      </c>
      <c r="G1048">
        <v>500</v>
      </c>
      <c r="H1048" t="s">
        <v>50</v>
      </c>
      <c r="I1048">
        <v>2</v>
      </c>
      <c r="J1048" t="s">
        <v>51</v>
      </c>
      <c r="K1048" t="s">
        <v>1123</v>
      </c>
      <c r="L1048" t="s">
        <v>53</v>
      </c>
      <c r="M1048" t="s">
        <v>54</v>
      </c>
      <c r="N1048">
        <v>1304826</v>
      </c>
      <c r="O1048" s="4">
        <v>45160.474247071761</v>
      </c>
      <c r="P1048" s="6" t="s">
        <v>57</v>
      </c>
      <c r="R1048" t="s">
        <v>607</v>
      </c>
      <c r="S1048" s="4">
        <v>45568.654936574072</v>
      </c>
      <c r="T1048" s="5">
        <v>45205.481944444444</v>
      </c>
      <c r="U1048">
        <v>154300</v>
      </c>
      <c r="V1048">
        <v>0</v>
      </c>
      <c r="W1048">
        <v>0</v>
      </c>
      <c r="X1048">
        <v>0</v>
      </c>
      <c r="Y1048">
        <v>154300</v>
      </c>
      <c r="Z1048">
        <v>0</v>
      </c>
      <c r="AA1048">
        <v>0</v>
      </c>
      <c r="AB1048">
        <v>0</v>
      </c>
      <c r="AC1048">
        <v>0</v>
      </c>
      <c r="AD1048">
        <v>0</v>
      </c>
      <c r="AE1048">
        <v>154300</v>
      </c>
      <c r="AF1048">
        <v>0</v>
      </c>
      <c r="AG1048">
        <v>154300</v>
      </c>
      <c r="AH1048" t="s">
        <v>56</v>
      </c>
      <c r="AI1048" t="s">
        <v>57</v>
      </c>
      <c r="AJ1048">
        <v>0</v>
      </c>
    </row>
    <row r="1049" spans="1:36" hidden="1" x14ac:dyDescent="0.35">
      <c r="A1049">
        <v>890303093</v>
      </c>
      <c r="B1049">
        <v>5</v>
      </c>
      <c r="C1049" t="s">
        <v>48</v>
      </c>
      <c r="D1049">
        <v>200</v>
      </c>
      <c r="E1049" t="s">
        <v>48</v>
      </c>
      <c r="F1049" t="s">
        <v>49</v>
      </c>
      <c r="G1049">
        <v>500</v>
      </c>
      <c r="H1049" t="s">
        <v>50</v>
      </c>
      <c r="I1049">
        <v>2</v>
      </c>
      <c r="J1049" t="s">
        <v>51</v>
      </c>
      <c r="K1049" t="s">
        <v>1124</v>
      </c>
      <c r="L1049" t="s">
        <v>53</v>
      </c>
      <c r="M1049" t="s">
        <v>54</v>
      </c>
      <c r="N1049">
        <v>1304827</v>
      </c>
      <c r="O1049" s="4">
        <v>45160.474465775464</v>
      </c>
      <c r="P1049" s="6" t="s">
        <v>57</v>
      </c>
      <c r="R1049" t="s">
        <v>607</v>
      </c>
      <c r="S1049" s="4">
        <v>45568.654936574072</v>
      </c>
      <c r="T1049" s="5">
        <v>45205.481944444444</v>
      </c>
      <c r="U1049">
        <v>74200</v>
      </c>
      <c r="V1049">
        <v>0</v>
      </c>
      <c r="W1049">
        <v>0</v>
      </c>
      <c r="X1049">
        <v>0</v>
      </c>
      <c r="Y1049">
        <v>74200</v>
      </c>
      <c r="Z1049">
        <v>0</v>
      </c>
      <c r="AA1049">
        <v>0</v>
      </c>
      <c r="AB1049">
        <v>0</v>
      </c>
      <c r="AC1049">
        <v>0</v>
      </c>
      <c r="AD1049">
        <v>0</v>
      </c>
      <c r="AE1049">
        <v>74200</v>
      </c>
      <c r="AF1049">
        <v>0</v>
      </c>
      <c r="AG1049">
        <v>74200</v>
      </c>
      <c r="AH1049" t="s">
        <v>56</v>
      </c>
      <c r="AI1049" t="s">
        <v>57</v>
      </c>
      <c r="AJ1049">
        <v>0</v>
      </c>
    </row>
    <row r="1050" spans="1:36" hidden="1" x14ac:dyDescent="0.35">
      <c r="A1050">
        <v>890303093</v>
      </c>
      <c r="B1050">
        <v>5</v>
      </c>
      <c r="C1050" t="s">
        <v>48</v>
      </c>
      <c r="D1050">
        <v>200</v>
      </c>
      <c r="E1050" t="s">
        <v>48</v>
      </c>
      <c r="F1050" t="s">
        <v>49</v>
      </c>
      <c r="G1050">
        <v>500</v>
      </c>
      <c r="H1050" t="s">
        <v>50</v>
      </c>
      <c r="I1050">
        <v>2</v>
      </c>
      <c r="J1050" t="s">
        <v>51</v>
      </c>
      <c r="K1050" t="s">
        <v>1125</v>
      </c>
      <c r="L1050" t="s">
        <v>53</v>
      </c>
      <c r="M1050" t="s">
        <v>54</v>
      </c>
      <c r="N1050">
        <v>1304831</v>
      </c>
      <c r="O1050" s="4">
        <v>45160.476407789349</v>
      </c>
      <c r="P1050" s="6" t="s">
        <v>57</v>
      </c>
      <c r="R1050" t="s">
        <v>607</v>
      </c>
      <c r="S1050" s="4">
        <v>45568.654936574072</v>
      </c>
      <c r="T1050" s="5">
        <v>45205.481944444444</v>
      </c>
      <c r="U1050">
        <v>248000</v>
      </c>
      <c r="V1050">
        <v>0</v>
      </c>
      <c r="W1050">
        <v>0</v>
      </c>
      <c r="X1050">
        <v>0</v>
      </c>
      <c r="Y1050">
        <v>248000</v>
      </c>
      <c r="Z1050">
        <v>0</v>
      </c>
      <c r="AA1050">
        <v>0</v>
      </c>
      <c r="AB1050">
        <v>0</v>
      </c>
      <c r="AC1050">
        <v>0</v>
      </c>
      <c r="AD1050">
        <v>0</v>
      </c>
      <c r="AE1050">
        <v>248000</v>
      </c>
      <c r="AF1050">
        <v>0</v>
      </c>
      <c r="AG1050">
        <v>248000</v>
      </c>
      <c r="AH1050" t="s">
        <v>56</v>
      </c>
      <c r="AI1050" t="s">
        <v>57</v>
      </c>
      <c r="AJ1050">
        <v>0</v>
      </c>
    </row>
    <row r="1051" spans="1:36" hidden="1" x14ac:dyDescent="0.35">
      <c r="A1051">
        <v>890303093</v>
      </c>
      <c r="B1051">
        <v>5</v>
      </c>
      <c r="C1051" t="s">
        <v>48</v>
      </c>
      <c r="D1051">
        <v>200</v>
      </c>
      <c r="E1051" t="s">
        <v>48</v>
      </c>
      <c r="F1051" t="s">
        <v>49</v>
      </c>
      <c r="G1051">
        <v>500</v>
      </c>
      <c r="H1051" t="s">
        <v>50</v>
      </c>
      <c r="I1051">
        <v>2</v>
      </c>
      <c r="J1051" t="s">
        <v>51</v>
      </c>
      <c r="K1051" t="s">
        <v>1126</v>
      </c>
      <c r="L1051" t="s">
        <v>53</v>
      </c>
      <c r="M1051" t="s">
        <v>54</v>
      </c>
      <c r="N1051">
        <v>1304835</v>
      </c>
      <c r="O1051" s="4">
        <v>45160.477759953705</v>
      </c>
      <c r="P1051" s="6" t="s">
        <v>57</v>
      </c>
      <c r="R1051" t="s">
        <v>607</v>
      </c>
      <c r="S1051" s="4">
        <v>45568.654936574072</v>
      </c>
      <c r="T1051" s="5">
        <v>45205.481944444444</v>
      </c>
      <c r="U1051">
        <v>332800</v>
      </c>
      <c r="V1051">
        <v>0</v>
      </c>
      <c r="W1051">
        <v>0</v>
      </c>
      <c r="X1051">
        <v>0</v>
      </c>
      <c r="Y1051">
        <v>332800</v>
      </c>
      <c r="Z1051">
        <v>0</v>
      </c>
      <c r="AA1051">
        <v>0</v>
      </c>
      <c r="AB1051">
        <v>0</v>
      </c>
      <c r="AC1051">
        <v>0</v>
      </c>
      <c r="AD1051">
        <v>0</v>
      </c>
      <c r="AE1051">
        <v>332800</v>
      </c>
      <c r="AF1051">
        <v>0</v>
      </c>
      <c r="AG1051">
        <v>332800</v>
      </c>
      <c r="AH1051" t="s">
        <v>56</v>
      </c>
      <c r="AI1051" t="s">
        <v>57</v>
      </c>
      <c r="AJ1051">
        <v>0</v>
      </c>
    </row>
    <row r="1052" spans="1:36" hidden="1" x14ac:dyDescent="0.35">
      <c r="A1052">
        <v>890303093</v>
      </c>
      <c r="B1052">
        <v>5</v>
      </c>
      <c r="C1052" t="s">
        <v>48</v>
      </c>
      <c r="D1052">
        <v>200</v>
      </c>
      <c r="E1052" t="s">
        <v>48</v>
      </c>
      <c r="F1052" t="s">
        <v>49</v>
      </c>
      <c r="G1052">
        <v>500</v>
      </c>
      <c r="H1052" t="s">
        <v>50</v>
      </c>
      <c r="I1052">
        <v>2</v>
      </c>
      <c r="J1052" t="s">
        <v>51</v>
      </c>
      <c r="K1052" t="s">
        <v>1127</v>
      </c>
      <c r="L1052" t="s">
        <v>53</v>
      </c>
      <c r="M1052" t="s">
        <v>54</v>
      </c>
      <c r="N1052">
        <v>1304857</v>
      </c>
      <c r="O1052" s="4">
        <v>45160.483612881944</v>
      </c>
      <c r="P1052" s="6" t="s">
        <v>57</v>
      </c>
      <c r="R1052" t="s">
        <v>607</v>
      </c>
      <c r="S1052" s="4">
        <v>45568.654936574072</v>
      </c>
      <c r="T1052" s="5">
        <v>45205.481944444444</v>
      </c>
      <c r="U1052">
        <v>83700</v>
      </c>
      <c r="V1052">
        <v>0</v>
      </c>
      <c r="W1052">
        <v>0</v>
      </c>
      <c r="X1052">
        <v>0</v>
      </c>
      <c r="Y1052">
        <v>83700</v>
      </c>
      <c r="Z1052">
        <v>0</v>
      </c>
      <c r="AA1052">
        <v>0</v>
      </c>
      <c r="AB1052">
        <v>0</v>
      </c>
      <c r="AC1052">
        <v>0</v>
      </c>
      <c r="AD1052">
        <v>0</v>
      </c>
      <c r="AE1052">
        <v>83700</v>
      </c>
      <c r="AF1052">
        <v>0</v>
      </c>
      <c r="AG1052">
        <v>83700</v>
      </c>
      <c r="AH1052" t="s">
        <v>56</v>
      </c>
      <c r="AI1052" t="s">
        <v>57</v>
      </c>
      <c r="AJ1052">
        <v>0</v>
      </c>
    </row>
    <row r="1053" spans="1:36" hidden="1" x14ac:dyDescent="0.35">
      <c r="A1053">
        <v>890303093</v>
      </c>
      <c r="B1053">
        <v>5</v>
      </c>
      <c r="C1053" t="s">
        <v>48</v>
      </c>
      <c r="D1053">
        <v>200</v>
      </c>
      <c r="E1053" t="s">
        <v>48</v>
      </c>
      <c r="F1053" t="s">
        <v>49</v>
      </c>
      <c r="G1053">
        <v>500</v>
      </c>
      <c r="H1053" t="s">
        <v>50</v>
      </c>
      <c r="I1053">
        <v>2</v>
      </c>
      <c r="J1053" t="s">
        <v>51</v>
      </c>
      <c r="K1053" t="s">
        <v>1128</v>
      </c>
      <c r="L1053" t="s">
        <v>53</v>
      </c>
      <c r="M1053" t="s">
        <v>54</v>
      </c>
      <c r="N1053">
        <v>1304864</v>
      </c>
      <c r="O1053" s="4">
        <v>45160.484887997685</v>
      </c>
      <c r="P1053" s="6" t="s">
        <v>57</v>
      </c>
      <c r="R1053" t="s">
        <v>607</v>
      </c>
      <c r="S1053" s="4">
        <v>45568.654936574072</v>
      </c>
      <c r="T1053" s="5">
        <v>45205.481944444444</v>
      </c>
      <c r="U1053">
        <v>48300</v>
      </c>
      <c r="V1053">
        <v>0</v>
      </c>
      <c r="W1053">
        <v>0</v>
      </c>
      <c r="X1053">
        <v>0</v>
      </c>
      <c r="Y1053">
        <v>48300</v>
      </c>
      <c r="Z1053">
        <v>0</v>
      </c>
      <c r="AA1053">
        <v>0</v>
      </c>
      <c r="AB1053">
        <v>0</v>
      </c>
      <c r="AC1053">
        <v>0</v>
      </c>
      <c r="AD1053">
        <v>0</v>
      </c>
      <c r="AE1053">
        <v>48300</v>
      </c>
      <c r="AF1053">
        <v>0</v>
      </c>
      <c r="AG1053">
        <v>48300</v>
      </c>
      <c r="AH1053" t="s">
        <v>56</v>
      </c>
      <c r="AI1053" t="s">
        <v>57</v>
      </c>
      <c r="AJ1053">
        <v>0</v>
      </c>
    </row>
    <row r="1054" spans="1:36" hidden="1" x14ac:dyDescent="0.35">
      <c r="A1054">
        <v>890303093</v>
      </c>
      <c r="B1054">
        <v>5</v>
      </c>
      <c r="C1054" t="s">
        <v>48</v>
      </c>
      <c r="D1054">
        <v>200</v>
      </c>
      <c r="E1054" t="s">
        <v>48</v>
      </c>
      <c r="F1054" t="s">
        <v>49</v>
      </c>
      <c r="G1054">
        <v>500</v>
      </c>
      <c r="H1054" t="s">
        <v>50</v>
      </c>
      <c r="I1054">
        <v>2</v>
      </c>
      <c r="J1054" t="s">
        <v>51</v>
      </c>
      <c r="K1054" t="s">
        <v>1129</v>
      </c>
      <c r="L1054" t="s">
        <v>53</v>
      </c>
      <c r="M1054" t="s">
        <v>54</v>
      </c>
      <c r="N1054">
        <v>1304870</v>
      </c>
      <c r="O1054" s="4">
        <v>45160.486317789349</v>
      </c>
      <c r="P1054" s="6" t="s">
        <v>57</v>
      </c>
      <c r="R1054" t="s">
        <v>607</v>
      </c>
      <c r="S1054" s="4">
        <v>45568.654936574072</v>
      </c>
      <c r="T1054" s="5">
        <v>45205.481944444444</v>
      </c>
      <c r="U1054">
        <v>105200</v>
      </c>
      <c r="V1054">
        <v>0</v>
      </c>
      <c r="W1054">
        <v>0</v>
      </c>
      <c r="X1054">
        <v>0</v>
      </c>
      <c r="Y1054">
        <v>105200</v>
      </c>
      <c r="Z1054">
        <v>0</v>
      </c>
      <c r="AA1054">
        <v>0</v>
      </c>
      <c r="AB1054">
        <v>0</v>
      </c>
      <c r="AC1054">
        <v>0</v>
      </c>
      <c r="AD1054">
        <v>0</v>
      </c>
      <c r="AE1054">
        <v>105200</v>
      </c>
      <c r="AF1054">
        <v>0</v>
      </c>
      <c r="AG1054">
        <v>105200</v>
      </c>
      <c r="AH1054" t="s">
        <v>56</v>
      </c>
      <c r="AI1054" t="s">
        <v>57</v>
      </c>
      <c r="AJ1054">
        <v>0</v>
      </c>
    </row>
    <row r="1055" spans="1:36" hidden="1" x14ac:dyDescent="0.35">
      <c r="A1055">
        <v>890303093</v>
      </c>
      <c r="B1055">
        <v>5</v>
      </c>
      <c r="C1055" t="s">
        <v>48</v>
      </c>
      <c r="D1055">
        <v>200</v>
      </c>
      <c r="E1055" t="s">
        <v>48</v>
      </c>
      <c r="F1055" t="s">
        <v>49</v>
      </c>
      <c r="G1055">
        <v>500</v>
      </c>
      <c r="H1055" t="s">
        <v>50</v>
      </c>
      <c r="I1055">
        <v>2</v>
      </c>
      <c r="J1055" t="s">
        <v>51</v>
      </c>
      <c r="K1055" t="s">
        <v>1130</v>
      </c>
      <c r="L1055" t="s">
        <v>53</v>
      </c>
      <c r="M1055" t="s">
        <v>54</v>
      </c>
      <c r="N1055">
        <v>1304879</v>
      </c>
      <c r="O1055" s="4">
        <v>45160.49064059028</v>
      </c>
      <c r="P1055" s="6" t="s">
        <v>57</v>
      </c>
      <c r="R1055" t="s">
        <v>607</v>
      </c>
      <c r="S1055" s="4">
        <v>45568.654936574072</v>
      </c>
      <c r="T1055" s="5">
        <v>45205.481944444444</v>
      </c>
      <c r="U1055">
        <v>48300</v>
      </c>
      <c r="V1055">
        <v>0</v>
      </c>
      <c r="W1055">
        <v>0</v>
      </c>
      <c r="X1055">
        <v>0</v>
      </c>
      <c r="Y1055">
        <v>48300</v>
      </c>
      <c r="Z1055">
        <v>0</v>
      </c>
      <c r="AA1055">
        <v>0</v>
      </c>
      <c r="AB1055">
        <v>0</v>
      </c>
      <c r="AC1055">
        <v>0</v>
      </c>
      <c r="AD1055">
        <v>0</v>
      </c>
      <c r="AE1055">
        <v>48300</v>
      </c>
      <c r="AF1055">
        <v>0</v>
      </c>
      <c r="AG1055">
        <v>48300</v>
      </c>
      <c r="AH1055" t="s">
        <v>56</v>
      </c>
      <c r="AI1055" t="s">
        <v>57</v>
      </c>
      <c r="AJ1055">
        <v>0</v>
      </c>
    </row>
    <row r="1056" spans="1:36" hidden="1" x14ac:dyDescent="0.35">
      <c r="A1056">
        <v>890303093</v>
      </c>
      <c r="B1056">
        <v>5</v>
      </c>
      <c r="C1056" t="s">
        <v>48</v>
      </c>
      <c r="D1056">
        <v>200</v>
      </c>
      <c r="E1056" t="s">
        <v>48</v>
      </c>
      <c r="F1056" t="s">
        <v>49</v>
      </c>
      <c r="G1056">
        <v>500</v>
      </c>
      <c r="H1056" t="s">
        <v>50</v>
      </c>
      <c r="I1056">
        <v>2</v>
      </c>
      <c r="J1056" t="s">
        <v>51</v>
      </c>
      <c r="K1056" t="s">
        <v>1131</v>
      </c>
      <c r="L1056" t="s">
        <v>53</v>
      </c>
      <c r="M1056" t="s">
        <v>54</v>
      </c>
      <c r="N1056">
        <v>1309265</v>
      </c>
      <c r="O1056" s="4">
        <v>45168.637520335651</v>
      </c>
      <c r="P1056" s="6" t="s">
        <v>57</v>
      </c>
      <c r="R1056" t="s">
        <v>607</v>
      </c>
      <c r="S1056" s="4">
        <v>45568.654936574072</v>
      </c>
      <c r="T1056" s="5">
        <v>45205.481944444444</v>
      </c>
      <c r="U1056">
        <v>48300</v>
      </c>
      <c r="V1056">
        <v>0</v>
      </c>
      <c r="W1056">
        <v>0</v>
      </c>
      <c r="X1056">
        <v>0</v>
      </c>
      <c r="Y1056">
        <v>48300</v>
      </c>
      <c r="Z1056">
        <v>0</v>
      </c>
      <c r="AA1056">
        <v>0</v>
      </c>
      <c r="AB1056">
        <v>0</v>
      </c>
      <c r="AC1056">
        <v>0</v>
      </c>
      <c r="AD1056">
        <v>0</v>
      </c>
      <c r="AE1056">
        <v>48300</v>
      </c>
      <c r="AF1056">
        <v>0</v>
      </c>
      <c r="AG1056">
        <v>48300</v>
      </c>
      <c r="AH1056" t="s">
        <v>56</v>
      </c>
      <c r="AI1056" t="s">
        <v>57</v>
      </c>
      <c r="AJ1056">
        <v>0</v>
      </c>
    </row>
    <row r="1057" spans="1:36" hidden="1" x14ac:dyDescent="0.35">
      <c r="A1057">
        <v>890303093</v>
      </c>
      <c r="B1057">
        <v>5</v>
      </c>
      <c r="C1057" t="s">
        <v>48</v>
      </c>
      <c r="D1057">
        <v>200</v>
      </c>
      <c r="E1057" t="s">
        <v>48</v>
      </c>
      <c r="F1057" t="s">
        <v>49</v>
      </c>
      <c r="G1057">
        <v>500</v>
      </c>
      <c r="H1057" t="s">
        <v>50</v>
      </c>
      <c r="I1057">
        <v>2</v>
      </c>
      <c r="J1057" t="s">
        <v>51</v>
      </c>
      <c r="K1057" t="s">
        <v>1132</v>
      </c>
      <c r="L1057" t="s">
        <v>53</v>
      </c>
      <c r="M1057" t="s">
        <v>54</v>
      </c>
      <c r="N1057">
        <v>1309266</v>
      </c>
      <c r="O1057" s="4">
        <v>45168.637924155089</v>
      </c>
      <c r="P1057" s="6" t="s">
        <v>57</v>
      </c>
      <c r="R1057" t="s">
        <v>607</v>
      </c>
      <c r="S1057" s="4">
        <v>45568.654936574072</v>
      </c>
      <c r="T1057" s="5">
        <v>45205.481944444444</v>
      </c>
      <c r="U1057">
        <v>48300</v>
      </c>
      <c r="V1057">
        <v>0</v>
      </c>
      <c r="W1057">
        <v>0</v>
      </c>
      <c r="X1057">
        <v>0</v>
      </c>
      <c r="Y1057">
        <v>48300</v>
      </c>
      <c r="Z1057">
        <v>0</v>
      </c>
      <c r="AA1057">
        <v>0</v>
      </c>
      <c r="AB1057">
        <v>0</v>
      </c>
      <c r="AC1057">
        <v>0</v>
      </c>
      <c r="AD1057">
        <v>0</v>
      </c>
      <c r="AE1057">
        <v>48300</v>
      </c>
      <c r="AF1057">
        <v>0</v>
      </c>
      <c r="AG1057">
        <v>48300</v>
      </c>
      <c r="AH1057" t="s">
        <v>56</v>
      </c>
      <c r="AI1057" t="s">
        <v>57</v>
      </c>
      <c r="AJ1057">
        <v>0</v>
      </c>
    </row>
    <row r="1058" spans="1:36" hidden="1" x14ac:dyDescent="0.35">
      <c r="A1058">
        <v>890303093</v>
      </c>
      <c r="B1058">
        <v>5</v>
      </c>
      <c r="C1058" t="s">
        <v>48</v>
      </c>
      <c r="D1058">
        <v>200</v>
      </c>
      <c r="E1058" t="s">
        <v>48</v>
      </c>
      <c r="F1058" t="s">
        <v>49</v>
      </c>
      <c r="G1058">
        <v>500</v>
      </c>
      <c r="H1058" t="s">
        <v>50</v>
      </c>
      <c r="I1058">
        <v>2</v>
      </c>
      <c r="J1058" t="s">
        <v>51</v>
      </c>
      <c r="K1058" t="s">
        <v>1133</v>
      </c>
      <c r="L1058" t="s">
        <v>53</v>
      </c>
      <c r="M1058" t="s">
        <v>54</v>
      </c>
      <c r="N1058">
        <v>1309270</v>
      </c>
      <c r="O1058" s="4">
        <v>45168.638522106485</v>
      </c>
      <c r="P1058" s="6" t="s">
        <v>57</v>
      </c>
      <c r="R1058" t="s">
        <v>607</v>
      </c>
      <c r="S1058" s="4">
        <v>45568.654936574072</v>
      </c>
      <c r="T1058" s="5">
        <v>45205.481944444444</v>
      </c>
      <c r="U1058">
        <v>83700</v>
      </c>
      <c r="V1058">
        <v>0</v>
      </c>
      <c r="W1058">
        <v>0</v>
      </c>
      <c r="X1058">
        <v>0</v>
      </c>
      <c r="Y1058">
        <v>83700</v>
      </c>
      <c r="Z1058">
        <v>0</v>
      </c>
      <c r="AA1058">
        <v>0</v>
      </c>
      <c r="AB1058">
        <v>0</v>
      </c>
      <c r="AC1058">
        <v>0</v>
      </c>
      <c r="AD1058">
        <v>0</v>
      </c>
      <c r="AE1058">
        <v>83700</v>
      </c>
      <c r="AF1058">
        <v>0</v>
      </c>
      <c r="AG1058">
        <v>83700</v>
      </c>
      <c r="AH1058" t="s">
        <v>56</v>
      </c>
      <c r="AI1058" t="s">
        <v>57</v>
      </c>
      <c r="AJ1058">
        <v>0</v>
      </c>
    </row>
    <row r="1059" spans="1:36" hidden="1" x14ac:dyDescent="0.35">
      <c r="A1059">
        <v>890303093</v>
      </c>
      <c r="B1059">
        <v>5</v>
      </c>
      <c r="C1059" t="s">
        <v>48</v>
      </c>
      <c r="D1059">
        <v>200</v>
      </c>
      <c r="E1059" t="s">
        <v>48</v>
      </c>
      <c r="F1059" t="s">
        <v>49</v>
      </c>
      <c r="G1059">
        <v>500</v>
      </c>
      <c r="H1059" t="s">
        <v>50</v>
      </c>
      <c r="I1059">
        <v>2</v>
      </c>
      <c r="J1059" t="s">
        <v>51</v>
      </c>
      <c r="K1059" t="s">
        <v>1134</v>
      </c>
      <c r="L1059" t="s">
        <v>53</v>
      </c>
      <c r="M1059" t="s">
        <v>54</v>
      </c>
      <c r="N1059">
        <v>1309271</v>
      </c>
      <c r="O1059" s="4">
        <v>45168.638815625003</v>
      </c>
      <c r="P1059" s="6" t="s">
        <v>57</v>
      </c>
      <c r="R1059" t="s">
        <v>607</v>
      </c>
      <c r="S1059" s="4">
        <v>45568.654936574072</v>
      </c>
      <c r="T1059" s="5">
        <v>45205.481944444444</v>
      </c>
      <c r="U1059">
        <v>102010</v>
      </c>
      <c r="V1059">
        <v>0</v>
      </c>
      <c r="W1059">
        <v>0</v>
      </c>
      <c r="X1059">
        <v>0</v>
      </c>
      <c r="Y1059">
        <v>102010</v>
      </c>
      <c r="Z1059">
        <v>0</v>
      </c>
      <c r="AA1059">
        <v>0</v>
      </c>
      <c r="AB1059">
        <v>0</v>
      </c>
      <c r="AC1059">
        <v>0</v>
      </c>
      <c r="AD1059">
        <v>0</v>
      </c>
      <c r="AE1059">
        <v>102010</v>
      </c>
      <c r="AF1059">
        <v>0</v>
      </c>
      <c r="AG1059">
        <v>102010</v>
      </c>
      <c r="AH1059" t="s">
        <v>56</v>
      </c>
      <c r="AI1059" t="s">
        <v>57</v>
      </c>
      <c r="AJ1059">
        <v>0</v>
      </c>
    </row>
    <row r="1060" spans="1:36" hidden="1" x14ac:dyDescent="0.35">
      <c r="A1060">
        <v>890303093</v>
      </c>
      <c r="B1060">
        <v>5</v>
      </c>
      <c r="C1060" t="s">
        <v>48</v>
      </c>
      <c r="D1060">
        <v>200</v>
      </c>
      <c r="E1060" t="s">
        <v>48</v>
      </c>
      <c r="F1060" t="s">
        <v>49</v>
      </c>
      <c r="G1060">
        <v>500</v>
      </c>
      <c r="H1060" t="s">
        <v>50</v>
      </c>
      <c r="I1060">
        <v>2</v>
      </c>
      <c r="J1060" t="s">
        <v>51</v>
      </c>
      <c r="K1060" t="s">
        <v>1135</v>
      </c>
      <c r="L1060" t="s">
        <v>53</v>
      </c>
      <c r="M1060" t="s">
        <v>54</v>
      </c>
      <c r="N1060">
        <v>1309722</v>
      </c>
      <c r="O1060" s="4">
        <v>45169.307308761578</v>
      </c>
      <c r="P1060" s="6" t="s">
        <v>57</v>
      </c>
      <c r="R1060" t="s">
        <v>607</v>
      </c>
      <c r="S1060" s="4">
        <v>45568.654936574072</v>
      </c>
      <c r="T1060" s="5">
        <v>45205.481944444444</v>
      </c>
      <c r="U1060">
        <v>48300</v>
      </c>
      <c r="V1060">
        <v>0</v>
      </c>
      <c r="W1060">
        <v>0</v>
      </c>
      <c r="X1060">
        <v>0</v>
      </c>
      <c r="Y1060">
        <v>48300</v>
      </c>
      <c r="Z1060">
        <v>0</v>
      </c>
      <c r="AA1060">
        <v>0</v>
      </c>
      <c r="AB1060">
        <v>0</v>
      </c>
      <c r="AC1060">
        <v>0</v>
      </c>
      <c r="AD1060">
        <v>0</v>
      </c>
      <c r="AE1060">
        <v>48300</v>
      </c>
      <c r="AF1060">
        <v>0</v>
      </c>
      <c r="AG1060">
        <v>48300</v>
      </c>
      <c r="AH1060" t="s">
        <v>56</v>
      </c>
      <c r="AI1060" t="s">
        <v>57</v>
      </c>
      <c r="AJ1060">
        <v>0</v>
      </c>
    </row>
    <row r="1061" spans="1:36" hidden="1" x14ac:dyDescent="0.35">
      <c r="A1061">
        <v>890303093</v>
      </c>
      <c r="B1061">
        <v>5</v>
      </c>
      <c r="C1061" t="s">
        <v>48</v>
      </c>
      <c r="D1061">
        <v>200</v>
      </c>
      <c r="E1061" t="s">
        <v>48</v>
      </c>
      <c r="F1061" t="s">
        <v>49</v>
      </c>
      <c r="G1061">
        <v>500</v>
      </c>
      <c r="H1061" t="s">
        <v>50</v>
      </c>
      <c r="I1061">
        <v>2</v>
      </c>
      <c r="J1061" t="s">
        <v>51</v>
      </c>
      <c r="K1061" t="s">
        <v>1136</v>
      </c>
      <c r="L1061" t="s">
        <v>53</v>
      </c>
      <c r="M1061" t="s">
        <v>54</v>
      </c>
      <c r="N1061">
        <v>1309723</v>
      </c>
      <c r="O1061" s="4">
        <v>45169.307560150461</v>
      </c>
      <c r="P1061" s="6" t="s">
        <v>57</v>
      </c>
      <c r="R1061" t="s">
        <v>607</v>
      </c>
      <c r="S1061" s="4">
        <v>45568.654936574072</v>
      </c>
      <c r="T1061" s="5">
        <v>45205.481944444444</v>
      </c>
      <c r="U1061">
        <v>22900</v>
      </c>
      <c r="V1061">
        <v>0</v>
      </c>
      <c r="W1061">
        <v>0</v>
      </c>
      <c r="X1061">
        <v>0</v>
      </c>
      <c r="Y1061">
        <v>22900</v>
      </c>
      <c r="Z1061">
        <v>0</v>
      </c>
      <c r="AA1061">
        <v>0</v>
      </c>
      <c r="AB1061">
        <v>0</v>
      </c>
      <c r="AC1061">
        <v>0</v>
      </c>
      <c r="AD1061">
        <v>0</v>
      </c>
      <c r="AE1061">
        <v>22900</v>
      </c>
      <c r="AF1061">
        <v>0</v>
      </c>
      <c r="AG1061">
        <v>22900</v>
      </c>
      <c r="AH1061" t="s">
        <v>56</v>
      </c>
      <c r="AI1061" t="s">
        <v>57</v>
      </c>
      <c r="AJ1061">
        <v>0</v>
      </c>
    </row>
    <row r="1062" spans="1:36" hidden="1" x14ac:dyDescent="0.35">
      <c r="A1062">
        <v>890303093</v>
      </c>
      <c r="B1062">
        <v>5</v>
      </c>
      <c r="C1062" t="s">
        <v>48</v>
      </c>
      <c r="D1062">
        <v>200</v>
      </c>
      <c r="E1062" t="s">
        <v>48</v>
      </c>
      <c r="F1062" t="s">
        <v>49</v>
      </c>
      <c r="G1062">
        <v>500</v>
      </c>
      <c r="H1062" t="s">
        <v>50</v>
      </c>
      <c r="I1062">
        <v>2</v>
      </c>
      <c r="J1062" t="s">
        <v>51</v>
      </c>
      <c r="K1062" t="s">
        <v>1137</v>
      </c>
      <c r="L1062" t="s">
        <v>53</v>
      </c>
      <c r="M1062" t="s">
        <v>54</v>
      </c>
      <c r="N1062">
        <v>1310858</v>
      </c>
      <c r="O1062" s="4">
        <v>45169.672837696759</v>
      </c>
      <c r="P1062" s="6" t="s">
        <v>57</v>
      </c>
      <c r="R1062" t="s">
        <v>607</v>
      </c>
      <c r="S1062" s="4">
        <v>45568.654936574072</v>
      </c>
      <c r="T1062" s="5">
        <v>45205.481944444444</v>
      </c>
      <c r="U1062">
        <v>90800</v>
      </c>
      <c r="V1062">
        <v>0</v>
      </c>
      <c r="W1062">
        <v>0</v>
      </c>
      <c r="X1062">
        <v>0</v>
      </c>
      <c r="Y1062">
        <v>90800</v>
      </c>
      <c r="Z1062">
        <v>0</v>
      </c>
      <c r="AA1062">
        <v>0</v>
      </c>
      <c r="AB1062">
        <v>0</v>
      </c>
      <c r="AC1062">
        <v>0</v>
      </c>
      <c r="AD1062">
        <v>0</v>
      </c>
      <c r="AE1062">
        <v>90800</v>
      </c>
      <c r="AF1062">
        <v>0</v>
      </c>
      <c r="AG1062">
        <v>90800</v>
      </c>
      <c r="AH1062" t="s">
        <v>56</v>
      </c>
      <c r="AI1062" t="s">
        <v>57</v>
      </c>
      <c r="AJ1062">
        <v>0</v>
      </c>
    </row>
    <row r="1063" spans="1:36" hidden="1" x14ac:dyDescent="0.35">
      <c r="A1063">
        <v>890303093</v>
      </c>
      <c r="B1063">
        <v>5</v>
      </c>
      <c r="C1063" t="s">
        <v>48</v>
      </c>
      <c r="D1063">
        <v>200</v>
      </c>
      <c r="E1063" t="s">
        <v>48</v>
      </c>
      <c r="F1063" t="s">
        <v>49</v>
      </c>
      <c r="G1063">
        <v>500</v>
      </c>
      <c r="H1063" t="s">
        <v>50</v>
      </c>
      <c r="I1063">
        <v>2</v>
      </c>
      <c r="J1063" t="s">
        <v>51</v>
      </c>
      <c r="K1063" t="s">
        <v>1138</v>
      </c>
      <c r="L1063" t="s">
        <v>53</v>
      </c>
      <c r="M1063" t="s">
        <v>54</v>
      </c>
      <c r="N1063">
        <v>1310871</v>
      </c>
      <c r="O1063" s="4">
        <v>45169.675683333335</v>
      </c>
      <c r="P1063" s="6" t="s">
        <v>57</v>
      </c>
      <c r="R1063" t="s">
        <v>607</v>
      </c>
      <c r="S1063" s="4">
        <v>45568.654936574072</v>
      </c>
      <c r="T1063" s="5">
        <v>45205.481944444444</v>
      </c>
      <c r="U1063">
        <v>1882480</v>
      </c>
      <c r="V1063">
        <v>0</v>
      </c>
      <c r="W1063">
        <v>0</v>
      </c>
      <c r="X1063">
        <v>0</v>
      </c>
      <c r="Y1063">
        <v>1882480</v>
      </c>
      <c r="Z1063">
        <v>0</v>
      </c>
      <c r="AA1063">
        <v>0</v>
      </c>
      <c r="AB1063">
        <v>0</v>
      </c>
      <c r="AC1063">
        <v>0</v>
      </c>
      <c r="AD1063">
        <v>0</v>
      </c>
      <c r="AE1063">
        <v>1882480</v>
      </c>
      <c r="AF1063">
        <v>0</v>
      </c>
      <c r="AG1063">
        <v>1882480</v>
      </c>
      <c r="AH1063" t="s">
        <v>56</v>
      </c>
      <c r="AI1063" t="s">
        <v>57</v>
      </c>
      <c r="AJ1063">
        <v>0</v>
      </c>
    </row>
    <row r="1064" spans="1:36" hidden="1" x14ac:dyDescent="0.35">
      <c r="A1064">
        <v>890303093</v>
      </c>
      <c r="B1064">
        <v>5</v>
      </c>
      <c r="C1064" t="s">
        <v>48</v>
      </c>
      <c r="D1064">
        <v>200</v>
      </c>
      <c r="E1064" t="s">
        <v>48</v>
      </c>
      <c r="F1064" t="s">
        <v>49</v>
      </c>
      <c r="G1064">
        <v>500</v>
      </c>
      <c r="H1064" t="s">
        <v>50</v>
      </c>
      <c r="I1064">
        <v>2</v>
      </c>
      <c r="J1064" t="s">
        <v>51</v>
      </c>
      <c r="K1064" t="s">
        <v>1139</v>
      </c>
      <c r="L1064" t="s">
        <v>53</v>
      </c>
      <c r="M1064" t="s">
        <v>54</v>
      </c>
      <c r="N1064">
        <v>1315252</v>
      </c>
      <c r="O1064" s="4">
        <v>45191.618566203702</v>
      </c>
      <c r="P1064" s="6" t="s">
        <v>57</v>
      </c>
      <c r="R1064" t="s">
        <v>607</v>
      </c>
      <c r="S1064" s="4">
        <v>45568.654936574072</v>
      </c>
      <c r="T1064" s="5">
        <v>45233.304861111108</v>
      </c>
      <c r="U1064">
        <v>3188760</v>
      </c>
      <c r="V1064">
        <v>0</v>
      </c>
      <c r="W1064">
        <v>0</v>
      </c>
      <c r="X1064">
        <v>0</v>
      </c>
      <c r="Y1064">
        <v>3188760</v>
      </c>
      <c r="Z1064">
        <v>0</v>
      </c>
      <c r="AA1064">
        <v>0</v>
      </c>
      <c r="AB1064">
        <v>0</v>
      </c>
      <c r="AC1064">
        <v>0</v>
      </c>
      <c r="AD1064">
        <v>0</v>
      </c>
      <c r="AE1064">
        <v>3188760</v>
      </c>
      <c r="AF1064">
        <v>0</v>
      </c>
      <c r="AG1064">
        <v>3188760</v>
      </c>
      <c r="AH1064" t="s">
        <v>56</v>
      </c>
      <c r="AI1064" t="s">
        <v>57</v>
      </c>
      <c r="AJ1064">
        <v>0</v>
      </c>
    </row>
    <row r="1065" spans="1:36" hidden="1" x14ac:dyDescent="0.35">
      <c r="A1065">
        <v>890303093</v>
      </c>
      <c r="B1065">
        <v>5</v>
      </c>
      <c r="C1065" t="s">
        <v>48</v>
      </c>
      <c r="D1065">
        <v>200</v>
      </c>
      <c r="E1065" t="s">
        <v>48</v>
      </c>
      <c r="F1065" t="s">
        <v>49</v>
      </c>
      <c r="G1065">
        <v>500</v>
      </c>
      <c r="H1065" t="s">
        <v>50</v>
      </c>
      <c r="I1065">
        <v>2</v>
      </c>
      <c r="J1065" t="s">
        <v>51</v>
      </c>
      <c r="K1065" t="s">
        <v>1140</v>
      </c>
      <c r="L1065" t="s">
        <v>53</v>
      </c>
      <c r="M1065" t="s">
        <v>54</v>
      </c>
      <c r="N1065">
        <v>1315257</v>
      </c>
      <c r="O1065" s="4">
        <v>45191.619945138889</v>
      </c>
      <c r="P1065" s="6" t="s">
        <v>57</v>
      </c>
      <c r="R1065" t="s">
        <v>607</v>
      </c>
      <c r="S1065" s="4">
        <v>45568.654936574072</v>
      </c>
      <c r="T1065" s="5">
        <v>45233.304861111108</v>
      </c>
      <c r="U1065">
        <v>53800</v>
      </c>
      <c r="V1065">
        <v>0</v>
      </c>
      <c r="W1065">
        <v>0</v>
      </c>
      <c r="X1065">
        <v>0</v>
      </c>
      <c r="Y1065">
        <v>53800</v>
      </c>
      <c r="Z1065">
        <v>0</v>
      </c>
      <c r="AA1065">
        <v>0</v>
      </c>
      <c r="AB1065">
        <v>0</v>
      </c>
      <c r="AC1065">
        <v>0</v>
      </c>
      <c r="AD1065">
        <v>0</v>
      </c>
      <c r="AE1065">
        <v>53800</v>
      </c>
      <c r="AF1065">
        <v>0</v>
      </c>
      <c r="AG1065">
        <v>53800</v>
      </c>
      <c r="AH1065" t="s">
        <v>56</v>
      </c>
      <c r="AI1065" t="s">
        <v>57</v>
      </c>
      <c r="AJ1065">
        <v>0</v>
      </c>
    </row>
    <row r="1066" spans="1:36" hidden="1" x14ac:dyDescent="0.35">
      <c r="A1066">
        <v>890303093</v>
      </c>
      <c r="B1066">
        <v>5</v>
      </c>
      <c r="C1066" t="s">
        <v>48</v>
      </c>
      <c r="D1066">
        <v>200</v>
      </c>
      <c r="E1066" t="s">
        <v>48</v>
      </c>
      <c r="F1066" t="s">
        <v>49</v>
      </c>
      <c r="G1066">
        <v>500</v>
      </c>
      <c r="H1066" t="s">
        <v>50</v>
      </c>
      <c r="I1066">
        <v>2</v>
      </c>
      <c r="J1066" t="s">
        <v>51</v>
      </c>
      <c r="K1066" t="s">
        <v>1141</v>
      </c>
      <c r="L1066" t="s">
        <v>53</v>
      </c>
      <c r="M1066" t="s">
        <v>54</v>
      </c>
      <c r="N1066">
        <v>1315258</v>
      </c>
      <c r="O1066" s="4">
        <v>45191.620201469908</v>
      </c>
      <c r="P1066" s="6" t="s">
        <v>57</v>
      </c>
      <c r="R1066" t="s">
        <v>607</v>
      </c>
      <c r="S1066" s="4">
        <v>45568.654936574072</v>
      </c>
      <c r="T1066" s="5">
        <v>45233.304861111108</v>
      </c>
      <c r="U1066">
        <v>40200</v>
      </c>
      <c r="V1066">
        <v>0</v>
      </c>
      <c r="W1066">
        <v>0</v>
      </c>
      <c r="X1066">
        <v>0</v>
      </c>
      <c r="Y1066">
        <v>40200</v>
      </c>
      <c r="Z1066">
        <v>0</v>
      </c>
      <c r="AA1066">
        <v>0</v>
      </c>
      <c r="AB1066">
        <v>0</v>
      </c>
      <c r="AC1066">
        <v>0</v>
      </c>
      <c r="AD1066">
        <v>0</v>
      </c>
      <c r="AE1066">
        <v>40200</v>
      </c>
      <c r="AF1066">
        <v>0</v>
      </c>
      <c r="AG1066">
        <v>40200</v>
      </c>
      <c r="AH1066" t="s">
        <v>56</v>
      </c>
      <c r="AI1066" t="s">
        <v>57</v>
      </c>
      <c r="AJ1066">
        <v>0</v>
      </c>
    </row>
    <row r="1067" spans="1:36" hidden="1" x14ac:dyDescent="0.35">
      <c r="A1067">
        <v>890303093</v>
      </c>
      <c r="B1067">
        <v>5</v>
      </c>
      <c r="C1067" t="s">
        <v>48</v>
      </c>
      <c r="D1067">
        <v>200</v>
      </c>
      <c r="E1067" t="s">
        <v>48</v>
      </c>
      <c r="F1067" t="s">
        <v>49</v>
      </c>
      <c r="G1067">
        <v>500</v>
      </c>
      <c r="H1067" t="s">
        <v>50</v>
      </c>
      <c r="I1067">
        <v>2</v>
      </c>
      <c r="J1067" t="s">
        <v>51</v>
      </c>
      <c r="K1067" t="s">
        <v>1142</v>
      </c>
      <c r="L1067" t="s">
        <v>53</v>
      </c>
      <c r="M1067" t="s">
        <v>54</v>
      </c>
      <c r="N1067">
        <v>1317883</v>
      </c>
      <c r="O1067" s="4">
        <v>45196.589344525462</v>
      </c>
      <c r="P1067" s="6" t="s">
        <v>57</v>
      </c>
      <c r="R1067" t="s">
        <v>607</v>
      </c>
      <c r="S1067" s="4">
        <v>45568.654936574072</v>
      </c>
      <c r="T1067" s="5">
        <v>45233.304861111108</v>
      </c>
      <c r="U1067">
        <v>70300</v>
      </c>
      <c r="V1067">
        <v>0</v>
      </c>
      <c r="W1067">
        <v>0</v>
      </c>
      <c r="X1067">
        <v>0</v>
      </c>
      <c r="Y1067">
        <v>70300</v>
      </c>
      <c r="Z1067">
        <v>0</v>
      </c>
      <c r="AA1067">
        <v>0</v>
      </c>
      <c r="AB1067">
        <v>0</v>
      </c>
      <c r="AC1067">
        <v>0</v>
      </c>
      <c r="AD1067">
        <v>0</v>
      </c>
      <c r="AE1067">
        <v>70300</v>
      </c>
      <c r="AF1067">
        <v>0</v>
      </c>
      <c r="AG1067">
        <v>70300</v>
      </c>
      <c r="AH1067" t="s">
        <v>56</v>
      </c>
      <c r="AI1067" t="s">
        <v>57</v>
      </c>
      <c r="AJ1067">
        <v>0</v>
      </c>
    </row>
    <row r="1068" spans="1:36" hidden="1" x14ac:dyDescent="0.35">
      <c r="A1068">
        <v>890303093</v>
      </c>
      <c r="B1068">
        <v>5</v>
      </c>
      <c r="C1068" t="s">
        <v>48</v>
      </c>
      <c r="D1068">
        <v>200</v>
      </c>
      <c r="E1068" t="s">
        <v>48</v>
      </c>
      <c r="F1068" t="s">
        <v>49</v>
      </c>
      <c r="G1068">
        <v>500</v>
      </c>
      <c r="H1068" t="s">
        <v>50</v>
      </c>
      <c r="I1068">
        <v>2</v>
      </c>
      <c r="J1068" t="s">
        <v>51</v>
      </c>
      <c r="K1068" t="s">
        <v>1143</v>
      </c>
      <c r="L1068" t="s">
        <v>53</v>
      </c>
      <c r="M1068" t="s">
        <v>54</v>
      </c>
      <c r="N1068">
        <v>1317885</v>
      </c>
      <c r="O1068" s="4">
        <v>45196.590457754632</v>
      </c>
      <c r="P1068" s="6" t="s">
        <v>57</v>
      </c>
      <c r="R1068" t="s">
        <v>607</v>
      </c>
      <c r="S1068" s="4">
        <v>45568.654936574072</v>
      </c>
      <c r="T1068" s="5">
        <v>45233.304861111108</v>
      </c>
      <c r="U1068">
        <v>70300</v>
      </c>
      <c r="V1068">
        <v>0</v>
      </c>
      <c r="W1068">
        <v>0</v>
      </c>
      <c r="X1068">
        <v>0</v>
      </c>
      <c r="Y1068">
        <v>70300</v>
      </c>
      <c r="Z1068">
        <v>0</v>
      </c>
      <c r="AA1068">
        <v>0</v>
      </c>
      <c r="AB1068">
        <v>0</v>
      </c>
      <c r="AC1068">
        <v>0</v>
      </c>
      <c r="AD1068">
        <v>0</v>
      </c>
      <c r="AE1068">
        <v>70300</v>
      </c>
      <c r="AF1068">
        <v>0</v>
      </c>
      <c r="AG1068">
        <v>70300</v>
      </c>
      <c r="AH1068" t="s">
        <v>56</v>
      </c>
      <c r="AI1068" t="s">
        <v>57</v>
      </c>
      <c r="AJ1068">
        <v>0</v>
      </c>
    </row>
    <row r="1069" spans="1:36" x14ac:dyDescent="0.35">
      <c r="A1069">
        <v>890303093</v>
      </c>
      <c r="B1069">
        <v>5</v>
      </c>
      <c r="C1069" t="s">
        <v>48</v>
      </c>
      <c r="D1069">
        <v>200</v>
      </c>
      <c r="E1069" t="s">
        <v>48</v>
      </c>
      <c r="F1069" t="s">
        <v>49</v>
      </c>
      <c r="G1069">
        <v>1338</v>
      </c>
      <c r="H1069" t="s">
        <v>1020</v>
      </c>
      <c r="I1069">
        <v>1</v>
      </c>
      <c r="J1069" t="s">
        <v>1021</v>
      </c>
      <c r="K1069" t="s">
        <v>1144</v>
      </c>
      <c r="L1069" t="s">
        <v>53</v>
      </c>
      <c r="M1069" t="s">
        <v>54</v>
      </c>
      <c r="N1069">
        <v>1324761</v>
      </c>
      <c r="O1069" s="4">
        <v>45224.681573761576</v>
      </c>
      <c r="P1069" s="6">
        <v>45499</v>
      </c>
      <c r="Q1069">
        <v>7555</v>
      </c>
      <c r="R1069" t="s">
        <v>55</v>
      </c>
      <c r="S1069" s="4">
        <v>45568.654936574072</v>
      </c>
      <c r="T1069" s="5">
        <v>45262.660416666666</v>
      </c>
      <c r="U1069">
        <v>250100</v>
      </c>
      <c r="V1069">
        <v>0</v>
      </c>
      <c r="W1069">
        <v>0</v>
      </c>
      <c r="X1069">
        <v>0</v>
      </c>
      <c r="Y1069">
        <v>250100</v>
      </c>
      <c r="Z1069">
        <v>0</v>
      </c>
      <c r="AA1069">
        <v>0</v>
      </c>
      <c r="AB1069">
        <v>0</v>
      </c>
      <c r="AC1069">
        <v>0</v>
      </c>
      <c r="AD1069">
        <v>0</v>
      </c>
      <c r="AE1069">
        <v>250100</v>
      </c>
      <c r="AF1069">
        <v>0</v>
      </c>
      <c r="AG1069">
        <v>250100</v>
      </c>
      <c r="AH1069" t="s">
        <v>1023</v>
      </c>
      <c r="AI1069" t="s">
        <v>57</v>
      </c>
      <c r="AJ1069">
        <v>0</v>
      </c>
    </row>
    <row r="1070" spans="1:36" x14ac:dyDescent="0.35">
      <c r="A1070">
        <v>890303093</v>
      </c>
      <c r="B1070">
        <v>5</v>
      </c>
      <c r="C1070" t="s">
        <v>48</v>
      </c>
      <c r="D1070">
        <v>200</v>
      </c>
      <c r="E1070" t="s">
        <v>48</v>
      </c>
      <c r="F1070" t="s">
        <v>49</v>
      </c>
      <c r="G1070">
        <v>1338</v>
      </c>
      <c r="H1070" t="s">
        <v>1020</v>
      </c>
      <c r="I1070">
        <v>1</v>
      </c>
      <c r="J1070" t="s">
        <v>1021</v>
      </c>
      <c r="K1070" t="s">
        <v>1145</v>
      </c>
      <c r="L1070" t="s">
        <v>53</v>
      </c>
      <c r="M1070" t="s">
        <v>54</v>
      </c>
      <c r="N1070">
        <v>1329351</v>
      </c>
      <c r="O1070" s="4">
        <v>45246.686688969909</v>
      </c>
      <c r="P1070" s="6">
        <v>45502</v>
      </c>
      <c r="Q1070">
        <v>7557</v>
      </c>
      <c r="R1070" t="s">
        <v>55</v>
      </c>
      <c r="S1070" s="4">
        <v>45568.654936574072</v>
      </c>
      <c r="T1070" s="5">
        <v>45295.555555555555</v>
      </c>
      <c r="U1070">
        <v>473780</v>
      </c>
      <c r="V1070">
        <v>0</v>
      </c>
      <c r="W1070">
        <v>0</v>
      </c>
      <c r="X1070">
        <v>0</v>
      </c>
      <c r="Y1070">
        <v>473780</v>
      </c>
      <c r="Z1070">
        <v>0</v>
      </c>
      <c r="AA1070">
        <v>0</v>
      </c>
      <c r="AB1070">
        <v>0</v>
      </c>
      <c r="AC1070">
        <v>0</v>
      </c>
      <c r="AD1070">
        <v>0</v>
      </c>
      <c r="AE1070">
        <v>473780</v>
      </c>
      <c r="AF1070">
        <v>0</v>
      </c>
      <c r="AG1070">
        <v>473780</v>
      </c>
      <c r="AH1070" t="s">
        <v>1023</v>
      </c>
      <c r="AI1070" t="s">
        <v>57</v>
      </c>
      <c r="AJ1070">
        <v>0</v>
      </c>
    </row>
    <row r="1071" spans="1:36" x14ac:dyDescent="0.35">
      <c r="A1071">
        <v>890303093</v>
      </c>
      <c r="B1071">
        <v>5</v>
      </c>
      <c r="C1071" t="s">
        <v>48</v>
      </c>
      <c r="D1071">
        <v>200</v>
      </c>
      <c r="E1071" t="s">
        <v>48</v>
      </c>
      <c r="F1071" t="s">
        <v>49</v>
      </c>
      <c r="G1071">
        <v>1338</v>
      </c>
      <c r="H1071" t="s">
        <v>1020</v>
      </c>
      <c r="I1071">
        <v>1</v>
      </c>
      <c r="J1071" t="s">
        <v>1021</v>
      </c>
      <c r="K1071" t="s">
        <v>1146</v>
      </c>
      <c r="L1071" t="s">
        <v>53</v>
      </c>
      <c r="M1071" t="s">
        <v>54</v>
      </c>
      <c r="N1071">
        <v>1332581</v>
      </c>
      <c r="O1071" s="4">
        <v>45254.625347187502</v>
      </c>
      <c r="P1071" s="6">
        <v>45502</v>
      </c>
      <c r="Q1071">
        <v>7557</v>
      </c>
      <c r="R1071" t="s">
        <v>55</v>
      </c>
      <c r="S1071" s="4">
        <v>45568.654936574072</v>
      </c>
      <c r="T1071" s="5">
        <v>45295.555555555555</v>
      </c>
      <c r="U1071">
        <v>66560</v>
      </c>
      <c r="V1071">
        <v>0</v>
      </c>
      <c r="W1071">
        <v>0</v>
      </c>
      <c r="X1071">
        <v>0</v>
      </c>
      <c r="Y1071">
        <v>66560</v>
      </c>
      <c r="Z1071">
        <v>0</v>
      </c>
      <c r="AA1071">
        <v>0</v>
      </c>
      <c r="AB1071">
        <v>0</v>
      </c>
      <c r="AC1071">
        <v>0</v>
      </c>
      <c r="AD1071">
        <v>0</v>
      </c>
      <c r="AE1071">
        <v>66560</v>
      </c>
      <c r="AF1071">
        <v>0</v>
      </c>
      <c r="AG1071">
        <v>66560</v>
      </c>
      <c r="AH1071" t="s">
        <v>1023</v>
      </c>
      <c r="AI1071" t="s">
        <v>57</v>
      </c>
      <c r="AJ1071">
        <v>0</v>
      </c>
    </row>
    <row r="1072" spans="1:36" x14ac:dyDescent="0.35">
      <c r="A1072">
        <v>890303093</v>
      </c>
      <c r="B1072">
        <v>5</v>
      </c>
      <c r="C1072" t="s">
        <v>48</v>
      </c>
      <c r="D1072">
        <v>200</v>
      </c>
      <c r="E1072" t="s">
        <v>48</v>
      </c>
      <c r="F1072" t="s">
        <v>49</v>
      </c>
      <c r="G1072">
        <v>1338</v>
      </c>
      <c r="H1072" t="s">
        <v>1020</v>
      </c>
      <c r="I1072">
        <v>1</v>
      </c>
      <c r="J1072" t="s">
        <v>1021</v>
      </c>
      <c r="K1072" t="s">
        <v>1147</v>
      </c>
      <c r="L1072" t="s">
        <v>53</v>
      </c>
      <c r="M1072" t="s">
        <v>54</v>
      </c>
      <c r="N1072">
        <v>1334773</v>
      </c>
      <c r="O1072" s="4">
        <v>45260.464695219911</v>
      </c>
      <c r="P1072" s="6">
        <v>45502</v>
      </c>
      <c r="Q1072">
        <v>7557</v>
      </c>
      <c r="R1072" t="s">
        <v>55</v>
      </c>
      <c r="S1072" s="4">
        <v>45568.654936574072</v>
      </c>
      <c r="T1072" s="5">
        <v>45295.555555555555</v>
      </c>
      <c r="U1072">
        <v>129080</v>
      </c>
      <c r="V1072">
        <v>0</v>
      </c>
      <c r="W1072">
        <v>0</v>
      </c>
      <c r="X1072">
        <v>0</v>
      </c>
      <c r="Y1072">
        <v>129080</v>
      </c>
      <c r="Z1072">
        <v>0</v>
      </c>
      <c r="AA1072">
        <v>0</v>
      </c>
      <c r="AB1072">
        <v>0</v>
      </c>
      <c r="AC1072">
        <v>0</v>
      </c>
      <c r="AD1072">
        <v>0</v>
      </c>
      <c r="AE1072">
        <v>129080</v>
      </c>
      <c r="AF1072">
        <v>0</v>
      </c>
      <c r="AG1072">
        <v>129080</v>
      </c>
      <c r="AH1072" t="s">
        <v>1023</v>
      </c>
      <c r="AI1072" t="s">
        <v>57</v>
      </c>
      <c r="AJ1072">
        <v>0</v>
      </c>
    </row>
    <row r="1073" spans="1:36" x14ac:dyDescent="0.35">
      <c r="A1073">
        <v>890303093</v>
      </c>
      <c r="B1073">
        <v>5</v>
      </c>
      <c r="C1073" t="s">
        <v>48</v>
      </c>
      <c r="D1073">
        <v>200</v>
      </c>
      <c r="E1073" t="s">
        <v>48</v>
      </c>
      <c r="F1073" t="s">
        <v>49</v>
      </c>
      <c r="G1073">
        <v>1338</v>
      </c>
      <c r="H1073" t="s">
        <v>1020</v>
      </c>
      <c r="I1073">
        <v>1</v>
      </c>
      <c r="J1073" t="s">
        <v>1021</v>
      </c>
      <c r="K1073" t="s">
        <v>1148</v>
      </c>
      <c r="L1073" t="s">
        <v>53</v>
      </c>
      <c r="M1073" t="s">
        <v>54</v>
      </c>
      <c r="N1073">
        <v>1338129</v>
      </c>
      <c r="O1073" s="4">
        <v>45281.608749340281</v>
      </c>
      <c r="P1073" s="6">
        <v>45502</v>
      </c>
      <c r="Q1073">
        <v>7558</v>
      </c>
      <c r="R1073" t="s">
        <v>55</v>
      </c>
      <c r="S1073" s="4">
        <v>45568.654936574072</v>
      </c>
      <c r="T1073" s="5">
        <v>45319.571527777778</v>
      </c>
      <c r="U1073">
        <v>1155210</v>
      </c>
      <c r="V1073">
        <v>0</v>
      </c>
      <c r="W1073">
        <v>0</v>
      </c>
      <c r="X1073">
        <v>0</v>
      </c>
      <c r="Y1073">
        <v>1155210</v>
      </c>
      <c r="Z1073">
        <v>0</v>
      </c>
      <c r="AA1073">
        <v>0</v>
      </c>
      <c r="AB1073">
        <v>0</v>
      </c>
      <c r="AC1073">
        <v>0</v>
      </c>
      <c r="AD1073">
        <v>0</v>
      </c>
      <c r="AE1073">
        <v>1155210</v>
      </c>
      <c r="AF1073">
        <v>0</v>
      </c>
      <c r="AG1073">
        <v>1155210</v>
      </c>
      <c r="AH1073" t="s">
        <v>1023</v>
      </c>
      <c r="AI1073" t="s">
        <v>57</v>
      </c>
      <c r="AJ1073">
        <v>0</v>
      </c>
    </row>
    <row r="1074" spans="1:36" hidden="1" x14ac:dyDescent="0.35">
      <c r="A1074">
        <v>890303093</v>
      </c>
      <c r="B1074">
        <v>5</v>
      </c>
      <c r="C1074" t="s">
        <v>48</v>
      </c>
      <c r="D1074">
        <v>200</v>
      </c>
      <c r="E1074" t="s">
        <v>48</v>
      </c>
      <c r="F1074" t="s">
        <v>49</v>
      </c>
      <c r="G1074">
        <v>1338</v>
      </c>
      <c r="H1074" t="s">
        <v>1020</v>
      </c>
      <c r="I1074">
        <v>1</v>
      </c>
      <c r="J1074" t="s">
        <v>1021</v>
      </c>
      <c r="K1074" t="s">
        <v>1149</v>
      </c>
      <c r="L1074" t="s">
        <v>53</v>
      </c>
      <c r="M1074" t="s">
        <v>54</v>
      </c>
      <c r="N1074">
        <v>1345970</v>
      </c>
      <c r="O1074" s="4">
        <v>45316.358519907408</v>
      </c>
      <c r="P1074" s="6" t="s">
        <v>57</v>
      </c>
      <c r="R1074" t="s">
        <v>607</v>
      </c>
      <c r="S1074" s="4">
        <v>45568.654936574072</v>
      </c>
      <c r="T1074" s="5">
        <v>45351.686805555553</v>
      </c>
      <c r="U1074">
        <v>17400</v>
      </c>
      <c r="V1074">
        <v>0</v>
      </c>
      <c r="W1074">
        <v>0</v>
      </c>
      <c r="X1074">
        <v>0</v>
      </c>
      <c r="Y1074">
        <v>17400</v>
      </c>
      <c r="Z1074">
        <v>0</v>
      </c>
      <c r="AA1074">
        <v>0</v>
      </c>
      <c r="AB1074">
        <v>0</v>
      </c>
      <c r="AC1074">
        <v>0</v>
      </c>
      <c r="AD1074">
        <v>0</v>
      </c>
      <c r="AE1074">
        <v>17400</v>
      </c>
      <c r="AF1074">
        <v>0</v>
      </c>
      <c r="AG1074">
        <v>17400</v>
      </c>
      <c r="AH1074" t="s">
        <v>1023</v>
      </c>
      <c r="AI1074" t="s">
        <v>57</v>
      </c>
      <c r="AJ1074">
        <v>0</v>
      </c>
    </row>
    <row r="1075" spans="1:36" hidden="1" x14ac:dyDescent="0.35">
      <c r="A1075">
        <v>890303093</v>
      </c>
      <c r="B1075">
        <v>5</v>
      </c>
      <c r="C1075" t="s">
        <v>48</v>
      </c>
      <c r="D1075">
        <v>200</v>
      </c>
      <c r="E1075" t="s">
        <v>48</v>
      </c>
      <c r="F1075" t="s">
        <v>49</v>
      </c>
      <c r="G1075">
        <v>1338</v>
      </c>
      <c r="H1075" t="s">
        <v>1020</v>
      </c>
      <c r="I1075">
        <v>1</v>
      </c>
      <c r="J1075" t="s">
        <v>1021</v>
      </c>
      <c r="K1075" t="s">
        <v>1150</v>
      </c>
      <c r="L1075" t="s">
        <v>53</v>
      </c>
      <c r="M1075" t="s">
        <v>54</v>
      </c>
      <c r="N1075">
        <v>1346690</v>
      </c>
      <c r="O1075" s="4">
        <v>45317.657298958336</v>
      </c>
      <c r="P1075" s="6" t="s">
        <v>57</v>
      </c>
      <c r="R1075" t="s">
        <v>607</v>
      </c>
      <c r="S1075" s="4">
        <v>45568.654936574072</v>
      </c>
      <c r="T1075" s="5">
        <v>45351.686805555553</v>
      </c>
      <c r="U1075">
        <v>61214</v>
      </c>
      <c r="V1075">
        <v>0</v>
      </c>
      <c r="W1075">
        <v>0</v>
      </c>
      <c r="X1075">
        <v>0</v>
      </c>
      <c r="Y1075">
        <v>61214</v>
      </c>
      <c r="Z1075">
        <v>0</v>
      </c>
      <c r="AA1075">
        <v>0</v>
      </c>
      <c r="AB1075">
        <v>0</v>
      </c>
      <c r="AC1075">
        <v>0</v>
      </c>
      <c r="AD1075">
        <v>0</v>
      </c>
      <c r="AE1075">
        <v>61214</v>
      </c>
      <c r="AF1075">
        <v>0</v>
      </c>
      <c r="AG1075">
        <v>61214</v>
      </c>
      <c r="AH1075" t="s">
        <v>1023</v>
      </c>
      <c r="AI1075" t="s">
        <v>57</v>
      </c>
      <c r="AJ1075">
        <v>0</v>
      </c>
    </row>
    <row r="1076" spans="1:36" hidden="1" x14ac:dyDescent="0.35">
      <c r="A1076">
        <v>890303093</v>
      </c>
      <c r="B1076">
        <v>5</v>
      </c>
      <c r="C1076" t="s">
        <v>48</v>
      </c>
      <c r="D1076">
        <v>200</v>
      </c>
      <c r="E1076" t="s">
        <v>48</v>
      </c>
      <c r="F1076" t="s">
        <v>49</v>
      </c>
      <c r="G1076">
        <v>1338</v>
      </c>
      <c r="H1076" t="s">
        <v>1020</v>
      </c>
      <c r="I1076">
        <v>1</v>
      </c>
      <c r="J1076" t="s">
        <v>1021</v>
      </c>
      <c r="K1076" t="s">
        <v>1151</v>
      </c>
      <c r="L1076" t="s">
        <v>53</v>
      </c>
      <c r="M1076" t="s">
        <v>54</v>
      </c>
      <c r="N1076">
        <v>1346692</v>
      </c>
      <c r="O1076" s="4">
        <v>45317.658959872686</v>
      </c>
      <c r="P1076" s="6" t="s">
        <v>57</v>
      </c>
      <c r="R1076" t="s">
        <v>607</v>
      </c>
      <c r="S1076" s="4">
        <v>45568.654936574072</v>
      </c>
      <c r="T1076" s="5">
        <v>45351.686805555553</v>
      </c>
      <c r="U1076">
        <v>168545</v>
      </c>
      <c r="V1076">
        <v>0</v>
      </c>
      <c r="W1076">
        <v>0</v>
      </c>
      <c r="X1076">
        <v>0</v>
      </c>
      <c r="Y1076">
        <v>168545</v>
      </c>
      <c r="Z1076">
        <v>0</v>
      </c>
      <c r="AA1076">
        <v>0</v>
      </c>
      <c r="AB1076">
        <v>0</v>
      </c>
      <c r="AC1076">
        <v>0</v>
      </c>
      <c r="AD1076">
        <v>0</v>
      </c>
      <c r="AE1076">
        <v>168545</v>
      </c>
      <c r="AF1076">
        <v>0</v>
      </c>
      <c r="AG1076">
        <v>168545</v>
      </c>
      <c r="AH1076" t="s">
        <v>1023</v>
      </c>
      <c r="AI1076" t="s">
        <v>57</v>
      </c>
      <c r="AJ1076">
        <v>0</v>
      </c>
    </row>
    <row r="1077" spans="1:36" x14ac:dyDescent="0.35">
      <c r="A1077">
        <v>890303093</v>
      </c>
      <c r="B1077">
        <v>5</v>
      </c>
      <c r="C1077" t="s">
        <v>48</v>
      </c>
      <c r="D1077">
        <v>200</v>
      </c>
      <c r="E1077" t="s">
        <v>48</v>
      </c>
      <c r="F1077" t="s">
        <v>49</v>
      </c>
      <c r="G1077">
        <v>1338</v>
      </c>
      <c r="H1077" t="s">
        <v>1020</v>
      </c>
      <c r="I1077">
        <v>1</v>
      </c>
      <c r="J1077" t="s">
        <v>1021</v>
      </c>
      <c r="K1077" t="s">
        <v>1152</v>
      </c>
      <c r="L1077" t="s">
        <v>53</v>
      </c>
      <c r="M1077" t="s">
        <v>54</v>
      </c>
      <c r="N1077">
        <v>1359382</v>
      </c>
      <c r="O1077" s="4">
        <v>45378.600021678241</v>
      </c>
      <c r="P1077" s="6">
        <v>45393</v>
      </c>
      <c r="Q1077">
        <v>6925</v>
      </c>
      <c r="R1077" t="s">
        <v>55</v>
      </c>
      <c r="S1077" s="4">
        <v>45568.654936574072</v>
      </c>
      <c r="T1077" s="5">
        <v>45413.413194444445</v>
      </c>
      <c r="U1077">
        <v>4463618</v>
      </c>
      <c r="V1077">
        <v>0</v>
      </c>
      <c r="W1077">
        <v>0</v>
      </c>
      <c r="X1077">
        <v>0</v>
      </c>
      <c r="Y1077">
        <v>4463618</v>
      </c>
      <c r="Z1077">
        <v>0</v>
      </c>
      <c r="AA1077">
        <v>0</v>
      </c>
      <c r="AB1077">
        <v>0</v>
      </c>
      <c r="AC1077">
        <v>0</v>
      </c>
      <c r="AD1077">
        <v>4463618</v>
      </c>
      <c r="AE1077">
        <v>0</v>
      </c>
      <c r="AF1077">
        <v>0</v>
      </c>
      <c r="AG1077">
        <v>4463618</v>
      </c>
      <c r="AH1077" t="s">
        <v>1023</v>
      </c>
      <c r="AI1077" t="s">
        <v>57</v>
      </c>
      <c r="AJ1077">
        <v>0</v>
      </c>
    </row>
    <row r="1078" spans="1:36" x14ac:dyDescent="0.35">
      <c r="A1078">
        <v>890303093</v>
      </c>
      <c r="B1078">
        <v>5</v>
      </c>
      <c r="C1078" t="s">
        <v>48</v>
      </c>
      <c r="D1078">
        <v>200</v>
      </c>
      <c r="E1078" t="s">
        <v>48</v>
      </c>
      <c r="F1078" t="s">
        <v>49</v>
      </c>
      <c r="G1078">
        <v>1338</v>
      </c>
      <c r="H1078" t="s">
        <v>1020</v>
      </c>
      <c r="I1078">
        <v>1</v>
      </c>
      <c r="J1078" t="s">
        <v>1021</v>
      </c>
      <c r="K1078" t="s">
        <v>1153</v>
      </c>
      <c r="L1078" t="s">
        <v>53</v>
      </c>
      <c r="M1078" t="s">
        <v>54</v>
      </c>
      <c r="N1078">
        <v>1366109</v>
      </c>
      <c r="O1078" s="4">
        <v>45407.46089771991</v>
      </c>
      <c r="P1078" s="6">
        <v>45421</v>
      </c>
      <c r="Q1078">
        <v>7106</v>
      </c>
      <c r="R1078" t="s">
        <v>55</v>
      </c>
      <c r="S1078" s="4">
        <v>45568.654936574072</v>
      </c>
      <c r="T1078" s="5">
        <v>45450.461805555555</v>
      </c>
      <c r="U1078">
        <v>244300</v>
      </c>
      <c r="V1078">
        <v>0</v>
      </c>
      <c r="W1078">
        <v>0</v>
      </c>
      <c r="X1078">
        <v>0</v>
      </c>
      <c r="Y1078">
        <v>244300</v>
      </c>
      <c r="Z1078">
        <v>0</v>
      </c>
      <c r="AA1078">
        <v>0</v>
      </c>
      <c r="AB1078">
        <v>0</v>
      </c>
      <c r="AC1078">
        <v>0</v>
      </c>
      <c r="AD1078">
        <v>244300</v>
      </c>
      <c r="AE1078">
        <v>0</v>
      </c>
      <c r="AF1078">
        <v>0</v>
      </c>
      <c r="AG1078">
        <v>244300</v>
      </c>
      <c r="AH1078" t="s">
        <v>1023</v>
      </c>
      <c r="AI1078" t="s">
        <v>57</v>
      </c>
      <c r="AJ1078">
        <v>0</v>
      </c>
    </row>
    <row r="1079" spans="1:36" x14ac:dyDescent="0.35">
      <c r="A1079">
        <v>890303093</v>
      </c>
      <c r="B1079">
        <v>5</v>
      </c>
      <c r="C1079" t="s">
        <v>48</v>
      </c>
      <c r="D1079">
        <v>200</v>
      </c>
      <c r="E1079" t="s">
        <v>48</v>
      </c>
      <c r="F1079" t="s">
        <v>49</v>
      </c>
      <c r="G1079">
        <v>1338</v>
      </c>
      <c r="H1079" t="s">
        <v>1020</v>
      </c>
      <c r="I1079">
        <v>1</v>
      </c>
      <c r="J1079" t="s">
        <v>1021</v>
      </c>
      <c r="K1079" t="s">
        <v>1154</v>
      </c>
      <c r="L1079" t="s">
        <v>53</v>
      </c>
      <c r="M1079" t="s">
        <v>54</v>
      </c>
      <c r="N1079">
        <v>1366426</v>
      </c>
      <c r="O1079" s="4">
        <v>45407.638492673614</v>
      </c>
      <c r="P1079" s="6">
        <v>45421</v>
      </c>
      <c r="Q1079">
        <v>7106</v>
      </c>
      <c r="R1079" t="s">
        <v>55</v>
      </c>
      <c r="S1079" s="4">
        <v>45568.654936574072</v>
      </c>
      <c r="T1079" s="5">
        <v>45450.461805555555</v>
      </c>
      <c r="U1079">
        <v>2489355</v>
      </c>
      <c r="V1079">
        <v>0</v>
      </c>
      <c r="W1079">
        <v>0</v>
      </c>
      <c r="X1079">
        <v>0</v>
      </c>
      <c r="Y1079">
        <v>2489355</v>
      </c>
      <c r="Z1079">
        <v>0</v>
      </c>
      <c r="AA1079">
        <v>0</v>
      </c>
      <c r="AB1079">
        <v>0</v>
      </c>
      <c r="AC1079">
        <v>0</v>
      </c>
      <c r="AD1079">
        <v>2489355</v>
      </c>
      <c r="AE1079">
        <v>0</v>
      </c>
      <c r="AF1079">
        <v>0</v>
      </c>
      <c r="AG1079">
        <v>2489355</v>
      </c>
      <c r="AH1079" t="s">
        <v>1023</v>
      </c>
      <c r="AI1079" t="s">
        <v>57</v>
      </c>
      <c r="AJ1079">
        <v>0</v>
      </c>
    </row>
    <row r="1080" spans="1:36" x14ac:dyDescent="0.35">
      <c r="A1080">
        <v>890303093</v>
      </c>
      <c r="B1080">
        <v>5</v>
      </c>
      <c r="C1080" t="s">
        <v>48</v>
      </c>
      <c r="D1080">
        <v>200</v>
      </c>
      <c r="E1080" t="s">
        <v>48</v>
      </c>
      <c r="F1080" t="s">
        <v>49</v>
      </c>
      <c r="G1080">
        <v>1321</v>
      </c>
      <c r="H1080" t="s">
        <v>1018</v>
      </c>
      <c r="I1080">
        <v>2</v>
      </c>
      <c r="J1080" t="s">
        <v>51</v>
      </c>
      <c r="K1080" t="s">
        <v>1155</v>
      </c>
      <c r="L1080" t="s">
        <v>53</v>
      </c>
      <c r="M1080" t="s">
        <v>54</v>
      </c>
      <c r="N1080">
        <v>1328200</v>
      </c>
      <c r="O1080" s="4">
        <v>45240.444725150461</v>
      </c>
      <c r="P1080" s="6">
        <v>45560.318546527778</v>
      </c>
      <c r="Q1080">
        <v>7885</v>
      </c>
      <c r="R1080" t="s">
        <v>55</v>
      </c>
      <c r="S1080" s="4">
        <v>45568.654936574072</v>
      </c>
      <c r="T1080" s="5">
        <v>45590.318749999999</v>
      </c>
      <c r="U1080">
        <v>1</v>
      </c>
      <c r="V1080">
        <v>0</v>
      </c>
      <c r="W1080">
        <v>0</v>
      </c>
      <c r="X1080">
        <v>0</v>
      </c>
      <c r="Y1080">
        <v>1</v>
      </c>
      <c r="Z1080">
        <v>1</v>
      </c>
      <c r="AA1080">
        <v>0</v>
      </c>
      <c r="AB1080">
        <v>0</v>
      </c>
      <c r="AC1080">
        <v>0</v>
      </c>
      <c r="AD1080">
        <v>0</v>
      </c>
      <c r="AE1080">
        <v>0</v>
      </c>
      <c r="AF1080">
        <v>0</v>
      </c>
      <c r="AG1080">
        <v>1</v>
      </c>
      <c r="AH1080" t="s">
        <v>56</v>
      </c>
      <c r="AI1080" t="s">
        <v>1156</v>
      </c>
      <c r="AJ1080">
        <v>0</v>
      </c>
    </row>
    <row r="1081" spans="1:36" x14ac:dyDescent="0.35">
      <c r="A1081">
        <v>890303093</v>
      </c>
      <c r="B1081">
        <v>5</v>
      </c>
      <c r="C1081" t="s">
        <v>48</v>
      </c>
      <c r="D1081">
        <v>200</v>
      </c>
      <c r="E1081" t="s">
        <v>48</v>
      </c>
      <c r="F1081" t="s">
        <v>49</v>
      </c>
      <c r="G1081">
        <v>1321</v>
      </c>
      <c r="H1081" t="s">
        <v>1018</v>
      </c>
      <c r="I1081">
        <v>2</v>
      </c>
      <c r="J1081" t="s">
        <v>51</v>
      </c>
      <c r="K1081" t="s">
        <v>1157</v>
      </c>
      <c r="L1081" t="s">
        <v>53</v>
      </c>
      <c r="M1081" t="s">
        <v>54</v>
      </c>
      <c r="N1081">
        <v>1335441</v>
      </c>
      <c r="O1081" s="4">
        <v>45262.383392627315</v>
      </c>
      <c r="P1081" s="6">
        <v>45560.318546527778</v>
      </c>
      <c r="Q1081">
        <v>7885</v>
      </c>
      <c r="R1081" t="s">
        <v>55</v>
      </c>
      <c r="S1081" s="4">
        <v>45568.654936574072</v>
      </c>
      <c r="T1081" s="5">
        <v>45590.318749999999</v>
      </c>
      <c r="U1081">
        <v>1</v>
      </c>
      <c r="V1081">
        <v>0</v>
      </c>
      <c r="W1081">
        <v>0</v>
      </c>
      <c r="X1081">
        <v>0</v>
      </c>
      <c r="Y1081">
        <v>1</v>
      </c>
      <c r="Z1081">
        <v>1</v>
      </c>
      <c r="AA1081">
        <v>0</v>
      </c>
      <c r="AB1081">
        <v>0</v>
      </c>
      <c r="AC1081">
        <v>0</v>
      </c>
      <c r="AD1081">
        <v>0</v>
      </c>
      <c r="AE1081">
        <v>0</v>
      </c>
      <c r="AF1081">
        <v>0</v>
      </c>
      <c r="AG1081">
        <v>1</v>
      </c>
      <c r="AH1081" t="s">
        <v>56</v>
      </c>
      <c r="AI1081" t="s">
        <v>1158</v>
      </c>
      <c r="AJ1081">
        <v>0</v>
      </c>
    </row>
    <row r="1082" spans="1:36" x14ac:dyDescent="0.35">
      <c r="A1082">
        <v>890303093</v>
      </c>
      <c r="B1082">
        <v>5</v>
      </c>
      <c r="C1082" t="s">
        <v>48</v>
      </c>
      <c r="D1082">
        <v>200</v>
      </c>
      <c r="E1082" t="s">
        <v>48</v>
      </c>
      <c r="F1082" t="s">
        <v>49</v>
      </c>
      <c r="G1082">
        <v>1321</v>
      </c>
      <c r="H1082" t="s">
        <v>1018</v>
      </c>
      <c r="I1082">
        <v>2</v>
      </c>
      <c r="J1082" t="s">
        <v>51</v>
      </c>
      <c r="K1082" t="s">
        <v>1159</v>
      </c>
      <c r="L1082" t="s">
        <v>53</v>
      </c>
      <c r="M1082" t="s">
        <v>54</v>
      </c>
      <c r="N1082">
        <v>1348852</v>
      </c>
      <c r="O1082" s="4">
        <v>45324.657335416669</v>
      </c>
      <c r="P1082" s="6">
        <v>45560.318546527778</v>
      </c>
      <c r="Q1082">
        <v>7885</v>
      </c>
      <c r="R1082" t="s">
        <v>55</v>
      </c>
      <c r="S1082" s="4">
        <v>45568.654936574072</v>
      </c>
      <c r="T1082" s="5">
        <v>45590.318749999999</v>
      </c>
      <c r="U1082">
        <v>1</v>
      </c>
      <c r="V1082">
        <v>0</v>
      </c>
      <c r="W1082">
        <v>0</v>
      </c>
      <c r="X1082">
        <v>0</v>
      </c>
      <c r="Y1082">
        <v>1</v>
      </c>
      <c r="Z1082">
        <v>1</v>
      </c>
      <c r="AA1082">
        <v>0</v>
      </c>
      <c r="AB1082">
        <v>0</v>
      </c>
      <c r="AC1082">
        <v>0</v>
      </c>
      <c r="AD1082">
        <v>0</v>
      </c>
      <c r="AE1082">
        <v>0</v>
      </c>
      <c r="AF1082">
        <v>0</v>
      </c>
      <c r="AG1082">
        <v>1</v>
      </c>
      <c r="AH1082" t="s">
        <v>56</v>
      </c>
      <c r="AI1082" t="s">
        <v>1160</v>
      </c>
      <c r="AJ1082">
        <v>0</v>
      </c>
    </row>
    <row r="1083" spans="1:36" x14ac:dyDescent="0.35">
      <c r="A1083">
        <v>890303093</v>
      </c>
      <c r="B1083">
        <v>5</v>
      </c>
      <c r="C1083" t="s">
        <v>48</v>
      </c>
      <c r="D1083">
        <v>200</v>
      </c>
      <c r="E1083" t="s">
        <v>48</v>
      </c>
      <c r="F1083" t="s">
        <v>49</v>
      </c>
      <c r="G1083">
        <v>1338</v>
      </c>
      <c r="H1083" t="s">
        <v>1020</v>
      </c>
      <c r="I1083">
        <v>1</v>
      </c>
      <c r="J1083" t="s">
        <v>1021</v>
      </c>
      <c r="K1083" t="s">
        <v>1161</v>
      </c>
      <c r="L1083" t="s">
        <v>53</v>
      </c>
      <c r="M1083" t="s">
        <v>54</v>
      </c>
      <c r="N1083">
        <v>1188482</v>
      </c>
      <c r="O1083" s="4">
        <v>44693.458380671298</v>
      </c>
      <c r="P1083" s="6">
        <v>44763</v>
      </c>
      <c r="Q1083">
        <v>3974</v>
      </c>
      <c r="R1083" t="s">
        <v>55</v>
      </c>
      <c r="S1083" s="4">
        <v>45568.654936574072</v>
      </c>
      <c r="T1083" s="5">
        <v>44756.449305555558</v>
      </c>
      <c r="U1083">
        <v>306410</v>
      </c>
      <c r="V1083">
        <v>0</v>
      </c>
      <c r="W1083">
        <v>0</v>
      </c>
      <c r="X1083">
        <v>0</v>
      </c>
      <c r="Y1083">
        <v>306410</v>
      </c>
      <c r="Z1083">
        <v>0</v>
      </c>
      <c r="AA1083">
        <v>0</v>
      </c>
      <c r="AB1083">
        <v>0</v>
      </c>
      <c r="AC1083">
        <v>0</v>
      </c>
      <c r="AD1083">
        <v>0</v>
      </c>
      <c r="AE1083">
        <v>0</v>
      </c>
      <c r="AF1083">
        <v>306410</v>
      </c>
      <c r="AG1083">
        <v>306410</v>
      </c>
      <c r="AH1083" t="s">
        <v>1023</v>
      </c>
      <c r="AI1083" t="s">
        <v>57</v>
      </c>
      <c r="AJ1083">
        <v>0</v>
      </c>
    </row>
    <row r="1084" spans="1:36" x14ac:dyDescent="0.35">
      <c r="A1084">
        <v>890303093</v>
      </c>
      <c r="B1084">
        <v>5</v>
      </c>
      <c r="C1084" t="s">
        <v>48</v>
      </c>
      <c r="D1084">
        <v>200</v>
      </c>
      <c r="E1084" t="s">
        <v>48</v>
      </c>
      <c r="F1084" t="s">
        <v>49</v>
      </c>
      <c r="G1084">
        <v>1338</v>
      </c>
      <c r="H1084" t="s">
        <v>1020</v>
      </c>
      <c r="I1084">
        <v>1</v>
      </c>
      <c r="J1084" t="s">
        <v>1021</v>
      </c>
      <c r="K1084" t="s">
        <v>1162</v>
      </c>
      <c r="L1084" t="s">
        <v>53</v>
      </c>
      <c r="M1084" t="s">
        <v>54</v>
      </c>
      <c r="N1084">
        <v>1191512</v>
      </c>
      <c r="O1084" s="4">
        <v>44706.318704664351</v>
      </c>
      <c r="P1084" s="6">
        <v>44763</v>
      </c>
      <c r="Q1084">
        <v>3974</v>
      </c>
      <c r="R1084" t="s">
        <v>55</v>
      </c>
      <c r="S1084" s="4">
        <v>45568.654936574072</v>
      </c>
      <c r="T1084" s="5">
        <v>44756.449305555558</v>
      </c>
      <c r="U1084">
        <v>165610</v>
      </c>
      <c r="V1084">
        <v>0</v>
      </c>
      <c r="W1084">
        <v>0</v>
      </c>
      <c r="X1084">
        <v>0</v>
      </c>
      <c r="Y1084">
        <v>165610</v>
      </c>
      <c r="Z1084">
        <v>0</v>
      </c>
      <c r="AA1084">
        <v>0</v>
      </c>
      <c r="AB1084">
        <v>0</v>
      </c>
      <c r="AC1084">
        <v>0</v>
      </c>
      <c r="AD1084">
        <v>0</v>
      </c>
      <c r="AE1084">
        <v>0</v>
      </c>
      <c r="AF1084">
        <v>165610</v>
      </c>
      <c r="AG1084">
        <v>165610</v>
      </c>
      <c r="AH1084" t="s">
        <v>1023</v>
      </c>
      <c r="AI1084" t="s">
        <v>57</v>
      </c>
      <c r="AJ1084">
        <v>0</v>
      </c>
    </row>
    <row r="1085" spans="1:36" x14ac:dyDescent="0.35">
      <c r="A1085">
        <v>890303093</v>
      </c>
      <c r="B1085">
        <v>5</v>
      </c>
      <c r="C1085" t="s">
        <v>48</v>
      </c>
      <c r="D1085">
        <v>200</v>
      </c>
      <c r="E1085" t="s">
        <v>48</v>
      </c>
      <c r="F1085" t="s">
        <v>49</v>
      </c>
      <c r="G1085">
        <v>1338</v>
      </c>
      <c r="H1085" t="s">
        <v>1020</v>
      </c>
      <c r="I1085">
        <v>1</v>
      </c>
      <c r="J1085" t="s">
        <v>1021</v>
      </c>
      <c r="K1085" t="s">
        <v>1163</v>
      </c>
      <c r="L1085" t="s">
        <v>53</v>
      </c>
      <c r="M1085" t="s">
        <v>54</v>
      </c>
      <c r="N1085">
        <v>1191513</v>
      </c>
      <c r="O1085" s="4">
        <v>44706.319173842596</v>
      </c>
      <c r="P1085" s="6">
        <v>44763</v>
      </c>
      <c r="Q1085">
        <v>3974</v>
      </c>
      <c r="R1085" t="s">
        <v>55</v>
      </c>
      <c r="S1085" s="4">
        <v>45568.654936574072</v>
      </c>
      <c r="T1085" s="5">
        <v>44756.449305555558</v>
      </c>
      <c r="U1085">
        <v>186830</v>
      </c>
      <c r="V1085">
        <v>0</v>
      </c>
      <c r="W1085">
        <v>0</v>
      </c>
      <c r="X1085">
        <v>0</v>
      </c>
      <c r="Y1085">
        <v>186830</v>
      </c>
      <c r="Z1085">
        <v>0</v>
      </c>
      <c r="AA1085">
        <v>0</v>
      </c>
      <c r="AB1085">
        <v>0</v>
      </c>
      <c r="AC1085">
        <v>0</v>
      </c>
      <c r="AD1085">
        <v>0</v>
      </c>
      <c r="AE1085">
        <v>0</v>
      </c>
      <c r="AF1085">
        <v>186830</v>
      </c>
      <c r="AG1085">
        <v>186830</v>
      </c>
      <c r="AH1085" t="s">
        <v>1023</v>
      </c>
      <c r="AI1085" t="s">
        <v>57</v>
      </c>
      <c r="AJ1085">
        <v>0</v>
      </c>
    </row>
    <row r="1086" spans="1:36" x14ac:dyDescent="0.35">
      <c r="A1086">
        <v>890303093</v>
      </c>
      <c r="B1086">
        <v>5</v>
      </c>
      <c r="C1086" t="s">
        <v>48</v>
      </c>
      <c r="D1086">
        <v>200</v>
      </c>
      <c r="E1086" t="s">
        <v>48</v>
      </c>
      <c r="F1086" t="s">
        <v>49</v>
      </c>
      <c r="G1086">
        <v>1338</v>
      </c>
      <c r="H1086" t="s">
        <v>1020</v>
      </c>
      <c r="I1086">
        <v>1</v>
      </c>
      <c r="J1086" t="s">
        <v>1021</v>
      </c>
      <c r="K1086" t="s">
        <v>1164</v>
      </c>
      <c r="L1086" t="s">
        <v>53</v>
      </c>
      <c r="M1086" t="s">
        <v>54</v>
      </c>
      <c r="N1086">
        <v>1192212</v>
      </c>
      <c r="O1086" s="4">
        <v>44709.519259293978</v>
      </c>
      <c r="P1086" s="6">
        <v>44763</v>
      </c>
      <c r="Q1086">
        <v>3974</v>
      </c>
      <c r="R1086" t="s">
        <v>55</v>
      </c>
      <c r="S1086" s="4">
        <v>45568.654936574072</v>
      </c>
      <c r="T1086" s="5">
        <v>44756.449305555558</v>
      </c>
      <c r="U1086">
        <v>23200</v>
      </c>
      <c r="V1086">
        <v>0</v>
      </c>
      <c r="W1086">
        <v>0</v>
      </c>
      <c r="X1086">
        <v>0</v>
      </c>
      <c r="Y1086">
        <v>23200</v>
      </c>
      <c r="Z1086">
        <v>0</v>
      </c>
      <c r="AA1086">
        <v>0</v>
      </c>
      <c r="AB1086">
        <v>0</v>
      </c>
      <c r="AC1086">
        <v>0</v>
      </c>
      <c r="AD1086">
        <v>0</v>
      </c>
      <c r="AE1086">
        <v>0</v>
      </c>
      <c r="AF1086">
        <v>23200</v>
      </c>
      <c r="AG1086">
        <v>23200</v>
      </c>
      <c r="AH1086" t="s">
        <v>1023</v>
      </c>
      <c r="AI1086" t="s">
        <v>57</v>
      </c>
      <c r="AJ1086">
        <v>0</v>
      </c>
    </row>
    <row r="1087" spans="1:36" x14ac:dyDescent="0.35">
      <c r="A1087">
        <v>890303093</v>
      </c>
      <c r="B1087">
        <v>5</v>
      </c>
      <c r="C1087" t="s">
        <v>48</v>
      </c>
      <c r="D1087">
        <v>200</v>
      </c>
      <c r="E1087" t="s">
        <v>48</v>
      </c>
      <c r="F1087" t="s">
        <v>49</v>
      </c>
      <c r="G1087">
        <v>1338</v>
      </c>
      <c r="H1087" t="s">
        <v>1020</v>
      </c>
      <c r="I1087">
        <v>1</v>
      </c>
      <c r="J1087" t="s">
        <v>1021</v>
      </c>
      <c r="K1087" t="s">
        <v>1165</v>
      </c>
      <c r="L1087" t="s">
        <v>53</v>
      </c>
      <c r="M1087" t="s">
        <v>54</v>
      </c>
      <c r="N1087">
        <v>1196863</v>
      </c>
      <c r="O1087" s="4">
        <v>44736.661889039351</v>
      </c>
      <c r="P1087" s="6">
        <v>44816</v>
      </c>
      <c r="Q1087">
        <v>4223</v>
      </c>
      <c r="R1087" t="s">
        <v>55</v>
      </c>
      <c r="S1087" s="4">
        <v>45568.654936574072</v>
      </c>
      <c r="T1087" s="5">
        <v>44770.643055555556</v>
      </c>
      <c r="U1087">
        <v>79490</v>
      </c>
      <c r="V1087">
        <v>0</v>
      </c>
      <c r="W1087">
        <v>0</v>
      </c>
      <c r="X1087">
        <v>0</v>
      </c>
      <c r="Y1087">
        <v>79490</v>
      </c>
      <c r="Z1087">
        <v>0</v>
      </c>
      <c r="AA1087">
        <v>0</v>
      </c>
      <c r="AB1087">
        <v>0</v>
      </c>
      <c r="AC1087">
        <v>0</v>
      </c>
      <c r="AD1087">
        <v>0</v>
      </c>
      <c r="AE1087">
        <v>0</v>
      </c>
      <c r="AF1087">
        <v>79490</v>
      </c>
      <c r="AG1087">
        <v>79490</v>
      </c>
      <c r="AH1087" t="s">
        <v>1023</v>
      </c>
      <c r="AI1087" t="s">
        <v>57</v>
      </c>
      <c r="AJ1087">
        <v>0</v>
      </c>
    </row>
    <row r="1088" spans="1:36" x14ac:dyDescent="0.35">
      <c r="A1088">
        <v>890303093</v>
      </c>
      <c r="B1088">
        <v>5</v>
      </c>
      <c r="C1088" t="s">
        <v>48</v>
      </c>
      <c r="D1088">
        <v>200</v>
      </c>
      <c r="E1088" t="s">
        <v>48</v>
      </c>
      <c r="F1088" t="s">
        <v>49</v>
      </c>
      <c r="G1088">
        <v>1338</v>
      </c>
      <c r="H1088" t="s">
        <v>1020</v>
      </c>
      <c r="I1088">
        <v>1</v>
      </c>
      <c r="J1088" t="s">
        <v>1021</v>
      </c>
      <c r="K1088" t="s">
        <v>1166</v>
      </c>
      <c r="L1088" t="s">
        <v>53</v>
      </c>
      <c r="M1088" t="s">
        <v>54</v>
      </c>
      <c r="N1088">
        <v>1200141</v>
      </c>
      <c r="O1088" s="4">
        <v>44747.529623229166</v>
      </c>
      <c r="P1088" s="6">
        <v>44816</v>
      </c>
      <c r="Q1088">
        <v>4227</v>
      </c>
      <c r="R1088" t="s">
        <v>55</v>
      </c>
      <c r="S1088" s="4">
        <v>45568.654936574072</v>
      </c>
      <c r="T1088" s="5">
        <v>44806.647222222222</v>
      </c>
      <c r="U1088">
        <v>12300</v>
      </c>
      <c r="V1088">
        <v>0</v>
      </c>
      <c r="W1088">
        <v>0</v>
      </c>
      <c r="X1088">
        <v>0</v>
      </c>
      <c r="Y1088">
        <v>12300</v>
      </c>
      <c r="Z1088">
        <v>0</v>
      </c>
      <c r="AA1088">
        <v>0</v>
      </c>
      <c r="AB1088">
        <v>0</v>
      </c>
      <c r="AC1088">
        <v>0</v>
      </c>
      <c r="AD1088">
        <v>0</v>
      </c>
      <c r="AE1088">
        <v>0</v>
      </c>
      <c r="AF1088">
        <v>12300</v>
      </c>
      <c r="AG1088">
        <v>12300</v>
      </c>
      <c r="AH1088" t="s">
        <v>1023</v>
      </c>
      <c r="AI1088" t="s">
        <v>57</v>
      </c>
      <c r="AJ1088">
        <v>0</v>
      </c>
    </row>
    <row r="1089" spans="1:36" x14ac:dyDescent="0.35">
      <c r="A1089">
        <v>890303093</v>
      </c>
      <c r="B1089">
        <v>5</v>
      </c>
      <c r="C1089" t="s">
        <v>48</v>
      </c>
      <c r="D1089">
        <v>200</v>
      </c>
      <c r="E1089" t="s">
        <v>48</v>
      </c>
      <c r="F1089" t="s">
        <v>49</v>
      </c>
      <c r="G1089">
        <v>1338</v>
      </c>
      <c r="H1089" t="s">
        <v>1020</v>
      </c>
      <c r="I1089">
        <v>1</v>
      </c>
      <c r="J1089" t="s">
        <v>1021</v>
      </c>
      <c r="K1089" t="s">
        <v>1167</v>
      </c>
      <c r="L1089" t="s">
        <v>53</v>
      </c>
      <c r="M1089" t="s">
        <v>54</v>
      </c>
      <c r="N1089">
        <v>1204986</v>
      </c>
      <c r="O1089" s="4">
        <v>44769.571614386572</v>
      </c>
      <c r="P1089" s="6">
        <v>44776.657129710649</v>
      </c>
      <c r="Q1089">
        <v>4224</v>
      </c>
      <c r="R1089" t="s">
        <v>55</v>
      </c>
      <c r="S1089" s="4">
        <v>45568.654936574072</v>
      </c>
      <c r="T1089" s="5">
        <v>44806.656944444447</v>
      </c>
      <c r="U1089">
        <v>80832</v>
      </c>
      <c r="V1089">
        <v>0</v>
      </c>
      <c r="W1089">
        <v>0</v>
      </c>
      <c r="X1089">
        <v>0</v>
      </c>
      <c r="Y1089">
        <v>80832</v>
      </c>
      <c r="Z1089">
        <v>0</v>
      </c>
      <c r="AA1089">
        <v>0</v>
      </c>
      <c r="AB1089">
        <v>0</v>
      </c>
      <c r="AC1089">
        <v>0</v>
      </c>
      <c r="AD1089">
        <v>0</v>
      </c>
      <c r="AE1089">
        <v>0</v>
      </c>
      <c r="AF1089">
        <v>80832</v>
      </c>
      <c r="AG1089">
        <v>80832</v>
      </c>
      <c r="AH1089" t="s">
        <v>1023</v>
      </c>
      <c r="AI1089" t="s">
        <v>57</v>
      </c>
      <c r="AJ1089">
        <v>0</v>
      </c>
    </row>
    <row r="1090" spans="1:36" x14ac:dyDescent="0.35">
      <c r="A1090">
        <v>890303093</v>
      </c>
      <c r="B1090">
        <v>5</v>
      </c>
      <c r="C1090" t="s">
        <v>48</v>
      </c>
      <c r="D1090">
        <v>200</v>
      </c>
      <c r="E1090" t="s">
        <v>48</v>
      </c>
      <c r="F1090" t="s">
        <v>49</v>
      </c>
      <c r="G1090">
        <v>1338</v>
      </c>
      <c r="H1090" t="s">
        <v>1020</v>
      </c>
      <c r="I1090">
        <v>1</v>
      </c>
      <c r="J1090" t="s">
        <v>1021</v>
      </c>
      <c r="K1090" t="s">
        <v>1168</v>
      </c>
      <c r="L1090" t="s">
        <v>53</v>
      </c>
      <c r="M1090" t="s">
        <v>54</v>
      </c>
      <c r="N1090">
        <v>1205882</v>
      </c>
      <c r="O1090" s="4">
        <v>44770.692070717596</v>
      </c>
      <c r="P1090" s="6">
        <v>44816</v>
      </c>
      <c r="Q1090">
        <v>4227</v>
      </c>
      <c r="R1090" t="s">
        <v>60</v>
      </c>
      <c r="S1090" s="4">
        <v>45568.654936574072</v>
      </c>
      <c r="T1090" s="5">
        <v>44806.647222222222</v>
      </c>
      <c r="U1090">
        <v>23200</v>
      </c>
      <c r="V1090">
        <v>23200</v>
      </c>
      <c r="W1090">
        <v>0</v>
      </c>
      <c r="X1090">
        <v>0</v>
      </c>
      <c r="Y1090">
        <v>23200</v>
      </c>
      <c r="Z1090">
        <v>0</v>
      </c>
      <c r="AA1090">
        <v>0</v>
      </c>
      <c r="AB1090">
        <v>0</v>
      </c>
      <c r="AC1090">
        <v>0</v>
      </c>
      <c r="AD1090">
        <v>0</v>
      </c>
      <c r="AE1090">
        <v>0</v>
      </c>
      <c r="AF1090">
        <v>23200</v>
      </c>
      <c r="AG1090">
        <v>0</v>
      </c>
      <c r="AH1090" t="s">
        <v>1023</v>
      </c>
      <c r="AI1090" t="s">
        <v>57</v>
      </c>
      <c r="AJ1090">
        <v>0</v>
      </c>
    </row>
    <row r="1091" spans="1:36" x14ac:dyDescent="0.35">
      <c r="A1091">
        <v>890303093</v>
      </c>
      <c r="B1091">
        <v>5</v>
      </c>
      <c r="C1091" t="s">
        <v>48</v>
      </c>
      <c r="D1091">
        <v>200</v>
      </c>
      <c r="E1091" t="s">
        <v>48</v>
      </c>
      <c r="F1091" t="s">
        <v>49</v>
      </c>
      <c r="G1091">
        <v>1338</v>
      </c>
      <c r="H1091" t="s">
        <v>1020</v>
      </c>
      <c r="I1091">
        <v>1</v>
      </c>
      <c r="J1091" t="s">
        <v>1021</v>
      </c>
      <c r="K1091" t="s">
        <v>1169</v>
      </c>
      <c r="L1091" t="s">
        <v>53</v>
      </c>
      <c r="M1091" t="s">
        <v>54</v>
      </c>
      <c r="N1091">
        <v>1208923</v>
      </c>
      <c r="O1091" s="4">
        <v>44784.45314351852</v>
      </c>
      <c r="P1091" s="6">
        <v>44823</v>
      </c>
      <c r="Q1091">
        <v>4304</v>
      </c>
      <c r="R1091" t="s">
        <v>55</v>
      </c>
      <c r="S1091" s="4">
        <v>45568.654936574072</v>
      </c>
      <c r="T1091" s="5">
        <v>44833.411111111112</v>
      </c>
      <c r="U1091">
        <v>73990</v>
      </c>
      <c r="V1091">
        <v>0</v>
      </c>
      <c r="W1091">
        <v>0</v>
      </c>
      <c r="X1091">
        <v>0</v>
      </c>
      <c r="Y1091">
        <v>73990</v>
      </c>
      <c r="Z1091">
        <v>0</v>
      </c>
      <c r="AA1091">
        <v>0</v>
      </c>
      <c r="AB1091">
        <v>0</v>
      </c>
      <c r="AC1091">
        <v>0</v>
      </c>
      <c r="AD1091">
        <v>0</v>
      </c>
      <c r="AE1091">
        <v>0</v>
      </c>
      <c r="AF1091">
        <v>73990</v>
      </c>
      <c r="AG1091">
        <v>73990</v>
      </c>
      <c r="AH1091" t="s">
        <v>1023</v>
      </c>
      <c r="AI1091" t="s">
        <v>57</v>
      </c>
      <c r="AJ1091">
        <v>0</v>
      </c>
    </row>
    <row r="1092" spans="1:36" x14ac:dyDescent="0.35">
      <c r="A1092">
        <v>890303093</v>
      </c>
      <c r="B1092">
        <v>5</v>
      </c>
      <c r="C1092" t="s">
        <v>48</v>
      </c>
      <c r="D1092">
        <v>200</v>
      </c>
      <c r="E1092" t="s">
        <v>48</v>
      </c>
      <c r="F1092" t="s">
        <v>49</v>
      </c>
      <c r="G1092">
        <v>1338</v>
      </c>
      <c r="H1092" t="s">
        <v>1020</v>
      </c>
      <c r="I1092">
        <v>1</v>
      </c>
      <c r="J1092" t="s">
        <v>1021</v>
      </c>
      <c r="K1092" t="s">
        <v>1170</v>
      </c>
      <c r="L1092" t="s">
        <v>53</v>
      </c>
      <c r="M1092" t="s">
        <v>54</v>
      </c>
      <c r="N1092">
        <v>1211274</v>
      </c>
      <c r="O1092" s="4">
        <v>44796.664889236112</v>
      </c>
      <c r="P1092" s="6">
        <v>44823</v>
      </c>
      <c r="Q1092">
        <v>4304</v>
      </c>
      <c r="R1092" t="s">
        <v>55</v>
      </c>
      <c r="S1092" s="4">
        <v>45568.654936574072</v>
      </c>
      <c r="T1092" s="5">
        <v>44833.411111111112</v>
      </c>
      <c r="U1092">
        <v>141850</v>
      </c>
      <c r="V1092">
        <v>0</v>
      </c>
      <c r="W1092">
        <v>0</v>
      </c>
      <c r="X1092">
        <v>0</v>
      </c>
      <c r="Y1092">
        <v>141850</v>
      </c>
      <c r="Z1092">
        <v>0</v>
      </c>
      <c r="AA1092">
        <v>0</v>
      </c>
      <c r="AB1092">
        <v>0</v>
      </c>
      <c r="AC1092">
        <v>0</v>
      </c>
      <c r="AD1092">
        <v>0</v>
      </c>
      <c r="AE1092">
        <v>0</v>
      </c>
      <c r="AF1092">
        <v>141850</v>
      </c>
      <c r="AG1092">
        <v>141850</v>
      </c>
      <c r="AH1092" t="s">
        <v>1023</v>
      </c>
      <c r="AI1092" t="s">
        <v>57</v>
      </c>
      <c r="AJ1092">
        <v>0</v>
      </c>
    </row>
    <row r="1093" spans="1:36" x14ac:dyDescent="0.35">
      <c r="A1093">
        <v>890303093</v>
      </c>
      <c r="B1093">
        <v>5</v>
      </c>
      <c r="C1093" t="s">
        <v>48</v>
      </c>
      <c r="D1093">
        <v>200</v>
      </c>
      <c r="E1093" t="s">
        <v>48</v>
      </c>
      <c r="F1093" t="s">
        <v>49</v>
      </c>
      <c r="G1093">
        <v>1338</v>
      </c>
      <c r="H1093" t="s">
        <v>1020</v>
      </c>
      <c r="I1093">
        <v>1</v>
      </c>
      <c r="J1093" t="s">
        <v>1021</v>
      </c>
      <c r="K1093" t="s">
        <v>1171</v>
      </c>
      <c r="L1093" t="s">
        <v>53</v>
      </c>
      <c r="M1093" t="s">
        <v>54</v>
      </c>
      <c r="N1093">
        <v>1212748</v>
      </c>
      <c r="O1093" s="4">
        <v>44803.619494826387</v>
      </c>
      <c r="P1093" s="6">
        <v>44853</v>
      </c>
      <c r="Q1093">
        <v>4461</v>
      </c>
      <c r="R1093" t="s">
        <v>55</v>
      </c>
      <c r="S1093" s="4">
        <v>45568.654936574072</v>
      </c>
      <c r="T1093" s="5">
        <v>44850.522916666669</v>
      </c>
      <c r="U1093">
        <v>106180</v>
      </c>
      <c r="V1093">
        <v>0</v>
      </c>
      <c r="W1093">
        <v>0</v>
      </c>
      <c r="X1093">
        <v>0</v>
      </c>
      <c r="Y1093">
        <v>106180</v>
      </c>
      <c r="Z1093">
        <v>0</v>
      </c>
      <c r="AA1093">
        <v>0</v>
      </c>
      <c r="AB1093">
        <v>0</v>
      </c>
      <c r="AC1093">
        <v>0</v>
      </c>
      <c r="AD1093">
        <v>0</v>
      </c>
      <c r="AE1093">
        <v>0</v>
      </c>
      <c r="AF1093">
        <v>106180</v>
      </c>
      <c r="AG1093">
        <v>106180</v>
      </c>
      <c r="AH1093" t="s">
        <v>1023</v>
      </c>
      <c r="AI1093" t="s">
        <v>57</v>
      </c>
      <c r="AJ1093">
        <v>0</v>
      </c>
    </row>
    <row r="1094" spans="1:36" x14ac:dyDescent="0.35">
      <c r="A1094">
        <v>890303093</v>
      </c>
      <c r="B1094">
        <v>5</v>
      </c>
      <c r="C1094" t="s">
        <v>48</v>
      </c>
      <c r="D1094">
        <v>200</v>
      </c>
      <c r="E1094" t="s">
        <v>48</v>
      </c>
      <c r="F1094" t="s">
        <v>49</v>
      </c>
      <c r="G1094">
        <v>1338</v>
      </c>
      <c r="H1094" t="s">
        <v>1020</v>
      </c>
      <c r="I1094">
        <v>1</v>
      </c>
      <c r="J1094" t="s">
        <v>1021</v>
      </c>
      <c r="K1094" t="s">
        <v>1172</v>
      </c>
      <c r="L1094" t="s">
        <v>53</v>
      </c>
      <c r="M1094" t="s">
        <v>54</v>
      </c>
      <c r="N1094">
        <v>1214270</v>
      </c>
      <c r="O1094" s="4">
        <v>44811.454662037038</v>
      </c>
      <c r="P1094" s="6">
        <v>44849</v>
      </c>
      <c r="Q1094">
        <v>4459</v>
      </c>
      <c r="R1094" t="s">
        <v>55</v>
      </c>
      <c r="S1094" s="4">
        <v>45568.654936574072</v>
      </c>
      <c r="T1094" s="5">
        <v>44853.322916666664</v>
      </c>
      <c r="U1094">
        <v>80832</v>
      </c>
      <c r="V1094">
        <v>0</v>
      </c>
      <c r="W1094">
        <v>0</v>
      </c>
      <c r="X1094">
        <v>0</v>
      </c>
      <c r="Y1094">
        <v>80832</v>
      </c>
      <c r="Z1094">
        <v>0</v>
      </c>
      <c r="AA1094">
        <v>0</v>
      </c>
      <c r="AB1094">
        <v>0</v>
      </c>
      <c r="AC1094">
        <v>0</v>
      </c>
      <c r="AD1094">
        <v>0</v>
      </c>
      <c r="AE1094">
        <v>0</v>
      </c>
      <c r="AF1094">
        <v>80832</v>
      </c>
      <c r="AG1094">
        <v>80832</v>
      </c>
      <c r="AH1094" t="s">
        <v>1023</v>
      </c>
      <c r="AI1094" t="s">
        <v>57</v>
      </c>
      <c r="AJ1094">
        <v>0</v>
      </c>
    </row>
    <row r="1095" spans="1:36" x14ac:dyDescent="0.35">
      <c r="A1095">
        <v>890303093</v>
      </c>
      <c r="B1095">
        <v>5</v>
      </c>
      <c r="C1095" t="s">
        <v>48</v>
      </c>
      <c r="D1095">
        <v>200</v>
      </c>
      <c r="E1095" t="s">
        <v>48</v>
      </c>
      <c r="F1095" t="s">
        <v>49</v>
      </c>
      <c r="G1095">
        <v>1338</v>
      </c>
      <c r="H1095" t="s">
        <v>1020</v>
      </c>
      <c r="I1095">
        <v>1</v>
      </c>
      <c r="J1095" t="s">
        <v>1021</v>
      </c>
      <c r="K1095" t="s">
        <v>1173</v>
      </c>
      <c r="L1095" t="s">
        <v>53</v>
      </c>
      <c r="M1095" t="s">
        <v>54</v>
      </c>
      <c r="N1095">
        <v>1215691</v>
      </c>
      <c r="O1095" s="4">
        <v>44820.419112118056</v>
      </c>
      <c r="P1095" s="6">
        <v>44867</v>
      </c>
      <c r="Q1095">
        <v>4492</v>
      </c>
      <c r="R1095" t="s">
        <v>55</v>
      </c>
      <c r="S1095" s="4">
        <v>45568.654936574072</v>
      </c>
      <c r="T1095" s="5">
        <v>44868.425000000003</v>
      </c>
      <c r="U1095">
        <v>71410</v>
      </c>
      <c r="V1095">
        <v>0</v>
      </c>
      <c r="W1095">
        <v>0</v>
      </c>
      <c r="X1095">
        <v>0</v>
      </c>
      <c r="Y1095">
        <v>71410</v>
      </c>
      <c r="Z1095">
        <v>0</v>
      </c>
      <c r="AA1095">
        <v>0</v>
      </c>
      <c r="AB1095">
        <v>0</v>
      </c>
      <c r="AC1095">
        <v>0</v>
      </c>
      <c r="AD1095">
        <v>0</v>
      </c>
      <c r="AE1095">
        <v>0</v>
      </c>
      <c r="AF1095">
        <v>71410</v>
      </c>
      <c r="AG1095">
        <v>71410</v>
      </c>
      <c r="AH1095" t="s">
        <v>1023</v>
      </c>
      <c r="AI1095" t="s">
        <v>57</v>
      </c>
      <c r="AJ1095">
        <v>0</v>
      </c>
    </row>
    <row r="1096" spans="1:36" x14ac:dyDescent="0.35">
      <c r="A1096">
        <v>890303093</v>
      </c>
      <c r="B1096">
        <v>5</v>
      </c>
      <c r="C1096" t="s">
        <v>48</v>
      </c>
      <c r="D1096">
        <v>200</v>
      </c>
      <c r="E1096" t="s">
        <v>48</v>
      </c>
      <c r="F1096" t="s">
        <v>49</v>
      </c>
      <c r="G1096">
        <v>1338</v>
      </c>
      <c r="H1096" t="s">
        <v>1020</v>
      </c>
      <c r="I1096">
        <v>1</v>
      </c>
      <c r="J1096" t="s">
        <v>1021</v>
      </c>
      <c r="K1096" t="s">
        <v>1174</v>
      </c>
      <c r="L1096" t="s">
        <v>53</v>
      </c>
      <c r="M1096" t="s">
        <v>54</v>
      </c>
      <c r="N1096">
        <v>1226023</v>
      </c>
      <c r="O1096" s="4">
        <v>44863.488298530094</v>
      </c>
      <c r="P1096" s="6">
        <v>44881</v>
      </c>
      <c r="Q1096">
        <v>4597</v>
      </c>
      <c r="R1096" t="s">
        <v>55</v>
      </c>
      <c r="S1096" s="4">
        <v>45568.654936574072</v>
      </c>
      <c r="T1096" s="5">
        <v>44906.299305555556</v>
      </c>
      <c r="U1096">
        <v>371400</v>
      </c>
      <c r="V1096">
        <v>0</v>
      </c>
      <c r="W1096">
        <v>0</v>
      </c>
      <c r="X1096">
        <v>0</v>
      </c>
      <c r="Y1096">
        <v>371400</v>
      </c>
      <c r="Z1096">
        <v>0</v>
      </c>
      <c r="AA1096">
        <v>0</v>
      </c>
      <c r="AB1096">
        <v>0</v>
      </c>
      <c r="AC1096">
        <v>0</v>
      </c>
      <c r="AD1096">
        <v>0</v>
      </c>
      <c r="AE1096">
        <v>0</v>
      </c>
      <c r="AF1096">
        <v>371400</v>
      </c>
      <c r="AG1096">
        <v>371400</v>
      </c>
      <c r="AH1096" t="s">
        <v>1023</v>
      </c>
      <c r="AI1096" t="s">
        <v>57</v>
      </c>
      <c r="AJ1096">
        <v>0</v>
      </c>
    </row>
    <row r="1097" spans="1:36" x14ac:dyDescent="0.35">
      <c r="A1097">
        <v>890303093</v>
      </c>
      <c r="B1097">
        <v>5</v>
      </c>
      <c r="C1097" t="s">
        <v>48</v>
      </c>
      <c r="D1097">
        <v>200</v>
      </c>
      <c r="E1097" t="s">
        <v>48</v>
      </c>
      <c r="F1097" t="s">
        <v>49</v>
      </c>
      <c r="G1097">
        <v>1338</v>
      </c>
      <c r="H1097" t="s">
        <v>1020</v>
      </c>
      <c r="I1097">
        <v>1</v>
      </c>
      <c r="J1097" t="s">
        <v>1021</v>
      </c>
      <c r="K1097" t="s">
        <v>1175</v>
      </c>
      <c r="L1097" t="s">
        <v>53</v>
      </c>
      <c r="M1097" t="s">
        <v>54</v>
      </c>
      <c r="N1097">
        <v>1231324</v>
      </c>
      <c r="O1097" s="4">
        <v>44891.42621539352</v>
      </c>
      <c r="P1097" s="6">
        <v>44929</v>
      </c>
      <c r="Q1097">
        <v>4775</v>
      </c>
      <c r="R1097" t="s">
        <v>55</v>
      </c>
      <c r="S1097" s="4">
        <v>45568.654936574072</v>
      </c>
      <c r="T1097" s="5">
        <v>44949</v>
      </c>
      <c r="U1097">
        <v>78300</v>
      </c>
      <c r="V1097">
        <v>0</v>
      </c>
      <c r="W1097">
        <v>0</v>
      </c>
      <c r="X1097">
        <v>0</v>
      </c>
      <c r="Y1097">
        <v>78300</v>
      </c>
      <c r="Z1097">
        <v>0</v>
      </c>
      <c r="AA1097">
        <v>0</v>
      </c>
      <c r="AB1097">
        <v>0</v>
      </c>
      <c r="AC1097">
        <v>0</v>
      </c>
      <c r="AD1097">
        <v>0</v>
      </c>
      <c r="AE1097">
        <v>0</v>
      </c>
      <c r="AF1097">
        <v>78300</v>
      </c>
      <c r="AG1097">
        <v>78300</v>
      </c>
      <c r="AH1097" t="s">
        <v>1023</v>
      </c>
      <c r="AI1097" t="s">
        <v>57</v>
      </c>
      <c r="AJ1097">
        <v>0</v>
      </c>
    </row>
    <row r="1098" spans="1:36" x14ac:dyDescent="0.35">
      <c r="A1098">
        <v>890303093</v>
      </c>
      <c r="B1098">
        <v>5</v>
      </c>
      <c r="C1098" t="s">
        <v>48</v>
      </c>
      <c r="D1098">
        <v>200</v>
      </c>
      <c r="E1098" t="s">
        <v>48</v>
      </c>
      <c r="F1098" t="s">
        <v>49</v>
      </c>
      <c r="G1098">
        <v>1338</v>
      </c>
      <c r="H1098" t="s">
        <v>1020</v>
      </c>
      <c r="I1098">
        <v>1</v>
      </c>
      <c r="J1098" t="s">
        <v>1021</v>
      </c>
      <c r="K1098" t="s">
        <v>1176</v>
      </c>
      <c r="L1098" t="s">
        <v>53</v>
      </c>
      <c r="M1098" t="s">
        <v>54</v>
      </c>
      <c r="N1098">
        <v>1232391</v>
      </c>
      <c r="O1098" s="4">
        <v>44887.644176539354</v>
      </c>
      <c r="P1098" s="6">
        <v>44912</v>
      </c>
      <c r="Q1098">
        <v>4749</v>
      </c>
      <c r="R1098" t="s">
        <v>55</v>
      </c>
      <c r="S1098" s="4">
        <v>45568.654936574072</v>
      </c>
      <c r="T1098" s="5">
        <v>44931.605555555558</v>
      </c>
      <c r="U1098">
        <v>52500</v>
      </c>
      <c r="V1098">
        <v>0</v>
      </c>
      <c r="W1098">
        <v>0</v>
      </c>
      <c r="X1098">
        <v>0</v>
      </c>
      <c r="Y1098">
        <v>52500</v>
      </c>
      <c r="Z1098">
        <v>0</v>
      </c>
      <c r="AA1098">
        <v>0</v>
      </c>
      <c r="AB1098">
        <v>0</v>
      </c>
      <c r="AC1098">
        <v>0</v>
      </c>
      <c r="AD1098">
        <v>0</v>
      </c>
      <c r="AE1098">
        <v>0</v>
      </c>
      <c r="AF1098">
        <v>52500</v>
      </c>
      <c r="AG1098">
        <v>52500</v>
      </c>
      <c r="AH1098" t="s">
        <v>1023</v>
      </c>
      <c r="AI1098" t="s">
        <v>57</v>
      </c>
      <c r="AJ1098">
        <v>0</v>
      </c>
    </row>
    <row r="1099" spans="1:36" x14ac:dyDescent="0.35">
      <c r="A1099">
        <v>890303093</v>
      </c>
      <c r="B1099">
        <v>5</v>
      </c>
      <c r="C1099" t="s">
        <v>48</v>
      </c>
      <c r="D1099">
        <v>200</v>
      </c>
      <c r="E1099" t="s">
        <v>48</v>
      </c>
      <c r="F1099" t="s">
        <v>49</v>
      </c>
      <c r="G1099">
        <v>1338</v>
      </c>
      <c r="H1099" t="s">
        <v>1020</v>
      </c>
      <c r="I1099">
        <v>1</v>
      </c>
      <c r="J1099" t="s">
        <v>1021</v>
      </c>
      <c r="K1099" t="s">
        <v>1177</v>
      </c>
      <c r="L1099" t="s">
        <v>53</v>
      </c>
      <c r="M1099" t="s">
        <v>54</v>
      </c>
      <c r="N1099">
        <v>1233848</v>
      </c>
      <c r="O1099" s="4">
        <v>44891.40051832176</v>
      </c>
      <c r="P1099" s="6">
        <v>44912</v>
      </c>
      <c r="Q1099">
        <v>4749</v>
      </c>
      <c r="R1099" t="s">
        <v>55</v>
      </c>
      <c r="S1099" s="4">
        <v>45568.654936574072</v>
      </c>
      <c r="T1099" s="5">
        <v>44931.605555555558</v>
      </c>
      <c r="U1099">
        <v>53390</v>
      </c>
      <c r="V1099">
        <v>0</v>
      </c>
      <c r="W1099">
        <v>0</v>
      </c>
      <c r="X1099">
        <v>0</v>
      </c>
      <c r="Y1099">
        <v>53390</v>
      </c>
      <c r="Z1099">
        <v>0</v>
      </c>
      <c r="AA1099">
        <v>0</v>
      </c>
      <c r="AB1099">
        <v>0</v>
      </c>
      <c r="AC1099">
        <v>0</v>
      </c>
      <c r="AD1099">
        <v>0</v>
      </c>
      <c r="AE1099">
        <v>0</v>
      </c>
      <c r="AF1099">
        <v>53390</v>
      </c>
      <c r="AG1099">
        <v>53390</v>
      </c>
      <c r="AH1099" t="s">
        <v>1023</v>
      </c>
      <c r="AI1099" t="s">
        <v>57</v>
      </c>
      <c r="AJ1099">
        <v>0</v>
      </c>
    </row>
    <row r="1100" spans="1:36" x14ac:dyDescent="0.35">
      <c r="A1100">
        <v>890303093</v>
      </c>
      <c r="B1100">
        <v>5</v>
      </c>
      <c r="C1100" t="s">
        <v>48</v>
      </c>
      <c r="D1100">
        <v>200</v>
      </c>
      <c r="E1100" t="s">
        <v>48</v>
      </c>
      <c r="F1100" t="s">
        <v>49</v>
      </c>
      <c r="G1100">
        <v>1338</v>
      </c>
      <c r="H1100" t="s">
        <v>1020</v>
      </c>
      <c r="I1100">
        <v>1</v>
      </c>
      <c r="J1100" t="s">
        <v>1021</v>
      </c>
      <c r="K1100" t="s">
        <v>1178</v>
      </c>
      <c r="L1100" t="s">
        <v>53</v>
      </c>
      <c r="M1100" t="s">
        <v>54</v>
      </c>
      <c r="N1100">
        <v>1235691</v>
      </c>
      <c r="O1100" s="4">
        <v>44895.504010613426</v>
      </c>
      <c r="P1100" s="6">
        <v>44912</v>
      </c>
      <c r="Q1100">
        <v>4749</v>
      </c>
      <c r="R1100" t="s">
        <v>87</v>
      </c>
      <c r="S1100" s="4">
        <v>45568.654936574072</v>
      </c>
      <c r="T1100" s="5">
        <v>44931.605555555558</v>
      </c>
      <c r="U1100">
        <v>6510</v>
      </c>
      <c r="V1100">
        <v>13020</v>
      </c>
      <c r="W1100">
        <v>0</v>
      </c>
      <c r="X1100">
        <v>0</v>
      </c>
      <c r="Y1100">
        <v>52500</v>
      </c>
      <c r="Z1100">
        <v>0</v>
      </c>
      <c r="AA1100">
        <v>0</v>
      </c>
      <c r="AB1100">
        <v>0</v>
      </c>
      <c r="AC1100">
        <v>0</v>
      </c>
      <c r="AD1100">
        <v>0</v>
      </c>
      <c r="AE1100">
        <v>0</v>
      </c>
      <c r="AF1100">
        <v>6510</v>
      </c>
      <c r="AG1100">
        <v>-6510</v>
      </c>
      <c r="AH1100" t="s">
        <v>1023</v>
      </c>
      <c r="AI1100" t="s">
        <v>57</v>
      </c>
      <c r="AJ1100">
        <v>0</v>
      </c>
    </row>
    <row r="1101" spans="1:36" x14ac:dyDescent="0.35">
      <c r="A1101">
        <v>890303093</v>
      </c>
      <c r="B1101">
        <v>5</v>
      </c>
      <c r="C1101" t="s">
        <v>48</v>
      </c>
      <c r="D1101">
        <v>200</v>
      </c>
      <c r="E1101" t="s">
        <v>48</v>
      </c>
      <c r="F1101" t="s">
        <v>49</v>
      </c>
      <c r="G1101">
        <v>1338</v>
      </c>
      <c r="H1101" t="s">
        <v>1020</v>
      </c>
      <c r="I1101">
        <v>1</v>
      </c>
      <c r="J1101" t="s">
        <v>1021</v>
      </c>
      <c r="K1101" t="s">
        <v>1179</v>
      </c>
      <c r="L1101" t="s">
        <v>53</v>
      </c>
      <c r="M1101" t="s">
        <v>54</v>
      </c>
      <c r="N1101">
        <v>1235742</v>
      </c>
      <c r="O1101" s="4">
        <v>44895.520849039349</v>
      </c>
      <c r="P1101" s="6">
        <v>44912</v>
      </c>
      <c r="Q1101">
        <v>4749</v>
      </c>
      <c r="R1101" t="s">
        <v>87</v>
      </c>
      <c r="S1101" s="4">
        <v>45568.654936574072</v>
      </c>
      <c r="T1101" s="5">
        <v>44931.605555555558</v>
      </c>
      <c r="U1101">
        <v>6510</v>
      </c>
      <c r="V1101">
        <v>13020</v>
      </c>
      <c r="W1101">
        <v>0</v>
      </c>
      <c r="X1101">
        <v>0</v>
      </c>
      <c r="Y1101">
        <v>54240</v>
      </c>
      <c r="Z1101">
        <v>0</v>
      </c>
      <c r="AA1101">
        <v>0</v>
      </c>
      <c r="AB1101">
        <v>0</v>
      </c>
      <c r="AC1101">
        <v>0</v>
      </c>
      <c r="AD1101">
        <v>0</v>
      </c>
      <c r="AE1101">
        <v>0</v>
      </c>
      <c r="AF1101">
        <v>6510</v>
      </c>
      <c r="AG1101">
        <v>-6510</v>
      </c>
      <c r="AH1101" t="s">
        <v>1023</v>
      </c>
      <c r="AI1101" t="s">
        <v>57</v>
      </c>
      <c r="AJ1101">
        <v>0</v>
      </c>
    </row>
    <row r="1102" spans="1:36" x14ac:dyDescent="0.35">
      <c r="A1102">
        <v>890303093</v>
      </c>
      <c r="B1102">
        <v>5</v>
      </c>
      <c r="C1102" t="s">
        <v>48</v>
      </c>
      <c r="D1102">
        <v>200</v>
      </c>
      <c r="E1102" t="s">
        <v>48</v>
      </c>
      <c r="F1102" t="s">
        <v>49</v>
      </c>
      <c r="G1102">
        <v>1338</v>
      </c>
      <c r="H1102" t="s">
        <v>1020</v>
      </c>
      <c r="I1102">
        <v>1</v>
      </c>
      <c r="J1102" t="s">
        <v>1021</v>
      </c>
      <c r="K1102" t="s">
        <v>1180</v>
      </c>
      <c r="L1102" t="s">
        <v>53</v>
      </c>
      <c r="M1102" t="s">
        <v>54</v>
      </c>
      <c r="N1102">
        <v>1382845</v>
      </c>
      <c r="O1102" s="4">
        <v>45468.641925381948</v>
      </c>
      <c r="P1102" s="6">
        <v>45505</v>
      </c>
      <c r="Q1102">
        <v>7629</v>
      </c>
      <c r="R1102" t="s">
        <v>55</v>
      </c>
      <c r="S1102" s="4">
        <v>45568.654936574072</v>
      </c>
      <c r="T1102" s="5">
        <v>45505.602083333331</v>
      </c>
      <c r="U1102">
        <v>128562</v>
      </c>
      <c r="V1102">
        <v>0</v>
      </c>
      <c r="W1102">
        <v>0</v>
      </c>
      <c r="X1102">
        <v>0</v>
      </c>
      <c r="Y1102">
        <v>128562</v>
      </c>
      <c r="Z1102">
        <v>0</v>
      </c>
      <c r="AA1102">
        <v>0</v>
      </c>
      <c r="AB1102">
        <v>128562</v>
      </c>
      <c r="AC1102">
        <v>0</v>
      </c>
      <c r="AD1102">
        <v>0</v>
      </c>
      <c r="AE1102">
        <v>0</v>
      </c>
      <c r="AF1102">
        <v>0</v>
      </c>
      <c r="AG1102">
        <v>128562</v>
      </c>
      <c r="AH1102" t="s">
        <v>1023</v>
      </c>
      <c r="AI1102" t="s">
        <v>57</v>
      </c>
      <c r="AJ1102">
        <v>0</v>
      </c>
    </row>
    <row r="1103" spans="1:36" x14ac:dyDescent="0.35">
      <c r="A1103">
        <v>890303093</v>
      </c>
      <c r="B1103">
        <v>5</v>
      </c>
      <c r="C1103" t="s">
        <v>48</v>
      </c>
      <c r="D1103">
        <v>200</v>
      </c>
      <c r="E1103" t="s">
        <v>48</v>
      </c>
      <c r="F1103" t="s">
        <v>49</v>
      </c>
      <c r="G1103">
        <v>1338</v>
      </c>
      <c r="H1103" t="s">
        <v>1020</v>
      </c>
      <c r="I1103">
        <v>1</v>
      </c>
      <c r="J1103" t="s">
        <v>1021</v>
      </c>
      <c r="K1103" t="s">
        <v>1181</v>
      </c>
      <c r="L1103" t="s">
        <v>53</v>
      </c>
      <c r="M1103" t="s">
        <v>54</v>
      </c>
      <c r="N1103">
        <v>1385157</v>
      </c>
      <c r="O1103" s="4">
        <v>45471.367610497684</v>
      </c>
      <c r="P1103" s="6">
        <v>45505</v>
      </c>
      <c r="Q1103">
        <v>7629</v>
      </c>
      <c r="R1103" t="s">
        <v>55</v>
      </c>
      <c r="S1103" s="4">
        <v>45568.654936574072</v>
      </c>
      <c r="T1103" s="5">
        <v>45505.602083333331</v>
      </c>
      <c r="U1103">
        <v>194807</v>
      </c>
      <c r="V1103">
        <v>0</v>
      </c>
      <c r="W1103">
        <v>0</v>
      </c>
      <c r="X1103">
        <v>0</v>
      </c>
      <c r="Y1103">
        <v>194807</v>
      </c>
      <c r="Z1103">
        <v>0</v>
      </c>
      <c r="AA1103">
        <v>0</v>
      </c>
      <c r="AB1103">
        <v>194807</v>
      </c>
      <c r="AC1103">
        <v>0</v>
      </c>
      <c r="AD1103">
        <v>0</v>
      </c>
      <c r="AE1103">
        <v>0</v>
      </c>
      <c r="AF1103">
        <v>0</v>
      </c>
      <c r="AG1103">
        <v>194807</v>
      </c>
      <c r="AH1103" t="s">
        <v>1023</v>
      </c>
      <c r="AI1103" t="s">
        <v>57</v>
      </c>
      <c r="AJ1103">
        <v>0</v>
      </c>
    </row>
    <row r="1104" spans="1:36" x14ac:dyDescent="0.35">
      <c r="A1104">
        <v>890303093</v>
      </c>
      <c r="B1104">
        <v>5</v>
      </c>
      <c r="C1104" t="s">
        <v>48</v>
      </c>
      <c r="D1104">
        <v>200</v>
      </c>
      <c r="E1104" t="s">
        <v>48</v>
      </c>
      <c r="F1104" t="s">
        <v>49</v>
      </c>
      <c r="G1104">
        <v>1338</v>
      </c>
      <c r="H1104" t="s">
        <v>1020</v>
      </c>
      <c r="I1104">
        <v>1</v>
      </c>
      <c r="J1104" t="s">
        <v>1021</v>
      </c>
      <c r="K1104" t="s">
        <v>1182</v>
      </c>
      <c r="L1104" t="s">
        <v>53</v>
      </c>
      <c r="M1104" t="s">
        <v>54</v>
      </c>
      <c r="N1104">
        <v>1388548</v>
      </c>
      <c r="O1104" s="4">
        <v>45488.65621508102</v>
      </c>
      <c r="P1104" s="6">
        <v>45518</v>
      </c>
      <c r="Q1104">
        <v>7634</v>
      </c>
      <c r="R1104" t="s">
        <v>55</v>
      </c>
      <c r="S1104" s="4">
        <v>45568.654936574072</v>
      </c>
      <c r="T1104" s="5">
        <v>45539.375694444447</v>
      </c>
      <c r="U1104">
        <v>575719</v>
      </c>
      <c r="V1104">
        <v>0</v>
      </c>
      <c r="W1104">
        <v>0</v>
      </c>
      <c r="X1104">
        <v>0</v>
      </c>
      <c r="Y1104">
        <v>575719</v>
      </c>
      <c r="Z1104">
        <v>0</v>
      </c>
      <c r="AA1104">
        <v>575719</v>
      </c>
      <c r="AB1104">
        <v>0</v>
      </c>
      <c r="AC1104">
        <v>0</v>
      </c>
      <c r="AD1104">
        <v>0</v>
      </c>
      <c r="AE1104">
        <v>0</v>
      </c>
      <c r="AF1104">
        <v>0</v>
      </c>
      <c r="AG1104">
        <v>575719</v>
      </c>
      <c r="AH1104" t="s">
        <v>1023</v>
      </c>
      <c r="AI1104" t="s">
        <v>57</v>
      </c>
      <c r="AJ1104">
        <v>0</v>
      </c>
    </row>
    <row r="1105" spans="1:36" x14ac:dyDescent="0.35">
      <c r="A1105">
        <v>890303093</v>
      </c>
      <c r="B1105">
        <v>5</v>
      </c>
      <c r="C1105" t="s">
        <v>48</v>
      </c>
      <c r="D1105">
        <v>200</v>
      </c>
      <c r="E1105" t="s">
        <v>48</v>
      </c>
      <c r="F1105" t="s">
        <v>49</v>
      </c>
      <c r="G1105">
        <v>1338</v>
      </c>
      <c r="H1105" t="s">
        <v>1020</v>
      </c>
      <c r="I1105">
        <v>1</v>
      </c>
      <c r="J1105" t="s">
        <v>1021</v>
      </c>
      <c r="K1105" t="s">
        <v>1183</v>
      </c>
      <c r="L1105" t="s">
        <v>53</v>
      </c>
      <c r="M1105" t="s">
        <v>54</v>
      </c>
      <c r="N1105">
        <v>1392916</v>
      </c>
      <c r="O1105" s="4">
        <v>45503.387586655095</v>
      </c>
      <c r="P1105" s="6">
        <v>45518</v>
      </c>
      <c r="Q1105">
        <v>7634</v>
      </c>
      <c r="R1105" t="s">
        <v>60</v>
      </c>
      <c r="S1105" s="4">
        <v>45568.654936574072</v>
      </c>
      <c r="T1105" s="5">
        <v>45539.375694444447</v>
      </c>
      <c r="U1105">
        <v>224307</v>
      </c>
      <c r="V1105">
        <v>224307</v>
      </c>
      <c r="W1105">
        <v>0</v>
      </c>
      <c r="X1105">
        <v>0</v>
      </c>
      <c r="Y1105">
        <v>224307</v>
      </c>
      <c r="Z1105">
        <v>0</v>
      </c>
      <c r="AA1105">
        <v>224307</v>
      </c>
      <c r="AB1105">
        <v>0</v>
      </c>
      <c r="AC1105">
        <v>0</v>
      </c>
      <c r="AD1105">
        <v>0</v>
      </c>
      <c r="AE1105">
        <v>0</v>
      </c>
      <c r="AF1105">
        <v>0</v>
      </c>
      <c r="AG1105">
        <v>0</v>
      </c>
      <c r="AH1105" t="s">
        <v>1023</v>
      </c>
      <c r="AI1105" t="s">
        <v>57</v>
      </c>
      <c r="AJ1105">
        <v>0</v>
      </c>
    </row>
    <row r="1106" spans="1:36" x14ac:dyDescent="0.35">
      <c r="A1106">
        <v>890303093</v>
      </c>
      <c r="B1106">
        <v>5</v>
      </c>
      <c r="C1106" t="s">
        <v>48</v>
      </c>
      <c r="D1106">
        <v>200</v>
      </c>
      <c r="E1106" t="s">
        <v>48</v>
      </c>
      <c r="F1106" t="s">
        <v>49</v>
      </c>
      <c r="G1106">
        <v>1338</v>
      </c>
      <c r="H1106" t="s">
        <v>1020</v>
      </c>
      <c r="I1106">
        <v>1</v>
      </c>
      <c r="J1106" t="s">
        <v>1021</v>
      </c>
      <c r="K1106" t="s">
        <v>1184</v>
      </c>
      <c r="L1106" t="s">
        <v>53</v>
      </c>
      <c r="M1106" t="s">
        <v>54</v>
      </c>
      <c r="N1106">
        <v>1394560</v>
      </c>
      <c r="O1106" s="4">
        <v>45504.578144178238</v>
      </c>
      <c r="P1106" s="6">
        <v>45518</v>
      </c>
      <c r="Q1106">
        <v>7634</v>
      </c>
      <c r="R1106" t="s">
        <v>60</v>
      </c>
      <c r="S1106" s="4">
        <v>45568.654936574072</v>
      </c>
      <c r="T1106" s="5">
        <v>45539.375694444447</v>
      </c>
      <c r="U1106">
        <v>257500</v>
      </c>
      <c r="V1106">
        <v>29200</v>
      </c>
      <c r="W1106">
        <v>0</v>
      </c>
      <c r="X1106">
        <v>0</v>
      </c>
      <c r="Y1106">
        <v>257500</v>
      </c>
      <c r="Z1106">
        <v>0</v>
      </c>
      <c r="AA1106">
        <v>257500</v>
      </c>
      <c r="AB1106">
        <v>0</v>
      </c>
      <c r="AC1106">
        <v>0</v>
      </c>
      <c r="AD1106">
        <v>0</v>
      </c>
      <c r="AE1106">
        <v>0</v>
      </c>
      <c r="AF1106">
        <v>0</v>
      </c>
      <c r="AG1106">
        <v>228300</v>
      </c>
      <c r="AH1106" t="s">
        <v>1023</v>
      </c>
      <c r="AI1106" t="s">
        <v>57</v>
      </c>
      <c r="AJ1106">
        <v>0</v>
      </c>
    </row>
    <row r="1107" spans="1:36" hidden="1" x14ac:dyDescent="0.35">
      <c r="A1107">
        <v>890303093</v>
      </c>
      <c r="B1107">
        <v>5</v>
      </c>
      <c r="C1107" t="s">
        <v>48</v>
      </c>
      <c r="D1107">
        <v>200</v>
      </c>
      <c r="E1107" t="s">
        <v>48</v>
      </c>
      <c r="F1107" t="s">
        <v>49</v>
      </c>
      <c r="G1107">
        <v>1338</v>
      </c>
      <c r="H1107" t="s">
        <v>1020</v>
      </c>
      <c r="I1107">
        <v>1</v>
      </c>
      <c r="J1107" t="s">
        <v>1021</v>
      </c>
      <c r="K1107" t="s">
        <v>1185</v>
      </c>
      <c r="L1107" t="s">
        <v>53</v>
      </c>
      <c r="M1107" t="s">
        <v>54</v>
      </c>
      <c r="N1107">
        <v>1405509</v>
      </c>
      <c r="O1107" s="4">
        <v>45544.517774108797</v>
      </c>
      <c r="P1107" s="6" t="s">
        <v>57</v>
      </c>
      <c r="R1107" t="s">
        <v>607</v>
      </c>
      <c r="S1107" s="4">
        <v>45568.654936574072</v>
      </c>
      <c r="T1107" s="5">
        <v>45584.611111111109</v>
      </c>
      <c r="U1107">
        <v>55000</v>
      </c>
      <c r="V1107">
        <v>0</v>
      </c>
      <c r="W1107">
        <v>0</v>
      </c>
      <c r="X1107">
        <v>0</v>
      </c>
      <c r="Y1107">
        <v>55000</v>
      </c>
      <c r="Z1107">
        <v>55000</v>
      </c>
      <c r="AA1107">
        <v>0</v>
      </c>
      <c r="AB1107">
        <v>0</v>
      </c>
      <c r="AC1107">
        <v>0</v>
      </c>
      <c r="AD1107">
        <v>0</v>
      </c>
      <c r="AE1107">
        <v>0</v>
      </c>
      <c r="AF1107">
        <v>0</v>
      </c>
      <c r="AG1107">
        <v>55000</v>
      </c>
      <c r="AH1107" t="s">
        <v>1023</v>
      </c>
      <c r="AI1107" t="s">
        <v>57</v>
      </c>
      <c r="AJ1107">
        <v>0</v>
      </c>
    </row>
    <row r="1108" spans="1:36" hidden="1" x14ac:dyDescent="0.35">
      <c r="A1108">
        <v>890303093</v>
      </c>
      <c r="B1108">
        <v>5</v>
      </c>
      <c r="C1108" t="s">
        <v>48</v>
      </c>
      <c r="D1108">
        <v>200</v>
      </c>
      <c r="E1108" t="s">
        <v>48</v>
      </c>
      <c r="F1108" t="s">
        <v>49</v>
      </c>
      <c r="G1108">
        <v>1338</v>
      </c>
      <c r="H1108" t="s">
        <v>1020</v>
      </c>
      <c r="I1108">
        <v>1</v>
      </c>
      <c r="J1108" t="s">
        <v>1021</v>
      </c>
      <c r="K1108" t="s">
        <v>1186</v>
      </c>
      <c r="L1108" t="s">
        <v>53</v>
      </c>
      <c r="M1108" t="s">
        <v>54</v>
      </c>
      <c r="N1108">
        <v>1408597</v>
      </c>
      <c r="O1108" s="4">
        <v>45559.35333622685</v>
      </c>
      <c r="P1108" s="6" t="s">
        <v>57</v>
      </c>
      <c r="R1108" t="s">
        <v>465</v>
      </c>
      <c r="S1108" s="4">
        <v>45568.654936574072</v>
      </c>
      <c r="T1108" s="5">
        <v>45589.350694444445</v>
      </c>
      <c r="U1108">
        <v>82837</v>
      </c>
      <c r="V1108">
        <v>0</v>
      </c>
      <c r="W1108">
        <v>0</v>
      </c>
      <c r="X1108">
        <v>0</v>
      </c>
      <c r="Y1108">
        <v>82837</v>
      </c>
      <c r="Z1108">
        <v>82837</v>
      </c>
      <c r="AA1108">
        <v>0</v>
      </c>
      <c r="AB1108">
        <v>0</v>
      </c>
      <c r="AC1108">
        <v>0</v>
      </c>
      <c r="AD1108">
        <v>0</v>
      </c>
      <c r="AE1108">
        <v>0</v>
      </c>
      <c r="AF1108">
        <v>0</v>
      </c>
      <c r="AG1108">
        <v>82837</v>
      </c>
      <c r="AH1108" t="s">
        <v>1023</v>
      </c>
      <c r="AI1108" t="s">
        <v>57</v>
      </c>
      <c r="AJ1108">
        <v>0</v>
      </c>
    </row>
    <row r="1109" spans="1:36" x14ac:dyDescent="0.35">
      <c r="A1109">
        <v>890303093</v>
      </c>
      <c r="B1109">
        <v>5</v>
      </c>
      <c r="C1109" t="s">
        <v>48</v>
      </c>
      <c r="D1109">
        <v>200</v>
      </c>
      <c r="E1109" t="s">
        <v>48</v>
      </c>
      <c r="F1109" t="s">
        <v>49</v>
      </c>
      <c r="G1109">
        <v>1338</v>
      </c>
      <c r="H1109" t="s">
        <v>1020</v>
      </c>
      <c r="I1109">
        <v>1</v>
      </c>
      <c r="J1109" t="s">
        <v>1021</v>
      </c>
      <c r="K1109" t="s">
        <v>1187</v>
      </c>
      <c r="L1109" t="s">
        <v>53</v>
      </c>
      <c r="M1109" t="s">
        <v>54</v>
      </c>
      <c r="N1109">
        <v>1238290</v>
      </c>
      <c r="O1109" s="4">
        <v>44909.478730243056</v>
      </c>
      <c r="P1109" s="6">
        <v>44929</v>
      </c>
      <c r="Q1109">
        <v>4775</v>
      </c>
      <c r="R1109" t="s">
        <v>55</v>
      </c>
      <c r="S1109" s="4">
        <v>45568.654936574072</v>
      </c>
      <c r="T1109" s="5">
        <v>44959</v>
      </c>
      <c r="U1109">
        <v>1040787</v>
      </c>
      <c r="V1109">
        <v>0</v>
      </c>
      <c r="W1109">
        <v>0</v>
      </c>
      <c r="X1109">
        <v>0</v>
      </c>
      <c r="Y1109">
        <v>1040787</v>
      </c>
      <c r="Z1109">
        <v>0</v>
      </c>
      <c r="AA1109">
        <v>0</v>
      </c>
      <c r="AB1109">
        <v>0</v>
      </c>
      <c r="AC1109">
        <v>0</v>
      </c>
      <c r="AD1109">
        <v>0</v>
      </c>
      <c r="AE1109">
        <v>0</v>
      </c>
      <c r="AF1109">
        <v>1040787</v>
      </c>
      <c r="AG1109">
        <v>1040787</v>
      </c>
      <c r="AH1109" t="s">
        <v>1023</v>
      </c>
      <c r="AI1109" t="s">
        <v>57</v>
      </c>
      <c r="AJ1109">
        <v>0</v>
      </c>
    </row>
    <row r="1110" spans="1:36" x14ac:dyDescent="0.35">
      <c r="A1110">
        <v>890303093</v>
      </c>
      <c r="B1110">
        <v>5</v>
      </c>
      <c r="C1110" t="s">
        <v>48</v>
      </c>
      <c r="D1110">
        <v>200</v>
      </c>
      <c r="E1110" t="s">
        <v>48</v>
      </c>
      <c r="F1110" t="s">
        <v>49</v>
      </c>
      <c r="G1110">
        <v>1338</v>
      </c>
      <c r="H1110" t="s">
        <v>1020</v>
      </c>
      <c r="I1110">
        <v>1</v>
      </c>
      <c r="J1110" t="s">
        <v>1021</v>
      </c>
      <c r="K1110" t="s">
        <v>1188</v>
      </c>
      <c r="L1110" t="s">
        <v>53</v>
      </c>
      <c r="M1110" t="s">
        <v>54</v>
      </c>
      <c r="N1110">
        <v>1243569</v>
      </c>
      <c r="O1110" s="4">
        <v>44925.397655289351</v>
      </c>
      <c r="P1110" s="6">
        <v>44942</v>
      </c>
      <c r="Q1110">
        <v>4795</v>
      </c>
      <c r="R1110" t="s">
        <v>55</v>
      </c>
      <c r="S1110" s="4">
        <v>45568.654936574072</v>
      </c>
      <c r="T1110" s="5">
        <v>44968.75</v>
      </c>
      <c r="U1110">
        <v>12300</v>
      </c>
      <c r="V1110">
        <v>0</v>
      </c>
      <c r="W1110">
        <v>0</v>
      </c>
      <c r="X1110">
        <v>0</v>
      </c>
      <c r="Y1110">
        <v>12300</v>
      </c>
      <c r="Z1110">
        <v>0</v>
      </c>
      <c r="AA1110">
        <v>0</v>
      </c>
      <c r="AB1110">
        <v>0</v>
      </c>
      <c r="AC1110">
        <v>0</v>
      </c>
      <c r="AD1110">
        <v>0</v>
      </c>
      <c r="AE1110">
        <v>0</v>
      </c>
      <c r="AF1110">
        <v>12300</v>
      </c>
      <c r="AG1110">
        <v>12300</v>
      </c>
      <c r="AH1110" t="s">
        <v>1023</v>
      </c>
      <c r="AI1110" t="s">
        <v>57</v>
      </c>
      <c r="AJ1110">
        <v>0</v>
      </c>
    </row>
    <row r="1111" spans="1:36" x14ac:dyDescent="0.35">
      <c r="A1111">
        <v>890303093</v>
      </c>
      <c r="B1111">
        <v>5</v>
      </c>
      <c r="C1111" t="s">
        <v>48</v>
      </c>
      <c r="D1111">
        <v>200</v>
      </c>
      <c r="E1111" t="s">
        <v>48</v>
      </c>
      <c r="F1111" t="s">
        <v>49</v>
      </c>
      <c r="G1111">
        <v>1338</v>
      </c>
      <c r="H1111" t="s">
        <v>1020</v>
      </c>
      <c r="I1111">
        <v>1</v>
      </c>
      <c r="J1111" t="s">
        <v>1021</v>
      </c>
      <c r="K1111" t="s">
        <v>1189</v>
      </c>
      <c r="L1111" t="s">
        <v>53</v>
      </c>
      <c r="M1111" t="s">
        <v>54</v>
      </c>
      <c r="N1111">
        <v>1251844</v>
      </c>
      <c r="O1111" s="4">
        <v>44957.378755358797</v>
      </c>
      <c r="P1111" s="6">
        <v>44977</v>
      </c>
      <c r="Q1111">
        <v>5032</v>
      </c>
      <c r="R1111" t="s">
        <v>60</v>
      </c>
      <c r="S1111" s="4">
        <v>45568.654936574072</v>
      </c>
      <c r="T1111" s="5">
        <v>44994.620833333334</v>
      </c>
      <c r="U1111">
        <v>460500</v>
      </c>
      <c r="V1111">
        <v>460500</v>
      </c>
      <c r="W1111">
        <v>0</v>
      </c>
      <c r="X1111">
        <v>0</v>
      </c>
      <c r="Y1111">
        <v>460500</v>
      </c>
      <c r="Z1111">
        <v>0</v>
      </c>
      <c r="AA1111">
        <v>0</v>
      </c>
      <c r="AB1111">
        <v>0</v>
      </c>
      <c r="AC1111">
        <v>0</v>
      </c>
      <c r="AD1111">
        <v>0</v>
      </c>
      <c r="AE1111">
        <v>0</v>
      </c>
      <c r="AF1111">
        <v>460500</v>
      </c>
      <c r="AG1111">
        <v>0</v>
      </c>
      <c r="AH1111" t="s">
        <v>1023</v>
      </c>
      <c r="AI1111" t="s">
        <v>57</v>
      </c>
      <c r="AJ1111">
        <v>0</v>
      </c>
    </row>
    <row r="1112" spans="1:36" x14ac:dyDescent="0.35">
      <c r="A1112">
        <v>890303093</v>
      </c>
      <c r="B1112">
        <v>5</v>
      </c>
      <c r="C1112" t="s">
        <v>48</v>
      </c>
      <c r="D1112">
        <v>200</v>
      </c>
      <c r="E1112" t="s">
        <v>48</v>
      </c>
      <c r="F1112" t="s">
        <v>49</v>
      </c>
      <c r="G1112">
        <v>1338</v>
      </c>
      <c r="H1112" t="s">
        <v>1020</v>
      </c>
      <c r="I1112">
        <v>1</v>
      </c>
      <c r="J1112" t="s">
        <v>1021</v>
      </c>
      <c r="K1112" t="s">
        <v>1190</v>
      </c>
      <c r="L1112" t="s">
        <v>53</v>
      </c>
      <c r="M1112" t="s">
        <v>54</v>
      </c>
      <c r="N1112">
        <v>1253420</v>
      </c>
      <c r="O1112" s="4">
        <v>44963.69014579861</v>
      </c>
      <c r="P1112" s="6">
        <v>45002</v>
      </c>
      <c r="Q1112">
        <v>5131</v>
      </c>
      <c r="R1112" t="s">
        <v>55</v>
      </c>
      <c r="S1112" s="4">
        <v>45568.654936574072</v>
      </c>
      <c r="T1112" s="5">
        <v>45023.685416666667</v>
      </c>
      <c r="U1112">
        <v>111100</v>
      </c>
      <c r="V1112">
        <v>0</v>
      </c>
      <c r="W1112">
        <v>0</v>
      </c>
      <c r="X1112">
        <v>0</v>
      </c>
      <c r="Y1112">
        <v>111100</v>
      </c>
      <c r="Z1112">
        <v>0</v>
      </c>
      <c r="AA1112">
        <v>0</v>
      </c>
      <c r="AB1112">
        <v>0</v>
      </c>
      <c r="AC1112">
        <v>0</v>
      </c>
      <c r="AD1112">
        <v>0</v>
      </c>
      <c r="AE1112">
        <v>0</v>
      </c>
      <c r="AF1112">
        <v>111100</v>
      </c>
      <c r="AG1112">
        <v>111100</v>
      </c>
      <c r="AH1112" t="s">
        <v>1023</v>
      </c>
      <c r="AI1112" t="s">
        <v>57</v>
      </c>
      <c r="AJ1112">
        <v>0</v>
      </c>
    </row>
    <row r="1113" spans="1:36" x14ac:dyDescent="0.35">
      <c r="A1113">
        <v>890303093</v>
      </c>
      <c r="B1113">
        <v>5</v>
      </c>
      <c r="C1113" t="s">
        <v>48</v>
      </c>
      <c r="D1113">
        <v>200</v>
      </c>
      <c r="E1113" t="s">
        <v>48</v>
      </c>
      <c r="F1113" t="s">
        <v>49</v>
      </c>
      <c r="G1113">
        <v>1338</v>
      </c>
      <c r="H1113" t="s">
        <v>1020</v>
      </c>
      <c r="I1113">
        <v>1</v>
      </c>
      <c r="J1113" t="s">
        <v>1021</v>
      </c>
      <c r="K1113" t="s">
        <v>1191</v>
      </c>
      <c r="L1113" t="s">
        <v>53</v>
      </c>
      <c r="M1113" t="s">
        <v>54</v>
      </c>
      <c r="N1113">
        <v>1255273</v>
      </c>
      <c r="O1113" s="4">
        <v>44979.647952199077</v>
      </c>
      <c r="P1113" s="6">
        <v>45002</v>
      </c>
      <c r="Q1113">
        <v>5131</v>
      </c>
      <c r="R1113" t="s">
        <v>55</v>
      </c>
      <c r="S1113" s="4">
        <v>45568.654936574072</v>
      </c>
      <c r="T1113" s="5">
        <v>45023.685416666667</v>
      </c>
      <c r="U1113">
        <v>676390</v>
      </c>
      <c r="V1113">
        <v>0</v>
      </c>
      <c r="W1113">
        <v>0</v>
      </c>
      <c r="X1113">
        <v>0</v>
      </c>
      <c r="Y1113">
        <v>676390</v>
      </c>
      <c r="Z1113">
        <v>0</v>
      </c>
      <c r="AA1113">
        <v>0</v>
      </c>
      <c r="AB1113">
        <v>0</v>
      </c>
      <c r="AC1113">
        <v>0</v>
      </c>
      <c r="AD1113">
        <v>0</v>
      </c>
      <c r="AE1113">
        <v>0</v>
      </c>
      <c r="AF1113">
        <v>676390</v>
      </c>
      <c r="AG1113">
        <v>676390</v>
      </c>
      <c r="AH1113" t="s">
        <v>1023</v>
      </c>
      <c r="AI1113" t="s">
        <v>57</v>
      </c>
      <c r="AJ1113">
        <v>0</v>
      </c>
    </row>
    <row r="1114" spans="1:36" x14ac:dyDescent="0.35">
      <c r="A1114">
        <v>890303093</v>
      </c>
      <c r="B1114">
        <v>5</v>
      </c>
      <c r="C1114" t="s">
        <v>48</v>
      </c>
      <c r="D1114">
        <v>200</v>
      </c>
      <c r="E1114" t="s">
        <v>48</v>
      </c>
      <c r="F1114" t="s">
        <v>49</v>
      </c>
      <c r="G1114">
        <v>1338</v>
      </c>
      <c r="H1114" t="s">
        <v>1020</v>
      </c>
      <c r="I1114">
        <v>1</v>
      </c>
      <c r="J1114" t="s">
        <v>1021</v>
      </c>
      <c r="K1114" t="s">
        <v>1192</v>
      </c>
      <c r="L1114" t="s">
        <v>53</v>
      </c>
      <c r="M1114" t="s">
        <v>54</v>
      </c>
      <c r="N1114">
        <v>1263984</v>
      </c>
      <c r="O1114" s="4">
        <v>45008.698345833334</v>
      </c>
      <c r="P1114" s="6">
        <v>45034</v>
      </c>
      <c r="Q1114">
        <v>5256</v>
      </c>
      <c r="R1114" t="s">
        <v>60</v>
      </c>
      <c r="S1114" s="4">
        <v>45568.654936574072</v>
      </c>
      <c r="T1114" s="5">
        <v>45056.268055555556</v>
      </c>
      <c r="U1114">
        <v>1447410</v>
      </c>
      <c r="V1114">
        <v>1447410</v>
      </c>
      <c r="W1114">
        <v>0</v>
      </c>
      <c r="X1114">
        <v>0</v>
      </c>
      <c r="Y1114">
        <v>1447410</v>
      </c>
      <c r="Z1114">
        <v>0</v>
      </c>
      <c r="AA1114">
        <v>0</v>
      </c>
      <c r="AB1114">
        <v>0</v>
      </c>
      <c r="AC1114">
        <v>0</v>
      </c>
      <c r="AD1114">
        <v>0</v>
      </c>
      <c r="AE1114">
        <v>0</v>
      </c>
      <c r="AF1114">
        <v>1447410</v>
      </c>
      <c r="AG1114">
        <v>0</v>
      </c>
      <c r="AH1114" t="s">
        <v>1023</v>
      </c>
      <c r="AI1114" t="s">
        <v>57</v>
      </c>
      <c r="AJ1114">
        <v>0</v>
      </c>
    </row>
    <row r="1115" spans="1:36" x14ac:dyDescent="0.35">
      <c r="A1115">
        <v>890303093</v>
      </c>
      <c r="B1115">
        <v>5</v>
      </c>
      <c r="C1115" t="s">
        <v>48</v>
      </c>
      <c r="D1115">
        <v>200</v>
      </c>
      <c r="E1115" t="s">
        <v>48</v>
      </c>
      <c r="F1115" t="s">
        <v>49</v>
      </c>
      <c r="G1115">
        <v>1338</v>
      </c>
      <c r="H1115" t="s">
        <v>1020</v>
      </c>
      <c r="I1115">
        <v>1</v>
      </c>
      <c r="J1115" t="s">
        <v>1021</v>
      </c>
      <c r="K1115" t="s">
        <v>1193</v>
      </c>
      <c r="L1115" t="s">
        <v>53</v>
      </c>
      <c r="M1115" t="s">
        <v>54</v>
      </c>
      <c r="N1115">
        <v>1270868</v>
      </c>
      <c r="O1115" s="4">
        <v>45035.598802928238</v>
      </c>
      <c r="P1115" s="6">
        <v>45059</v>
      </c>
      <c r="Q1115">
        <v>5346</v>
      </c>
      <c r="R1115" t="s">
        <v>87</v>
      </c>
      <c r="S1115" s="4">
        <v>45568.654936574072</v>
      </c>
      <c r="T1115" s="5">
        <v>45080.671527777777</v>
      </c>
      <c r="U1115">
        <v>350</v>
      </c>
      <c r="V1115">
        <v>10500</v>
      </c>
      <c r="W1115">
        <v>0</v>
      </c>
      <c r="X1115">
        <v>0</v>
      </c>
      <c r="Y1115">
        <v>166600</v>
      </c>
      <c r="Z1115">
        <v>0</v>
      </c>
      <c r="AA1115">
        <v>0</v>
      </c>
      <c r="AB1115">
        <v>0</v>
      </c>
      <c r="AC1115">
        <v>0</v>
      </c>
      <c r="AD1115">
        <v>0</v>
      </c>
      <c r="AE1115">
        <v>0</v>
      </c>
      <c r="AF1115">
        <v>350</v>
      </c>
      <c r="AG1115">
        <v>-10150</v>
      </c>
      <c r="AH1115" t="s">
        <v>1023</v>
      </c>
      <c r="AI1115" t="s">
        <v>57</v>
      </c>
      <c r="AJ1115">
        <v>10150</v>
      </c>
    </row>
    <row r="1116" spans="1:36" x14ac:dyDescent="0.35">
      <c r="A1116">
        <v>890303093</v>
      </c>
      <c r="B1116">
        <v>5</v>
      </c>
      <c r="C1116" t="s">
        <v>48</v>
      </c>
      <c r="D1116">
        <v>200</v>
      </c>
      <c r="E1116" t="s">
        <v>48</v>
      </c>
      <c r="F1116" t="s">
        <v>49</v>
      </c>
      <c r="G1116">
        <v>1338</v>
      </c>
      <c r="H1116" t="s">
        <v>1020</v>
      </c>
      <c r="I1116">
        <v>1</v>
      </c>
      <c r="J1116" t="s">
        <v>1021</v>
      </c>
      <c r="K1116" t="s">
        <v>1194</v>
      </c>
      <c r="L1116" t="s">
        <v>53</v>
      </c>
      <c r="M1116" t="s">
        <v>54</v>
      </c>
      <c r="N1116">
        <v>1270871</v>
      </c>
      <c r="O1116" s="4">
        <v>45035.599085960646</v>
      </c>
      <c r="P1116" s="6">
        <v>45059</v>
      </c>
      <c r="Q1116">
        <v>5346</v>
      </c>
      <c r="R1116" t="s">
        <v>87</v>
      </c>
      <c r="S1116" s="4">
        <v>45568.654936574072</v>
      </c>
      <c r="T1116" s="5">
        <v>45080.671527777777</v>
      </c>
      <c r="U1116">
        <v>6450</v>
      </c>
      <c r="V1116">
        <v>25400</v>
      </c>
      <c r="W1116">
        <v>0</v>
      </c>
      <c r="X1116">
        <v>0</v>
      </c>
      <c r="Y1116">
        <v>259280</v>
      </c>
      <c r="Z1116">
        <v>0</v>
      </c>
      <c r="AA1116">
        <v>0</v>
      </c>
      <c r="AB1116">
        <v>0</v>
      </c>
      <c r="AC1116">
        <v>0</v>
      </c>
      <c r="AD1116">
        <v>0</v>
      </c>
      <c r="AE1116">
        <v>0</v>
      </c>
      <c r="AF1116">
        <v>6450</v>
      </c>
      <c r="AG1116">
        <v>-18950</v>
      </c>
      <c r="AH1116" t="s">
        <v>1023</v>
      </c>
      <c r="AI1116" t="s">
        <v>57</v>
      </c>
      <c r="AJ1116">
        <v>21550</v>
      </c>
    </row>
    <row r="1117" spans="1:36" x14ac:dyDescent="0.35">
      <c r="A1117">
        <v>890303093</v>
      </c>
      <c r="B1117">
        <v>5</v>
      </c>
      <c r="C1117" t="s">
        <v>48</v>
      </c>
      <c r="D1117">
        <v>200</v>
      </c>
      <c r="E1117" t="s">
        <v>48</v>
      </c>
      <c r="F1117" t="s">
        <v>49</v>
      </c>
      <c r="G1117">
        <v>1338</v>
      </c>
      <c r="H1117" t="s">
        <v>1020</v>
      </c>
      <c r="I1117">
        <v>1</v>
      </c>
      <c r="J1117" t="s">
        <v>1021</v>
      </c>
      <c r="K1117" t="s">
        <v>1195</v>
      </c>
      <c r="L1117" t="s">
        <v>53</v>
      </c>
      <c r="M1117" t="s">
        <v>54</v>
      </c>
      <c r="N1117">
        <v>1270925</v>
      </c>
      <c r="O1117" s="4">
        <v>45035.612233414351</v>
      </c>
      <c r="P1117" s="6">
        <v>45059</v>
      </c>
      <c r="Q1117">
        <v>5346</v>
      </c>
      <c r="R1117" t="s">
        <v>60</v>
      </c>
      <c r="S1117" s="4">
        <v>45568.654936574072</v>
      </c>
      <c r="T1117" s="5">
        <v>45080.671527777777</v>
      </c>
      <c r="U1117">
        <v>12300</v>
      </c>
      <c r="V1117">
        <v>12300</v>
      </c>
      <c r="W1117">
        <v>0</v>
      </c>
      <c r="X1117">
        <v>0</v>
      </c>
      <c r="Y1117">
        <v>12300</v>
      </c>
      <c r="Z1117">
        <v>0</v>
      </c>
      <c r="AA1117">
        <v>0</v>
      </c>
      <c r="AB1117">
        <v>0</v>
      </c>
      <c r="AC1117">
        <v>0</v>
      </c>
      <c r="AD1117">
        <v>0</v>
      </c>
      <c r="AE1117">
        <v>0</v>
      </c>
      <c r="AF1117">
        <v>12300</v>
      </c>
      <c r="AG1117">
        <v>0</v>
      </c>
      <c r="AH1117" t="s">
        <v>1023</v>
      </c>
      <c r="AI1117" t="s">
        <v>57</v>
      </c>
      <c r="AJ1117">
        <v>0</v>
      </c>
    </row>
    <row r="1118" spans="1:36" hidden="1" x14ac:dyDescent="0.35">
      <c r="A1118">
        <v>890303093</v>
      </c>
      <c r="B1118">
        <v>5</v>
      </c>
      <c r="C1118" t="s">
        <v>48</v>
      </c>
      <c r="D1118">
        <v>200</v>
      </c>
      <c r="E1118" t="s">
        <v>48</v>
      </c>
      <c r="F1118" t="s">
        <v>49</v>
      </c>
      <c r="G1118">
        <v>1338</v>
      </c>
      <c r="H1118" t="s">
        <v>1020</v>
      </c>
      <c r="I1118">
        <v>1</v>
      </c>
      <c r="J1118" t="s">
        <v>1021</v>
      </c>
      <c r="K1118" t="s">
        <v>1196</v>
      </c>
      <c r="L1118" t="s">
        <v>53</v>
      </c>
      <c r="M1118" t="s">
        <v>54</v>
      </c>
      <c r="N1118">
        <v>1288207</v>
      </c>
      <c r="O1118" s="4">
        <v>45092.67806859954</v>
      </c>
      <c r="P1118" s="6" t="s">
        <v>57</v>
      </c>
      <c r="R1118" t="s">
        <v>607</v>
      </c>
      <c r="S1118" s="4">
        <v>45568.654936574072</v>
      </c>
      <c r="T1118" s="5">
        <v>45142.511805555558</v>
      </c>
      <c r="U1118">
        <v>76940</v>
      </c>
      <c r="V1118">
        <v>0</v>
      </c>
      <c r="W1118">
        <v>0</v>
      </c>
      <c r="X1118">
        <v>0</v>
      </c>
      <c r="Y1118">
        <v>76940</v>
      </c>
      <c r="Z1118">
        <v>0</v>
      </c>
      <c r="AA1118">
        <v>0</v>
      </c>
      <c r="AB1118">
        <v>0</v>
      </c>
      <c r="AC1118">
        <v>0</v>
      </c>
      <c r="AD1118">
        <v>0</v>
      </c>
      <c r="AE1118">
        <v>0</v>
      </c>
      <c r="AF1118">
        <v>76940</v>
      </c>
      <c r="AG1118">
        <v>76940</v>
      </c>
      <c r="AH1118" t="s">
        <v>1023</v>
      </c>
      <c r="AI1118" t="s">
        <v>57</v>
      </c>
      <c r="AJ1118">
        <v>0</v>
      </c>
    </row>
    <row r="1119" spans="1:36" hidden="1" x14ac:dyDescent="0.35">
      <c r="A1119">
        <v>890303093</v>
      </c>
      <c r="B1119">
        <v>5</v>
      </c>
      <c r="C1119" t="s">
        <v>48</v>
      </c>
      <c r="D1119">
        <v>200</v>
      </c>
      <c r="E1119" t="s">
        <v>48</v>
      </c>
      <c r="F1119" t="s">
        <v>49</v>
      </c>
      <c r="G1119">
        <v>1338</v>
      </c>
      <c r="H1119" t="s">
        <v>1020</v>
      </c>
      <c r="I1119">
        <v>1</v>
      </c>
      <c r="J1119" t="s">
        <v>1021</v>
      </c>
      <c r="K1119" t="s">
        <v>1197</v>
      </c>
      <c r="L1119" t="s">
        <v>53</v>
      </c>
      <c r="M1119" t="s">
        <v>54</v>
      </c>
      <c r="N1119">
        <v>1288243</v>
      </c>
      <c r="O1119" s="4">
        <v>45092.695928900466</v>
      </c>
      <c r="P1119" s="6" t="s">
        <v>57</v>
      </c>
      <c r="R1119" t="s">
        <v>607</v>
      </c>
      <c r="S1119" s="4">
        <v>45568.654936574072</v>
      </c>
      <c r="T1119" s="5">
        <v>45142.511805555558</v>
      </c>
      <c r="U1119">
        <v>147300</v>
      </c>
      <c r="V1119">
        <v>0</v>
      </c>
      <c r="W1119">
        <v>0</v>
      </c>
      <c r="X1119">
        <v>0</v>
      </c>
      <c r="Y1119">
        <v>147300</v>
      </c>
      <c r="Z1119">
        <v>0</v>
      </c>
      <c r="AA1119">
        <v>0</v>
      </c>
      <c r="AB1119">
        <v>0</v>
      </c>
      <c r="AC1119">
        <v>0</v>
      </c>
      <c r="AD1119">
        <v>0</v>
      </c>
      <c r="AE1119">
        <v>0</v>
      </c>
      <c r="AF1119">
        <v>147300</v>
      </c>
      <c r="AG1119">
        <v>147300</v>
      </c>
      <c r="AH1119" t="s">
        <v>1023</v>
      </c>
      <c r="AI1119" t="s">
        <v>57</v>
      </c>
      <c r="AJ1119">
        <v>0</v>
      </c>
    </row>
    <row r="1120" spans="1:36" hidden="1" x14ac:dyDescent="0.35">
      <c r="A1120">
        <v>890303093</v>
      </c>
      <c r="B1120">
        <v>5</v>
      </c>
      <c r="C1120" t="s">
        <v>48</v>
      </c>
      <c r="D1120">
        <v>200</v>
      </c>
      <c r="E1120" t="s">
        <v>48</v>
      </c>
      <c r="F1120" t="s">
        <v>49</v>
      </c>
      <c r="G1120">
        <v>1338</v>
      </c>
      <c r="H1120" t="s">
        <v>1020</v>
      </c>
      <c r="I1120">
        <v>1</v>
      </c>
      <c r="J1120" t="s">
        <v>1021</v>
      </c>
      <c r="K1120" t="s">
        <v>1198</v>
      </c>
      <c r="L1120" t="s">
        <v>53</v>
      </c>
      <c r="M1120" t="s">
        <v>54</v>
      </c>
      <c r="N1120">
        <v>1290554</v>
      </c>
      <c r="O1120" s="4">
        <v>45099.651674918983</v>
      </c>
      <c r="P1120" s="6" t="s">
        <v>57</v>
      </c>
      <c r="R1120" t="s">
        <v>607</v>
      </c>
      <c r="S1120" s="4">
        <v>45568.654936574072</v>
      </c>
      <c r="T1120" s="5">
        <v>45142.511805555558</v>
      </c>
      <c r="U1120">
        <v>2336990</v>
      </c>
      <c r="V1120">
        <v>0</v>
      </c>
      <c r="W1120">
        <v>0</v>
      </c>
      <c r="X1120">
        <v>0</v>
      </c>
      <c r="Y1120">
        <v>2336990</v>
      </c>
      <c r="Z1120">
        <v>0</v>
      </c>
      <c r="AA1120">
        <v>0</v>
      </c>
      <c r="AB1120">
        <v>0</v>
      </c>
      <c r="AC1120">
        <v>0</v>
      </c>
      <c r="AD1120">
        <v>0</v>
      </c>
      <c r="AE1120">
        <v>0</v>
      </c>
      <c r="AF1120">
        <v>2336990</v>
      </c>
      <c r="AG1120">
        <v>2336990</v>
      </c>
      <c r="AH1120" t="s">
        <v>1023</v>
      </c>
      <c r="AI1120" t="s">
        <v>57</v>
      </c>
      <c r="AJ1120">
        <v>0</v>
      </c>
    </row>
    <row r="1121" spans="1:36" hidden="1" x14ac:dyDescent="0.35">
      <c r="A1121">
        <v>890303093</v>
      </c>
      <c r="B1121">
        <v>5</v>
      </c>
      <c r="C1121" t="s">
        <v>48</v>
      </c>
      <c r="D1121">
        <v>200</v>
      </c>
      <c r="E1121" t="s">
        <v>48</v>
      </c>
      <c r="F1121" t="s">
        <v>49</v>
      </c>
      <c r="G1121">
        <v>1338</v>
      </c>
      <c r="H1121" t="s">
        <v>1020</v>
      </c>
      <c r="I1121">
        <v>1</v>
      </c>
      <c r="J1121" t="s">
        <v>1021</v>
      </c>
      <c r="K1121" t="s">
        <v>1199</v>
      </c>
      <c r="L1121" t="s">
        <v>53</v>
      </c>
      <c r="M1121" t="s">
        <v>54</v>
      </c>
      <c r="N1121">
        <v>1293319</v>
      </c>
      <c r="O1121" s="4">
        <v>45105.410970636571</v>
      </c>
      <c r="P1121" s="6" t="s">
        <v>57</v>
      </c>
      <c r="R1121" t="s">
        <v>607</v>
      </c>
      <c r="S1121" s="4">
        <v>45568.654936574072</v>
      </c>
      <c r="T1121" s="5">
        <v>45142.511805555558</v>
      </c>
      <c r="U1121">
        <v>217000</v>
      </c>
      <c r="V1121">
        <v>0</v>
      </c>
      <c r="W1121">
        <v>0</v>
      </c>
      <c r="X1121">
        <v>0</v>
      </c>
      <c r="Y1121">
        <v>217000</v>
      </c>
      <c r="Z1121">
        <v>0</v>
      </c>
      <c r="AA1121">
        <v>0</v>
      </c>
      <c r="AB1121">
        <v>0</v>
      </c>
      <c r="AC1121">
        <v>0</v>
      </c>
      <c r="AD1121">
        <v>0</v>
      </c>
      <c r="AE1121">
        <v>0</v>
      </c>
      <c r="AF1121">
        <v>217000</v>
      </c>
      <c r="AG1121">
        <v>217000</v>
      </c>
      <c r="AH1121" t="s">
        <v>1023</v>
      </c>
      <c r="AI1121" t="s">
        <v>57</v>
      </c>
      <c r="AJ1121">
        <v>0</v>
      </c>
    </row>
    <row r="1122" spans="1:36" hidden="1" x14ac:dyDescent="0.35">
      <c r="A1122">
        <v>890303093</v>
      </c>
      <c r="B1122">
        <v>5</v>
      </c>
      <c r="C1122" t="s">
        <v>48</v>
      </c>
      <c r="D1122">
        <v>200</v>
      </c>
      <c r="E1122" t="s">
        <v>48</v>
      </c>
      <c r="F1122" t="s">
        <v>49</v>
      </c>
      <c r="G1122">
        <v>1338</v>
      </c>
      <c r="H1122" t="s">
        <v>1020</v>
      </c>
      <c r="I1122">
        <v>1</v>
      </c>
      <c r="J1122" t="s">
        <v>1021</v>
      </c>
      <c r="K1122" t="s">
        <v>1200</v>
      </c>
      <c r="L1122" t="s">
        <v>53</v>
      </c>
      <c r="M1122" t="s">
        <v>54</v>
      </c>
      <c r="N1122">
        <v>1294315</v>
      </c>
      <c r="O1122" s="4">
        <v>45106.677992743054</v>
      </c>
      <c r="P1122" s="6" t="s">
        <v>57</v>
      </c>
      <c r="R1122" t="s">
        <v>607</v>
      </c>
      <c r="S1122" s="4">
        <v>45568.654936574072</v>
      </c>
      <c r="T1122" s="5">
        <v>45142.511805555558</v>
      </c>
      <c r="U1122">
        <v>58820</v>
      </c>
      <c r="V1122">
        <v>0</v>
      </c>
      <c r="W1122">
        <v>0</v>
      </c>
      <c r="X1122">
        <v>0</v>
      </c>
      <c r="Y1122">
        <v>58820</v>
      </c>
      <c r="Z1122">
        <v>0</v>
      </c>
      <c r="AA1122">
        <v>0</v>
      </c>
      <c r="AB1122">
        <v>0</v>
      </c>
      <c r="AC1122">
        <v>0</v>
      </c>
      <c r="AD1122">
        <v>0</v>
      </c>
      <c r="AE1122">
        <v>0</v>
      </c>
      <c r="AF1122">
        <v>58820</v>
      </c>
      <c r="AG1122">
        <v>58820</v>
      </c>
      <c r="AH1122" t="s">
        <v>1023</v>
      </c>
      <c r="AI1122" t="s">
        <v>57</v>
      </c>
      <c r="AJ1122">
        <v>0</v>
      </c>
    </row>
    <row r="1123" spans="1:36" hidden="1" x14ac:dyDescent="0.35">
      <c r="A1123">
        <v>890303093</v>
      </c>
      <c r="B1123">
        <v>5</v>
      </c>
      <c r="C1123" t="s">
        <v>48</v>
      </c>
      <c r="D1123">
        <v>200</v>
      </c>
      <c r="E1123" t="s">
        <v>48</v>
      </c>
      <c r="F1123" t="s">
        <v>49</v>
      </c>
      <c r="G1123">
        <v>1338</v>
      </c>
      <c r="H1123" t="s">
        <v>1020</v>
      </c>
      <c r="I1123">
        <v>1</v>
      </c>
      <c r="J1123" t="s">
        <v>1021</v>
      </c>
      <c r="K1123" t="s">
        <v>1201</v>
      </c>
      <c r="L1123" t="s">
        <v>53</v>
      </c>
      <c r="M1123" t="s">
        <v>54</v>
      </c>
      <c r="N1123">
        <v>1294316</v>
      </c>
      <c r="O1123" s="4">
        <v>45106.678453206019</v>
      </c>
      <c r="P1123" s="6" t="s">
        <v>57</v>
      </c>
      <c r="R1123" t="s">
        <v>607</v>
      </c>
      <c r="S1123" s="4">
        <v>45568.654936574072</v>
      </c>
      <c r="T1123" s="5">
        <v>45142.511805555558</v>
      </c>
      <c r="U1123">
        <v>318300</v>
      </c>
      <c r="V1123">
        <v>0</v>
      </c>
      <c r="W1123">
        <v>0</v>
      </c>
      <c r="X1123">
        <v>0</v>
      </c>
      <c r="Y1123">
        <v>318300</v>
      </c>
      <c r="Z1123">
        <v>0</v>
      </c>
      <c r="AA1123">
        <v>0</v>
      </c>
      <c r="AB1123">
        <v>0</v>
      </c>
      <c r="AC1123">
        <v>0</v>
      </c>
      <c r="AD1123">
        <v>0</v>
      </c>
      <c r="AE1123">
        <v>0</v>
      </c>
      <c r="AF1123">
        <v>318300</v>
      </c>
      <c r="AG1123">
        <v>318300</v>
      </c>
      <c r="AH1123" t="s">
        <v>1023</v>
      </c>
      <c r="AI1123" t="s">
        <v>57</v>
      </c>
      <c r="AJ1123">
        <v>0</v>
      </c>
    </row>
    <row r="1124" spans="1:36" hidden="1" x14ac:dyDescent="0.35">
      <c r="A1124">
        <v>890303093</v>
      </c>
      <c r="B1124">
        <v>5</v>
      </c>
      <c r="C1124" t="s">
        <v>48</v>
      </c>
      <c r="D1124">
        <v>200</v>
      </c>
      <c r="E1124" t="s">
        <v>48</v>
      </c>
      <c r="F1124" t="s">
        <v>49</v>
      </c>
      <c r="G1124">
        <v>1338</v>
      </c>
      <c r="H1124" t="s">
        <v>1020</v>
      </c>
      <c r="I1124">
        <v>1</v>
      </c>
      <c r="J1124" t="s">
        <v>1021</v>
      </c>
      <c r="K1124" t="s">
        <v>1202</v>
      </c>
      <c r="L1124" t="s">
        <v>53</v>
      </c>
      <c r="M1124" t="s">
        <v>54</v>
      </c>
      <c r="N1124">
        <v>1294319</v>
      </c>
      <c r="O1124" s="4">
        <v>45106.679321643518</v>
      </c>
      <c r="P1124" s="6" t="s">
        <v>57</v>
      </c>
      <c r="R1124" t="s">
        <v>607</v>
      </c>
      <c r="S1124" s="4">
        <v>45568.654936574072</v>
      </c>
      <c r="T1124" s="5">
        <v>45142.511805555558</v>
      </c>
      <c r="U1124">
        <v>14300</v>
      </c>
      <c r="V1124">
        <v>0</v>
      </c>
      <c r="W1124">
        <v>0</v>
      </c>
      <c r="X1124">
        <v>0</v>
      </c>
      <c r="Y1124">
        <v>14300</v>
      </c>
      <c r="Z1124">
        <v>0</v>
      </c>
      <c r="AA1124">
        <v>0</v>
      </c>
      <c r="AB1124">
        <v>0</v>
      </c>
      <c r="AC1124">
        <v>0</v>
      </c>
      <c r="AD1124">
        <v>0</v>
      </c>
      <c r="AE1124">
        <v>0</v>
      </c>
      <c r="AF1124">
        <v>14300</v>
      </c>
      <c r="AG1124">
        <v>14300</v>
      </c>
      <c r="AH1124" t="s">
        <v>1023</v>
      </c>
      <c r="AI1124" t="s">
        <v>57</v>
      </c>
      <c r="AJ1124">
        <v>0</v>
      </c>
    </row>
    <row r="1125" spans="1:36" hidden="1" x14ac:dyDescent="0.35">
      <c r="A1125">
        <v>890303093</v>
      </c>
      <c r="B1125">
        <v>5</v>
      </c>
      <c r="C1125" t="s">
        <v>48</v>
      </c>
      <c r="D1125">
        <v>200</v>
      </c>
      <c r="E1125" t="s">
        <v>48</v>
      </c>
      <c r="F1125" t="s">
        <v>49</v>
      </c>
      <c r="G1125">
        <v>1338</v>
      </c>
      <c r="H1125" t="s">
        <v>1020</v>
      </c>
      <c r="I1125">
        <v>1</v>
      </c>
      <c r="J1125" t="s">
        <v>1021</v>
      </c>
      <c r="K1125" t="s">
        <v>1203</v>
      </c>
      <c r="L1125" t="s">
        <v>53</v>
      </c>
      <c r="M1125" t="s">
        <v>54</v>
      </c>
      <c r="N1125">
        <v>1294432</v>
      </c>
      <c r="O1125" s="4">
        <v>45107.326954942131</v>
      </c>
      <c r="P1125" s="6" t="s">
        <v>57</v>
      </c>
      <c r="R1125" t="s">
        <v>607</v>
      </c>
      <c r="S1125" s="4">
        <v>45568.654936574072</v>
      </c>
      <c r="T1125" s="5">
        <v>45142.511805555558</v>
      </c>
      <c r="U1125">
        <v>60900</v>
      </c>
      <c r="V1125">
        <v>0</v>
      </c>
      <c r="W1125">
        <v>0</v>
      </c>
      <c r="X1125">
        <v>0</v>
      </c>
      <c r="Y1125">
        <v>60900</v>
      </c>
      <c r="Z1125">
        <v>0</v>
      </c>
      <c r="AA1125">
        <v>0</v>
      </c>
      <c r="AB1125">
        <v>0</v>
      </c>
      <c r="AC1125">
        <v>0</v>
      </c>
      <c r="AD1125">
        <v>0</v>
      </c>
      <c r="AE1125">
        <v>0</v>
      </c>
      <c r="AF1125">
        <v>60900</v>
      </c>
      <c r="AG1125">
        <v>60900</v>
      </c>
      <c r="AH1125" t="s">
        <v>1023</v>
      </c>
      <c r="AI1125" t="s">
        <v>57</v>
      </c>
      <c r="AJ1125">
        <v>0</v>
      </c>
    </row>
    <row r="1126" spans="1:36" hidden="1" x14ac:dyDescent="0.35">
      <c r="A1126">
        <v>890303093</v>
      </c>
      <c r="B1126">
        <v>5</v>
      </c>
      <c r="C1126" t="s">
        <v>48</v>
      </c>
      <c r="D1126">
        <v>200</v>
      </c>
      <c r="E1126" t="s">
        <v>48</v>
      </c>
      <c r="F1126" t="s">
        <v>49</v>
      </c>
      <c r="G1126">
        <v>1338</v>
      </c>
      <c r="H1126" t="s">
        <v>1020</v>
      </c>
      <c r="I1126">
        <v>1</v>
      </c>
      <c r="J1126" t="s">
        <v>1021</v>
      </c>
      <c r="K1126" t="s">
        <v>1204</v>
      </c>
      <c r="L1126" t="s">
        <v>53</v>
      </c>
      <c r="M1126" t="s">
        <v>54</v>
      </c>
      <c r="N1126">
        <v>1296897</v>
      </c>
      <c r="O1126" s="4">
        <v>45121.603890196762</v>
      </c>
      <c r="P1126" s="6" t="s">
        <v>57</v>
      </c>
      <c r="R1126" t="s">
        <v>607</v>
      </c>
      <c r="S1126" s="4">
        <v>45568.654936574072</v>
      </c>
      <c r="T1126" s="5">
        <v>45171.395138888889</v>
      </c>
      <c r="U1126">
        <v>171590</v>
      </c>
      <c r="V1126">
        <v>0</v>
      </c>
      <c r="W1126">
        <v>0</v>
      </c>
      <c r="X1126">
        <v>0</v>
      </c>
      <c r="Y1126">
        <v>171590</v>
      </c>
      <c r="Z1126">
        <v>0</v>
      </c>
      <c r="AA1126">
        <v>0</v>
      </c>
      <c r="AB1126">
        <v>0</v>
      </c>
      <c r="AC1126">
        <v>0</v>
      </c>
      <c r="AD1126">
        <v>0</v>
      </c>
      <c r="AE1126">
        <v>0</v>
      </c>
      <c r="AF1126">
        <v>171590</v>
      </c>
      <c r="AG1126">
        <v>171590</v>
      </c>
      <c r="AH1126" t="s">
        <v>1023</v>
      </c>
      <c r="AI1126" t="s">
        <v>57</v>
      </c>
      <c r="AJ1126">
        <v>0</v>
      </c>
    </row>
    <row r="1127" spans="1:36" hidden="1" x14ac:dyDescent="0.35">
      <c r="A1127">
        <v>890303093</v>
      </c>
      <c r="B1127">
        <v>5</v>
      </c>
      <c r="C1127" t="s">
        <v>48</v>
      </c>
      <c r="D1127">
        <v>200</v>
      </c>
      <c r="E1127" t="s">
        <v>48</v>
      </c>
      <c r="F1127" t="s">
        <v>49</v>
      </c>
      <c r="G1127">
        <v>1338</v>
      </c>
      <c r="H1127" t="s">
        <v>1020</v>
      </c>
      <c r="I1127">
        <v>1</v>
      </c>
      <c r="J1127" t="s">
        <v>1021</v>
      </c>
      <c r="K1127" t="s">
        <v>1205</v>
      </c>
      <c r="L1127" t="s">
        <v>53</v>
      </c>
      <c r="M1127" t="s">
        <v>54</v>
      </c>
      <c r="N1127">
        <v>1297719</v>
      </c>
      <c r="O1127" s="4">
        <v>45125.659532442129</v>
      </c>
      <c r="P1127" s="6" t="s">
        <v>57</v>
      </c>
      <c r="R1127" t="s">
        <v>607</v>
      </c>
      <c r="S1127" s="4">
        <v>45568.654936574072</v>
      </c>
      <c r="T1127" s="5">
        <v>45171.397916666669</v>
      </c>
      <c r="U1127">
        <v>55200</v>
      </c>
      <c r="V1127">
        <v>0</v>
      </c>
      <c r="W1127">
        <v>0</v>
      </c>
      <c r="X1127">
        <v>0</v>
      </c>
      <c r="Y1127">
        <v>55200</v>
      </c>
      <c r="Z1127">
        <v>0</v>
      </c>
      <c r="AA1127">
        <v>0</v>
      </c>
      <c r="AB1127">
        <v>0</v>
      </c>
      <c r="AC1127">
        <v>0</v>
      </c>
      <c r="AD1127">
        <v>0</v>
      </c>
      <c r="AE1127">
        <v>0</v>
      </c>
      <c r="AF1127">
        <v>55200</v>
      </c>
      <c r="AG1127">
        <v>55200</v>
      </c>
      <c r="AH1127" t="s">
        <v>1023</v>
      </c>
      <c r="AI1127" t="s">
        <v>57</v>
      </c>
      <c r="AJ1127">
        <v>0</v>
      </c>
    </row>
    <row r="1128" spans="1:36" hidden="1" x14ac:dyDescent="0.35">
      <c r="A1128">
        <v>890303093</v>
      </c>
      <c r="B1128">
        <v>5</v>
      </c>
      <c r="C1128" t="s">
        <v>48</v>
      </c>
      <c r="D1128">
        <v>200</v>
      </c>
      <c r="E1128" t="s">
        <v>48</v>
      </c>
      <c r="F1128" t="s">
        <v>49</v>
      </c>
      <c r="G1128">
        <v>1338</v>
      </c>
      <c r="H1128" t="s">
        <v>1020</v>
      </c>
      <c r="I1128">
        <v>1</v>
      </c>
      <c r="J1128" t="s">
        <v>1021</v>
      </c>
      <c r="K1128" t="s">
        <v>1206</v>
      </c>
      <c r="L1128" t="s">
        <v>53</v>
      </c>
      <c r="M1128" t="s">
        <v>54</v>
      </c>
      <c r="N1128">
        <v>1297720</v>
      </c>
      <c r="O1128" s="4">
        <v>45125.659998530093</v>
      </c>
      <c r="P1128" s="6" t="s">
        <v>57</v>
      </c>
      <c r="R1128" t="s">
        <v>607</v>
      </c>
      <c r="S1128" s="4">
        <v>45568.654936574072</v>
      </c>
      <c r="T1128" s="5">
        <v>45171.397916666669</v>
      </c>
      <c r="U1128">
        <v>59600</v>
      </c>
      <c r="V1128">
        <v>0</v>
      </c>
      <c r="W1128">
        <v>0</v>
      </c>
      <c r="X1128">
        <v>0</v>
      </c>
      <c r="Y1128">
        <v>59600</v>
      </c>
      <c r="Z1128">
        <v>0</v>
      </c>
      <c r="AA1128">
        <v>0</v>
      </c>
      <c r="AB1128">
        <v>0</v>
      </c>
      <c r="AC1128">
        <v>0</v>
      </c>
      <c r="AD1128">
        <v>0</v>
      </c>
      <c r="AE1128">
        <v>0</v>
      </c>
      <c r="AF1128">
        <v>59600</v>
      </c>
      <c r="AG1128">
        <v>59600</v>
      </c>
      <c r="AH1128" t="s">
        <v>1023</v>
      </c>
      <c r="AI1128" t="s">
        <v>57</v>
      </c>
      <c r="AJ1128">
        <v>0</v>
      </c>
    </row>
    <row r="1129" spans="1:36" hidden="1" x14ac:dyDescent="0.35">
      <c r="A1129">
        <v>890303093</v>
      </c>
      <c r="B1129">
        <v>5</v>
      </c>
      <c r="C1129" t="s">
        <v>48</v>
      </c>
      <c r="D1129">
        <v>200</v>
      </c>
      <c r="E1129" t="s">
        <v>48</v>
      </c>
      <c r="F1129" t="s">
        <v>49</v>
      </c>
      <c r="G1129">
        <v>1338</v>
      </c>
      <c r="H1129" t="s">
        <v>1020</v>
      </c>
      <c r="I1129">
        <v>1</v>
      </c>
      <c r="J1129" t="s">
        <v>1021</v>
      </c>
      <c r="K1129" t="s">
        <v>1207</v>
      </c>
      <c r="L1129" t="s">
        <v>53</v>
      </c>
      <c r="M1129" t="s">
        <v>54</v>
      </c>
      <c r="N1129">
        <v>1297727</v>
      </c>
      <c r="O1129" s="4">
        <v>45125.666707870369</v>
      </c>
      <c r="P1129" s="6" t="s">
        <v>57</v>
      </c>
      <c r="R1129" t="s">
        <v>607</v>
      </c>
      <c r="S1129" s="4">
        <v>45568.654936574072</v>
      </c>
      <c r="T1129" s="5">
        <v>45171.395138888889</v>
      </c>
      <c r="U1129">
        <v>295620</v>
      </c>
      <c r="V1129">
        <v>0</v>
      </c>
      <c r="W1129">
        <v>0</v>
      </c>
      <c r="X1129">
        <v>0</v>
      </c>
      <c r="Y1129">
        <v>295620</v>
      </c>
      <c r="Z1129">
        <v>0</v>
      </c>
      <c r="AA1129">
        <v>0</v>
      </c>
      <c r="AB1129">
        <v>0</v>
      </c>
      <c r="AC1129">
        <v>0</v>
      </c>
      <c r="AD1129">
        <v>0</v>
      </c>
      <c r="AE1129">
        <v>0</v>
      </c>
      <c r="AF1129">
        <v>295620</v>
      </c>
      <c r="AG1129">
        <v>295620</v>
      </c>
      <c r="AH1129" t="s">
        <v>1023</v>
      </c>
      <c r="AI1129" t="s">
        <v>57</v>
      </c>
      <c r="AJ1129">
        <v>0</v>
      </c>
    </row>
    <row r="1130" spans="1:36" hidden="1" x14ac:dyDescent="0.35">
      <c r="A1130">
        <v>890303093</v>
      </c>
      <c r="B1130">
        <v>5</v>
      </c>
      <c r="C1130" t="s">
        <v>48</v>
      </c>
      <c r="D1130">
        <v>200</v>
      </c>
      <c r="E1130" t="s">
        <v>48</v>
      </c>
      <c r="F1130" t="s">
        <v>49</v>
      </c>
      <c r="G1130">
        <v>1338</v>
      </c>
      <c r="H1130" t="s">
        <v>1020</v>
      </c>
      <c r="I1130">
        <v>1</v>
      </c>
      <c r="J1130" t="s">
        <v>1021</v>
      </c>
      <c r="K1130" t="s">
        <v>1208</v>
      </c>
      <c r="L1130" t="s">
        <v>53</v>
      </c>
      <c r="M1130" t="s">
        <v>54</v>
      </c>
      <c r="N1130">
        <v>1297729</v>
      </c>
      <c r="O1130" s="4">
        <v>45125.667815474539</v>
      </c>
      <c r="P1130" s="6" t="s">
        <v>57</v>
      </c>
      <c r="R1130" t="s">
        <v>607</v>
      </c>
      <c r="S1130" s="4">
        <v>45568.654936574072</v>
      </c>
      <c r="T1130" s="5">
        <v>45171.395138888889</v>
      </c>
      <c r="U1130">
        <v>117800</v>
      </c>
      <c r="V1130">
        <v>0</v>
      </c>
      <c r="W1130">
        <v>0</v>
      </c>
      <c r="X1130">
        <v>0</v>
      </c>
      <c r="Y1130">
        <v>117800</v>
      </c>
      <c r="Z1130">
        <v>0</v>
      </c>
      <c r="AA1130">
        <v>0</v>
      </c>
      <c r="AB1130">
        <v>0</v>
      </c>
      <c r="AC1130">
        <v>0</v>
      </c>
      <c r="AD1130">
        <v>0</v>
      </c>
      <c r="AE1130">
        <v>0</v>
      </c>
      <c r="AF1130">
        <v>117800</v>
      </c>
      <c r="AG1130">
        <v>117800</v>
      </c>
      <c r="AH1130" t="s">
        <v>1023</v>
      </c>
      <c r="AI1130" t="s">
        <v>57</v>
      </c>
      <c r="AJ1130">
        <v>0</v>
      </c>
    </row>
    <row r="1131" spans="1:36" hidden="1" x14ac:dyDescent="0.35">
      <c r="A1131">
        <v>890303093</v>
      </c>
      <c r="B1131">
        <v>5</v>
      </c>
      <c r="C1131" t="s">
        <v>48</v>
      </c>
      <c r="D1131">
        <v>200</v>
      </c>
      <c r="E1131" t="s">
        <v>48</v>
      </c>
      <c r="F1131" t="s">
        <v>49</v>
      </c>
      <c r="G1131">
        <v>1338</v>
      </c>
      <c r="H1131" t="s">
        <v>1020</v>
      </c>
      <c r="I1131">
        <v>1</v>
      </c>
      <c r="J1131" t="s">
        <v>1021</v>
      </c>
      <c r="K1131" t="s">
        <v>1209</v>
      </c>
      <c r="L1131" t="s">
        <v>53</v>
      </c>
      <c r="M1131" t="s">
        <v>54</v>
      </c>
      <c r="N1131">
        <v>1302563</v>
      </c>
      <c r="O1131" s="4">
        <v>45138.607156597223</v>
      </c>
      <c r="P1131" s="6" t="s">
        <v>57</v>
      </c>
      <c r="R1131" t="s">
        <v>607</v>
      </c>
      <c r="S1131" s="4">
        <v>45568.654936574072</v>
      </c>
      <c r="T1131" s="5">
        <v>45171.395138888889</v>
      </c>
      <c r="U1131">
        <v>55000</v>
      </c>
      <c r="V1131">
        <v>0</v>
      </c>
      <c r="W1131">
        <v>0</v>
      </c>
      <c r="X1131">
        <v>0</v>
      </c>
      <c r="Y1131">
        <v>55000</v>
      </c>
      <c r="Z1131">
        <v>0</v>
      </c>
      <c r="AA1131">
        <v>0</v>
      </c>
      <c r="AB1131">
        <v>0</v>
      </c>
      <c r="AC1131">
        <v>0</v>
      </c>
      <c r="AD1131">
        <v>0</v>
      </c>
      <c r="AE1131">
        <v>0</v>
      </c>
      <c r="AF1131">
        <v>55000</v>
      </c>
      <c r="AG1131">
        <v>55000</v>
      </c>
      <c r="AH1131" t="s">
        <v>1023</v>
      </c>
      <c r="AI1131" t="s">
        <v>57</v>
      </c>
      <c r="AJ1131">
        <v>0</v>
      </c>
    </row>
    <row r="1132" spans="1:36" hidden="1" x14ac:dyDescent="0.35">
      <c r="A1132">
        <v>890303093</v>
      </c>
      <c r="B1132">
        <v>5</v>
      </c>
      <c r="C1132" t="s">
        <v>48</v>
      </c>
      <c r="D1132">
        <v>200</v>
      </c>
      <c r="E1132" t="s">
        <v>48</v>
      </c>
      <c r="F1132" t="s">
        <v>49</v>
      </c>
      <c r="G1132">
        <v>1338</v>
      </c>
      <c r="H1132" t="s">
        <v>1020</v>
      </c>
      <c r="I1132">
        <v>1</v>
      </c>
      <c r="J1132" t="s">
        <v>1021</v>
      </c>
      <c r="K1132" t="s">
        <v>1210</v>
      </c>
      <c r="L1132" t="s">
        <v>53</v>
      </c>
      <c r="M1132" t="s">
        <v>54</v>
      </c>
      <c r="N1132">
        <v>1302568</v>
      </c>
      <c r="O1132" s="4">
        <v>45138.608169710649</v>
      </c>
      <c r="P1132" s="6" t="s">
        <v>57</v>
      </c>
      <c r="R1132" t="s">
        <v>607</v>
      </c>
      <c r="S1132" s="4">
        <v>45568.654936574072</v>
      </c>
      <c r="T1132" s="5">
        <v>45171.395138888889</v>
      </c>
      <c r="U1132">
        <v>335400</v>
      </c>
      <c r="V1132">
        <v>0</v>
      </c>
      <c r="W1132">
        <v>0</v>
      </c>
      <c r="X1132">
        <v>0</v>
      </c>
      <c r="Y1132">
        <v>335400</v>
      </c>
      <c r="Z1132">
        <v>0</v>
      </c>
      <c r="AA1132">
        <v>0</v>
      </c>
      <c r="AB1132">
        <v>0</v>
      </c>
      <c r="AC1132">
        <v>0</v>
      </c>
      <c r="AD1132">
        <v>0</v>
      </c>
      <c r="AE1132">
        <v>0</v>
      </c>
      <c r="AF1132">
        <v>335400</v>
      </c>
      <c r="AG1132">
        <v>335400</v>
      </c>
      <c r="AH1132" t="s">
        <v>1023</v>
      </c>
      <c r="AI1132" t="s">
        <v>57</v>
      </c>
      <c r="AJ1132">
        <v>0</v>
      </c>
    </row>
    <row r="1133" spans="1:36" hidden="1" x14ac:dyDescent="0.35">
      <c r="A1133">
        <v>890303093</v>
      </c>
      <c r="B1133">
        <v>5</v>
      </c>
      <c r="C1133" t="s">
        <v>48</v>
      </c>
      <c r="D1133">
        <v>200</v>
      </c>
      <c r="E1133" t="s">
        <v>48</v>
      </c>
      <c r="F1133" t="s">
        <v>49</v>
      </c>
      <c r="G1133">
        <v>1338</v>
      </c>
      <c r="H1133" t="s">
        <v>1020</v>
      </c>
      <c r="I1133">
        <v>1</v>
      </c>
      <c r="J1133" t="s">
        <v>1021</v>
      </c>
      <c r="K1133" t="s">
        <v>1211</v>
      </c>
      <c r="L1133" t="s">
        <v>53</v>
      </c>
      <c r="M1133" t="s">
        <v>54</v>
      </c>
      <c r="N1133">
        <v>1315244</v>
      </c>
      <c r="O1133" s="4">
        <v>45191.615500844906</v>
      </c>
      <c r="P1133" s="6" t="s">
        <v>57</v>
      </c>
      <c r="R1133" t="s">
        <v>607</v>
      </c>
      <c r="S1133" s="4">
        <v>45568.654936574072</v>
      </c>
      <c r="T1133" s="5">
        <v>45233.32708333333</v>
      </c>
      <c r="U1133">
        <v>58000</v>
      </c>
      <c r="V1133">
        <v>0</v>
      </c>
      <c r="W1133">
        <v>0</v>
      </c>
      <c r="X1133">
        <v>0</v>
      </c>
      <c r="Y1133">
        <v>58000</v>
      </c>
      <c r="Z1133">
        <v>0</v>
      </c>
      <c r="AA1133">
        <v>0</v>
      </c>
      <c r="AB1133">
        <v>0</v>
      </c>
      <c r="AC1133">
        <v>0</v>
      </c>
      <c r="AD1133">
        <v>0</v>
      </c>
      <c r="AE1133">
        <v>58000</v>
      </c>
      <c r="AF1133">
        <v>0</v>
      </c>
      <c r="AG1133">
        <v>58000</v>
      </c>
      <c r="AH1133" t="s">
        <v>1023</v>
      </c>
      <c r="AI1133" t="s">
        <v>57</v>
      </c>
      <c r="AJ1133">
        <v>0</v>
      </c>
    </row>
    <row r="1134" spans="1:36" hidden="1" x14ac:dyDescent="0.35">
      <c r="A1134">
        <v>890303093</v>
      </c>
      <c r="B1134">
        <v>5</v>
      </c>
      <c r="C1134" t="s">
        <v>48</v>
      </c>
      <c r="D1134">
        <v>200</v>
      </c>
      <c r="E1134" t="s">
        <v>48</v>
      </c>
      <c r="F1134" t="s">
        <v>49</v>
      </c>
      <c r="G1134">
        <v>1338</v>
      </c>
      <c r="H1134" t="s">
        <v>1020</v>
      </c>
      <c r="I1134">
        <v>1</v>
      </c>
      <c r="J1134" t="s">
        <v>1021</v>
      </c>
      <c r="K1134" t="s">
        <v>1212</v>
      </c>
      <c r="L1134" t="s">
        <v>53</v>
      </c>
      <c r="M1134" t="s">
        <v>54</v>
      </c>
      <c r="N1134">
        <v>1315247</v>
      </c>
      <c r="O1134" s="4">
        <v>45191.616530671294</v>
      </c>
      <c r="P1134" s="6" t="s">
        <v>57</v>
      </c>
      <c r="R1134" t="s">
        <v>607</v>
      </c>
      <c r="S1134" s="4">
        <v>45568.654936574072</v>
      </c>
      <c r="T1134" s="5">
        <v>45233.32708333333</v>
      </c>
      <c r="U1134">
        <v>350430</v>
      </c>
      <c r="V1134">
        <v>0</v>
      </c>
      <c r="W1134">
        <v>0</v>
      </c>
      <c r="X1134">
        <v>0</v>
      </c>
      <c r="Y1134">
        <v>350430</v>
      </c>
      <c r="Z1134">
        <v>0</v>
      </c>
      <c r="AA1134">
        <v>0</v>
      </c>
      <c r="AB1134">
        <v>0</v>
      </c>
      <c r="AC1134">
        <v>0</v>
      </c>
      <c r="AD1134">
        <v>0</v>
      </c>
      <c r="AE1134">
        <v>350430</v>
      </c>
      <c r="AF1134">
        <v>0</v>
      </c>
      <c r="AG1134">
        <v>350430</v>
      </c>
      <c r="AH1134" t="s">
        <v>1023</v>
      </c>
      <c r="AI1134" t="s">
        <v>57</v>
      </c>
      <c r="AJ1134">
        <v>0</v>
      </c>
    </row>
    <row r="1135" spans="1:36" hidden="1" x14ac:dyDescent="0.35">
      <c r="A1135">
        <v>890303093</v>
      </c>
      <c r="B1135">
        <v>5</v>
      </c>
      <c r="C1135" t="s">
        <v>48</v>
      </c>
      <c r="D1135">
        <v>200</v>
      </c>
      <c r="E1135" t="s">
        <v>48</v>
      </c>
      <c r="F1135" t="s">
        <v>49</v>
      </c>
      <c r="G1135">
        <v>1338</v>
      </c>
      <c r="H1135" t="s">
        <v>1020</v>
      </c>
      <c r="I1135">
        <v>1</v>
      </c>
      <c r="J1135" t="s">
        <v>1021</v>
      </c>
      <c r="K1135" t="s">
        <v>1213</v>
      </c>
      <c r="L1135" t="s">
        <v>53</v>
      </c>
      <c r="M1135" t="s">
        <v>54</v>
      </c>
      <c r="N1135">
        <v>1319009</v>
      </c>
      <c r="O1135" s="4">
        <v>45197.576012534722</v>
      </c>
      <c r="P1135" s="6" t="s">
        <v>57</v>
      </c>
      <c r="R1135" t="s">
        <v>607</v>
      </c>
      <c r="S1135" s="4">
        <v>45568.654936574072</v>
      </c>
      <c r="T1135" s="5">
        <v>45233.32708333333</v>
      </c>
      <c r="U1135">
        <v>62800</v>
      </c>
      <c r="V1135">
        <v>0</v>
      </c>
      <c r="W1135">
        <v>0</v>
      </c>
      <c r="X1135">
        <v>0</v>
      </c>
      <c r="Y1135">
        <v>62800</v>
      </c>
      <c r="Z1135">
        <v>0</v>
      </c>
      <c r="AA1135">
        <v>0</v>
      </c>
      <c r="AB1135">
        <v>0</v>
      </c>
      <c r="AC1135">
        <v>0</v>
      </c>
      <c r="AD1135">
        <v>0</v>
      </c>
      <c r="AE1135">
        <v>62800</v>
      </c>
      <c r="AF1135">
        <v>0</v>
      </c>
      <c r="AG1135">
        <v>62800</v>
      </c>
      <c r="AH1135" t="s">
        <v>1023</v>
      </c>
      <c r="AI1135" t="s">
        <v>57</v>
      </c>
      <c r="AJ1135">
        <v>0</v>
      </c>
    </row>
    <row r="1136" spans="1:36" x14ac:dyDescent="0.35">
      <c r="A1136">
        <v>890303093</v>
      </c>
      <c r="B1136">
        <v>5</v>
      </c>
      <c r="C1136" t="s">
        <v>48</v>
      </c>
      <c r="D1136">
        <v>200</v>
      </c>
      <c r="E1136" t="s">
        <v>48</v>
      </c>
      <c r="F1136" t="s">
        <v>49</v>
      </c>
      <c r="G1136">
        <v>1338</v>
      </c>
      <c r="H1136" t="s">
        <v>1020</v>
      </c>
      <c r="I1136">
        <v>1</v>
      </c>
      <c r="J1136" t="s">
        <v>1021</v>
      </c>
      <c r="K1136" t="s">
        <v>1214</v>
      </c>
      <c r="L1136" t="s">
        <v>53</v>
      </c>
      <c r="M1136" t="s">
        <v>54</v>
      </c>
      <c r="N1136">
        <v>1322834</v>
      </c>
      <c r="O1136" s="4">
        <v>45219.579257951387</v>
      </c>
      <c r="P1136" s="6">
        <v>45499</v>
      </c>
      <c r="Q1136">
        <v>7555</v>
      </c>
      <c r="R1136" t="s">
        <v>55</v>
      </c>
      <c r="S1136" s="4">
        <v>45568.654936574072</v>
      </c>
      <c r="T1136" s="5">
        <v>45262.660416666666</v>
      </c>
      <c r="U1136">
        <v>211920</v>
      </c>
      <c r="V1136">
        <v>0</v>
      </c>
      <c r="W1136">
        <v>0</v>
      </c>
      <c r="X1136">
        <v>0</v>
      </c>
      <c r="Y1136">
        <v>211920</v>
      </c>
      <c r="Z1136">
        <v>0</v>
      </c>
      <c r="AA1136">
        <v>0</v>
      </c>
      <c r="AB1136">
        <v>0</v>
      </c>
      <c r="AC1136">
        <v>0</v>
      </c>
      <c r="AD1136">
        <v>0</v>
      </c>
      <c r="AE1136">
        <v>211920</v>
      </c>
      <c r="AF1136">
        <v>0</v>
      </c>
      <c r="AG1136">
        <v>211920</v>
      </c>
      <c r="AH1136" t="s">
        <v>1023</v>
      </c>
      <c r="AI1136" t="s">
        <v>57</v>
      </c>
      <c r="AJ1136">
        <v>0</v>
      </c>
    </row>
    <row r="1137" spans="1:36" x14ac:dyDescent="0.35">
      <c r="A1137">
        <v>890303093</v>
      </c>
      <c r="B1137">
        <v>5</v>
      </c>
      <c r="C1137" t="s">
        <v>48</v>
      </c>
      <c r="D1137">
        <v>200</v>
      </c>
      <c r="E1137" t="s">
        <v>48</v>
      </c>
      <c r="F1137" t="s">
        <v>49</v>
      </c>
      <c r="G1137">
        <v>1338</v>
      </c>
      <c r="H1137" t="s">
        <v>1020</v>
      </c>
      <c r="I1137">
        <v>1</v>
      </c>
      <c r="J1137" t="s">
        <v>1021</v>
      </c>
      <c r="K1137" t="s">
        <v>1215</v>
      </c>
      <c r="L1137" t="s">
        <v>53</v>
      </c>
      <c r="M1137" t="s">
        <v>54</v>
      </c>
      <c r="N1137">
        <v>1324750</v>
      </c>
      <c r="O1137" s="4">
        <v>45224.678165081015</v>
      </c>
      <c r="P1137" s="6">
        <v>45499</v>
      </c>
      <c r="Q1137">
        <v>7555</v>
      </c>
      <c r="R1137" t="s">
        <v>55</v>
      </c>
      <c r="S1137" s="4">
        <v>45568.654936574072</v>
      </c>
      <c r="T1137" s="5">
        <v>45262.660416666666</v>
      </c>
      <c r="U1137">
        <v>66670</v>
      </c>
      <c r="V1137">
        <v>0</v>
      </c>
      <c r="W1137">
        <v>0</v>
      </c>
      <c r="X1137">
        <v>0</v>
      </c>
      <c r="Y1137">
        <v>66670</v>
      </c>
      <c r="Z1137">
        <v>0</v>
      </c>
      <c r="AA1137">
        <v>0</v>
      </c>
      <c r="AB1137">
        <v>0</v>
      </c>
      <c r="AC1137">
        <v>0</v>
      </c>
      <c r="AD1137">
        <v>0</v>
      </c>
      <c r="AE1137">
        <v>66670</v>
      </c>
      <c r="AF1137">
        <v>0</v>
      </c>
      <c r="AG1137">
        <v>66670</v>
      </c>
      <c r="AH1137" t="s">
        <v>1023</v>
      </c>
      <c r="AI1137" t="s">
        <v>57</v>
      </c>
      <c r="AJ1137">
        <v>0</v>
      </c>
    </row>
    <row r="1138" spans="1:36" x14ac:dyDescent="0.35">
      <c r="A1138">
        <v>890303093</v>
      </c>
      <c r="B1138">
        <v>5</v>
      </c>
      <c r="C1138" t="s">
        <v>48</v>
      </c>
      <c r="D1138">
        <v>200</v>
      </c>
      <c r="E1138" t="s">
        <v>48</v>
      </c>
      <c r="F1138" t="s">
        <v>49</v>
      </c>
      <c r="G1138">
        <v>1338</v>
      </c>
      <c r="H1138" t="s">
        <v>1020</v>
      </c>
      <c r="I1138">
        <v>1</v>
      </c>
      <c r="J1138" t="s">
        <v>1021</v>
      </c>
      <c r="K1138" t="s">
        <v>1216</v>
      </c>
      <c r="L1138" t="s">
        <v>53</v>
      </c>
      <c r="M1138" t="s">
        <v>54</v>
      </c>
      <c r="N1138">
        <v>1329338</v>
      </c>
      <c r="O1138" s="4">
        <v>45246.677444942128</v>
      </c>
      <c r="P1138" s="6">
        <v>45502</v>
      </c>
      <c r="Q1138">
        <v>7557</v>
      </c>
      <c r="R1138" t="s">
        <v>55</v>
      </c>
      <c r="S1138" s="4">
        <v>45568.654936574072</v>
      </c>
      <c r="T1138" s="5">
        <v>45295.555555555555</v>
      </c>
      <c r="U1138">
        <v>193610</v>
      </c>
      <c r="V1138">
        <v>0</v>
      </c>
      <c r="W1138">
        <v>0</v>
      </c>
      <c r="X1138">
        <v>0</v>
      </c>
      <c r="Y1138">
        <v>193610</v>
      </c>
      <c r="Z1138">
        <v>0</v>
      </c>
      <c r="AA1138">
        <v>0</v>
      </c>
      <c r="AB1138">
        <v>0</v>
      </c>
      <c r="AC1138">
        <v>0</v>
      </c>
      <c r="AD1138">
        <v>0</v>
      </c>
      <c r="AE1138">
        <v>193610</v>
      </c>
      <c r="AF1138">
        <v>0</v>
      </c>
      <c r="AG1138">
        <v>193610</v>
      </c>
      <c r="AH1138" t="s">
        <v>1023</v>
      </c>
      <c r="AI1138" t="s">
        <v>57</v>
      </c>
      <c r="AJ1138">
        <v>0</v>
      </c>
    </row>
    <row r="1139" spans="1:36" x14ac:dyDescent="0.35">
      <c r="A1139">
        <v>890303093</v>
      </c>
      <c r="B1139">
        <v>5</v>
      </c>
      <c r="C1139" t="s">
        <v>48</v>
      </c>
      <c r="D1139">
        <v>200</v>
      </c>
      <c r="E1139" t="s">
        <v>48</v>
      </c>
      <c r="F1139" t="s">
        <v>49</v>
      </c>
      <c r="G1139">
        <v>1338</v>
      </c>
      <c r="H1139" t="s">
        <v>1020</v>
      </c>
      <c r="I1139">
        <v>1</v>
      </c>
      <c r="J1139" t="s">
        <v>1021</v>
      </c>
      <c r="K1139" t="s">
        <v>1217</v>
      </c>
      <c r="L1139" t="s">
        <v>53</v>
      </c>
      <c r="M1139" t="s">
        <v>54</v>
      </c>
      <c r="N1139">
        <v>1329340</v>
      </c>
      <c r="O1139" s="4">
        <v>45246.677743518521</v>
      </c>
      <c r="P1139" s="6">
        <v>45502</v>
      </c>
      <c r="Q1139">
        <v>7557</v>
      </c>
      <c r="R1139" t="s">
        <v>55</v>
      </c>
      <c r="S1139" s="4">
        <v>45568.654936574072</v>
      </c>
      <c r="T1139" s="5">
        <v>45295.555555555555</v>
      </c>
      <c r="U1139">
        <v>57560</v>
      </c>
      <c r="V1139">
        <v>0</v>
      </c>
      <c r="W1139">
        <v>0</v>
      </c>
      <c r="X1139">
        <v>0</v>
      </c>
      <c r="Y1139">
        <v>57560</v>
      </c>
      <c r="Z1139">
        <v>0</v>
      </c>
      <c r="AA1139">
        <v>0</v>
      </c>
      <c r="AB1139">
        <v>0</v>
      </c>
      <c r="AC1139">
        <v>0</v>
      </c>
      <c r="AD1139">
        <v>0</v>
      </c>
      <c r="AE1139">
        <v>57560</v>
      </c>
      <c r="AF1139">
        <v>0</v>
      </c>
      <c r="AG1139">
        <v>57560</v>
      </c>
      <c r="AH1139" t="s">
        <v>1023</v>
      </c>
      <c r="AI1139" t="s">
        <v>57</v>
      </c>
      <c r="AJ1139">
        <v>0</v>
      </c>
    </row>
    <row r="1140" spans="1:36" x14ac:dyDescent="0.35">
      <c r="A1140">
        <v>890303093</v>
      </c>
      <c r="B1140">
        <v>5</v>
      </c>
      <c r="C1140" t="s">
        <v>48</v>
      </c>
      <c r="D1140">
        <v>200</v>
      </c>
      <c r="E1140" t="s">
        <v>48</v>
      </c>
      <c r="F1140" t="s">
        <v>49</v>
      </c>
      <c r="G1140">
        <v>1338</v>
      </c>
      <c r="H1140" t="s">
        <v>1020</v>
      </c>
      <c r="I1140">
        <v>1</v>
      </c>
      <c r="J1140" t="s">
        <v>1021</v>
      </c>
      <c r="K1140" t="s">
        <v>1218</v>
      </c>
      <c r="L1140" t="s">
        <v>53</v>
      </c>
      <c r="M1140" t="s">
        <v>54</v>
      </c>
      <c r="N1140">
        <v>1332585</v>
      </c>
      <c r="O1140" s="4">
        <v>45254.626172916665</v>
      </c>
      <c r="P1140" s="6">
        <v>45502</v>
      </c>
      <c r="Q1140">
        <v>7557</v>
      </c>
      <c r="R1140" t="s">
        <v>55</v>
      </c>
      <c r="S1140" s="4">
        <v>45568.654936574072</v>
      </c>
      <c r="T1140" s="5">
        <v>45295.555555555555</v>
      </c>
      <c r="U1140">
        <v>135430</v>
      </c>
      <c r="V1140">
        <v>0</v>
      </c>
      <c r="W1140">
        <v>0</v>
      </c>
      <c r="X1140">
        <v>0</v>
      </c>
      <c r="Y1140">
        <v>135430</v>
      </c>
      <c r="Z1140">
        <v>0</v>
      </c>
      <c r="AA1140">
        <v>0</v>
      </c>
      <c r="AB1140">
        <v>0</v>
      </c>
      <c r="AC1140">
        <v>0</v>
      </c>
      <c r="AD1140">
        <v>0</v>
      </c>
      <c r="AE1140">
        <v>135430</v>
      </c>
      <c r="AF1140">
        <v>0</v>
      </c>
      <c r="AG1140">
        <v>135430</v>
      </c>
      <c r="AH1140" t="s">
        <v>1023</v>
      </c>
      <c r="AI1140" t="s">
        <v>57</v>
      </c>
      <c r="AJ1140">
        <v>0</v>
      </c>
    </row>
    <row r="1141" spans="1:36" hidden="1" x14ac:dyDescent="0.35">
      <c r="A1141">
        <v>890303093</v>
      </c>
      <c r="B1141">
        <v>5</v>
      </c>
      <c r="C1141" t="s">
        <v>48</v>
      </c>
      <c r="D1141">
        <v>200</v>
      </c>
      <c r="E1141" t="s">
        <v>48</v>
      </c>
      <c r="F1141" t="s">
        <v>49</v>
      </c>
      <c r="G1141">
        <v>1338</v>
      </c>
      <c r="H1141" t="s">
        <v>1020</v>
      </c>
      <c r="I1141">
        <v>1</v>
      </c>
      <c r="J1141" t="s">
        <v>1021</v>
      </c>
      <c r="K1141" t="s">
        <v>1219</v>
      </c>
      <c r="L1141" t="s">
        <v>53</v>
      </c>
      <c r="M1141" t="s">
        <v>54</v>
      </c>
      <c r="N1141">
        <v>1347457</v>
      </c>
      <c r="O1141" s="4">
        <v>45321.394739317133</v>
      </c>
      <c r="P1141" s="6" t="s">
        <v>57</v>
      </c>
      <c r="R1141" t="s">
        <v>607</v>
      </c>
      <c r="S1141" s="4">
        <v>45568.654936574072</v>
      </c>
      <c r="T1141" s="5">
        <v>45351.686805555553</v>
      </c>
      <c r="U1141">
        <v>341510</v>
      </c>
      <c r="V1141">
        <v>0</v>
      </c>
      <c r="W1141">
        <v>0</v>
      </c>
      <c r="X1141">
        <v>0</v>
      </c>
      <c r="Y1141">
        <v>341510</v>
      </c>
      <c r="Z1141">
        <v>0</v>
      </c>
      <c r="AA1141">
        <v>0</v>
      </c>
      <c r="AB1141">
        <v>0</v>
      </c>
      <c r="AC1141">
        <v>0</v>
      </c>
      <c r="AD1141">
        <v>0</v>
      </c>
      <c r="AE1141">
        <v>341510</v>
      </c>
      <c r="AF1141">
        <v>0</v>
      </c>
      <c r="AG1141">
        <v>341510</v>
      </c>
      <c r="AH1141" t="s">
        <v>1023</v>
      </c>
      <c r="AI1141" t="s">
        <v>57</v>
      </c>
      <c r="AJ1141">
        <v>0</v>
      </c>
    </row>
    <row r="1142" spans="1:36" hidden="1" x14ac:dyDescent="0.35">
      <c r="A1142">
        <v>890303093</v>
      </c>
      <c r="B1142">
        <v>5</v>
      </c>
      <c r="C1142" t="s">
        <v>48</v>
      </c>
      <c r="D1142">
        <v>200</v>
      </c>
      <c r="E1142" t="s">
        <v>48</v>
      </c>
      <c r="F1142" t="s">
        <v>49</v>
      </c>
      <c r="G1142">
        <v>1338</v>
      </c>
      <c r="H1142" t="s">
        <v>1020</v>
      </c>
      <c r="I1142">
        <v>1</v>
      </c>
      <c r="J1142" t="s">
        <v>1021</v>
      </c>
      <c r="K1142" t="s">
        <v>1220</v>
      </c>
      <c r="L1142" t="s">
        <v>53</v>
      </c>
      <c r="M1142" t="s">
        <v>54</v>
      </c>
      <c r="N1142">
        <v>1347458</v>
      </c>
      <c r="O1142" s="4">
        <v>45321.39504019676</v>
      </c>
      <c r="P1142" s="6" t="s">
        <v>57</v>
      </c>
      <c r="R1142" t="s">
        <v>607</v>
      </c>
      <c r="S1142" s="4">
        <v>45568.654936574072</v>
      </c>
      <c r="T1142" s="5">
        <v>45351.686805555553</v>
      </c>
      <c r="U1142">
        <v>258461</v>
      </c>
      <c r="V1142">
        <v>0</v>
      </c>
      <c r="W1142">
        <v>0</v>
      </c>
      <c r="X1142">
        <v>0</v>
      </c>
      <c r="Y1142">
        <v>258461</v>
      </c>
      <c r="Z1142">
        <v>0</v>
      </c>
      <c r="AA1142">
        <v>0</v>
      </c>
      <c r="AB1142">
        <v>0</v>
      </c>
      <c r="AC1142">
        <v>0</v>
      </c>
      <c r="AD1142">
        <v>0</v>
      </c>
      <c r="AE1142">
        <v>258461</v>
      </c>
      <c r="AF1142">
        <v>0</v>
      </c>
      <c r="AG1142">
        <v>258461</v>
      </c>
      <c r="AH1142" t="s">
        <v>1023</v>
      </c>
      <c r="AI1142" t="s">
        <v>57</v>
      </c>
      <c r="AJ1142">
        <v>0</v>
      </c>
    </row>
    <row r="1143" spans="1:36" x14ac:dyDescent="0.35">
      <c r="A1143">
        <v>890303093</v>
      </c>
      <c r="B1143">
        <v>5</v>
      </c>
      <c r="C1143" t="s">
        <v>48</v>
      </c>
      <c r="D1143">
        <v>200</v>
      </c>
      <c r="E1143" t="s">
        <v>48</v>
      </c>
      <c r="F1143" t="s">
        <v>49</v>
      </c>
      <c r="G1143">
        <v>1338</v>
      </c>
      <c r="H1143" t="s">
        <v>1020</v>
      </c>
      <c r="I1143">
        <v>1</v>
      </c>
      <c r="J1143" t="s">
        <v>1021</v>
      </c>
      <c r="K1143" t="s">
        <v>1221</v>
      </c>
      <c r="L1143" t="s">
        <v>53</v>
      </c>
      <c r="M1143" t="s">
        <v>54</v>
      </c>
      <c r="N1143">
        <v>1356651</v>
      </c>
      <c r="O1143" s="4">
        <v>45366.440333564817</v>
      </c>
      <c r="P1143" s="6">
        <v>45393</v>
      </c>
      <c r="Q1143">
        <v>6925</v>
      </c>
      <c r="R1143" t="s">
        <v>55</v>
      </c>
      <c r="S1143" s="4">
        <v>45568.654936574072</v>
      </c>
      <c r="T1143" s="5">
        <v>45413.413194444445</v>
      </c>
      <c r="U1143">
        <v>17400</v>
      </c>
      <c r="V1143">
        <v>0</v>
      </c>
      <c r="W1143">
        <v>0</v>
      </c>
      <c r="X1143">
        <v>0</v>
      </c>
      <c r="Y1143">
        <v>17400</v>
      </c>
      <c r="Z1143">
        <v>0</v>
      </c>
      <c r="AA1143">
        <v>0</v>
      </c>
      <c r="AB1143">
        <v>0</v>
      </c>
      <c r="AC1143">
        <v>0</v>
      </c>
      <c r="AD1143">
        <v>17400</v>
      </c>
      <c r="AE1143">
        <v>0</v>
      </c>
      <c r="AF1143">
        <v>0</v>
      </c>
      <c r="AG1143">
        <v>17400</v>
      </c>
      <c r="AH1143" t="s">
        <v>1023</v>
      </c>
      <c r="AI1143" t="s">
        <v>57</v>
      </c>
      <c r="AJ1143">
        <v>0</v>
      </c>
    </row>
    <row r="1144" spans="1:36" x14ac:dyDescent="0.35">
      <c r="A1144">
        <v>890303093</v>
      </c>
      <c r="B1144">
        <v>5</v>
      </c>
      <c r="C1144" t="s">
        <v>48</v>
      </c>
      <c r="D1144">
        <v>200</v>
      </c>
      <c r="E1144" t="s">
        <v>48</v>
      </c>
      <c r="F1144" t="s">
        <v>49</v>
      </c>
      <c r="G1144">
        <v>1338</v>
      </c>
      <c r="H1144" t="s">
        <v>1020</v>
      </c>
      <c r="I1144">
        <v>1</v>
      </c>
      <c r="J1144" t="s">
        <v>1021</v>
      </c>
      <c r="K1144" t="s">
        <v>1222</v>
      </c>
      <c r="L1144" t="s">
        <v>53</v>
      </c>
      <c r="M1144" t="s">
        <v>54</v>
      </c>
      <c r="N1144">
        <v>1367708</v>
      </c>
      <c r="O1144" s="4">
        <v>45412.487860034722</v>
      </c>
      <c r="P1144" s="6">
        <v>45421</v>
      </c>
      <c r="Q1144">
        <v>7106</v>
      </c>
      <c r="R1144" t="s">
        <v>55</v>
      </c>
      <c r="S1144" s="4">
        <v>45568.654936574072</v>
      </c>
      <c r="T1144" s="5">
        <v>45450.461805555555</v>
      </c>
      <c r="U1144">
        <v>172300</v>
      </c>
      <c r="V1144">
        <v>0</v>
      </c>
      <c r="W1144">
        <v>0</v>
      </c>
      <c r="X1144">
        <v>0</v>
      </c>
      <c r="Y1144">
        <v>172300</v>
      </c>
      <c r="Z1144">
        <v>0</v>
      </c>
      <c r="AA1144">
        <v>0</v>
      </c>
      <c r="AB1144">
        <v>0</v>
      </c>
      <c r="AC1144">
        <v>0</v>
      </c>
      <c r="AD1144">
        <v>172300</v>
      </c>
      <c r="AE1144">
        <v>0</v>
      </c>
      <c r="AF1144">
        <v>0</v>
      </c>
      <c r="AG1144">
        <v>172300</v>
      </c>
      <c r="AH1144" t="s">
        <v>1023</v>
      </c>
      <c r="AI1144" t="s">
        <v>57</v>
      </c>
      <c r="AJ1144">
        <v>0</v>
      </c>
    </row>
    <row r="1145" spans="1:36" x14ac:dyDescent="0.35">
      <c r="A1145">
        <v>890303093</v>
      </c>
      <c r="B1145">
        <v>5</v>
      </c>
      <c r="C1145" t="s">
        <v>48</v>
      </c>
      <c r="D1145">
        <v>200</v>
      </c>
      <c r="E1145" t="s">
        <v>48</v>
      </c>
      <c r="F1145" t="s">
        <v>49</v>
      </c>
      <c r="G1145">
        <v>1338</v>
      </c>
      <c r="H1145" t="s">
        <v>1020</v>
      </c>
      <c r="I1145">
        <v>1</v>
      </c>
      <c r="J1145" t="s">
        <v>1021</v>
      </c>
      <c r="K1145" t="s">
        <v>1223</v>
      </c>
      <c r="L1145" t="s">
        <v>53</v>
      </c>
      <c r="M1145" t="s">
        <v>54</v>
      </c>
      <c r="N1145">
        <v>1374699</v>
      </c>
      <c r="O1145" s="4">
        <v>45439.343157372685</v>
      </c>
      <c r="P1145" s="6">
        <v>45475</v>
      </c>
      <c r="Q1145">
        <v>7415</v>
      </c>
      <c r="R1145" t="s">
        <v>55</v>
      </c>
      <c r="S1145" s="4">
        <v>45568.654936574072</v>
      </c>
      <c r="T1145" s="5">
        <v>45479.422222222223</v>
      </c>
      <c r="U1145">
        <v>477481</v>
      </c>
      <c r="V1145">
        <v>0</v>
      </c>
      <c r="W1145">
        <v>0</v>
      </c>
      <c r="X1145">
        <v>0</v>
      </c>
      <c r="Y1145">
        <v>477481</v>
      </c>
      <c r="Z1145">
        <v>0</v>
      </c>
      <c r="AA1145">
        <v>0</v>
      </c>
      <c r="AB1145">
        <v>0</v>
      </c>
      <c r="AC1145">
        <v>477481</v>
      </c>
      <c r="AD1145">
        <v>0</v>
      </c>
      <c r="AE1145">
        <v>0</v>
      </c>
      <c r="AF1145">
        <v>0</v>
      </c>
      <c r="AG1145">
        <v>477481</v>
      </c>
      <c r="AH1145" t="s">
        <v>1023</v>
      </c>
      <c r="AI1145" t="s">
        <v>57</v>
      </c>
      <c r="AJ1145">
        <v>0</v>
      </c>
    </row>
    <row r="1146" spans="1:36" x14ac:dyDescent="0.35">
      <c r="A1146">
        <v>890303093</v>
      </c>
      <c r="B1146">
        <v>5</v>
      </c>
      <c r="C1146" t="s">
        <v>48</v>
      </c>
      <c r="D1146">
        <v>200</v>
      </c>
      <c r="E1146" t="s">
        <v>48</v>
      </c>
      <c r="F1146" t="s">
        <v>49</v>
      </c>
      <c r="G1146">
        <v>1338</v>
      </c>
      <c r="H1146" t="s">
        <v>1020</v>
      </c>
      <c r="I1146">
        <v>1</v>
      </c>
      <c r="J1146" t="s">
        <v>1021</v>
      </c>
      <c r="K1146" t="s">
        <v>1224</v>
      </c>
      <c r="L1146" t="s">
        <v>53</v>
      </c>
      <c r="M1146" t="s">
        <v>54</v>
      </c>
      <c r="N1146">
        <v>1377026</v>
      </c>
      <c r="O1146" s="4">
        <v>45442.566998182869</v>
      </c>
      <c r="P1146" s="6">
        <v>45475</v>
      </c>
      <c r="Q1146">
        <v>7415</v>
      </c>
      <c r="R1146" t="s">
        <v>55</v>
      </c>
      <c r="S1146" s="4">
        <v>45568.654936574072</v>
      </c>
      <c r="T1146" s="5">
        <v>45479.422222222223</v>
      </c>
      <c r="U1146">
        <v>69600</v>
      </c>
      <c r="V1146">
        <v>0</v>
      </c>
      <c r="W1146">
        <v>0</v>
      </c>
      <c r="X1146">
        <v>0</v>
      </c>
      <c r="Y1146">
        <v>69600</v>
      </c>
      <c r="Z1146">
        <v>0</v>
      </c>
      <c r="AA1146">
        <v>0</v>
      </c>
      <c r="AB1146">
        <v>0</v>
      </c>
      <c r="AC1146">
        <v>69600</v>
      </c>
      <c r="AD1146">
        <v>0</v>
      </c>
      <c r="AE1146">
        <v>0</v>
      </c>
      <c r="AF1146">
        <v>0</v>
      </c>
      <c r="AG1146">
        <v>69600</v>
      </c>
      <c r="AH1146" t="s">
        <v>1023</v>
      </c>
      <c r="AI1146" t="s">
        <v>57</v>
      </c>
      <c r="AJ1146">
        <v>0</v>
      </c>
    </row>
    <row r="1147" spans="1:36" x14ac:dyDescent="0.35">
      <c r="A1147">
        <v>890303093</v>
      </c>
      <c r="B1147">
        <v>5</v>
      </c>
      <c r="C1147" t="s">
        <v>48</v>
      </c>
      <c r="D1147">
        <v>200</v>
      </c>
      <c r="E1147" t="s">
        <v>48</v>
      </c>
      <c r="F1147" t="s">
        <v>49</v>
      </c>
      <c r="G1147">
        <v>1338</v>
      </c>
      <c r="H1147" t="s">
        <v>1020</v>
      </c>
      <c r="I1147">
        <v>1</v>
      </c>
      <c r="J1147" t="s">
        <v>1021</v>
      </c>
      <c r="K1147" t="s">
        <v>1225</v>
      </c>
      <c r="L1147" t="s">
        <v>53</v>
      </c>
      <c r="M1147" t="s">
        <v>54</v>
      </c>
      <c r="N1147">
        <v>1382850</v>
      </c>
      <c r="O1147" s="4">
        <v>45468.651319212964</v>
      </c>
      <c r="P1147" s="6">
        <v>45505</v>
      </c>
      <c r="Q1147">
        <v>7629</v>
      </c>
      <c r="R1147" t="s">
        <v>55</v>
      </c>
      <c r="S1147" s="4">
        <v>45568.654936574072</v>
      </c>
      <c r="T1147" s="5">
        <v>45505.602083333331</v>
      </c>
      <c r="U1147">
        <v>115086</v>
      </c>
      <c r="V1147">
        <v>0</v>
      </c>
      <c r="W1147">
        <v>0</v>
      </c>
      <c r="X1147">
        <v>0</v>
      </c>
      <c r="Y1147">
        <v>115086</v>
      </c>
      <c r="Z1147">
        <v>0</v>
      </c>
      <c r="AA1147">
        <v>0</v>
      </c>
      <c r="AB1147">
        <v>115086</v>
      </c>
      <c r="AC1147">
        <v>0</v>
      </c>
      <c r="AD1147">
        <v>0</v>
      </c>
      <c r="AE1147">
        <v>0</v>
      </c>
      <c r="AF1147">
        <v>0</v>
      </c>
      <c r="AG1147">
        <v>115086</v>
      </c>
      <c r="AH1147" t="s">
        <v>1023</v>
      </c>
      <c r="AI1147" t="s">
        <v>57</v>
      </c>
      <c r="AJ1147">
        <v>0</v>
      </c>
    </row>
    <row r="1148" spans="1:36" x14ac:dyDescent="0.35">
      <c r="A1148">
        <v>890303093</v>
      </c>
      <c r="B1148">
        <v>5</v>
      </c>
      <c r="C1148" t="s">
        <v>48</v>
      </c>
      <c r="D1148">
        <v>200</v>
      </c>
      <c r="E1148" t="s">
        <v>48</v>
      </c>
      <c r="F1148" t="s">
        <v>49</v>
      </c>
      <c r="G1148">
        <v>1338</v>
      </c>
      <c r="H1148" t="s">
        <v>1020</v>
      </c>
      <c r="I1148">
        <v>1</v>
      </c>
      <c r="J1148" t="s">
        <v>1021</v>
      </c>
      <c r="K1148" t="s">
        <v>1226</v>
      </c>
      <c r="L1148" t="s">
        <v>53</v>
      </c>
      <c r="M1148" t="s">
        <v>54</v>
      </c>
      <c r="N1148">
        <v>1382852</v>
      </c>
      <c r="O1148" s="4">
        <v>45468.652456018521</v>
      </c>
      <c r="P1148" s="6">
        <v>45505</v>
      </c>
      <c r="Q1148">
        <v>7629</v>
      </c>
      <c r="R1148" t="s">
        <v>55</v>
      </c>
      <c r="S1148" s="4">
        <v>45568.654936574072</v>
      </c>
      <c r="T1148" s="5">
        <v>45505.602083333331</v>
      </c>
      <c r="U1148">
        <v>81400</v>
      </c>
      <c r="V1148">
        <v>0</v>
      </c>
      <c r="W1148">
        <v>0</v>
      </c>
      <c r="X1148">
        <v>0</v>
      </c>
      <c r="Y1148">
        <v>81400</v>
      </c>
      <c r="Z1148">
        <v>0</v>
      </c>
      <c r="AA1148">
        <v>0</v>
      </c>
      <c r="AB1148">
        <v>81400</v>
      </c>
      <c r="AC1148">
        <v>0</v>
      </c>
      <c r="AD1148">
        <v>0</v>
      </c>
      <c r="AE1148">
        <v>0</v>
      </c>
      <c r="AF1148">
        <v>0</v>
      </c>
      <c r="AG1148">
        <v>81400</v>
      </c>
      <c r="AH1148" t="s">
        <v>1023</v>
      </c>
      <c r="AI1148" t="s">
        <v>57</v>
      </c>
      <c r="AJ1148">
        <v>0</v>
      </c>
    </row>
    <row r="1149" spans="1:36" x14ac:dyDescent="0.35">
      <c r="A1149">
        <v>890303093</v>
      </c>
      <c r="B1149">
        <v>5</v>
      </c>
      <c r="C1149" t="s">
        <v>48</v>
      </c>
      <c r="D1149">
        <v>200</v>
      </c>
      <c r="E1149" t="s">
        <v>48</v>
      </c>
      <c r="F1149" t="s">
        <v>49</v>
      </c>
      <c r="G1149">
        <v>1338</v>
      </c>
      <c r="H1149" t="s">
        <v>1020</v>
      </c>
      <c r="I1149">
        <v>1</v>
      </c>
      <c r="J1149" t="s">
        <v>1021</v>
      </c>
      <c r="K1149" t="s">
        <v>1227</v>
      </c>
      <c r="L1149" t="s">
        <v>53</v>
      </c>
      <c r="M1149" t="s">
        <v>54</v>
      </c>
      <c r="N1149">
        <v>1392874</v>
      </c>
      <c r="O1149" s="4">
        <v>45503.373540046297</v>
      </c>
      <c r="P1149" s="6">
        <v>45518</v>
      </c>
      <c r="Q1149">
        <v>7634</v>
      </c>
      <c r="R1149" t="s">
        <v>55</v>
      </c>
      <c r="S1149" s="4">
        <v>45568.654936574072</v>
      </c>
      <c r="T1149" s="5">
        <v>45539.375694444447</v>
      </c>
      <c r="U1149">
        <v>561589</v>
      </c>
      <c r="V1149">
        <v>0</v>
      </c>
      <c r="W1149">
        <v>0</v>
      </c>
      <c r="X1149">
        <v>0</v>
      </c>
      <c r="Y1149">
        <v>561589</v>
      </c>
      <c r="Z1149">
        <v>0</v>
      </c>
      <c r="AA1149">
        <v>561589</v>
      </c>
      <c r="AB1149">
        <v>0</v>
      </c>
      <c r="AC1149">
        <v>0</v>
      </c>
      <c r="AD1149">
        <v>0</v>
      </c>
      <c r="AE1149">
        <v>0</v>
      </c>
      <c r="AF1149">
        <v>0</v>
      </c>
      <c r="AG1149">
        <v>561589</v>
      </c>
      <c r="AH1149" t="s">
        <v>1023</v>
      </c>
      <c r="AI1149" t="s">
        <v>57</v>
      </c>
      <c r="AJ1149">
        <v>0</v>
      </c>
    </row>
    <row r="1150" spans="1:36" hidden="1" x14ac:dyDescent="0.35">
      <c r="A1150">
        <v>890303093</v>
      </c>
      <c r="B1150">
        <v>5</v>
      </c>
      <c r="C1150" t="s">
        <v>48</v>
      </c>
      <c r="D1150">
        <v>200</v>
      </c>
      <c r="E1150" t="s">
        <v>48</v>
      </c>
      <c r="F1150" t="s">
        <v>49</v>
      </c>
      <c r="G1150">
        <v>1338</v>
      </c>
      <c r="H1150" t="s">
        <v>1020</v>
      </c>
      <c r="I1150">
        <v>1</v>
      </c>
      <c r="J1150" t="s">
        <v>1021</v>
      </c>
      <c r="K1150" t="s">
        <v>1228</v>
      </c>
      <c r="L1150" t="s">
        <v>53</v>
      </c>
      <c r="M1150" t="s">
        <v>54</v>
      </c>
      <c r="N1150">
        <v>1397025</v>
      </c>
      <c r="O1150" s="4">
        <v>45518.316129432867</v>
      </c>
      <c r="P1150" s="6" t="s">
        <v>57</v>
      </c>
      <c r="R1150" t="s">
        <v>607</v>
      </c>
      <c r="S1150" s="4">
        <v>45568.654936574072</v>
      </c>
      <c r="T1150" s="5">
        <v>45548.59652777778</v>
      </c>
      <c r="U1150">
        <v>407166</v>
      </c>
      <c r="V1150">
        <v>0</v>
      </c>
      <c r="W1150">
        <v>0</v>
      </c>
      <c r="X1150">
        <v>0</v>
      </c>
      <c r="Y1150">
        <v>407166</v>
      </c>
      <c r="Z1150">
        <v>0</v>
      </c>
      <c r="AA1150">
        <v>407166</v>
      </c>
      <c r="AB1150">
        <v>0</v>
      </c>
      <c r="AC1150">
        <v>0</v>
      </c>
      <c r="AD1150">
        <v>0</v>
      </c>
      <c r="AE1150">
        <v>0</v>
      </c>
      <c r="AF1150">
        <v>0</v>
      </c>
      <c r="AG1150">
        <v>407166</v>
      </c>
      <c r="AH1150" t="s">
        <v>1023</v>
      </c>
      <c r="AI1150" t="s">
        <v>57</v>
      </c>
      <c r="AJ1150">
        <v>0</v>
      </c>
    </row>
    <row r="1151" spans="1:36" x14ac:dyDescent="0.35">
      <c r="A1151">
        <v>890303093</v>
      </c>
      <c r="B1151">
        <v>5</v>
      </c>
      <c r="C1151" t="s">
        <v>48</v>
      </c>
      <c r="D1151">
        <v>200</v>
      </c>
      <c r="E1151" t="s">
        <v>48</v>
      </c>
      <c r="F1151" t="s">
        <v>49</v>
      </c>
      <c r="G1151">
        <v>1338</v>
      </c>
      <c r="H1151" t="s">
        <v>1020</v>
      </c>
      <c r="I1151">
        <v>1</v>
      </c>
      <c r="J1151" t="s">
        <v>1021</v>
      </c>
      <c r="K1151" t="s">
        <v>1229</v>
      </c>
      <c r="L1151" t="s">
        <v>53</v>
      </c>
      <c r="M1151" t="s">
        <v>54</v>
      </c>
      <c r="N1151">
        <v>1401676</v>
      </c>
      <c r="O1151" s="4">
        <v>45532.723647025465</v>
      </c>
      <c r="P1151" s="6">
        <v>45550</v>
      </c>
      <c r="Q1151">
        <v>7861</v>
      </c>
      <c r="R1151" t="s">
        <v>55</v>
      </c>
      <c r="S1151" s="4">
        <v>45568.654936574072</v>
      </c>
      <c r="T1151" s="5">
        <v>45571.429166666669</v>
      </c>
      <c r="U1151">
        <v>862074</v>
      </c>
      <c r="V1151">
        <v>0</v>
      </c>
      <c r="W1151">
        <v>0</v>
      </c>
      <c r="X1151">
        <v>0</v>
      </c>
      <c r="Y1151">
        <v>862074</v>
      </c>
      <c r="Z1151">
        <v>862074</v>
      </c>
      <c r="AA1151">
        <v>0</v>
      </c>
      <c r="AB1151">
        <v>0</v>
      </c>
      <c r="AC1151">
        <v>0</v>
      </c>
      <c r="AD1151">
        <v>0</v>
      </c>
      <c r="AE1151">
        <v>0</v>
      </c>
      <c r="AF1151">
        <v>0</v>
      </c>
      <c r="AG1151">
        <v>862074</v>
      </c>
      <c r="AH1151" t="s">
        <v>1023</v>
      </c>
      <c r="AI1151" t="s">
        <v>57</v>
      </c>
      <c r="AJ1151">
        <v>0</v>
      </c>
    </row>
    <row r="1152" spans="1:36" x14ac:dyDescent="0.35">
      <c r="A1152">
        <v>890303093</v>
      </c>
      <c r="B1152">
        <v>5</v>
      </c>
      <c r="C1152" t="s">
        <v>48</v>
      </c>
      <c r="D1152">
        <v>200</v>
      </c>
      <c r="E1152" t="s">
        <v>48</v>
      </c>
      <c r="F1152" t="s">
        <v>49</v>
      </c>
      <c r="G1152">
        <v>1338</v>
      </c>
      <c r="H1152" t="s">
        <v>1020</v>
      </c>
      <c r="I1152">
        <v>1</v>
      </c>
      <c r="J1152" t="s">
        <v>1021</v>
      </c>
      <c r="K1152" t="s">
        <v>1230</v>
      </c>
      <c r="L1152" t="s">
        <v>53</v>
      </c>
      <c r="M1152" t="s">
        <v>54</v>
      </c>
      <c r="N1152">
        <v>1401677</v>
      </c>
      <c r="O1152" s="4">
        <v>45532.723913969909</v>
      </c>
      <c r="P1152" s="6">
        <v>45550</v>
      </c>
      <c r="Q1152">
        <v>7861</v>
      </c>
      <c r="R1152" t="s">
        <v>55</v>
      </c>
      <c r="S1152" s="4">
        <v>45568.654936574072</v>
      </c>
      <c r="T1152" s="5">
        <v>45571.429166666669</v>
      </c>
      <c r="U1152">
        <v>81400</v>
      </c>
      <c r="V1152">
        <v>0</v>
      </c>
      <c r="W1152">
        <v>0</v>
      </c>
      <c r="X1152">
        <v>0</v>
      </c>
      <c r="Y1152">
        <v>81400</v>
      </c>
      <c r="Z1152">
        <v>81400</v>
      </c>
      <c r="AA1152">
        <v>0</v>
      </c>
      <c r="AB1152">
        <v>0</v>
      </c>
      <c r="AC1152">
        <v>0</v>
      </c>
      <c r="AD1152">
        <v>0</v>
      </c>
      <c r="AE1152">
        <v>0</v>
      </c>
      <c r="AF1152">
        <v>0</v>
      </c>
      <c r="AG1152">
        <v>81400</v>
      </c>
      <c r="AH1152" t="s">
        <v>1023</v>
      </c>
      <c r="AI1152" t="s">
        <v>57</v>
      </c>
      <c r="AJ1152">
        <v>0</v>
      </c>
    </row>
    <row r="1153" spans="1:36" x14ac:dyDescent="0.35">
      <c r="A1153">
        <v>890303093</v>
      </c>
      <c r="B1153">
        <v>5</v>
      </c>
      <c r="C1153" t="s">
        <v>48</v>
      </c>
      <c r="D1153">
        <v>200</v>
      </c>
      <c r="E1153" t="s">
        <v>48</v>
      </c>
      <c r="F1153" t="s">
        <v>49</v>
      </c>
      <c r="G1153">
        <v>1338</v>
      </c>
      <c r="H1153" t="s">
        <v>1020</v>
      </c>
      <c r="I1153">
        <v>1</v>
      </c>
      <c r="J1153" t="s">
        <v>1021</v>
      </c>
      <c r="K1153" t="s">
        <v>1231</v>
      </c>
      <c r="L1153" t="s">
        <v>53</v>
      </c>
      <c r="M1153" t="s">
        <v>54</v>
      </c>
      <c r="N1153">
        <v>1402811</v>
      </c>
      <c r="O1153" s="4">
        <v>45533.616660185187</v>
      </c>
      <c r="P1153" s="6">
        <v>45550</v>
      </c>
      <c r="Q1153">
        <v>7861</v>
      </c>
      <c r="R1153" t="s">
        <v>55</v>
      </c>
      <c r="S1153" s="4">
        <v>45568.654936574072</v>
      </c>
      <c r="T1153" s="5">
        <v>45571.429166666669</v>
      </c>
      <c r="U1153">
        <v>1296282</v>
      </c>
      <c r="V1153">
        <v>0</v>
      </c>
      <c r="W1153">
        <v>0</v>
      </c>
      <c r="X1153">
        <v>0</v>
      </c>
      <c r="Y1153">
        <v>1296282</v>
      </c>
      <c r="Z1153">
        <v>1296282</v>
      </c>
      <c r="AA1153">
        <v>0</v>
      </c>
      <c r="AB1153">
        <v>0</v>
      </c>
      <c r="AC1153">
        <v>0</v>
      </c>
      <c r="AD1153">
        <v>0</v>
      </c>
      <c r="AE1153">
        <v>0</v>
      </c>
      <c r="AF1153">
        <v>0</v>
      </c>
      <c r="AG1153">
        <v>1296282</v>
      </c>
      <c r="AH1153" t="s">
        <v>1023</v>
      </c>
      <c r="AI1153" t="s">
        <v>57</v>
      </c>
      <c r="AJ1153">
        <v>0</v>
      </c>
    </row>
    <row r="1154" spans="1:36" x14ac:dyDescent="0.35">
      <c r="A1154">
        <v>890303093</v>
      </c>
      <c r="B1154">
        <v>5</v>
      </c>
      <c r="C1154" t="s">
        <v>48</v>
      </c>
      <c r="D1154">
        <v>200</v>
      </c>
      <c r="E1154" t="s">
        <v>48</v>
      </c>
      <c r="F1154" t="s">
        <v>49</v>
      </c>
      <c r="G1154">
        <v>1338</v>
      </c>
      <c r="H1154" t="s">
        <v>1020</v>
      </c>
      <c r="I1154">
        <v>1</v>
      </c>
      <c r="J1154" t="s">
        <v>1021</v>
      </c>
      <c r="K1154" t="s">
        <v>1232</v>
      </c>
      <c r="L1154" t="s">
        <v>53</v>
      </c>
      <c r="M1154" t="s">
        <v>54</v>
      </c>
      <c r="N1154">
        <v>1402818</v>
      </c>
      <c r="O1154" s="4">
        <v>45533.617807951392</v>
      </c>
      <c r="P1154" s="6">
        <v>45550</v>
      </c>
      <c r="Q1154">
        <v>7861</v>
      </c>
      <c r="R1154" t="s">
        <v>55</v>
      </c>
      <c r="S1154" s="4">
        <v>45568.654936574072</v>
      </c>
      <c r="T1154" s="5">
        <v>45571.429166666669</v>
      </c>
      <c r="U1154">
        <v>298022</v>
      </c>
      <c r="V1154">
        <v>0</v>
      </c>
      <c r="W1154">
        <v>0</v>
      </c>
      <c r="X1154">
        <v>0</v>
      </c>
      <c r="Y1154">
        <v>298022</v>
      </c>
      <c r="Z1154">
        <v>298022</v>
      </c>
      <c r="AA1154">
        <v>0</v>
      </c>
      <c r="AB1154">
        <v>0</v>
      </c>
      <c r="AC1154">
        <v>0</v>
      </c>
      <c r="AD1154">
        <v>0</v>
      </c>
      <c r="AE1154">
        <v>0</v>
      </c>
      <c r="AF1154">
        <v>0</v>
      </c>
      <c r="AG1154">
        <v>298022</v>
      </c>
      <c r="AH1154" t="s">
        <v>1023</v>
      </c>
      <c r="AI1154" t="s">
        <v>57</v>
      </c>
      <c r="AJ1154">
        <v>0</v>
      </c>
    </row>
    <row r="1155" spans="1:36" x14ac:dyDescent="0.35">
      <c r="A1155">
        <v>890303093</v>
      </c>
      <c r="B1155">
        <v>5</v>
      </c>
      <c r="C1155" t="s">
        <v>48</v>
      </c>
      <c r="D1155">
        <v>200</v>
      </c>
      <c r="E1155" t="s">
        <v>48</v>
      </c>
      <c r="F1155" t="s">
        <v>49</v>
      </c>
      <c r="G1155">
        <v>1338</v>
      </c>
      <c r="H1155" t="s">
        <v>1020</v>
      </c>
      <c r="I1155">
        <v>1</v>
      </c>
      <c r="J1155" t="s">
        <v>1021</v>
      </c>
      <c r="K1155" t="s">
        <v>1233</v>
      </c>
      <c r="L1155" t="s">
        <v>53</v>
      </c>
      <c r="M1155" t="s">
        <v>54</v>
      </c>
      <c r="N1155">
        <v>1403155</v>
      </c>
      <c r="O1155" s="4">
        <v>45534.317559340278</v>
      </c>
      <c r="P1155" s="6">
        <v>45550</v>
      </c>
      <c r="Q1155">
        <v>7861</v>
      </c>
      <c r="R1155" t="s">
        <v>55</v>
      </c>
      <c r="S1155" s="4">
        <v>45568.654936574072</v>
      </c>
      <c r="T1155" s="5">
        <v>45571.429166666669</v>
      </c>
      <c r="U1155">
        <v>241717</v>
      </c>
      <c r="V1155">
        <v>0</v>
      </c>
      <c r="W1155">
        <v>0</v>
      </c>
      <c r="X1155">
        <v>0</v>
      </c>
      <c r="Y1155">
        <v>241717</v>
      </c>
      <c r="Z1155">
        <v>241717</v>
      </c>
      <c r="AA1155">
        <v>0</v>
      </c>
      <c r="AB1155">
        <v>0</v>
      </c>
      <c r="AC1155">
        <v>0</v>
      </c>
      <c r="AD1155">
        <v>0</v>
      </c>
      <c r="AE1155">
        <v>0</v>
      </c>
      <c r="AF1155">
        <v>0</v>
      </c>
      <c r="AG1155">
        <v>241717</v>
      </c>
      <c r="AH1155" t="s">
        <v>1023</v>
      </c>
      <c r="AI1155" t="s">
        <v>57</v>
      </c>
      <c r="AJ1155">
        <v>0</v>
      </c>
    </row>
    <row r="1156" spans="1:36" hidden="1" x14ac:dyDescent="0.35">
      <c r="A1156">
        <v>890303093</v>
      </c>
      <c r="B1156">
        <v>5</v>
      </c>
      <c r="C1156" t="s">
        <v>48</v>
      </c>
      <c r="D1156">
        <v>200</v>
      </c>
      <c r="E1156" t="s">
        <v>48</v>
      </c>
      <c r="F1156" t="s">
        <v>49</v>
      </c>
      <c r="G1156">
        <v>1338</v>
      </c>
      <c r="H1156" t="s">
        <v>1020</v>
      </c>
      <c r="I1156">
        <v>1</v>
      </c>
      <c r="J1156" t="s">
        <v>1021</v>
      </c>
      <c r="K1156" t="s">
        <v>1234</v>
      </c>
      <c r="L1156" t="s">
        <v>53</v>
      </c>
      <c r="M1156" t="s">
        <v>54</v>
      </c>
      <c r="N1156">
        <v>1405508</v>
      </c>
      <c r="O1156" s="4">
        <v>45544.515017858794</v>
      </c>
      <c r="P1156" s="6" t="s">
        <v>57</v>
      </c>
      <c r="R1156" t="s">
        <v>607</v>
      </c>
      <c r="S1156" s="4">
        <v>45568.654936574072</v>
      </c>
      <c r="T1156" s="5">
        <v>45584.611111111109</v>
      </c>
      <c r="U1156">
        <v>250478</v>
      </c>
      <c r="V1156">
        <v>0</v>
      </c>
      <c r="W1156">
        <v>0</v>
      </c>
      <c r="X1156">
        <v>0</v>
      </c>
      <c r="Y1156">
        <v>250478</v>
      </c>
      <c r="Z1156">
        <v>250478</v>
      </c>
      <c r="AA1156">
        <v>0</v>
      </c>
      <c r="AB1156">
        <v>0</v>
      </c>
      <c r="AC1156">
        <v>0</v>
      </c>
      <c r="AD1156">
        <v>0</v>
      </c>
      <c r="AE1156">
        <v>0</v>
      </c>
      <c r="AF1156">
        <v>0</v>
      </c>
      <c r="AG1156">
        <v>250478</v>
      </c>
      <c r="AH1156" t="s">
        <v>1023</v>
      </c>
      <c r="AI1156" t="s">
        <v>57</v>
      </c>
      <c r="AJ1156">
        <v>0</v>
      </c>
    </row>
    <row r="1157" spans="1:36" hidden="1" x14ac:dyDescent="0.35">
      <c r="A1157">
        <v>890303093</v>
      </c>
      <c r="B1157">
        <v>5</v>
      </c>
      <c r="C1157" t="s">
        <v>48</v>
      </c>
      <c r="D1157">
        <v>200</v>
      </c>
      <c r="E1157" t="s">
        <v>48</v>
      </c>
      <c r="F1157" t="s">
        <v>49</v>
      </c>
      <c r="G1157">
        <v>1338</v>
      </c>
      <c r="H1157" t="s">
        <v>1020</v>
      </c>
      <c r="I1157">
        <v>1</v>
      </c>
      <c r="J1157" t="s">
        <v>1021</v>
      </c>
      <c r="K1157" t="s">
        <v>1235</v>
      </c>
      <c r="L1157" t="s">
        <v>53</v>
      </c>
      <c r="M1157" t="s">
        <v>54</v>
      </c>
      <c r="N1157">
        <v>1407792</v>
      </c>
      <c r="O1157" s="4">
        <v>45553.400823993055</v>
      </c>
      <c r="P1157" s="6" t="s">
        <v>57</v>
      </c>
      <c r="R1157" t="s">
        <v>465</v>
      </c>
      <c r="S1157" s="4">
        <v>45568.654936574072</v>
      </c>
      <c r="T1157" s="5">
        <v>45583.4</v>
      </c>
      <c r="U1157">
        <v>603686</v>
      </c>
      <c r="V1157">
        <v>0</v>
      </c>
      <c r="W1157">
        <v>0</v>
      </c>
      <c r="X1157">
        <v>0</v>
      </c>
      <c r="Y1157">
        <v>603686</v>
      </c>
      <c r="Z1157">
        <v>603686</v>
      </c>
      <c r="AA1157">
        <v>0</v>
      </c>
      <c r="AB1157">
        <v>0</v>
      </c>
      <c r="AC1157">
        <v>0</v>
      </c>
      <c r="AD1157">
        <v>0</v>
      </c>
      <c r="AE1157">
        <v>0</v>
      </c>
      <c r="AF1157">
        <v>0</v>
      </c>
      <c r="AG1157">
        <v>603686</v>
      </c>
      <c r="AH1157" t="s">
        <v>1023</v>
      </c>
      <c r="AI1157" t="s">
        <v>57</v>
      </c>
      <c r="AJ1157">
        <v>0</v>
      </c>
    </row>
    <row r="1158" spans="1:36" hidden="1" x14ac:dyDescent="0.35">
      <c r="A1158">
        <v>890303093</v>
      </c>
      <c r="B1158">
        <v>5</v>
      </c>
      <c r="C1158" t="s">
        <v>48</v>
      </c>
      <c r="D1158">
        <v>200</v>
      </c>
      <c r="E1158" t="s">
        <v>48</v>
      </c>
      <c r="F1158" t="s">
        <v>49</v>
      </c>
      <c r="G1158">
        <v>1338</v>
      </c>
      <c r="H1158" t="s">
        <v>1020</v>
      </c>
      <c r="I1158">
        <v>1</v>
      </c>
      <c r="J1158" t="s">
        <v>1021</v>
      </c>
      <c r="K1158" t="s">
        <v>1236</v>
      </c>
      <c r="L1158" t="s">
        <v>53</v>
      </c>
      <c r="M1158" t="s">
        <v>54</v>
      </c>
      <c r="N1158">
        <v>1408598</v>
      </c>
      <c r="O1158" s="4">
        <v>45559.353776701391</v>
      </c>
      <c r="P1158" s="6" t="s">
        <v>57</v>
      </c>
      <c r="R1158" t="s">
        <v>465</v>
      </c>
      <c r="S1158" s="4">
        <v>45568.654936574072</v>
      </c>
      <c r="T1158" s="5">
        <v>45589.353472222225</v>
      </c>
      <c r="U1158">
        <v>81400</v>
      </c>
      <c r="V1158">
        <v>0</v>
      </c>
      <c r="W1158">
        <v>0</v>
      </c>
      <c r="X1158">
        <v>0</v>
      </c>
      <c r="Y1158">
        <v>81400</v>
      </c>
      <c r="Z1158">
        <v>81400</v>
      </c>
      <c r="AA1158">
        <v>0</v>
      </c>
      <c r="AB1158">
        <v>0</v>
      </c>
      <c r="AC1158">
        <v>0</v>
      </c>
      <c r="AD1158">
        <v>0</v>
      </c>
      <c r="AE1158">
        <v>0</v>
      </c>
      <c r="AF1158">
        <v>0</v>
      </c>
      <c r="AG1158">
        <v>81400</v>
      </c>
      <c r="AH1158" t="s">
        <v>1023</v>
      </c>
      <c r="AI1158" t="s">
        <v>57</v>
      </c>
      <c r="AJ1158">
        <v>0</v>
      </c>
    </row>
    <row r="1159" spans="1:36" hidden="1" x14ac:dyDescent="0.35">
      <c r="A1159">
        <v>890303093</v>
      </c>
      <c r="B1159">
        <v>5</v>
      </c>
      <c r="C1159" t="s">
        <v>48</v>
      </c>
      <c r="D1159">
        <v>200</v>
      </c>
      <c r="E1159" t="s">
        <v>48</v>
      </c>
      <c r="F1159" t="s">
        <v>49</v>
      </c>
      <c r="G1159">
        <v>500</v>
      </c>
      <c r="H1159" t="s">
        <v>50</v>
      </c>
      <c r="I1159">
        <v>2</v>
      </c>
      <c r="J1159" t="s">
        <v>51</v>
      </c>
      <c r="K1159" t="s">
        <v>1237</v>
      </c>
      <c r="L1159" t="s">
        <v>53</v>
      </c>
      <c r="M1159" t="s">
        <v>54</v>
      </c>
      <c r="N1159">
        <v>1317887</v>
      </c>
      <c r="O1159" s="4">
        <v>45196.591634456017</v>
      </c>
      <c r="P1159" s="6" t="s">
        <v>57</v>
      </c>
      <c r="R1159" t="s">
        <v>607</v>
      </c>
      <c r="S1159" s="4">
        <v>45568.654936574072</v>
      </c>
      <c r="T1159" s="5">
        <v>45233.304861111108</v>
      </c>
      <c r="U1159">
        <v>48300</v>
      </c>
      <c r="V1159">
        <v>0</v>
      </c>
      <c r="W1159">
        <v>0</v>
      </c>
      <c r="X1159">
        <v>0</v>
      </c>
      <c r="Y1159">
        <v>48300</v>
      </c>
      <c r="Z1159">
        <v>0</v>
      </c>
      <c r="AA1159">
        <v>0</v>
      </c>
      <c r="AB1159">
        <v>0</v>
      </c>
      <c r="AC1159">
        <v>0</v>
      </c>
      <c r="AD1159">
        <v>0</v>
      </c>
      <c r="AE1159">
        <v>48300</v>
      </c>
      <c r="AF1159">
        <v>0</v>
      </c>
      <c r="AG1159">
        <v>48300</v>
      </c>
      <c r="AH1159" t="s">
        <v>56</v>
      </c>
      <c r="AI1159" t="s">
        <v>57</v>
      </c>
      <c r="AJ1159">
        <v>0</v>
      </c>
    </row>
    <row r="1160" spans="1:36" hidden="1" x14ac:dyDescent="0.35">
      <c r="A1160">
        <v>890303093</v>
      </c>
      <c r="B1160">
        <v>5</v>
      </c>
      <c r="C1160" t="s">
        <v>48</v>
      </c>
      <c r="D1160">
        <v>200</v>
      </c>
      <c r="E1160" t="s">
        <v>48</v>
      </c>
      <c r="F1160" t="s">
        <v>49</v>
      </c>
      <c r="G1160">
        <v>500</v>
      </c>
      <c r="H1160" t="s">
        <v>50</v>
      </c>
      <c r="I1160">
        <v>2</v>
      </c>
      <c r="J1160" t="s">
        <v>51</v>
      </c>
      <c r="K1160" t="s">
        <v>1238</v>
      </c>
      <c r="L1160" t="s">
        <v>53</v>
      </c>
      <c r="M1160" t="s">
        <v>54</v>
      </c>
      <c r="N1160">
        <v>1317888</v>
      </c>
      <c r="O1160" s="4">
        <v>45196.592213229167</v>
      </c>
      <c r="P1160" s="6" t="s">
        <v>57</v>
      </c>
      <c r="R1160" t="s">
        <v>607</v>
      </c>
      <c r="S1160" s="4">
        <v>45568.654936574072</v>
      </c>
      <c r="T1160" s="5">
        <v>45233.304861111108</v>
      </c>
      <c r="U1160">
        <v>81200</v>
      </c>
      <c r="V1160">
        <v>0</v>
      </c>
      <c r="W1160">
        <v>0</v>
      </c>
      <c r="X1160">
        <v>0</v>
      </c>
      <c r="Y1160">
        <v>81200</v>
      </c>
      <c r="Z1160">
        <v>0</v>
      </c>
      <c r="AA1160">
        <v>0</v>
      </c>
      <c r="AB1160">
        <v>0</v>
      </c>
      <c r="AC1160">
        <v>0</v>
      </c>
      <c r="AD1160">
        <v>0</v>
      </c>
      <c r="AE1160">
        <v>81200</v>
      </c>
      <c r="AF1160">
        <v>0</v>
      </c>
      <c r="AG1160">
        <v>81200</v>
      </c>
      <c r="AH1160" t="s">
        <v>56</v>
      </c>
      <c r="AI1160" t="s">
        <v>57</v>
      </c>
      <c r="AJ1160">
        <v>0</v>
      </c>
    </row>
    <row r="1161" spans="1:36" hidden="1" x14ac:dyDescent="0.35">
      <c r="A1161">
        <v>890303093</v>
      </c>
      <c r="B1161">
        <v>5</v>
      </c>
      <c r="C1161" t="s">
        <v>48</v>
      </c>
      <c r="D1161">
        <v>200</v>
      </c>
      <c r="E1161" t="s">
        <v>48</v>
      </c>
      <c r="F1161" t="s">
        <v>49</v>
      </c>
      <c r="G1161">
        <v>500</v>
      </c>
      <c r="H1161" t="s">
        <v>50</v>
      </c>
      <c r="I1161">
        <v>2</v>
      </c>
      <c r="J1161" t="s">
        <v>51</v>
      </c>
      <c r="K1161" t="s">
        <v>1239</v>
      </c>
      <c r="L1161" t="s">
        <v>53</v>
      </c>
      <c r="M1161" t="s">
        <v>54</v>
      </c>
      <c r="N1161">
        <v>1317889</v>
      </c>
      <c r="O1161" s="4">
        <v>45196.594159108798</v>
      </c>
      <c r="P1161" s="6" t="s">
        <v>57</v>
      </c>
      <c r="R1161" t="s">
        <v>607</v>
      </c>
      <c r="S1161" s="4">
        <v>45568.654936574072</v>
      </c>
      <c r="T1161" s="5">
        <v>45233.304861111108</v>
      </c>
      <c r="U1161">
        <v>97700</v>
      </c>
      <c r="V1161">
        <v>0</v>
      </c>
      <c r="W1161">
        <v>0</v>
      </c>
      <c r="X1161">
        <v>0</v>
      </c>
      <c r="Y1161">
        <v>97700</v>
      </c>
      <c r="Z1161">
        <v>0</v>
      </c>
      <c r="AA1161">
        <v>0</v>
      </c>
      <c r="AB1161">
        <v>0</v>
      </c>
      <c r="AC1161">
        <v>0</v>
      </c>
      <c r="AD1161">
        <v>0</v>
      </c>
      <c r="AE1161">
        <v>97700</v>
      </c>
      <c r="AF1161">
        <v>0</v>
      </c>
      <c r="AG1161">
        <v>97700</v>
      </c>
      <c r="AH1161" t="s">
        <v>56</v>
      </c>
      <c r="AI1161" t="s">
        <v>57</v>
      </c>
      <c r="AJ1161">
        <v>0</v>
      </c>
    </row>
    <row r="1162" spans="1:36" hidden="1" x14ac:dyDescent="0.35">
      <c r="A1162">
        <v>890303093</v>
      </c>
      <c r="B1162">
        <v>5</v>
      </c>
      <c r="C1162" t="s">
        <v>48</v>
      </c>
      <c r="D1162">
        <v>200</v>
      </c>
      <c r="E1162" t="s">
        <v>48</v>
      </c>
      <c r="F1162" t="s">
        <v>49</v>
      </c>
      <c r="G1162">
        <v>500</v>
      </c>
      <c r="H1162" t="s">
        <v>50</v>
      </c>
      <c r="I1162">
        <v>2</v>
      </c>
      <c r="J1162" t="s">
        <v>51</v>
      </c>
      <c r="K1162" t="s">
        <v>1240</v>
      </c>
      <c r="L1162" t="s">
        <v>53</v>
      </c>
      <c r="M1162" t="s">
        <v>54</v>
      </c>
      <c r="N1162">
        <v>1319008</v>
      </c>
      <c r="O1162" s="4">
        <v>45197.57554568287</v>
      </c>
      <c r="P1162" s="6" t="s">
        <v>57</v>
      </c>
      <c r="R1162" t="s">
        <v>607</v>
      </c>
      <c r="S1162" s="4">
        <v>45568.654936574072</v>
      </c>
      <c r="T1162" s="5">
        <v>45233.304861111108</v>
      </c>
      <c r="U1162">
        <v>48300</v>
      </c>
      <c r="V1162">
        <v>0</v>
      </c>
      <c r="W1162">
        <v>0</v>
      </c>
      <c r="X1162">
        <v>0</v>
      </c>
      <c r="Y1162">
        <v>48300</v>
      </c>
      <c r="Z1162">
        <v>0</v>
      </c>
      <c r="AA1162">
        <v>0</v>
      </c>
      <c r="AB1162">
        <v>0</v>
      </c>
      <c r="AC1162">
        <v>0</v>
      </c>
      <c r="AD1162">
        <v>0</v>
      </c>
      <c r="AE1162">
        <v>48300</v>
      </c>
      <c r="AF1162">
        <v>0</v>
      </c>
      <c r="AG1162">
        <v>48300</v>
      </c>
      <c r="AH1162" t="s">
        <v>56</v>
      </c>
      <c r="AI1162" t="s">
        <v>57</v>
      </c>
      <c r="AJ1162">
        <v>0</v>
      </c>
    </row>
    <row r="1163" spans="1:36" hidden="1" x14ac:dyDescent="0.35">
      <c r="A1163">
        <v>890303093</v>
      </c>
      <c r="B1163">
        <v>5</v>
      </c>
      <c r="C1163" t="s">
        <v>48</v>
      </c>
      <c r="D1163">
        <v>200</v>
      </c>
      <c r="E1163" t="s">
        <v>48</v>
      </c>
      <c r="F1163" t="s">
        <v>49</v>
      </c>
      <c r="G1163">
        <v>500</v>
      </c>
      <c r="H1163" t="s">
        <v>50</v>
      </c>
      <c r="I1163">
        <v>2</v>
      </c>
      <c r="J1163" t="s">
        <v>51</v>
      </c>
      <c r="K1163" t="s">
        <v>1241</v>
      </c>
      <c r="L1163" t="s">
        <v>53</v>
      </c>
      <c r="M1163" t="s">
        <v>54</v>
      </c>
      <c r="N1163">
        <v>1319011</v>
      </c>
      <c r="O1163" s="4">
        <v>45197.576649456016</v>
      </c>
      <c r="P1163" s="6" t="s">
        <v>57</v>
      </c>
      <c r="R1163" t="s">
        <v>607</v>
      </c>
      <c r="S1163" s="4">
        <v>45568.654936574072</v>
      </c>
      <c r="T1163" s="5">
        <v>45233.304861111108</v>
      </c>
      <c r="U1163">
        <v>131000</v>
      </c>
      <c r="V1163">
        <v>0</v>
      </c>
      <c r="W1163">
        <v>0</v>
      </c>
      <c r="X1163">
        <v>0</v>
      </c>
      <c r="Y1163">
        <v>131000</v>
      </c>
      <c r="Z1163">
        <v>0</v>
      </c>
      <c r="AA1163">
        <v>0</v>
      </c>
      <c r="AB1163">
        <v>0</v>
      </c>
      <c r="AC1163">
        <v>0</v>
      </c>
      <c r="AD1163">
        <v>0</v>
      </c>
      <c r="AE1163">
        <v>131000</v>
      </c>
      <c r="AF1163">
        <v>0</v>
      </c>
      <c r="AG1163">
        <v>131000</v>
      </c>
      <c r="AH1163" t="s">
        <v>56</v>
      </c>
      <c r="AI1163" t="s">
        <v>57</v>
      </c>
      <c r="AJ1163">
        <v>0</v>
      </c>
    </row>
    <row r="1164" spans="1:36" x14ac:dyDescent="0.35">
      <c r="A1164">
        <v>890303093</v>
      </c>
      <c r="B1164">
        <v>5</v>
      </c>
      <c r="C1164" t="s">
        <v>48</v>
      </c>
      <c r="D1164">
        <v>200</v>
      </c>
      <c r="E1164" t="s">
        <v>48</v>
      </c>
      <c r="F1164" t="s">
        <v>49</v>
      </c>
      <c r="G1164">
        <v>500</v>
      </c>
      <c r="H1164" t="s">
        <v>50</v>
      </c>
      <c r="I1164">
        <v>2</v>
      </c>
      <c r="J1164" t="s">
        <v>51</v>
      </c>
      <c r="K1164" t="s">
        <v>1242</v>
      </c>
      <c r="L1164" t="s">
        <v>53</v>
      </c>
      <c r="M1164" t="s">
        <v>54</v>
      </c>
      <c r="N1164">
        <v>1322797</v>
      </c>
      <c r="O1164" s="4">
        <v>45219.572978159726</v>
      </c>
      <c r="P1164" s="6">
        <v>45499</v>
      </c>
      <c r="Q1164">
        <v>7554</v>
      </c>
      <c r="R1164" t="s">
        <v>55</v>
      </c>
      <c r="S1164" s="4">
        <v>45568.654936574072</v>
      </c>
      <c r="T1164" s="5">
        <v>45262.649305555555</v>
      </c>
      <c r="U1164">
        <v>61170</v>
      </c>
      <c r="V1164">
        <v>0</v>
      </c>
      <c r="W1164">
        <v>0</v>
      </c>
      <c r="X1164">
        <v>0</v>
      </c>
      <c r="Y1164">
        <v>61170</v>
      </c>
      <c r="Z1164">
        <v>0</v>
      </c>
      <c r="AA1164">
        <v>0</v>
      </c>
      <c r="AB1164">
        <v>0</v>
      </c>
      <c r="AC1164">
        <v>0</v>
      </c>
      <c r="AD1164">
        <v>0</v>
      </c>
      <c r="AE1164">
        <v>61170</v>
      </c>
      <c r="AF1164">
        <v>0</v>
      </c>
      <c r="AG1164">
        <v>61170</v>
      </c>
      <c r="AH1164" t="s">
        <v>56</v>
      </c>
      <c r="AI1164" t="s">
        <v>57</v>
      </c>
      <c r="AJ1164">
        <v>0</v>
      </c>
    </row>
    <row r="1165" spans="1:36" x14ac:dyDescent="0.35">
      <c r="A1165">
        <v>890303093</v>
      </c>
      <c r="B1165">
        <v>5</v>
      </c>
      <c r="C1165" t="s">
        <v>48</v>
      </c>
      <c r="D1165">
        <v>200</v>
      </c>
      <c r="E1165" t="s">
        <v>48</v>
      </c>
      <c r="F1165" t="s">
        <v>49</v>
      </c>
      <c r="G1165">
        <v>500</v>
      </c>
      <c r="H1165" t="s">
        <v>50</v>
      </c>
      <c r="I1165">
        <v>2</v>
      </c>
      <c r="J1165" t="s">
        <v>51</v>
      </c>
      <c r="K1165" t="s">
        <v>1243</v>
      </c>
      <c r="L1165" t="s">
        <v>53</v>
      </c>
      <c r="M1165" t="s">
        <v>54</v>
      </c>
      <c r="N1165">
        <v>1322799</v>
      </c>
      <c r="O1165" s="4">
        <v>45219.573427777781</v>
      </c>
      <c r="P1165" s="6">
        <v>45499</v>
      </c>
      <c r="Q1165">
        <v>7554</v>
      </c>
      <c r="R1165" t="s">
        <v>55</v>
      </c>
      <c r="S1165" s="4">
        <v>45568.654936574072</v>
      </c>
      <c r="T1165" s="5">
        <v>45262.649305555555</v>
      </c>
      <c r="U1165">
        <v>51200</v>
      </c>
      <c r="V1165">
        <v>0</v>
      </c>
      <c r="W1165">
        <v>0</v>
      </c>
      <c r="X1165">
        <v>0</v>
      </c>
      <c r="Y1165">
        <v>51200</v>
      </c>
      <c r="Z1165">
        <v>0</v>
      </c>
      <c r="AA1165">
        <v>0</v>
      </c>
      <c r="AB1165">
        <v>0</v>
      </c>
      <c r="AC1165">
        <v>0</v>
      </c>
      <c r="AD1165">
        <v>0</v>
      </c>
      <c r="AE1165">
        <v>51200</v>
      </c>
      <c r="AF1165">
        <v>0</v>
      </c>
      <c r="AG1165">
        <v>51200</v>
      </c>
      <c r="AH1165" t="s">
        <v>56</v>
      </c>
      <c r="AI1165" t="s">
        <v>57</v>
      </c>
      <c r="AJ1165">
        <v>0</v>
      </c>
    </row>
    <row r="1166" spans="1:36" x14ac:dyDescent="0.35">
      <c r="A1166">
        <v>890303093</v>
      </c>
      <c r="B1166">
        <v>5</v>
      </c>
      <c r="C1166" t="s">
        <v>48</v>
      </c>
      <c r="D1166">
        <v>200</v>
      </c>
      <c r="E1166" t="s">
        <v>48</v>
      </c>
      <c r="F1166" t="s">
        <v>49</v>
      </c>
      <c r="G1166">
        <v>500</v>
      </c>
      <c r="H1166" t="s">
        <v>50</v>
      </c>
      <c r="I1166">
        <v>2</v>
      </c>
      <c r="J1166" t="s">
        <v>51</v>
      </c>
      <c r="K1166" t="s">
        <v>1244</v>
      </c>
      <c r="L1166" t="s">
        <v>53</v>
      </c>
      <c r="M1166" t="s">
        <v>54</v>
      </c>
      <c r="N1166">
        <v>1322805</v>
      </c>
      <c r="O1166" s="4">
        <v>45219.574671793984</v>
      </c>
      <c r="P1166" s="6">
        <v>45499</v>
      </c>
      <c r="Q1166">
        <v>7554</v>
      </c>
      <c r="R1166" t="s">
        <v>55</v>
      </c>
      <c r="S1166" s="4">
        <v>45568.654936574072</v>
      </c>
      <c r="T1166" s="5">
        <v>45262.649305555555</v>
      </c>
      <c r="U1166">
        <v>155810</v>
      </c>
      <c r="V1166">
        <v>0</v>
      </c>
      <c r="W1166">
        <v>0</v>
      </c>
      <c r="X1166">
        <v>0</v>
      </c>
      <c r="Y1166">
        <v>155810</v>
      </c>
      <c r="Z1166">
        <v>0</v>
      </c>
      <c r="AA1166">
        <v>0</v>
      </c>
      <c r="AB1166">
        <v>0</v>
      </c>
      <c r="AC1166">
        <v>0</v>
      </c>
      <c r="AD1166">
        <v>0</v>
      </c>
      <c r="AE1166">
        <v>155810</v>
      </c>
      <c r="AF1166">
        <v>0</v>
      </c>
      <c r="AG1166">
        <v>155810</v>
      </c>
      <c r="AH1166" t="s">
        <v>56</v>
      </c>
      <c r="AI1166" t="s">
        <v>57</v>
      </c>
      <c r="AJ1166">
        <v>0</v>
      </c>
    </row>
    <row r="1167" spans="1:36" x14ac:dyDescent="0.35">
      <c r="A1167">
        <v>890303093</v>
      </c>
      <c r="B1167">
        <v>5</v>
      </c>
      <c r="C1167" t="s">
        <v>48</v>
      </c>
      <c r="D1167">
        <v>200</v>
      </c>
      <c r="E1167" t="s">
        <v>48</v>
      </c>
      <c r="F1167" t="s">
        <v>49</v>
      </c>
      <c r="G1167">
        <v>500</v>
      </c>
      <c r="H1167" t="s">
        <v>50</v>
      </c>
      <c r="I1167">
        <v>2</v>
      </c>
      <c r="J1167" t="s">
        <v>51</v>
      </c>
      <c r="K1167" t="s">
        <v>1245</v>
      </c>
      <c r="L1167" t="s">
        <v>53</v>
      </c>
      <c r="M1167" t="s">
        <v>54</v>
      </c>
      <c r="N1167">
        <v>1324752</v>
      </c>
      <c r="O1167" s="4">
        <v>45224.678743668985</v>
      </c>
      <c r="P1167" s="6">
        <v>45499</v>
      </c>
      <c r="Q1167">
        <v>7554</v>
      </c>
      <c r="R1167" t="s">
        <v>55</v>
      </c>
      <c r="S1167" s="4">
        <v>45568.654936574072</v>
      </c>
      <c r="T1167" s="5">
        <v>45262.649305555555</v>
      </c>
      <c r="U1167">
        <v>47100</v>
      </c>
      <c r="V1167">
        <v>0</v>
      </c>
      <c r="W1167">
        <v>0</v>
      </c>
      <c r="X1167">
        <v>0</v>
      </c>
      <c r="Y1167">
        <v>47100</v>
      </c>
      <c r="Z1167">
        <v>0</v>
      </c>
      <c r="AA1167">
        <v>0</v>
      </c>
      <c r="AB1167">
        <v>0</v>
      </c>
      <c r="AC1167">
        <v>0</v>
      </c>
      <c r="AD1167">
        <v>0</v>
      </c>
      <c r="AE1167">
        <v>47100</v>
      </c>
      <c r="AF1167">
        <v>0</v>
      </c>
      <c r="AG1167">
        <v>47100</v>
      </c>
      <c r="AH1167" t="s">
        <v>56</v>
      </c>
      <c r="AI1167" t="s">
        <v>57</v>
      </c>
      <c r="AJ1167">
        <v>0</v>
      </c>
    </row>
    <row r="1168" spans="1:36" x14ac:dyDescent="0.35">
      <c r="A1168">
        <v>890303093</v>
      </c>
      <c r="B1168">
        <v>5</v>
      </c>
      <c r="C1168" t="s">
        <v>48</v>
      </c>
      <c r="D1168">
        <v>200</v>
      </c>
      <c r="E1168" t="s">
        <v>48</v>
      </c>
      <c r="F1168" t="s">
        <v>49</v>
      </c>
      <c r="G1168">
        <v>500</v>
      </c>
      <c r="H1168" t="s">
        <v>50</v>
      </c>
      <c r="I1168">
        <v>2</v>
      </c>
      <c r="J1168" t="s">
        <v>51</v>
      </c>
      <c r="K1168" t="s">
        <v>1246</v>
      </c>
      <c r="L1168" t="s">
        <v>53</v>
      </c>
      <c r="M1168" t="s">
        <v>54</v>
      </c>
      <c r="N1168">
        <v>1324753</v>
      </c>
      <c r="O1168" s="4">
        <v>45224.678992245368</v>
      </c>
      <c r="P1168" s="6">
        <v>45499</v>
      </c>
      <c r="Q1168">
        <v>7554</v>
      </c>
      <c r="R1168" t="s">
        <v>55</v>
      </c>
      <c r="S1168" s="4">
        <v>45568.654936574072</v>
      </c>
      <c r="T1168" s="5">
        <v>45262.649305555555</v>
      </c>
      <c r="U1168">
        <v>120600</v>
      </c>
      <c r="V1168">
        <v>0</v>
      </c>
      <c r="W1168">
        <v>0</v>
      </c>
      <c r="X1168">
        <v>0</v>
      </c>
      <c r="Y1168">
        <v>120600</v>
      </c>
      <c r="Z1168">
        <v>0</v>
      </c>
      <c r="AA1168">
        <v>0</v>
      </c>
      <c r="AB1168">
        <v>0</v>
      </c>
      <c r="AC1168">
        <v>0</v>
      </c>
      <c r="AD1168">
        <v>0</v>
      </c>
      <c r="AE1168">
        <v>120600</v>
      </c>
      <c r="AF1168">
        <v>0</v>
      </c>
      <c r="AG1168">
        <v>120600</v>
      </c>
      <c r="AH1168" t="s">
        <v>56</v>
      </c>
      <c r="AI1168" t="s">
        <v>57</v>
      </c>
      <c r="AJ1168">
        <v>0</v>
      </c>
    </row>
    <row r="1169" spans="1:36" x14ac:dyDescent="0.35">
      <c r="A1169">
        <v>890303093</v>
      </c>
      <c r="B1169">
        <v>5</v>
      </c>
      <c r="C1169" t="s">
        <v>48</v>
      </c>
      <c r="D1169">
        <v>200</v>
      </c>
      <c r="E1169" t="s">
        <v>48</v>
      </c>
      <c r="F1169" t="s">
        <v>49</v>
      </c>
      <c r="G1169">
        <v>500</v>
      </c>
      <c r="H1169" t="s">
        <v>50</v>
      </c>
      <c r="I1169">
        <v>2</v>
      </c>
      <c r="J1169" t="s">
        <v>51</v>
      </c>
      <c r="K1169" t="s">
        <v>1247</v>
      </c>
      <c r="L1169" t="s">
        <v>53</v>
      </c>
      <c r="M1169" t="s">
        <v>54</v>
      </c>
      <c r="N1169">
        <v>1324755</v>
      </c>
      <c r="O1169" s="4">
        <v>45224.679675266205</v>
      </c>
      <c r="P1169" s="6">
        <v>45499</v>
      </c>
      <c r="Q1169">
        <v>7554</v>
      </c>
      <c r="R1169" t="s">
        <v>55</v>
      </c>
      <c r="S1169" s="4">
        <v>45568.654936574072</v>
      </c>
      <c r="T1169" s="5">
        <v>45262.649305555555</v>
      </c>
      <c r="U1169">
        <v>48300</v>
      </c>
      <c r="V1169">
        <v>0</v>
      </c>
      <c r="W1169">
        <v>0</v>
      </c>
      <c r="X1169">
        <v>0</v>
      </c>
      <c r="Y1169">
        <v>48300</v>
      </c>
      <c r="Z1169">
        <v>0</v>
      </c>
      <c r="AA1169">
        <v>0</v>
      </c>
      <c r="AB1169">
        <v>0</v>
      </c>
      <c r="AC1169">
        <v>0</v>
      </c>
      <c r="AD1169">
        <v>0</v>
      </c>
      <c r="AE1169">
        <v>48300</v>
      </c>
      <c r="AF1169">
        <v>0</v>
      </c>
      <c r="AG1169">
        <v>48300</v>
      </c>
      <c r="AH1169" t="s">
        <v>56</v>
      </c>
      <c r="AI1169" t="s">
        <v>57</v>
      </c>
      <c r="AJ1169">
        <v>0</v>
      </c>
    </row>
    <row r="1170" spans="1:36" x14ac:dyDescent="0.35">
      <c r="A1170">
        <v>890303093</v>
      </c>
      <c r="B1170">
        <v>5</v>
      </c>
      <c r="C1170" t="s">
        <v>48</v>
      </c>
      <c r="D1170">
        <v>200</v>
      </c>
      <c r="E1170" t="s">
        <v>48</v>
      </c>
      <c r="F1170" t="s">
        <v>49</v>
      </c>
      <c r="G1170">
        <v>500</v>
      </c>
      <c r="H1170" t="s">
        <v>50</v>
      </c>
      <c r="I1170">
        <v>2</v>
      </c>
      <c r="J1170" t="s">
        <v>51</v>
      </c>
      <c r="K1170" t="s">
        <v>1248</v>
      </c>
      <c r="L1170" t="s">
        <v>53</v>
      </c>
      <c r="M1170" t="s">
        <v>54</v>
      </c>
      <c r="N1170">
        <v>1324756</v>
      </c>
      <c r="O1170" s="4">
        <v>45224.67990127315</v>
      </c>
      <c r="P1170" s="6">
        <v>45499</v>
      </c>
      <c r="Q1170">
        <v>7554</v>
      </c>
      <c r="R1170" t="s">
        <v>60</v>
      </c>
      <c r="S1170" s="4">
        <v>45568.654936574072</v>
      </c>
      <c r="T1170" s="5">
        <v>45262.649305555555</v>
      </c>
      <c r="U1170">
        <v>70300</v>
      </c>
      <c r="V1170">
        <v>70300</v>
      </c>
      <c r="W1170">
        <v>0</v>
      </c>
      <c r="X1170">
        <v>0</v>
      </c>
      <c r="Y1170">
        <v>70300</v>
      </c>
      <c r="Z1170">
        <v>0</v>
      </c>
      <c r="AA1170">
        <v>0</v>
      </c>
      <c r="AB1170">
        <v>0</v>
      </c>
      <c r="AC1170">
        <v>0</v>
      </c>
      <c r="AD1170">
        <v>0</v>
      </c>
      <c r="AE1170">
        <v>70300</v>
      </c>
      <c r="AF1170">
        <v>0</v>
      </c>
      <c r="AG1170">
        <v>0</v>
      </c>
      <c r="AH1170" t="s">
        <v>56</v>
      </c>
      <c r="AI1170" t="s">
        <v>57</v>
      </c>
      <c r="AJ1170">
        <v>0</v>
      </c>
    </row>
    <row r="1171" spans="1:36" x14ac:dyDescent="0.35">
      <c r="A1171">
        <v>890303093</v>
      </c>
      <c r="B1171">
        <v>5</v>
      </c>
      <c r="C1171" t="s">
        <v>48</v>
      </c>
      <c r="D1171">
        <v>200</v>
      </c>
      <c r="E1171" t="s">
        <v>48</v>
      </c>
      <c r="F1171" t="s">
        <v>49</v>
      </c>
      <c r="G1171">
        <v>500</v>
      </c>
      <c r="H1171" t="s">
        <v>50</v>
      </c>
      <c r="I1171">
        <v>2</v>
      </c>
      <c r="J1171" t="s">
        <v>51</v>
      </c>
      <c r="K1171" t="s">
        <v>1249</v>
      </c>
      <c r="L1171" t="s">
        <v>53</v>
      </c>
      <c r="M1171" t="s">
        <v>54</v>
      </c>
      <c r="N1171">
        <v>1324762</v>
      </c>
      <c r="O1171" s="4">
        <v>45224.681872685185</v>
      </c>
      <c r="P1171" s="6">
        <v>45499</v>
      </c>
      <c r="Q1171">
        <v>7554</v>
      </c>
      <c r="R1171" t="s">
        <v>55</v>
      </c>
      <c r="S1171" s="4">
        <v>45568.654936574072</v>
      </c>
      <c r="T1171" s="5">
        <v>45262.649305555555</v>
      </c>
      <c r="U1171">
        <v>53400</v>
      </c>
      <c r="V1171">
        <v>0</v>
      </c>
      <c r="W1171">
        <v>0</v>
      </c>
      <c r="X1171">
        <v>0</v>
      </c>
      <c r="Y1171">
        <v>53400</v>
      </c>
      <c r="Z1171">
        <v>0</v>
      </c>
      <c r="AA1171">
        <v>0</v>
      </c>
      <c r="AB1171">
        <v>0</v>
      </c>
      <c r="AC1171">
        <v>0</v>
      </c>
      <c r="AD1171">
        <v>0</v>
      </c>
      <c r="AE1171">
        <v>53400</v>
      </c>
      <c r="AF1171">
        <v>0</v>
      </c>
      <c r="AG1171">
        <v>53400</v>
      </c>
      <c r="AH1171" t="s">
        <v>56</v>
      </c>
      <c r="AI1171" t="s">
        <v>57</v>
      </c>
      <c r="AJ1171">
        <v>0</v>
      </c>
    </row>
    <row r="1172" spans="1:36" x14ac:dyDescent="0.35">
      <c r="A1172">
        <v>890303093</v>
      </c>
      <c r="B1172">
        <v>5</v>
      </c>
      <c r="C1172" t="s">
        <v>48</v>
      </c>
      <c r="D1172">
        <v>200</v>
      </c>
      <c r="E1172" t="s">
        <v>48</v>
      </c>
      <c r="F1172" t="s">
        <v>49</v>
      </c>
      <c r="G1172">
        <v>500</v>
      </c>
      <c r="H1172" t="s">
        <v>50</v>
      </c>
      <c r="I1172">
        <v>2</v>
      </c>
      <c r="J1172" t="s">
        <v>51</v>
      </c>
      <c r="K1172" t="s">
        <v>1250</v>
      </c>
      <c r="L1172" t="s">
        <v>53</v>
      </c>
      <c r="M1172" t="s">
        <v>54</v>
      </c>
      <c r="N1172">
        <v>1324764</v>
      </c>
      <c r="O1172" s="4">
        <v>45224.682490474537</v>
      </c>
      <c r="P1172" s="6">
        <v>45499</v>
      </c>
      <c r="Q1172">
        <v>7554</v>
      </c>
      <c r="R1172" t="s">
        <v>55</v>
      </c>
      <c r="S1172" s="4">
        <v>45568.654936574072</v>
      </c>
      <c r="T1172" s="5">
        <v>45262.649305555555</v>
      </c>
      <c r="U1172">
        <v>1139730</v>
      </c>
      <c r="V1172">
        <v>0</v>
      </c>
      <c r="W1172">
        <v>0</v>
      </c>
      <c r="X1172">
        <v>0</v>
      </c>
      <c r="Y1172">
        <v>1139730</v>
      </c>
      <c r="Z1172">
        <v>0</v>
      </c>
      <c r="AA1172">
        <v>0</v>
      </c>
      <c r="AB1172">
        <v>0</v>
      </c>
      <c r="AC1172">
        <v>0</v>
      </c>
      <c r="AD1172">
        <v>0</v>
      </c>
      <c r="AE1172">
        <v>1139730</v>
      </c>
      <c r="AF1172">
        <v>0</v>
      </c>
      <c r="AG1172">
        <v>1139730</v>
      </c>
      <c r="AH1172" t="s">
        <v>56</v>
      </c>
      <c r="AI1172" t="s">
        <v>57</v>
      </c>
      <c r="AJ1172">
        <v>0</v>
      </c>
    </row>
    <row r="1173" spans="1:36" x14ac:dyDescent="0.35">
      <c r="A1173">
        <v>890303093</v>
      </c>
      <c r="B1173">
        <v>5</v>
      </c>
      <c r="C1173" t="s">
        <v>48</v>
      </c>
      <c r="D1173">
        <v>200</v>
      </c>
      <c r="E1173" t="s">
        <v>48</v>
      </c>
      <c r="F1173" t="s">
        <v>49</v>
      </c>
      <c r="G1173">
        <v>500</v>
      </c>
      <c r="H1173" t="s">
        <v>50</v>
      </c>
      <c r="I1173">
        <v>2</v>
      </c>
      <c r="J1173" t="s">
        <v>51</v>
      </c>
      <c r="K1173" t="s">
        <v>1251</v>
      </c>
      <c r="L1173" t="s">
        <v>53</v>
      </c>
      <c r="M1173" t="s">
        <v>54</v>
      </c>
      <c r="N1173">
        <v>1326643</v>
      </c>
      <c r="O1173" s="4">
        <v>45229.669090312498</v>
      </c>
      <c r="P1173" s="6">
        <v>45499</v>
      </c>
      <c r="Q1173">
        <v>7554</v>
      </c>
      <c r="R1173" t="s">
        <v>55</v>
      </c>
      <c r="S1173" s="4">
        <v>45568.654936574072</v>
      </c>
      <c r="T1173" s="5">
        <v>45262.649305555555</v>
      </c>
      <c r="U1173">
        <v>55000</v>
      </c>
      <c r="V1173">
        <v>0</v>
      </c>
      <c r="W1173">
        <v>0</v>
      </c>
      <c r="X1173">
        <v>0</v>
      </c>
      <c r="Y1173">
        <v>55000</v>
      </c>
      <c r="Z1173">
        <v>0</v>
      </c>
      <c r="AA1173">
        <v>0</v>
      </c>
      <c r="AB1173">
        <v>0</v>
      </c>
      <c r="AC1173">
        <v>0</v>
      </c>
      <c r="AD1173">
        <v>0</v>
      </c>
      <c r="AE1173">
        <v>55000</v>
      </c>
      <c r="AF1173">
        <v>0</v>
      </c>
      <c r="AG1173">
        <v>55000</v>
      </c>
      <c r="AH1173" t="s">
        <v>56</v>
      </c>
      <c r="AI1173" t="s">
        <v>57</v>
      </c>
      <c r="AJ1173">
        <v>0</v>
      </c>
    </row>
    <row r="1174" spans="1:36" x14ac:dyDescent="0.35">
      <c r="A1174">
        <v>890303093</v>
      </c>
      <c r="B1174">
        <v>5</v>
      </c>
      <c r="C1174" t="s">
        <v>48</v>
      </c>
      <c r="D1174">
        <v>200</v>
      </c>
      <c r="E1174" t="s">
        <v>48</v>
      </c>
      <c r="F1174" t="s">
        <v>49</v>
      </c>
      <c r="G1174">
        <v>500</v>
      </c>
      <c r="H1174" t="s">
        <v>50</v>
      </c>
      <c r="I1174">
        <v>2</v>
      </c>
      <c r="J1174" t="s">
        <v>51</v>
      </c>
      <c r="K1174" t="s">
        <v>1252</v>
      </c>
      <c r="L1174" t="s">
        <v>53</v>
      </c>
      <c r="M1174" t="s">
        <v>54</v>
      </c>
      <c r="N1174">
        <v>1329336</v>
      </c>
      <c r="O1174" s="4">
        <v>45246.674491747683</v>
      </c>
      <c r="P1174" s="6">
        <v>45502</v>
      </c>
      <c r="Q1174">
        <v>7556</v>
      </c>
      <c r="R1174" t="s">
        <v>55</v>
      </c>
      <c r="S1174" s="4">
        <v>45568.654936574072</v>
      </c>
      <c r="T1174" s="5">
        <v>45295.504861111112</v>
      </c>
      <c r="U1174">
        <v>71600</v>
      </c>
      <c r="V1174">
        <v>0</v>
      </c>
      <c r="W1174">
        <v>0</v>
      </c>
      <c r="X1174">
        <v>0</v>
      </c>
      <c r="Y1174">
        <v>71600</v>
      </c>
      <c r="Z1174">
        <v>0</v>
      </c>
      <c r="AA1174">
        <v>0</v>
      </c>
      <c r="AB1174">
        <v>0</v>
      </c>
      <c r="AC1174">
        <v>0</v>
      </c>
      <c r="AD1174">
        <v>0</v>
      </c>
      <c r="AE1174">
        <v>71600</v>
      </c>
      <c r="AF1174">
        <v>0</v>
      </c>
      <c r="AG1174">
        <v>71600</v>
      </c>
      <c r="AH1174" t="s">
        <v>56</v>
      </c>
      <c r="AI1174" t="s">
        <v>57</v>
      </c>
      <c r="AJ1174">
        <v>0</v>
      </c>
    </row>
    <row r="1175" spans="1:36" x14ac:dyDescent="0.35">
      <c r="A1175">
        <v>890303093</v>
      </c>
      <c r="B1175">
        <v>5</v>
      </c>
      <c r="C1175" t="s">
        <v>48</v>
      </c>
      <c r="D1175">
        <v>200</v>
      </c>
      <c r="E1175" t="s">
        <v>48</v>
      </c>
      <c r="F1175" t="s">
        <v>49</v>
      </c>
      <c r="G1175">
        <v>500</v>
      </c>
      <c r="H1175" t="s">
        <v>50</v>
      </c>
      <c r="I1175">
        <v>2</v>
      </c>
      <c r="J1175" t="s">
        <v>51</v>
      </c>
      <c r="K1175" t="s">
        <v>1253</v>
      </c>
      <c r="L1175" t="s">
        <v>53</v>
      </c>
      <c r="M1175" t="s">
        <v>54</v>
      </c>
      <c r="N1175">
        <v>1329337</v>
      </c>
      <c r="O1175" s="4">
        <v>45246.675369212964</v>
      </c>
      <c r="P1175" s="6">
        <v>45502</v>
      </c>
      <c r="Q1175">
        <v>7556</v>
      </c>
      <c r="R1175" t="s">
        <v>55</v>
      </c>
      <c r="S1175" s="4">
        <v>45568.654936574072</v>
      </c>
      <c r="T1175" s="5">
        <v>45295.504861111112</v>
      </c>
      <c r="U1175">
        <v>47100</v>
      </c>
      <c r="V1175">
        <v>0</v>
      </c>
      <c r="W1175">
        <v>0</v>
      </c>
      <c r="X1175">
        <v>0</v>
      </c>
      <c r="Y1175">
        <v>47100</v>
      </c>
      <c r="Z1175">
        <v>0</v>
      </c>
      <c r="AA1175">
        <v>0</v>
      </c>
      <c r="AB1175">
        <v>0</v>
      </c>
      <c r="AC1175">
        <v>0</v>
      </c>
      <c r="AD1175">
        <v>0</v>
      </c>
      <c r="AE1175">
        <v>47100</v>
      </c>
      <c r="AF1175">
        <v>0</v>
      </c>
      <c r="AG1175">
        <v>47100</v>
      </c>
      <c r="AH1175" t="s">
        <v>56</v>
      </c>
      <c r="AI1175" t="s">
        <v>57</v>
      </c>
      <c r="AJ1175">
        <v>0</v>
      </c>
    </row>
    <row r="1176" spans="1:36" x14ac:dyDescent="0.35">
      <c r="A1176">
        <v>890303093</v>
      </c>
      <c r="B1176">
        <v>5</v>
      </c>
      <c r="C1176" t="s">
        <v>48</v>
      </c>
      <c r="D1176">
        <v>200</v>
      </c>
      <c r="E1176" t="s">
        <v>48</v>
      </c>
      <c r="F1176" t="s">
        <v>49</v>
      </c>
      <c r="G1176">
        <v>500</v>
      </c>
      <c r="H1176" t="s">
        <v>50</v>
      </c>
      <c r="I1176">
        <v>2</v>
      </c>
      <c r="J1176" t="s">
        <v>51</v>
      </c>
      <c r="K1176" t="s">
        <v>1254</v>
      </c>
      <c r="L1176" t="s">
        <v>53</v>
      </c>
      <c r="M1176" t="s">
        <v>54</v>
      </c>
      <c r="N1176">
        <v>1329339</v>
      </c>
      <c r="O1176" s="4">
        <v>45246.678244872688</v>
      </c>
      <c r="P1176" s="6">
        <v>45502</v>
      </c>
      <c r="Q1176">
        <v>7556</v>
      </c>
      <c r="R1176" t="s">
        <v>55</v>
      </c>
      <c r="S1176" s="4">
        <v>45568.654936574072</v>
      </c>
      <c r="T1176" s="5">
        <v>45295.504861111112</v>
      </c>
      <c r="U1176">
        <v>189000</v>
      </c>
      <c r="V1176">
        <v>0</v>
      </c>
      <c r="W1176">
        <v>0</v>
      </c>
      <c r="X1176">
        <v>0</v>
      </c>
      <c r="Y1176">
        <v>189000</v>
      </c>
      <c r="Z1176">
        <v>0</v>
      </c>
      <c r="AA1176">
        <v>0</v>
      </c>
      <c r="AB1176">
        <v>0</v>
      </c>
      <c r="AC1176">
        <v>0</v>
      </c>
      <c r="AD1176">
        <v>0</v>
      </c>
      <c r="AE1176">
        <v>189000</v>
      </c>
      <c r="AF1176">
        <v>0</v>
      </c>
      <c r="AG1176">
        <v>189000</v>
      </c>
      <c r="AH1176" t="s">
        <v>56</v>
      </c>
      <c r="AI1176" t="s">
        <v>57</v>
      </c>
      <c r="AJ1176">
        <v>0</v>
      </c>
    </row>
    <row r="1177" spans="1:36" x14ac:dyDescent="0.35">
      <c r="A1177">
        <v>890303093</v>
      </c>
      <c r="B1177">
        <v>5</v>
      </c>
      <c r="C1177" t="s">
        <v>48</v>
      </c>
      <c r="D1177">
        <v>200</v>
      </c>
      <c r="E1177" t="s">
        <v>48</v>
      </c>
      <c r="F1177" t="s">
        <v>49</v>
      </c>
      <c r="G1177">
        <v>500</v>
      </c>
      <c r="H1177" t="s">
        <v>50</v>
      </c>
      <c r="I1177">
        <v>2</v>
      </c>
      <c r="J1177" t="s">
        <v>51</v>
      </c>
      <c r="K1177" t="s">
        <v>1255</v>
      </c>
      <c r="L1177" t="s">
        <v>53</v>
      </c>
      <c r="M1177" t="s">
        <v>54</v>
      </c>
      <c r="N1177">
        <v>1329345</v>
      </c>
      <c r="O1177" s="4">
        <v>45246.683125613425</v>
      </c>
      <c r="P1177" s="6">
        <v>45502</v>
      </c>
      <c r="Q1177">
        <v>7556</v>
      </c>
      <c r="R1177" t="s">
        <v>55</v>
      </c>
      <c r="S1177" s="4">
        <v>45568.654936574072</v>
      </c>
      <c r="T1177" s="5">
        <v>45295.504861111112</v>
      </c>
      <c r="U1177">
        <v>295300</v>
      </c>
      <c r="V1177">
        <v>0</v>
      </c>
      <c r="W1177">
        <v>0</v>
      </c>
      <c r="X1177">
        <v>0</v>
      </c>
      <c r="Y1177">
        <v>295300</v>
      </c>
      <c r="Z1177">
        <v>0</v>
      </c>
      <c r="AA1177">
        <v>0</v>
      </c>
      <c r="AB1177">
        <v>0</v>
      </c>
      <c r="AC1177">
        <v>0</v>
      </c>
      <c r="AD1177">
        <v>0</v>
      </c>
      <c r="AE1177">
        <v>295300</v>
      </c>
      <c r="AF1177">
        <v>0</v>
      </c>
      <c r="AG1177">
        <v>295300</v>
      </c>
      <c r="AH1177" t="s">
        <v>56</v>
      </c>
      <c r="AI1177" t="s">
        <v>57</v>
      </c>
      <c r="AJ1177">
        <v>0</v>
      </c>
    </row>
    <row r="1178" spans="1:36" x14ac:dyDescent="0.35">
      <c r="A1178">
        <v>890303093</v>
      </c>
      <c r="B1178">
        <v>5</v>
      </c>
      <c r="C1178" t="s">
        <v>48</v>
      </c>
      <c r="D1178">
        <v>200</v>
      </c>
      <c r="E1178" t="s">
        <v>48</v>
      </c>
      <c r="F1178" t="s">
        <v>49</v>
      </c>
      <c r="G1178">
        <v>500</v>
      </c>
      <c r="H1178" t="s">
        <v>50</v>
      </c>
      <c r="I1178">
        <v>2</v>
      </c>
      <c r="J1178" t="s">
        <v>51</v>
      </c>
      <c r="K1178" t="s">
        <v>1256</v>
      </c>
      <c r="L1178" t="s">
        <v>53</v>
      </c>
      <c r="M1178" t="s">
        <v>54</v>
      </c>
      <c r="N1178">
        <v>1329354</v>
      </c>
      <c r="O1178" s="4">
        <v>45246.68854447917</v>
      </c>
      <c r="P1178" s="6">
        <v>45502</v>
      </c>
      <c r="Q1178">
        <v>7556</v>
      </c>
      <c r="R1178" t="s">
        <v>55</v>
      </c>
      <c r="S1178" s="4">
        <v>45568.654936574072</v>
      </c>
      <c r="T1178" s="5">
        <v>45295.504861111112</v>
      </c>
      <c r="U1178">
        <v>25100</v>
      </c>
      <c r="V1178">
        <v>0</v>
      </c>
      <c r="W1178">
        <v>0</v>
      </c>
      <c r="X1178">
        <v>0</v>
      </c>
      <c r="Y1178">
        <v>25100</v>
      </c>
      <c r="Z1178">
        <v>0</v>
      </c>
      <c r="AA1178">
        <v>0</v>
      </c>
      <c r="AB1178">
        <v>0</v>
      </c>
      <c r="AC1178">
        <v>0</v>
      </c>
      <c r="AD1178">
        <v>0</v>
      </c>
      <c r="AE1178">
        <v>25100</v>
      </c>
      <c r="AF1178">
        <v>0</v>
      </c>
      <c r="AG1178">
        <v>25100</v>
      </c>
      <c r="AH1178" t="s">
        <v>56</v>
      </c>
      <c r="AI1178" t="s">
        <v>57</v>
      </c>
      <c r="AJ1178">
        <v>0</v>
      </c>
    </row>
    <row r="1179" spans="1:36" x14ac:dyDescent="0.35">
      <c r="A1179">
        <v>890303093</v>
      </c>
      <c r="B1179">
        <v>5</v>
      </c>
      <c r="C1179" t="s">
        <v>48</v>
      </c>
      <c r="D1179">
        <v>200</v>
      </c>
      <c r="E1179" t="s">
        <v>48</v>
      </c>
      <c r="F1179" t="s">
        <v>49</v>
      </c>
      <c r="G1179">
        <v>500</v>
      </c>
      <c r="H1179" t="s">
        <v>50</v>
      </c>
      <c r="I1179">
        <v>2</v>
      </c>
      <c r="J1179" t="s">
        <v>51</v>
      </c>
      <c r="K1179" t="s">
        <v>1257</v>
      </c>
      <c r="L1179" t="s">
        <v>53</v>
      </c>
      <c r="M1179" t="s">
        <v>54</v>
      </c>
      <c r="N1179">
        <v>1329357</v>
      </c>
      <c r="O1179" s="4">
        <v>45246.68982457176</v>
      </c>
      <c r="P1179" s="6">
        <v>45502</v>
      </c>
      <c r="Q1179">
        <v>7556</v>
      </c>
      <c r="R1179" t="s">
        <v>55</v>
      </c>
      <c r="S1179" s="4">
        <v>45568.654936574072</v>
      </c>
      <c r="T1179" s="5">
        <v>45295.504861111112</v>
      </c>
      <c r="U1179">
        <v>1113350</v>
      </c>
      <c r="V1179">
        <v>0</v>
      </c>
      <c r="W1179">
        <v>0</v>
      </c>
      <c r="X1179">
        <v>0</v>
      </c>
      <c r="Y1179">
        <v>1113350</v>
      </c>
      <c r="Z1179">
        <v>0</v>
      </c>
      <c r="AA1179">
        <v>0</v>
      </c>
      <c r="AB1179">
        <v>0</v>
      </c>
      <c r="AC1179">
        <v>0</v>
      </c>
      <c r="AD1179">
        <v>0</v>
      </c>
      <c r="AE1179">
        <v>1113350</v>
      </c>
      <c r="AF1179">
        <v>0</v>
      </c>
      <c r="AG1179">
        <v>1113350</v>
      </c>
      <c r="AH1179" t="s">
        <v>56</v>
      </c>
      <c r="AI1179" t="s">
        <v>57</v>
      </c>
      <c r="AJ1179">
        <v>0</v>
      </c>
    </row>
    <row r="1180" spans="1:36" x14ac:dyDescent="0.35">
      <c r="A1180">
        <v>890303093</v>
      </c>
      <c r="B1180">
        <v>5</v>
      </c>
      <c r="C1180" t="s">
        <v>48</v>
      </c>
      <c r="D1180">
        <v>200</v>
      </c>
      <c r="E1180" t="s">
        <v>48</v>
      </c>
      <c r="F1180" t="s">
        <v>49</v>
      </c>
      <c r="G1180">
        <v>500</v>
      </c>
      <c r="H1180" t="s">
        <v>50</v>
      </c>
      <c r="I1180">
        <v>2</v>
      </c>
      <c r="J1180" t="s">
        <v>51</v>
      </c>
      <c r="K1180" t="s">
        <v>1258</v>
      </c>
      <c r="L1180" t="s">
        <v>53</v>
      </c>
      <c r="M1180" t="s">
        <v>54</v>
      </c>
      <c r="N1180">
        <v>1333178</v>
      </c>
      <c r="O1180" s="4">
        <v>45257.690985613423</v>
      </c>
      <c r="P1180" s="6">
        <v>45502</v>
      </c>
      <c r="Q1180">
        <v>7556</v>
      </c>
      <c r="R1180" t="s">
        <v>55</v>
      </c>
      <c r="S1180" s="4">
        <v>45568.654936574072</v>
      </c>
      <c r="T1180" s="5">
        <v>45295.504861111112</v>
      </c>
      <c r="U1180">
        <v>60500</v>
      </c>
      <c r="V1180">
        <v>0</v>
      </c>
      <c r="W1180">
        <v>0</v>
      </c>
      <c r="X1180">
        <v>0</v>
      </c>
      <c r="Y1180">
        <v>60500</v>
      </c>
      <c r="Z1180">
        <v>0</v>
      </c>
      <c r="AA1180">
        <v>0</v>
      </c>
      <c r="AB1180">
        <v>0</v>
      </c>
      <c r="AC1180">
        <v>0</v>
      </c>
      <c r="AD1180">
        <v>0</v>
      </c>
      <c r="AE1180">
        <v>60500</v>
      </c>
      <c r="AF1180">
        <v>0</v>
      </c>
      <c r="AG1180">
        <v>60500</v>
      </c>
      <c r="AH1180" t="s">
        <v>56</v>
      </c>
      <c r="AI1180" t="s">
        <v>57</v>
      </c>
      <c r="AJ1180">
        <v>0</v>
      </c>
    </row>
    <row r="1181" spans="1:36" x14ac:dyDescent="0.35">
      <c r="A1181">
        <v>890303093</v>
      </c>
      <c r="B1181">
        <v>5</v>
      </c>
      <c r="C1181" t="s">
        <v>48</v>
      </c>
      <c r="D1181">
        <v>200</v>
      </c>
      <c r="E1181" t="s">
        <v>48</v>
      </c>
      <c r="F1181" t="s">
        <v>49</v>
      </c>
      <c r="G1181">
        <v>500</v>
      </c>
      <c r="H1181" t="s">
        <v>50</v>
      </c>
      <c r="I1181">
        <v>2</v>
      </c>
      <c r="J1181" t="s">
        <v>51</v>
      </c>
      <c r="K1181" t="s">
        <v>1259</v>
      </c>
      <c r="L1181" t="s">
        <v>53</v>
      </c>
      <c r="M1181" t="s">
        <v>54</v>
      </c>
      <c r="N1181">
        <v>1333925</v>
      </c>
      <c r="O1181" s="4">
        <v>45258.607351932871</v>
      </c>
      <c r="P1181" s="6">
        <v>45502</v>
      </c>
      <c r="Q1181">
        <v>7556</v>
      </c>
      <c r="R1181" t="s">
        <v>55</v>
      </c>
      <c r="S1181" s="4">
        <v>45568.654936574072</v>
      </c>
      <c r="T1181" s="5">
        <v>45295.504861111112</v>
      </c>
      <c r="U1181">
        <v>370800</v>
      </c>
      <c r="V1181">
        <v>0</v>
      </c>
      <c r="W1181">
        <v>0</v>
      </c>
      <c r="X1181">
        <v>0</v>
      </c>
      <c r="Y1181">
        <v>370800</v>
      </c>
      <c r="Z1181">
        <v>0</v>
      </c>
      <c r="AA1181">
        <v>0</v>
      </c>
      <c r="AB1181">
        <v>0</v>
      </c>
      <c r="AC1181">
        <v>0</v>
      </c>
      <c r="AD1181">
        <v>0</v>
      </c>
      <c r="AE1181">
        <v>370800</v>
      </c>
      <c r="AF1181">
        <v>0</v>
      </c>
      <c r="AG1181">
        <v>370800</v>
      </c>
      <c r="AH1181" t="s">
        <v>56</v>
      </c>
      <c r="AI1181" t="s">
        <v>57</v>
      </c>
      <c r="AJ1181">
        <v>0</v>
      </c>
    </row>
    <row r="1182" spans="1:36" x14ac:dyDescent="0.35">
      <c r="A1182">
        <v>890303093</v>
      </c>
      <c r="B1182">
        <v>5</v>
      </c>
      <c r="C1182" t="s">
        <v>48</v>
      </c>
      <c r="D1182">
        <v>200</v>
      </c>
      <c r="E1182" t="s">
        <v>48</v>
      </c>
      <c r="F1182" t="s">
        <v>49</v>
      </c>
      <c r="G1182">
        <v>500</v>
      </c>
      <c r="H1182" t="s">
        <v>50</v>
      </c>
      <c r="I1182">
        <v>2</v>
      </c>
      <c r="J1182" t="s">
        <v>51</v>
      </c>
      <c r="K1182" t="s">
        <v>1260</v>
      </c>
      <c r="L1182" t="s">
        <v>53</v>
      </c>
      <c r="M1182" t="s">
        <v>54</v>
      </c>
      <c r="N1182">
        <v>1334960</v>
      </c>
      <c r="O1182" s="4">
        <v>45260.596009224537</v>
      </c>
      <c r="P1182" s="6">
        <v>45502</v>
      </c>
      <c r="Q1182">
        <v>7556</v>
      </c>
      <c r="R1182" t="s">
        <v>55</v>
      </c>
      <c r="S1182" s="4">
        <v>45568.654936574072</v>
      </c>
      <c r="T1182" s="5">
        <v>45295.504861111112</v>
      </c>
      <c r="U1182">
        <v>73500</v>
      </c>
      <c r="V1182">
        <v>0</v>
      </c>
      <c r="W1182">
        <v>0</v>
      </c>
      <c r="X1182">
        <v>0</v>
      </c>
      <c r="Y1182">
        <v>73500</v>
      </c>
      <c r="Z1182">
        <v>0</v>
      </c>
      <c r="AA1182">
        <v>0</v>
      </c>
      <c r="AB1182">
        <v>0</v>
      </c>
      <c r="AC1182">
        <v>0</v>
      </c>
      <c r="AD1182">
        <v>0</v>
      </c>
      <c r="AE1182">
        <v>73500</v>
      </c>
      <c r="AF1182">
        <v>0</v>
      </c>
      <c r="AG1182">
        <v>73500</v>
      </c>
      <c r="AH1182" t="s">
        <v>56</v>
      </c>
      <c r="AI1182" t="s">
        <v>57</v>
      </c>
      <c r="AJ1182">
        <v>0</v>
      </c>
    </row>
    <row r="1183" spans="1:36" x14ac:dyDescent="0.35">
      <c r="A1183">
        <v>890303093</v>
      </c>
      <c r="B1183">
        <v>5</v>
      </c>
      <c r="C1183" t="s">
        <v>48</v>
      </c>
      <c r="D1183">
        <v>200</v>
      </c>
      <c r="E1183" t="s">
        <v>48</v>
      </c>
      <c r="F1183" t="s">
        <v>49</v>
      </c>
      <c r="G1183">
        <v>500</v>
      </c>
      <c r="H1183" t="s">
        <v>50</v>
      </c>
      <c r="I1183">
        <v>2</v>
      </c>
      <c r="J1183" t="s">
        <v>51</v>
      </c>
      <c r="K1183" t="s">
        <v>1261</v>
      </c>
      <c r="L1183" t="s">
        <v>53</v>
      </c>
      <c r="M1183" t="s">
        <v>54</v>
      </c>
      <c r="N1183">
        <v>1336912</v>
      </c>
      <c r="O1183" s="4">
        <v>45278.600710914354</v>
      </c>
      <c r="P1183" s="6">
        <v>45502</v>
      </c>
      <c r="Q1183">
        <v>7559</v>
      </c>
      <c r="R1183" t="s">
        <v>55</v>
      </c>
      <c r="S1183" s="4">
        <v>45568.654936574072</v>
      </c>
      <c r="T1183" s="5">
        <v>45319.581250000003</v>
      </c>
      <c r="U1183">
        <v>216900</v>
      </c>
      <c r="V1183">
        <v>0</v>
      </c>
      <c r="W1183">
        <v>0</v>
      </c>
      <c r="X1183">
        <v>0</v>
      </c>
      <c r="Y1183">
        <v>216900</v>
      </c>
      <c r="Z1183">
        <v>0</v>
      </c>
      <c r="AA1183">
        <v>0</v>
      </c>
      <c r="AB1183">
        <v>0</v>
      </c>
      <c r="AC1183">
        <v>0</v>
      </c>
      <c r="AD1183">
        <v>0</v>
      </c>
      <c r="AE1183">
        <v>216900</v>
      </c>
      <c r="AF1183">
        <v>0</v>
      </c>
      <c r="AG1183">
        <v>216900</v>
      </c>
      <c r="AH1183" t="s">
        <v>56</v>
      </c>
      <c r="AI1183" t="s">
        <v>57</v>
      </c>
      <c r="AJ1183">
        <v>0</v>
      </c>
    </row>
    <row r="1184" spans="1:36" x14ac:dyDescent="0.35">
      <c r="A1184">
        <v>890303093</v>
      </c>
      <c r="B1184">
        <v>5</v>
      </c>
      <c r="C1184" t="s">
        <v>48</v>
      </c>
      <c r="D1184">
        <v>200</v>
      </c>
      <c r="E1184" t="s">
        <v>48</v>
      </c>
      <c r="F1184" t="s">
        <v>49</v>
      </c>
      <c r="G1184">
        <v>500</v>
      </c>
      <c r="H1184" t="s">
        <v>50</v>
      </c>
      <c r="I1184">
        <v>2</v>
      </c>
      <c r="J1184" t="s">
        <v>51</v>
      </c>
      <c r="K1184" t="s">
        <v>1262</v>
      </c>
      <c r="L1184" t="s">
        <v>53</v>
      </c>
      <c r="M1184" t="s">
        <v>54</v>
      </c>
      <c r="N1184">
        <v>1338140</v>
      </c>
      <c r="O1184" s="4">
        <v>45281.622513773145</v>
      </c>
      <c r="P1184" s="6">
        <v>45502</v>
      </c>
      <c r="Q1184">
        <v>7559</v>
      </c>
      <c r="R1184" t="s">
        <v>55</v>
      </c>
      <c r="S1184" s="4">
        <v>45568.654936574072</v>
      </c>
      <c r="T1184" s="5">
        <v>45319.581250000003</v>
      </c>
      <c r="U1184">
        <v>47100</v>
      </c>
      <c r="V1184">
        <v>0</v>
      </c>
      <c r="W1184">
        <v>0</v>
      </c>
      <c r="X1184">
        <v>0</v>
      </c>
      <c r="Y1184">
        <v>47100</v>
      </c>
      <c r="Z1184">
        <v>0</v>
      </c>
      <c r="AA1184">
        <v>0</v>
      </c>
      <c r="AB1184">
        <v>0</v>
      </c>
      <c r="AC1184">
        <v>0</v>
      </c>
      <c r="AD1184">
        <v>0</v>
      </c>
      <c r="AE1184">
        <v>47100</v>
      </c>
      <c r="AF1184">
        <v>0</v>
      </c>
      <c r="AG1184">
        <v>47100</v>
      </c>
      <c r="AH1184" t="s">
        <v>56</v>
      </c>
      <c r="AI1184" t="s">
        <v>57</v>
      </c>
      <c r="AJ1184">
        <v>0</v>
      </c>
    </row>
    <row r="1185" spans="1:36" x14ac:dyDescent="0.35">
      <c r="A1185">
        <v>890303093</v>
      </c>
      <c r="B1185">
        <v>5</v>
      </c>
      <c r="C1185" t="s">
        <v>48</v>
      </c>
      <c r="D1185">
        <v>200</v>
      </c>
      <c r="E1185" t="s">
        <v>48</v>
      </c>
      <c r="F1185" t="s">
        <v>49</v>
      </c>
      <c r="G1185">
        <v>500</v>
      </c>
      <c r="H1185" t="s">
        <v>50</v>
      </c>
      <c r="I1185">
        <v>2</v>
      </c>
      <c r="J1185" t="s">
        <v>51</v>
      </c>
      <c r="K1185" t="s">
        <v>1263</v>
      </c>
      <c r="L1185" t="s">
        <v>53</v>
      </c>
      <c r="M1185" t="s">
        <v>54</v>
      </c>
      <c r="N1185">
        <v>1338142</v>
      </c>
      <c r="O1185" s="4">
        <v>45281.623314317127</v>
      </c>
      <c r="P1185" s="6">
        <v>45502</v>
      </c>
      <c r="Q1185">
        <v>7559</v>
      </c>
      <c r="R1185" t="s">
        <v>55</v>
      </c>
      <c r="S1185" s="4">
        <v>45568.654936574072</v>
      </c>
      <c r="T1185" s="5">
        <v>45319.581250000003</v>
      </c>
      <c r="U1185">
        <v>107600</v>
      </c>
      <c r="V1185">
        <v>0</v>
      </c>
      <c r="W1185">
        <v>0</v>
      </c>
      <c r="X1185">
        <v>0</v>
      </c>
      <c r="Y1185">
        <v>107600</v>
      </c>
      <c r="Z1185">
        <v>0</v>
      </c>
      <c r="AA1185">
        <v>0</v>
      </c>
      <c r="AB1185">
        <v>0</v>
      </c>
      <c r="AC1185">
        <v>0</v>
      </c>
      <c r="AD1185">
        <v>0</v>
      </c>
      <c r="AE1185">
        <v>107600</v>
      </c>
      <c r="AF1185">
        <v>0</v>
      </c>
      <c r="AG1185">
        <v>107600</v>
      </c>
      <c r="AH1185" t="s">
        <v>56</v>
      </c>
      <c r="AI1185" t="s">
        <v>57</v>
      </c>
      <c r="AJ1185">
        <v>0</v>
      </c>
    </row>
    <row r="1186" spans="1:36" x14ac:dyDescent="0.35">
      <c r="A1186">
        <v>890303093</v>
      </c>
      <c r="B1186">
        <v>5</v>
      </c>
      <c r="C1186" t="s">
        <v>48</v>
      </c>
      <c r="D1186">
        <v>200</v>
      </c>
      <c r="E1186" t="s">
        <v>48</v>
      </c>
      <c r="F1186" t="s">
        <v>49</v>
      </c>
      <c r="G1186">
        <v>500</v>
      </c>
      <c r="H1186" t="s">
        <v>50</v>
      </c>
      <c r="I1186">
        <v>2</v>
      </c>
      <c r="J1186" t="s">
        <v>51</v>
      </c>
      <c r="K1186" t="s">
        <v>1264</v>
      </c>
      <c r="L1186" t="s">
        <v>53</v>
      </c>
      <c r="M1186" t="s">
        <v>54</v>
      </c>
      <c r="N1186">
        <v>1338192</v>
      </c>
      <c r="O1186" s="4">
        <v>45281.651777858795</v>
      </c>
      <c r="P1186" s="6">
        <v>45502</v>
      </c>
      <c r="Q1186">
        <v>7559</v>
      </c>
      <c r="R1186" t="s">
        <v>55</v>
      </c>
      <c r="S1186" s="4">
        <v>45568.654936574072</v>
      </c>
      <c r="T1186" s="5">
        <v>45319.581250000003</v>
      </c>
      <c r="U1186">
        <v>3070460</v>
      </c>
      <c r="V1186">
        <v>0</v>
      </c>
      <c r="W1186">
        <v>0</v>
      </c>
      <c r="X1186">
        <v>0</v>
      </c>
      <c r="Y1186">
        <v>3070460</v>
      </c>
      <c r="Z1186">
        <v>0</v>
      </c>
      <c r="AA1186">
        <v>0</v>
      </c>
      <c r="AB1186">
        <v>0</v>
      </c>
      <c r="AC1186">
        <v>0</v>
      </c>
      <c r="AD1186">
        <v>0</v>
      </c>
      <c r="AE1186">
        <v>3070460</v>
      </c>
      <c r="AF1186">
        <v>0</v>
      </c>
      <c r="AG1186">
        <v>3070460</v>
      </c>
      <c r="AH1186" t="s">
        <v>56</v>
      </c>
      <c r="AI1186" t="s">
        <v>57</v>
      </c>
      <c r="AJ1186">
        <v>0</v>
      </c>
    </row>
    <row r="1187" spans="1:36" x14ac:dyDescent="0.35">
      <c r="A1187">
        <v>890303093</v>
      </c>
      <c r="B1187">
        <v>5</v>
      </c>
      <c r="C1187" t="s">
        <v>48</v>
      </c>
      <c r="D1187">
        <v>200</v>
      </c>
      <c r="E1187" t="s">
        <v>48</v>
      </c>
      <c r="F1187" t="s">
        <v>49</v>
      </c>
      <c r="G1187">
        <v>500</v>
      </c>
      <c r="H1187" t="s">
        <v>50</v>
      </c>
      <c r="I1187">
        <v>2</v>
      </c>
      <c r="J1187" t="s">
        <v>51</v>
      </c>
      <c r="K1187" t="s">
        <v>1265</v>
      </c>
      <c r="L1187" t="s">
        <v>53</v>
      </c>
      <c r="M1187" t="s">
        <v>54</v>
      </c>
      <c r="N1187">
        <v>1338194</v>
      </c>
      <c r="O1187" s="4">
        <v>45281.652432789349</v>
      </c>
      <c r="P1187" s="6">
        <v>45502</v>
      </c>
      <c r="Q1187">
        <v>7559</v>
      </c>
      <c r="R1187" t="s">
        <v>55</v>
      </c>
      <c r="S1187" s="4">
        <v>45568.654936574072</v>
      </c>
      <c r="T1187" s="5">
        <v>45319.581250000003</v>
      </c>
      <c r="U1187">
        <v>143200</v>
      </c>
      <c r="V1187">
        <v>0</v>
      </c>
      <c r="W1187">
        <v>0</v>
      </c>
      <c r="X1187">
        <v>0</v>
      </c>
      <c r="Y1187">
        <v>143200</v>
      </c>
      <c r="Z1187">
        <v>0</v>
      </c>
      <c r="AA1187">
        <v>0</v>
      </c>
      <c r="AB1187">
        <v>0</v>
      </c>
      <c r="AC1187">
        <v>0</v>
      </c>
      <c r="AD1187">
        <v>0</v>
      </c>
      <c r="AE1187">
        <v>143200</v>
      </c>
      <c r="AF1187">
        <v>0</v>
      </c>
      <c r="AG1187">
        <v>143200</v>
      </c>
      <c r="AH1187" t="s">
        <v>56</v>
      </c>
      <c r="AI1187" t="s">
        <v>57</v>
      </c>
      <c r="AJ1187">
        <v>0</v>
      </c>
    </row>
    <row r="1188" spans="1:36" x14ac:dyDescent="0.35">
      <c r="A1188">
        <v>890303093</v>
      </c>
      <c r="B1188">
        <v>5</v>
      </c>
      <c r="C1188" t="s">
        <v>48</v>
      </c>
      <c r="D1188">
        <v>200</v>
      </c>
      <c r="E1188" t="s">
        <v>48</v>
      </c>
      <c r="F1188" t="s">
        <v>49</v>
      </c>
      <c r="G1188">
        <v>500</v>
      </c>
      <c r="H1188" t="s">
        <v>50</v>
      </c>
      <c r="I1188">
        <v>2</v>
      </c>
      <c r="J1188" t="s">
        <v>51</v>
      </c>
      <c r="K1188" t="s">
        <v>1266</v>
      </c>
      <c r="L1188" t="s">
        <v>53</v>
      </c>
      <c r="M1188" t="s">
        <v>54</v>
      </c>
      <c r="N1188">
        <v>1338196</v>
      </c>
      <c r="O1188" s="4">
        <v>45281.653367280094</v>
      </c>
      <c r="P1188" s="6">
        <v>45502</v>
      </c>
      <c r="Q1188">
        <v>7559</v>
      </c>
      <c r="R1188" t="s">
        <v>55</v>
      </c>
      <c r="S1188" s="4">
        <v>45568.654936574072</v>
      </c>
      <c r="T1188" s="5">
        <v>45319.581250000003</v>
      </c>
      <c r="U1188">
        <v>53400</v>
      </c>
      <c r="V1188">
        <v>0</v>
      </c>
      <c r="W1188">
        <v>0</v>
      </c>
      <c r="X1188">
        <v>0</v>
      </c>
      <c r="Y1188">
        <v>53400</v>
      </c>
      <c r="Z1188">
        <v>0</v>
      </c>
      <c r="AA1188">
        <v>0</v>
      </c>
      <c r="AB1188">
        <v>0</v>
      </c>
      <c r="AC1188">
        <v>0</v>
      </c>
      <c r="AD1188">
        <v>0</v>
      </c>
      <c r="AE1188">
        <v>53400</v>
      </c>
      <c r="AF1188">
        <v>0</v>
      </c>
      <c r="AG1188">
        <v>53400</v>
      </c>
      <c r="AH1188" t="s">
        <v>56</v>
      </c>
      <c r="AI1188" t="s">
        <v>57</v>
      </c>
      <c r="AJ1188">
        <v>0</v>
      </c>
    </row>
    <row r="1189" spans="1:36" x14ac:dyDescent="0.35">
      <c r="A1189">
        <v>890303093</v>
      </c>
      <c r="B1189">
        <v>5</v>
      </c>
      <c r="C1189" t="s">
        <v>48</v>
      </c>
      <c r="D1189">
        <v>200</v>
      </c>
      <c r="E1189" t="s">
        <v>48</v>
      </c>
      <c r="F1189" t="s">
        <v>49</v>
      </c>
      <c r="G1189">
        <v>500</v>
      </c>
      <c r="H1189" t="s">
        <v>50</v>
      </c>
      <c r="I1189">
        <v>2</v>
      </c>
      <c r="J1189" t="s">
        <v>51</v>
      </c>
      <c r="K1189" t="s">
        <v>1267</v>
      </c>
      <c r="L1189" t="s">
        <v>53</v>
      </c>
      <c r="M1189" t="s">
        <v>54</v>
      </c>
      <c r="N1189">
        <v>1339364</v>
      </c>
      <c r="O1189" s="4">
        <v>45287.575297025462</v>
      </c>
      <c r="P1189" s="6">
        <v>45502</v>
      </c>
      <c r="Q1189">
        <v>7559</v>
      </c>
      <c r="R1189" t="s">
        <v>55</v>
      </c>
      <c r="S1189" s="4">
        <v>45568.654936574072</v>
      </c>
      <c r="T1189" s="5">
        <v>45319.581250000003</v>
      </c>
      <c r="U1189">
        <v>66970</v>
      </c>
      <c r="V1189">
        <v>0</v>
      </c>
      <c r="W1189">
        <v>0</v>
      </c>
      <c r="X1189">
        <v>0</v>
      </c>
      <c r="Y1189">
        <v>66970</v>
      </c>
      <c r="Z1189">
        <v>0</v>
      </c>
      <c r="AA1189">
        <v>0</v>
      </c>
      <c r="AB1189">
        <v>0</v>
      </c>
      <c r="AC1189">
        <v>0</v>
      </c>
      <c r="AD1189">
        <v>0</v>
      </c>
      <c r="AE1189">
        <v>66970</v>
      </c>
      <c r="AF1189">
        <v>0</v>
      </c>
      <c r="AG1189">
        <v>66970</v>
      </c>
      <c r="AH1189" t="s">
        <v>56</v>
      </c>
      <c r="AI1189" t="s">
        <v>57</v>
      </c>
      <c r="AJ1189">
        <v>0</v>
      </c>
    </row>
    <row r="1190" spans="1:36" x14ac:dyDescent="0.35">
      <c r="A1190">
        <v>890303093</v>
      </c>
      <c r="B1190">
        <v>5</v>
      </c>
      <c r="C1190" t="s">
        <v>48</v>
      </c>
      <c r="D1190">
        <v>200</v>
      </c>
      <c r="E1190" t="s">
        <v>48</v>
      </c>
      <c r="F1190" t="s">
        <v>49</v>
      </c>
      <c r="G1190">
        <v>500</v>
      </c>
      <c r="H1190" t="s">
        <v>50</v>
      </c>
      <c r="I1190">
        <v>2</v>
      </c>
      <c r="J1190" t="s">
        <v>51</v>
      </c>
      <c r="K1190" t="s">
        <v>1268</v>
      </c>
      <c r="L1190" t="s">
        <v>53</v>
      </c>
      <c r="M1190" t="s">
        <v>54</v>
      </c>
      <c r="N1190">
        <v>1339568</v>
      </c>
      <c r="O1190" s="4">
        <v>45288.33693229167</v>
      </c>
      <c r="P1190" s="6">
        <v>45502</v>
      </c>
      <c r="Q1190">
        <v>7559</v>
      </c>
      <c r="R1190" t="s">
        <v>60</v>
      </c>
      <c r="S1190" s="4">
        <v>45568.654936574072</v>
      </c>
      <c r="T1190" s="5">
        <v>45319.581250000003</v>
      </c>
      <c r="U1190">
        <v>73500</v>
      </c>
      <c r="V1190">
        <v>73500</v>
      </c>
      <c r="W1190">
        <v>0</v>
      </c>
      <c r="X1190">
        <v>0</v>
      </c>
      <c r="Y1190">
        <v>73500</v>
      </c>
      <c r="Z1190">
        <v>0</v>
      </c>
      <c r="AA1190">
        <v>0</v>
      </c>
      <c r="AB1190">
        <v>0</v>
      </c>
      <c r="AC1190">
        <v>0</v>
      </c>
      <c r="AD1190">
        <v>0</v>
      </c>
      <c r="AE1190">
        <v>73500</v>
      </c>
      <c r="AF1190">
        <v>0</v>
      </c>
      <c r="AG1190">
        <v>0</v>
      </c>
      <c r="AH1190" t="s">
        <v>56</v>
      </c>
      <c r="AI1190" t="s">
        <v>57</v>
      </c>
      <c r="AJ1190">
        <v>0</v>
      </c>
    </row>
    <row r="1191" spans="1:36" x14ac:dyDescent="0.35">
      <c r="A1191">
        <v>890303093</v>
      </c>
      <c r="B1191">
        <v>5</v>
      </c>
      <c r="C1191" t="s">
        <v>48</v>
      </c>
      <c r="D1191">
        <v>200</v>
      </c>
      <c r="E1191" t="s">
        <v>48</v>
      </c>
      <c r="F1191" t="s">
        <v>49</v>
      </c>
      <c r="G1191">
        <v>500</v>
      </c>
      <c r="H1191" t="s">
        <v>50</v>
      </c>
      <c r="I1191">
        <v>2</v>
      </c>
      <c r="J1191" t="s">
        <v>51</v>
      </c>
      <c r="K1191" t="s">
        <v>1269</v>
      </c>
      <c r="L1191" t="s">
        <v>53</v>
      </c>
      <c r="M1191" t="s">
        <v>54</v>
      </c>
      <c r="N1191">
        <v>1339712</v>
      </c>
      <c r="O1191" s="4">
        <v>45288.436540543982</v>
      </c>
      <c r="P1191" s="6">
        <v>45502</v>
      </c>
      <c r="Q1191">
        <v>7559</v>
      </c>
      <c r="R1191" t="s">
        <v>55</v>
      </c>
      <c r="S1191" s="4">
        <v>45568.654936574072</v>
      </c>
      <c r="T1191" s="5">
        <v>45319.581250000003</v>
      </c>
      <c r="U1191">
        <v>73500</v>
      </c>
      <c r="V1191">
        <v>0</v>
      </c>
      <c r="W1191">
        <v>0</v>
      </c>
      <c r="X1191">
        <v>0</v>
      </c>
      <c r="Y1191">
        <v>73500</v>
      </c>
      <c r="Z1191">
        <v>0</v>
      </c>
      <c r="AA1191">
        <v>0</v>
      </c>
      <c r="AB1191">
        <v>0</v>
      </c>
      <c r="AC1191">
        <v>0</v>
      </c>
      <c r="AD1191">
        <v>0</v>
      </c>
      <c r="AE1191">
        <v>73500</v>
      </c>
      <c r="AF1191">
        <v>0</v>
      </c>
      <c r="AG1191">
        <v>73500</v>
      </c>
      <c r="AH1191" t="s">
        <v>56</v>
      </c>
      <c r="AI1191" t="s">
        <v>57</v>
      </c>
      <c r="AJ1191">
        <v>0</v>
      </c>
    </row>
    <row r="1192" spans="1:36" x14ac:dyDescent="0.35">
      <c r="A1192">
        <v>890303093</v>
      </c>
      <c r="B1192">
        <v>5</v>
      </c>
      <c r="C1192" t="s">
        <v>48</v>
      </c>
      <c r="D1192">
        <v>200</v>
      </c>
      <c r="E1192" t="s">
        <v>48</v>
      </c>
      <c r="F1192" t="s">
        <v>49</v>
      </c>
      <c r="G1192">
        <v>500</v>
      </c>
      <c r="H1192" t="s">
        <v>50</v>
      </c>
      <c r="I1192">
        <v>2</v>
      </c>
      <c r="J1192" t="s">
        <v>51</v>
      </c>
      <c r="K1192" t="s">
        <v>1270</v>
      </c>
      <c r="L1192" t="s">
        <v>53</v>
      </c>
      <c r="M1192" t="s">
        <v>54</v>
      </c>
      <c r="N1192">
        <v>1340392</v>
      </c>
      <c r="O1192" s="4">
        <v>45289.450851585651</v>
      </c>
      <c r="P1192" s="6">
        <v>45502</v>
      </c>
      <c r="Q1192">
        <v>7559</v>
      </c>
      <c r="R1192" t="s">
        <v>55</v>
      </c>
      <c r="S1192" s="4">
        <v>45568.654936574072</v>
      </c>
      <c r="T1192" s="5">
        <v>45319.581250000003</v>
      </c>
      <c r="U1192">
        <v>73500</v>
      </c>
      <c r="V1192">
        <v>0</v>
      </c>
      <c r="W1192">
        <v>0</v>
      </c>
      <c r="X1192">
        <v>0</v>
      </c>
      <c r="Y1192">
        <v>73500</v>
      </c>
      <c r="Z1192">
        <v>0</v>
      </c>
      <c r="AA1192">
        <v>0</v>
      </c>
      <c r="AB1192">
        <v>0</v>
      </c>
      <c r="AC1192">
        <v>0</v>
      </c>
      <c r="AD1192">
        <v>0</v>
      </c>
      <c r="AE1192">
        <v>73500</v>
      </c>
      <c r="AF1192">
        <v>0</v>
      </c>
      <c r="AG1192">
        <v>73500</v>
      </c>
      <c r="AH1192" t="s">
        <v>56</v>
      </c>
      <c r="AI1192" t="s">
        <v>57</v>
      </c>
      <c r="AJ1192">
        <v>0</v>
      </c>
    </row>
    <row r="1193" spans="1:36" hidden="1" x14ac:dyDescent="0.35">
      <c r="A1193">
        <v>890303093</v>
      </c>
      <c r="B1193">
        <v>5</v>
      </c>
      <c r="C1193" t="s">
        <v>48</v>
      </c>
      <c r="D1193">
        <v>200</v>
      </c>
      <c r="E1193" t="s">
        <v>48</v>
      </c>
      <c r="F1193" t="s">
        <v>49</v>
      </c>
      <c r="G1193">
        <v>500</v>
      </c>
      <c r="H1193" t="s">
        <v>50</v>
      </c>
      <c r="I1193">
        <v>2</v>
      </c>
      <c r="J1193" t="s">
        <v>51</v>
      </c>
      <c r="K1193" t="s">
        <v>1271</v>
      </c>
      <c r="L1193" t="s">
        <v>53</v>
      </c>
      <c r="M1193" t="s">
        <v>54</v>
      </c>
      <c r="N1193">
        <v>1342322</v>
      </c>
      <c r="O1193" s="4">
        <v>45300.493437268517</v>
      </c>
      <c r="P1193" s="6" t="s">
        <v>57</v>
      </c>
      <c r="R1193" t="s">
        <v>607</v>
      </c>
      <c r="S1193" s="4">
        <v>45568.654936574072</v>
      </c>
      <c r="T1193" s="5">
        <v>45352.294444444444</v>
      </c>
      <c r="U1193">
        <v>67100</v>
      </c>
      <c r="V1193">
        <v>0</v>
      </c>
      <c r="W1193">
        <v>0</v>
      </c>
      <c r="X1193">
        <v>0</v>
      </c>
      <c r="Y1193">
        <v>67100</v>
      </c>
      <c r="Z1193">
        <v>0</v>
      </c>
      <c r="AA1193">
        <v>0</v>
      </c>
      <c r="AB1193">
        <v>0</v>
      </c>
      <c r="AC1193">
        <v>0</v>
      </c>
      <c r="AD1193">
        <v>0</v>
      </c>
      <c r="AE1193">
        <v>67100</v>
      </c>
      <c r="AF1193">
        <v>0</v>
      </c>
      <c r="AG1193">
        <v>67100</v>
      </c>
      <c r="AH1193" t="s">
        <v>56</v>
      </c>
      <c r="AI1193" t="s">
        <v>57</v>
      </c>
      <c r="AJ1193">
        <v>0</v>
      </c>
    </row>
    <row r="1194" spans="1:36" hidden="1" x14ac:dyDescent="0.35">
      <c r="A1194">
        <v>890303093</v>
      </c>
      <c r="B1194">
        <v>5</v>
      </c>
      <c r="C1194" t="s">
        <v>48</v>
      </c>
      <c r="D1194">
        <v>200</v>
      </c>
      <c r="E1194" t="s">
        <v>48</v>
      </c>
      <c r="F1194" t="s">
        <v>49</v>
      </c>
      <c r="G1194">
        <v>500</v>
      </c>
      <c r="H1194" t="s">
        <v>50</v>
      </c>
      <c r="I1194">
        <v>2</v>
      </c>
      <c r="J1194" t="s">
        <v>51</v>
      </c>
      <c r="K1194" t="s">
        <v>1272</v>
      </c>
      <c r="L1194" t="s">
        <v>53</v>
      </c>
      <c r="M1194" t="s">
        <v>54</v>
      </c>
      <c r="N1194">
        <v>1345160</v>
      </c>
      <c r="O1194" s="4">
        <v>45313.376894942128</v>
      </c>
      <c r="P1194" s="6" t="s">
        <v>57</v>
      </c>
      <c r="R1194" t="s">
        <v>607</v>
      </c>
      <c r="S1194" s="4">
        <v>45568.654936574072</v>
      </c>
      <c r="T1194" s="5">
        <v>45352.294444444444</v>
      </c>
      <c r="U1194">
        <v>59300</v>
      </c>
      <c r="V1194">
        <v>0</v>
      </c>
      <c r="W1194">
        <v>0</v>
      </c>
      <c r="X1194">
        <v>0</v>
      </c>
      <c r="Y1194">
        <v>59300</v>
      </c>
      <c r="Z1194">
        <v>0</v>
      </c>
      <c r="AA1194">
        <v>0</v>
      </c>
      <c r="AB1194">
        <v>0</v>
      </c>
      <c r="AC1194">
        <v>0</v>
      </c>
      <c r="AD1194">
        <v>0</v>
      </c>
      <c r="AE1194">
        <v>59300</v>
      </c>
      <c r="AF1194">
        <v>0</v>
      </c>
      <c r="AG1194">
        <v>59300</v>
      </c>
      <c r="AH1194" t="s">
        <v>56</v>
      </c>
      <c r="AI1194" t="s">
        <v>57</v>
      </c>
      <c r="AJ1194">
        <v>0</v>
      </c>
    </row>
    <row r="1195" spans="1:36" hidden="1" x14ac:dyDescent="0.35">
      <c r="A1195">
        <v>890303093</v>
      </c>
      <c r="B1195">
        <v>5</v>
      </c>
      <c r="C1195" t="s">
        <v>48</v>
      </c>
      <c r="D1195">
        <v>200</v>
      </c>
      <c r="E1195" t="s">
        <v>48</v>
      </c>
      <c r="F1195" t="s">
        <v>49</v>
      </c>
      <c r="G1195">
        <v>500</v>
      </c>
      <c r="H1195" t="s">
        <v>50</v>
      </c>
      <c r="I1195">
        <v>2</v>
      </c>
      <c r="J1195" t="s">
        <v>51</v>
      </c>
      <c r="K1195" t="s">
        <v>1273</v>
      </c>
      <c r="L1195" t="s">
        <v>53</v>
      </c>
      <c r="M1195" t="s">
        <v>54</v>
      </c>
      <c r="N1195">
        <v>1346693</v>
      </c>
      <c r="O1195" s="4">
        <v>45317.660451539348</v>
      </c>
      <c r="P1195" s="6" t="s">
        <v>57</v>
      </c>
      <c r="R1195" t="s">
        <v>607</v>
      </c>
      <c r="S1195" s="4">
        <v>45568.654936574072</v>
      </c>
      <c r="T1195" s="5">
        <v>45352.294444444444</v>
      </c>
      <c r="U1195">
        <v>59300</v>
      </c>
      <c r="V1195">
        <v>0</v>
      </c>
      <c r="W1195">
        <v>0</v>
      </c>
      <c r="X1195">
        <v>0</v>
      </c>
      <c r="Y1195">
        <v>59300</v>
      </c>
      <c r="Z1195">
        <v>0</v>
      </c>
      <c r="AA1195">
        <v>0</v>
      </c>
      <c r="AB1195">
        <v>0</v>
      </c>
      <c r="AC1195">
        <v>0</v>
      </c>
      <c r="AD1195">
        <v>0</v>
      </c>
      <c r="AE1195">
        <v>59300</v>
      </c>
      <c r="AF1195">
        <v>0</v>
      </c>
      <c r="AG1195">
        <v>59300</v>
      </c>
      <c r="AH1195" t="s">
        <v>56</v>
      </c>
      <c r="AI1195" t="s">
        <v>57</v>
      </c>
      <c r="AJ1195">
        <v>0</v>
      </c>
    </row>
    <row r="1196" spans="1:36" hidden="1" x14ac:dyDescent="0.35">
      <c r="A1196">
        <v>890303093</v>
      </c>
      <c r="B1196">
        <v>5</v>
      </c>
      <c r="C1196" t="s">
        <v>48</v>
      </c>
      <c r="D1196">
        <v>200</v>
      </c>
      <c r="E1196" t="s">
        <v>48</v>
      </c>
      <c r="F1196" t="s">
        <v>49</v>
      </c>
      <c r="G1196">
        <v>500</v>
      </c>
      <c r="H1196" t="s">
        <v>50</v>
      </c>
      <c r="I1196">
        <v>2</v>
      </c>
      <c r="J1196" t="s">
        <v>51</v>
      </c>
      <c r="K1196" t="s">
        <v>1274</v>
      </c>
      <c r="L1196" t="s">
        <v>53</v>
      </c>
      <c r="M1196" t="s">
        <v>54</v>
      </c>
      <c r="N1196">
        <v>1346695</v>
      </c>
      <c r="O1196" s="4">
        <v>45317.66279170139</v>
      </c>
      <c r="P1196" s="6" t="s">
        <v>57</v>
      </c>
      <c r="R1196" t="s">
        <v>607</v>
      </c>
      <c r="S1196" s="4">
        <v>45568.654936574072</v>
      </c>
      <c r="T1196" s="5">
        <v>45352.294444444444</v>
      </c>
      <c r="U1196">
        <v>152256</v>
      </c>
      <c r="V1196">
        <v>0</v>
      </c>
      <c r="W1196">
        <v>0</v>
      </c>
      <c r="X1196">
        <v>0</v>
      </c>
      <c r="Y1196">
        <v>152256</v>
      </c>
      <c r="Z1196">
        <v>0</v>
      </c>
      <c r="AA1196">
        <v>0</v>
      </c>
      <c r="AB1196">
        <v>0</v>
      </c>
      <c r="AC1196">
        <v>0</v>
      </c>
      <c r="AD1196">
        <v>0</v>
      </c>
      <c r="AE1196">
        <v>152256</v>
      </c>
      <c r="AF1196">
        <v>0</v>
      </c>
      <c r="AG1196">
        <v>152256</v>
      </c>
      <c r="AH1196" t="s">
        <v>56</v>
      </c>
      <c r="AI1196" t="s">
        <v>57</v>
      </c>
      <c r="AJ1196">
        <v>0</v>
      </c>
    </row>
    <row r="1197" spans="1:36" hidden="1" x14ac:dyDescent="0.35">
      <c r="A1197">
        <v>890303093</v>
      </c>
      <c r="B1197">
        <v>5</v>
      </c>
      <c r="C1197" t="s">
        <v>48</v>
      </c>
      <c r="D1197">
        <v>200</v>
      </c>
      <c r="E1197" t="s">
        <v>48</v>
      </c>
      <c r="F1197" t="s">
        <v>49</v>
      </c>
      <c r="G1197">
        <v>500</v>
      </c>
      <c r="H1197" t="s">
        <v>50</v>
      </c>
      <c r="I1197">
        <v>2</v>
      </c>
      <c r="J1197" t="s">
        <v>51</v>
      </c>
      <c r="K1197" t="s">
        <v>1275</v>
      </c>
      <c r="L1197" t="s">
        <v>53</v>
      </c>
      <c r="M1197" t="s">
        <v>54</v>
      </c>
      <c r="N1197">
        <v>1347456</v>
      </c>
      <c r="O1197" s="4">
        <v>45321.394220335649</v>
      </c>
      <c r="P1197" s="6" t="s">
        <v>57</v>
      </c>
      <c r="R1197" t="s">
        <v>607</v>
      </c>
      <c r="S1197" s="4">
        <v>45568.654936574072</v>
      </c>
      <c r="T1197" s="5">
        <v>45352.294444444444</v>
      </c>
      <c r="U1197">
        <v>174300</v>
      </c>
      <c r="V1197">
        <v>0</v>
      </c>
      <c r="W1197">
        <v>0</v>
      </c>
      <c r="X1197">
        <v>0</v>
      </c>
      <c r="Y1197">
        <v>174300</v>
      </c>
      <c r="Z1197">
        <v>0</v>
      </c>
      <c r="AA1197">
        <v>0</v>
      </c>
      <c r="AB1197">
        <v>0</v>
      </c>
      <c r="AC1197">
        <v>0</v>
      </c>
      <c r="AD1197">
        <v>0</v>
      </c>
      <c r="AE1197">
        <v>174300</v>
      </c>
      <c r="AF1197">
        <v>0</v>
      </c>
      <c r="AG1197">
        <v>174300</v>
      </c>
      <c r="AH1197" t="s">
        <v>56</v>
      </c>
      <c r="AI1197" t="s">
        <v>57</v>
      </c>
      <c r="AJ1197">
        <v>0</v>
      </c>
    </row>
    <row r="1198" spans="1:36" x14ac:dyDescent="0.35">
      <c r="A1198">
        <v>890303093</v>
      </c>
      <c r="B1198">
        <v>5</v>
      </c>
      <c r="C1198" t="s">
        <v>48</v>
      </c>
      <c r="D1198">
        <v>200</v>
      </c>
      <c r="E1198" t="s">
        <v>48</v>
      </c>
      <c r="F1198" t="s">
        <v>49</v>
      </c>
      <c r="G1198">
        <v>500</v>
      </c>
      <c r="H1198" t="s">
        <v>50</v>
      </c>
      <c r="I1198">
        <v>2</v>
      </c>
      <c r="J1198" t="s">
        <v>51</v>
      </c>
      <c r="K1198" t="s">
        <v>1276</v>
      </c>
      <c r="L1198" t="s">
        <v>53</v>
      </c>
      <c r="M1198" t="s">
        <v>54</v>
      </c>
      <c r="N1198">
        <v>1348897</v>
      </c>
      <c r="O1198" s="4">
        <v>45324.685896180556</v>
      </c>
      <c r="P1198" s="6">
        <v>45560</v>
      </c>
      <c r="Q1198">
        <v>7891</v>
      </c>
      <c r="R1198" t="s">
        <v>55</v>
      </c>
      <c r="S1198" s="4">
        <v>45568.654936574072</v>
      </c>
      <c r="T1198" s="5">
        <v>45365.427777777775</v>
      </c>
      <c r="U1198">
        <v>882363</v>
      </c>
      <c r="V1198">
        <v>0</v>
      </c>
      <c r="W1198">
        <v>0</v>
      </c>
      <c r="X1198">
        <v>0</v>
      </c>
      <c r="Y1198">
        <v>882363</v>
      </c>
      <c r="Z1198">
        <v>0</v>
      </c>
      <c r="AA1198">
        <v>0</v>
      </c>
      <c r="AB1198">
        <v>0</v>
      </c>
      <c r="AC1198">
        <v>0</v>
      </c>
      <c r="AD1198">
        <v>0</v>
      </c>
      <c r="AE1198">
        <v>882363</v>
      </c>
      <c r="AF1198">
        <v>0</v>
      </c>
      <c r="AG1198">
        <v>882363</v>
      </c>
      <c r="AH1198" t="s">
        <v>56</v>
      </c>
      <c r="AI1198" t="s">
        <v>57</v>
      </c>
      <c r="AJ1198">
        <v>0</v>
      </c>
    </row>
    <row r="1199" spans="1:36" x14ac:dyDescent="0.35">
      <c r="A1199">
        <v>890303093</v>
      </c>
      <c r="B1199">
        <v>5</v>
      </c>
      <c r="C1199" t="s">
        <v>48</v>
      </c>
      <c r="D1199">
        <v>200</v>
      </c>
      <c r="E1199" t="s">
        <v>48</v>
      </c>
      <c r="F1199" t="s">
        <v>49</v>
      </c>
      <c r="G1199">
        <v>500</v>
      </c>
      <c r="H1199" t="s">
        <v>50</v>
      </c>
      <c r="I1199">
        <v>2</v>
      </c>
      <c r="J1199" t="s">
        <v>51</v>
      </c>
      <c r="K1199" t="s">
        <v>1277</v>
      </c>
      <c r="L1199" t="s">
        <v>53</v>
      </c>
      <c r="M1199" t="s">
        <v>54</v>
      </c>
      <c r="N1199">
        <v>1350366</v>
      </c>
      <c r="O1199" s="4">
        <v>45330.684513773151</v>
      </c>
      <c r="P1199" s="6">
        <v>45560</v>
      </c>
      <c r="Q1199">
        <v>7891</v>
      </c>
      <c r="R1199" t="s">
        <v>55</v>
      </c>
      <c r="S1199" s="4">
        <v>45568.654936574072</v>
      </c>
      <c r="T1199" s="5">
        <v>45365.427777777775</v>
      </c>
      <c r="U1199">
        <v>485496</v>
      </c>
      <c r="V1199">
        <v>0</v>
      </c>
      <c r="W1199">
        <v>0</v>
      </c>
      <c r="X1199">
        <v>0</v>
      </c>
      <c r="Y1199">
        <v>485496</v>
      </c>
      <c r="Z1199">
        <v>0</v>
      </c>
      <c r="AA1199">
        <v>0</v>
      </c>
      <c r="AB1199">
        <v>0</v>
      </c>
      <c r="AC1199">
        <v>0</v>
      </c>
      <c r="AD1199">
        <v>0</v>
      </c>
      <c r="AE1199">
        <v>485496</v>
      </c>
      <c r="AF1199">
        <v>0</v>
      </c>
      <c r="AG1199">
        <v>485496</v>
      </c>
      <c r="AH1199" t="s">
        <v>56</v>
      </c>
      <c r="AI1199" t="s">
        <v>57</v>
      </c>
      <c r="AJ1199">
        <v>0</v>
      </c>
    </row>
    <row r="1200" spans="1:36" x14ac:dyDescent="0.35">
      <c r="A1200">
        <v>890303093</v>
      </c>
      <c r="B1200">
        <v>5</v>
      </c>
      <c r="C1200" t="s">
        <v>48</v>
      </c>
      <c r="D1200">
        <v>200</v>
      </c>
      <c r="E1200" t="s">
        <v>48</v>
      </c>
      <c r="F1200" t="s">
        <v>49</v>
      </c>
      <c r="G1200">
        <v>500</v>
      </c>
      <c r="H1200" t="s">
        <v>50</v>
      </c>
      <c r="I1200">
        <v>2</v>
      </c>
      <c r="J1200" t="s">
        <v>51</v>
      </c>
      <c r="K1200" t="s">
        <v>1278</v>
      </c>
      <c r="L1200" t="s">
        <v>53</v>
      </c>
      <c r="M1200" t="s">
        <v>54</v>
      </c>
      <c r="N1200">
        <v>1353728</v>
      </c>
      <c r="O1200" s="4">
        <v>45351.339468599537</v>
      </c>
      <c r="P1200" s="6">
        <v>45418</v>
      </c>
      <c r="Q1200">
        <v>7082</v>
      </c>
      <c r="R1200" t="s">
        <v>55</v>
      </c>
      <c r="S1200" s="4">
        <v>45568.654936574072</v>
      </c>
      <c r="T1200" s="5">
        <v>45388.480555555558</v>
      </c>
      <c r="U1200">
        <v>1561746</v>
      </c>
      <c r="V1200">
        <v>0</v>
      </c>
      <c r="W1200">
        <v>0</v>
      </c>
      <c r="X1200">
        <v>0</v>
      </c>
      <c r="Y1200">
        <v>1561746</v>
      </c>
      <c r="Z1200">
        <v>0</v>
      </c>
      <c r="AA1200">
        <v>0</v>
      </c>
      <c r="AB1200">
        <v>0</v>
      </c>
      <c r="AC1200">
        <v>0</v>
      </c>
      <c r="AD1200">
        <v>1561746</v>
      </c>
      <c r="AE1200">
        <v>0</v>
      </c>
      <c r="AF1200">
        <v>0</v>
      </c>
      <c r="AG1200">
        <v>1561746</v>
      </c>
      <c r="AH1200" t="s">
        <v>56</v>
      </c>
      <c r="AI1200" t="s">
        <v>57</v>
      </c>
      <c r="AJ1200">
        <v>0</v>
      </c>
    </row>
    <row r="1201" spans="1:36" x14ac:dyDescent="0.35">
      <c r="A1201">
        <v>890303093</v>
      </c>
      <c r="B1201">
        <v>5</v>
      </c>
      <c r="C1201" t="s">
        <v>48</v>
      </c>
      <c r="D1201">
        <v>200</v>
      </c>
      <c r="E1201" t="s">
        <v>48</v>
      </c>
      <c r="F1201" t="s">
        <v>49</v>
      </c>
      <c r="G1201">
        <v>500</v>
      </c>
      <c r="H1201" t="s">
        <v>50</v>
      </c>
      <c r="I1201">
        <v>2</v>
      </c>
      <c r="J1201" t="s">
        <v>51</v>
      </c>
      <c r="K1201" t="s">
        <v>1279</v>
      </c>
      <c r="L1201" t="s">
        <v>53</v>
      </c>
      <c r="M1201" t="s">
        <v>54</v>
      </c>
      <c r="N1201">
        <v>1355031</v>
      </c>
      <c r="O1201" s="4">
        <v>45362.67610582176</v>
      </c>
      <c r="P1201" s="6">
        <v>45397</v>
      </c>
      <c r="Q1201">
        <v>6938</v>
      </c>
      <c r="R1201" t="s">
        <v>55</v>
      </c>
      <c r="S1201" s="4">
        <v>45568.654936574072</v>
      </c>
      <c r="T1201" s="5">
        <v>45413.406944444447</v>
      </c>
      <c r="U1201">
        <v>59440</v>
      </c>
      <c r="V1201">
        <v>0</v>
      </c>
      <c r="W1201">
        <v>0</v>
      </c>
      <c r="X1201">
        <v>0</v>
      </c>
      <c r="Y1201">
        <v>59440</v>
      </c>
      <c r="Z1201">
        <v>0</v>
      </c>
      <c r="AA1201">
        <v>0</v>
      </c>
      <c r="AB1201">
        <v>0</v>
      </c>
      <c r="AC1201">
        <v>0</v>
      </c>
      <c r="AD1201">
        <v>59440</v>
      </c>
      <c r="AE1201">
        <v>0</v>
      </c>
      <c r="AF1201">
        <v>0</v>
      </c>
      <c r="AG1201">
        <v>59440</v>
      </c>
      <c r="AH1201" t="s">
        <v>56</v>
      </c>
      <c r="AI1201" t="s">
        <v>57</v>
      </c>
      <c r="AJ1201">
        <v>0</v>
      </c>
    </row>
    <row r="1202" spans="1:36" x14ac:dyDescent="0.35">
      <c r="A1202">
        <v>890303093</v>
      </c>
      <c r="B1202">
        <v>5</v>
      </c>
      <c r="C1202" t="s">
        <v>48</v>
      </c>
      <c r="D1202">
        <v>200</v>
      </c>
      <c r="E1202" t="s">
        <v>48</v>
      </c>
      <c r="F1202" t="s">
        <v>49</v>
      </c>
      <c r="G1202">
        <v>500</v>
      </c>
      <c r="H1202" t="s">
        <v>50</v>
      </c>
      <c r="I1202">
        <v>2</v>
      </c>
      <c r="J1202" t="s">
        <v>51</v>
      </c>
      <c r="K1202" t="s">
        <v>1280</v>
      </c>
      <c r="L1202" t="s">
        <v>53</v>
      </c>
      <c r="M1202" t="s">
        <v>54</v>
      </c>
      <c r="N1202">
        <v>1355035</v>
      </c>
      <c r="O1202" s="4">
        <v>45362.67902048611</v>
      </c>
      <c r="P1202" s="6">
        <v>45397</v>
      </c>
      <c r="Q1202">
        <v>6938</v>
      </c>
      <c r="R1202" t="s">
        <v>55</v>
      </c>
      <c r="S1202" s="4">
        <v>45568.654936574072</v>
      </c>
      <c r="T1202" s="5">
        <v>45413.406944444447</v>
      </c>
      <c r="U1202">
        <v>5519885</v>
      </c>
      <c r="V1202">
        <v>0</v>
      </c>
      <c r="W1202">
        <v>0</v>
      </c>
      <c r="X1202">
        <v>0</v>
      </c>
      <c r="Y1202">
        <v>5519885</v>
      </c>
      <c r="Z1202">
        <v>0</v>
      </c>
      <c r="AA1202">
        <v>0</v>
      </c>
      <c r="AB1202">
        <v>0</v>
      </c>
      <c r="AC1202">
        <v>0</v>
      </c>
      <c r="AD1202">
        <v>5519885</v>
      </c>
      <c r="AE1202">
        <v>0</v>
      </c>
      <c r="AF1202">
        <v>0</v>
      </c>
      <c r="AG1202">
        <v>5519885</v>
      </c>
      <c r="AH1202" t="s">
        <v>56</v>
      </c>
      <c r="AI1202" t="s">
        <v>57</v>
      </c>
      <c r="AJ1202">
        <v>0</v>
      </c>
    </row>
    <row r="1203" spans="1:36" x14ac:dyDescent="0.35">
      <c r="A1203">
        <v>890303093</v>
      </c>
      <c r="B1203">
        <v>5</v>
      </c>
      <c r="C1203" t="s">
        <v>48</v>
      </c>
      <c r="D1203">
        <v>200</v>
      </c>
      <c r="E1203" t="s">
        <v>48</v>
      </c>
      <c r="F1203" t="s">
        <v>49</v>
      </c>
      <c r="G1203">
        <v>500</v>
      </c>
      <c r="H1203" t="s">
        <v>50</v>
      </c>
      <c r="I1203">
        <v>2</v>
      </c>
      <c r="J1203" t="s">
        <v>51</v>
      </c>
      <c r="K1203" t="s">
        <v>1281</v>
      </c>
      <c r="L1203" t="s">
        <v>53</v>
      </c>
      <c r="M1203" t="s">
        <v>54</v>
      </c>
      <c r="N1203">
        <v>1199230</v>
      </c>
      <c r="O1203" s="4">
        <v>44742.603224305552</v>
      </c>
      <c r="P1203" s="6">
        <v>44823</v>
      </c>
      <c r="Q1203">
        <v>4302</v>
      </c>
      <c r="R1203" t="s">
        <v>55</v>
      </c>
      <c r="S1203" s="4">
        <v>45568.654936574072</v>
      </c>
      <c r="T1203" s="5">
        <v>44773.62222222222</v>
      </c>
      <c r="U1203">
        <v>712900</v>
      </c>
      <c r="V1203">
        <v>0</v>
      </c>
      <c r="W1203">
        <v>0</v>
      </c>
      <c r="X1203">
        <v>0</v>
      </c>
      <c r="Y1203">
        <v>712900</v>
      </c>
      <c r="Z1203">
        <v>0</v>
      </c>
      <c r="AA1203">
        <v>0</v>
      </c>
      <c r="AB1203">
        <v>0</v>
      </c>
      <c r="AC1203">
        <v>0</v>
      </c>
      <c r="AD1203">
        <v>0</v>
      </c>
      <c r="AE1203">
        <v>0</v>
      </c>
      <c r="AF1203">
        <v>712900</v>
      </c>
      <c r="AG1203">
        <v>712900</v>
      </c>
      <c r="AH1203" t="s">
        <v>56</v>
      </c>
      <c r="AI1203" t="s">
        <v>57</v>
      </c>
      <c r="AJ1203">
        <v>0</v>
      </c>
    </row>
    <row r="1204" spans="1:36" x14ac:dyDescent="0.35">
      <c r="A1204">
        <v>890303093</v>
      </c>
      <c r="B1204">
        <v>5</v>
      </c>
      <c r="C1204" t="s">
        <v>48</v>
      </c>
      <c r="D1204">
        <v>200</v>
      </c>
      <c r="E1204" t="s">
        <v>48</v>
      </c>
      <c r="F1204" t="s">
        <v>49</v>
      </c>
      <c r="G1204">
        <v>500</v>
      </c>
      <c r="H1204" t="s">
        <v>50</v>
      </c>
      <c r="I1204">
        <v>2</v>
      </c>
      <c r="J1204" t="s">
        <v>51</v>
      </c>
      <c r="K1204" t="s">
        <v>1282</v>
      </c>
      <c r="L1204" t="s">
        <v>53</v>
      </c>
      <c r="M1204" t="s">
        <v>54</v>
      </c>
      <c r="N1204">
        <v>1203382</v>
      </c>
      <c r="O1204" s="4">
        <v>44764.459026041666</v>
      </c>
      <c r="P1204" s="6">
        <v>44816</v>
      </c>
      <c r="Q1204">
        <v>4218</v>
      </c>
      <c r="R1204" t="s">
        <v>55</v>
      </c>
      <c r="S1204" s="4">
        <v>45568.654936574072</v>
      </c>
      <c r="T1204" s="5">
        <v>44806.663194444445</v>
      </c>
      <c r="U1204">
        <v>56300</v>
      </c>
      <c r="V1204">
        <v>0</v>
      </c>
      <c r="W1204">
        <v>0</v>
      </c>
      <c r="X1204">
        <v>0</v>
      </c>
      <c r="Y1204">
        <v>56300</v>
      </c>
      <c r="Z1204">
        <v>0</v>
      </c>
      <c r="AA1204">
        <v>0</v>
      </c>
      <c r="AB1204">
        <v>0</v>
      </c>
      <c r="AC1204">
        <v>0</v>
      </c>
      <c r="AD1204">
        <v>0</v>
      </c>
      <c r="AE1204">
        <v>0</v>
      </c>
      <c r="AF1204">
        <v>56300</v>
      </c>
      <c r="AG1204">
        <v>56300</v>
      </c>
      <c r="AH1204" t="s">
        <v>56</v>
      </c>
      <c r="AI1204" t="s">
        <v>57</v>
      </c>
      <c r="AJ1204">
        <v>0</v>
      </c>
    </row>
    <row r="1205" spans="1:36" x14ac:dyDescent="0.35">
      <c r="A1205">
        <v>890303093</v>
      </c>
      <c r="B1205">
        <v>5</v>
      </c>
      <c r="C1205" t="s">
        <v>48</v>
      </c>
      <c r="D1205">
        <v>200</v>
      </c>
      <c r="E1205" t="s">
        <v>48</v>
      </c>
      <c r="F1205" t="s">
        <v>49</v>
      </c>
      <c r="G1205">
        <v>500</v>
      </c>
      <c r="H1205" t="s">
        <v>50</v>
      </c>
      <c r="I1205">
        <v>2</v>
      </c>
      <c r="J1205" t="s">
        <v>51</v>
      </c>
      <c r="K1205" t="s">
        <v>1283</v>
      </c>
      <c r="L1205" t="s">
        <v>53</v>
      </c>
      <c r="M1205" t="s">
        <v>54</v>
      </c>
      <c r="N1205">
        <v>1203391</v>
      </c>
      <c r="O1205" s="4">
        <v>44764.467396261571</v>
      </c>
      <c r="P1205" s="6">
        <v>44816</v>
      </c>
      <c r="Q1205">
        <v>4218</v>
      </c>
      <c r="R1205" t="s">
        <v>55</v>
      </c>
      <c r="S1205" s="4">
        <v>45568.654936574072</v>
      </c>
      <c r="T1205" s="5">
        <v>44806.663194444445</v>
      </c>
      <c r="U1205">
        <v>56300</v>
      </c>
      <c r="V1205">
        <v>0</v>
      </c>
      <c r="W1205">
        <v>0</v>
      </c>
      <c r="X1205">
        <v>0</v>
      </c>
      <c r="Y1205">
        <v>56300</v>
      </c>
      <c r="Z1205">
        <v>0</v>
      </c>
      <c r="AA1205">
        <v>0</v>
      </c>
      <c r="AB1205">
        <v>0</v>
      </c>
      <c r="AC1205">
        <v>0</v>
      </c>
      <c r="AD1205">
        <v>0</v>
      </c>
      <c r="AE1205">
        <v>0</v>
      </c>
      <c r="AF1205">
        <v>56300</v>
      </c>
      <c r="AG1205">
        <v>56300</v>
      </c>
      <c r="AH1205" t="s">
        <v>56</v>
      </c>
      <c r="AI1205" t="s">
        <v>57</v>
      </c>
      <c r="AJ1205">
        <v>0</v>
      </c>
    </row>
    <row r="1206" spans="1:36" x14ac:dyDescent="0.35">
      <c r="A1206">
        <v>890303093</v>
      </c>
      <c r="B1206">
        <v>5</v>
      </c>
      <c r="C1206" t="s">
        <v>48</v>
      </c>
      <c r="D1206">
        <v>200</v>
      </c>
      <c r="E1206" t="s">
        <v>48</v>
      </c>
      <c r="F1206" t="s">
        <v>49</v>
      </c>
      <c r="G1206">
        <v>500</v>
      </c>
      <c r="H1206" t="s">
        <v>50</v>
      </c>
      <c r="I1206">
        <v>2</v>
      </c>
      <c r="J1206" t="s">
        <v>51</v>
      </c>
      <c r="K1206" t="s">
        <v>1284</v>
      </c>
      <c r="L1206" t="s">
        <v>53</v>
      </c>
      <c r="M1206" t="s">
        <v>54</v>
      </c>
      <c r="N1206">
        <v>1203412</v>
      </c>
      <c r="O1206" s="4">
        <v>44764.485930208335</v>
      </c>
      <c r="P1206" s="6">
        <v>44816</v>
      </c>
      <c r="Q1206">
        <v>4218</v>
      </c>
      <c r="R1206" t="s">
        <v>55</v>
      </c>
      <c r="S1206" s="4">
        <v>45568.654936574072</v>
      </c>
      <c r="T1206" s="5">
        <v>44806.663194444445</v>
      </c>
      <c r="U1206">
        <v>85300</v>
      </c>
      <c r="V1206">
        <v>0</v>
      </c>
      <c r="W1206">
        <v>0</v>
      </c>
      <c r="X1206">
        <v>0</v>
      </c>
      <c r="Y1206">
        <v>85300</v>
      </c>
      <c r="Z1206">
        <v>0</v>
      </c>
      <c r="AA1206">
        <v>0</v>
      </c>
      <c r="AB1206">
        <v>0</v>
      </c>
      <c r="AC1206">
        <v>0</v>
      </c>
      <c r="AD1206">
        <v>0</v>
      </c>
      <c r="AE1206">
        <v>0</v>
      </c>
      <c r="AF1206">
        <v>85300</v>
      </c>
      <c r="AG1206">
        <v>85300</v>
      </c>
      <c r="AH1206" t="s">
        <v>56</v>
      </c>
      <c r="AI1206" t="s">
        <v>57</v>
      </c>
      <c r="AJ1206">
        <v>0</v>
      </c>
    </row>
    <row r="1207" spans="1:36" x14ac:dyDescent="0.35">
      <c r="A1207">
        <v>890303093</v>
      </c>
      <c r="B1207">
        <v>5</v>
      </c>
      <c r="C1207" t="s">
        <v>48</v>
      </c>
      <c r="D1207">
        <v>200</v>
      </c>
      <c r="E1207" t="s">
        <v>48</v>
      </c>
      <c r="F1207" t="s">
        <v>49</v>
      </c>
      <c r="G1207">
        <v>500</v>
      </c>
      <c r="H1207" t="s">
        <v>50</v>
      </c>
      <c r="I1207">
        <v>2</v>
      </c>
      <c r="J1207" t="s">
        <v>51</v>
      </c>
      <c r="K1207" t="s">
        <v>1285</v>
      </c>
      <c r="L1207" t="s">
        <v>53</v>
      </c>
      <c r="M1207" t="s">
        <v>54</v>
      </c>
      <c r="N1207">
        <v>1203457</v>
      </c>
      <c r="O1207" s="4">
        <v>44764.509862534724</v>
      </c>
      <c r="P1207" s="6">
        <v>44816</v>
      </c>
      <c r="Q1207">
        <v>4218</v>
      </c>
      <c r="R1207" t="s">
        <v>55</v>
      </c>
      <c r="S1207" s="4">
        <v>45568.654936574072</v>
      </c>
      <c r="T1207" s="5">
        <v>44806.663194444445</v>
      </c>
      <c r="U1207">
        <v>72400</v>
      </c>
      <c r="V1207">
        <v>0</v>
      </c>
      <c r="W1207">
        <v>0</v>
      </c>
      <c r="X1207">
        <v>0</v>
      </c>
      <c r="Y1207">
        <v>72400</v>
      </c>
      <c r="Z1207">
        <v>0</v>
      </c>
      <c r="AA1207">
        <v>0</v>
      </c>
      <c r="AB1207">
        <v>0</v>
      </c>
      <c r="AC1207">
        <v>0</v>
      </c>
      <c r="AD1207">
        <v>0</v>
      </c>
      <c r="AE1207">
        <v>0</v>
      </c>
      <c r="AF1207">
        <v>72400</v>
      </c>
      <c r="AG1207">
        <v>72400</v>
      </c>
      <c r="AH1207" t="s">
        <v>56</v>
      </c>
      <c r="AI1207" t="s">
        <v>57</v>
      </c>
      <c r="AJ1207">
        <v>0</v>
      </c>
    </row>
    <row r="1208" spans="1:36" x14ac:dyDescent="0.35">
      <c r="A1208">
        <v>890303093</v>
      </c>
      <c r="B1208">
        <v>5</v>
      </c>
      <c r="C1208" t="s">
        <v>48</v>
      </c>
      <c r="D1208">
        <v>200</v>
      </c>
      <c r="E1208" t="s">
        <v>48</v>
      </c>
      <c r="F1208" t="s">
        <v>49</v>
      </c>
      <c r="G1208">
        <v>500</v>
      </c>
      <c r="H1208" t="s">
        <v>50</v>
      </c>
      <c r="I1208">
        <v>2</v>
      </c>
      <c r="J1208" t="s">
        <v>51</v>
      </c>
      <c r="K1208" t="s">
        <v>1286</v>
      </c>
      <c r="L1208" t="s">
        <v>53</v>
      </c>
      <c r="M1208" t="s">
        <v>54</v>
      </c>
      <c r="N1208">
        <v>1204597</v>
      </c>
      <c r="O1208" s="4">
        <v>44768.670307523149</v>
      </c>
      <c r="P1208" s="6">
        <v>44816</v>
      </c>
      <c r="Q1208">
        <v>4218</v>
      </c>
      <c r="R1208" t="s">
        <v>55</v>
      </c>
      <c r="S1208" s="4">
        <v>45568.654936574072</v>
      </c>
      <c r="T1208" s="5">
        <v>44806.663194444445</v>
      </c>
      <c r="U1208">
        <v>298510</v>
      </c>
      <c r="V1208">
        <v>0</v>
      </c>
      <c r="W1208">
        <v>0</v>
      </c>
      <c r="X1208">
        <v>0</v>
      </c>
      <c r="Y1208">
        <v>298510</v>
      </c>
      <c r="Z1208">
        <v>0</v>
      </c>
      <c r="AA1208">
        <v>0</v>
      </c>
      <c r="AB1208">
        <v>0</v>
      </c>
      <c r="AC1208">
        <v>0</v>
      </c>
      <c r="AD1208">
        <v>0</v>
      </c>
      <c r="AE1208">
        <v>0</v>
      </c>
      <c r="AF1208">
        <v>298510</v>
      </c>
      <c r="AG1208">
        <v>298510</v>
      </c>
      <c r="AH1208" t="s">
        <v>56</v>
      </c>
      <c r="AI1208" t="s">
        <v>57</v>
      </c>
      <c r="AJ1208">
        <v>0</v>
      </c>
    </row>
    <row r="1209" spans="1:36" x14ac:dyDescent="0.35">
      <c r="A1209">
        <v>890303093</v>
      </c>
      <c r="B1209">
        <v>5</v>
      </c>
      <c r="C1209" t="s">
        <v>48</v>
      </c>
      <c r="D1209">
        <v>200</v>
      </c>
      <c r="E1209" t="s">
        <v>48</v>
      </c>
      <c r="F1209" t="s">
        <v>49</v>
      </c>
      <c r="G1209">
        <v>500</v>
      </c>
      <c r="H1209" t="s">
        <v>50</v>
      </c>
      <c r="I1209">
        <v>2</v>
      </c>
      <c r="J1209" t="s">
        <v>51</v>
      </c>
      <c r="K1209" t="s">
        <v>1287</v>
      </c>
      <c r="L1209" t="s">
        <v>53</v>
      </c>
      <c r="M1209" t="s">
        <v>54</v>
      </c>
      <c r="N1209">
        <v>1205839</v>
      </c>
      <c r="O1209" s="4">
        <v>44770.664260682868</v>
      </c>
      <c r="P1209" s="6">
        <v>44816</v>
      </c>
      <c r="Q1209">
        <v>4218</v>
      </c>
      <c r="R1209" t="s">
        <v>55</v>
      </c>
      <c r="S1209" s="4">
        <v>45568.654936574072</v>
      </c>
      <c r="T1209" s="5">
        <v>44806.663194444445</v>
      </c>
      <c r="U1209">
        <v>104090</v>
      </c>
      <c r="V1209">
        <v>0</v>
      </c>
      <c r="W1209">
        <v>0</v>
      </c>
      <c r="X1209">
        <v>0</v>
      </c>
      <c r="Y1209">
        <v>104090</v>
      </c>
      <c r="Z1209">
        <v>0</v>
      </c>
      <c r="AA1209">
        <v>0</v>
      </c>
      <c r="AB1209">
        <v>0</v>
      </c>
      <c r="AC1209">
        <v>0</v>
      </c>
      <c r="AD1209">
        <v>0</v>
      </c>
      <c r="AE1209">
        <v>0</v>
      </c>
      <c r="AF1209">
        <v>104090</v>
      </c>
      <c r="AG1209">
        <v>104090</v>
      </c>
      <c r="AH1209" t="s">
        <v>56</v>
      </c>
      <c r="AI1209" t="s">
        <v>57</v>
      </c>
      <c r="AJ1209">
        <v>0</v>
      </c>
    </row>
    <row r="1210" spans="1:36" x14ac:dyDescent="0.35">
      <c r="A1210">
        <v>890303093</v>
      </c>
      <c r="B1210">
        <v>5</v>
      </c>
      <c r="C1210" t="s">
        <v>48</v>
      </c>
      <c r="D1210">
        <v>200</v>
      </c>
      <c r="E1210" t="s">
        <v>48</v>
      </c>
      <c r="F1210" t="s">
        <v>49</v>
      </c>
      <c r="G1210">
        <v>500</v>
      </c>
      <c r="H1210" t="s">
        <v>50</v>
      </c>
      <c r="I1210">
        <v>2</v>
      </c>
      <c r="J1210" t="s">
        <v>51</v>
      </c>
      <c r="K1210" t="s">
        <v>1288</v>
      </c>
      <c r="L1210" t="s">
        <v>53</v>
      </c>
      <c r="M1210" t="s">
        <v>54</v>
      </c>
      <c r="N1210">
        <v>1205846</v>
      </c>
      <c r="O1210" s="4">
        <v>44770.666710613426</v>
      </c>
      <c r="P1210" s="6">
        <v>44816</v>
      </c>
      <c r="Q1210">
        <v>4218</v>
      </c>
      <c r="R1210" t="s">
        <v>55</v>
      </c>
      <c r="S1210" s="4">
        <v>45568.654936574072</v>
      </c>
      <c r="T1210" s="5">
        <v>44806.663194444445</v>
      </c>
      <c r="U1210">
        <v>152200</v>
      </c>
      <c r="V1210">
        <v>0</v>
      </c>
      <c r="W1210">
        <v>0</v>
      </c>
      <c r="X1210">
        <v>0</v>
      </c>
      <c r="Y1210">
        <v>152200</v>
      </c>
      <c r="Z1210">
        <v>0</v>
      </c>
      <c r="AA1210">
        <v>0</v>
      </c>
      <c r="AB1210">
        <v>0</v>
      </c>
      <c r="AC1210">
        <v>0</v>
      </c>
      <c r="AD1210">
        <v>0</v>
      </c>
      <c r="AE1210">
        <v>0</v>
      </c>
      <c r="AF1210">
        <v>152200</v>
      </c>
      <c r="AG1210">
        <v>152200</v>
      </c>
      <c r="AH1210" t="s">
        <v>56</v>
      </c>
      <c r="AI1210" t="s">
        <v>57</v>
      </c>
      <c r="AJ1210">
        <v>0</v>
      </c>
    </row>
    <row r="1211" spans="1:36" x14ac:dyDescent="0.35">
      <c r="A1211">
        <v>890303093</v>
      </c>
      <c r="B1211">
        <v>5</v>
      </c>
      <c r="C1211" t="s">
        <v>48</v>
      </c>
      <c r="D1211">
        <v>200</v>
      </c>
      <c r="E1211" t="s">
        <v>48</v>
      </c>
      <c r="F1211" t="s">
        <v>49</v>
      </c>
      <c r="G1211">
        <v>500</v>
      </c>
      <c r="H1211" t="s">
        <v>50</v>
      </c>
      <c r="I1211">
        <v>2</v>
      </c>
      <c r="J1211" t="s">
        <v>51</v>
      </c>
      <c r="K1211" t="s">
        <v>1289</v>
      </c>
      <c r="L1211" t="s">
        <v>53</v>
      </c>
      <c r="M1211" t="s">
        <v>54</v>
      </c>
      <c r="N1211">
        <v>1206123</v>
      </c>
      <c r="O1211" s="4">
        <v>44771.434034918981</v>
      </c>
      <c r="P1211" s="6">
        <v>44816</v>
      </c>
      <c r="Q1211">
        <v>4219</v>
      </c>
      <c r="R1211" t="s">
        <v>55</v>
      </c>
      <c r="S1211" s="4">
        <v>45568.654936574072</v>
      </c>
      <c r="T1211" s="5">
        <v>44806.695138888892</v>
      </c>
      <c r="U1211">
        <v>615980</v>
      </c>
      <c r="V1211">
        <v>0</v>
      </c>
      <c r="W1211">
        <v>0</v>
      </c>
      <c r="X1211">
        <v>0</v>
      </c>
      <c r="Y1211">
        <v>615980</v>
      </c>
      <c r="Z1211">
        <v>0</v>
      </c>
      <c r="AA1211">
        <v>0</v>
      </c>
      <c r="AB1211">
        <v>0</v>
      </c>
      <c r="AC1211">
        <v>0</v>
      </c>
      <c r="AD1211">
        <v>0</v>
      </c>
      <c r="AE1211">
        <v>0</v>
      </c>
      <c r="AF1211">
        <v>615980</v>
      </c>
      <c r="AG1211">
        <v>615980</v>
      </c>
      <c r="AH1211" t="s">
        <v>56</v>
      </c>
      <c r="AI1211" t="s">
        <v>57</v>
      </c>
      <c r="AJ1211">
        <v>0</v>
      </c>
    </row>
    <row r="1212" spans="1:36" x14ac:dyDescent="0.35">
      <c r="A1212">
        <v>890303093</v>
      </c>
      <c r="B1212">
        <v>5</v>
      </c>
      <c r="C1212" t="s">
        <v>48</v>
      </c>
      <c r="D1212">
        <v>200</v>
      </c>
      <c r="E1212" t="s">
        <v>48</v>
      </c>
      <c r="F1212" t="s">
        <v>49</v>
      </c>
      <c r="G1212">
        <v>500</v>
      </c>
      <c r="H1212" t="s">
        <v>50</v>
      </c>
      <c r="I1212">
        <v>2</v>
      </c>
      <c r="J1212" t="s">
        <v>51</v>
      </c>
      <c r="K1212" t="s">
        <v>1290</v>
      </c>
      <c r="L1212" t="s">
        <v>53</v>
      </c>
      <c r="M1212" t="s">
        <v>54</v>
      </c>
      <c r="N1212">
        <v>1212590</v>
      </c>
      <c r="O1212" s="4">
        <v>44803.48850324074</v>
      </c>
      <c r="P1212" s="6">
        <v>44853</v>
      </c>
      <c r="Q1212">
        <v>4462</v>
      </c>
      <c r="R1212" t="s">
        <v>60</v>
      </c>
      <c r="S1212" s="4">
        <v>45568.654936574072</v>
      </c>
      <c r="T1212" s="5">
        <v>44850.477083333331</v>
      </c>
      <c r="U1212">
        <v>259000</v>
      </c>
      <c r="V1212">
        <v>259000</v>
      </c>
      <c r="W1212">
        <v>0</v>
      </c>
      <c r="X1212">
        <v>0</v>
      </c>
      <c r="Y1212">
        <v>259000</v>
      </c>
      <c r="Z1212">
        <v>0</v>
      </c>
      <c r="AA1212">
        <v>0</v>
      </c>
      <c r="AB1212">
        <v>0</v>
      </c>
      <c r="AC1212">
        <v>0</v>
      </c>
      <c r="AD1212">
        <v>0</v>
      </c>
      <c r="AE1212">
        <v>0</v>
      </c>
      <c r="AF1212">
        <v>259000</v>
      </c>
      <c r="AG1212">
        <v>0</v>
      </c>
      <c r="AH1212" t="s">
        <v>56</v>
      </c>
      <c r="AI1212" t="s">
        <v>57</v>
      </c>
      <c r="AJ1212">
        <v>0</v>
      </c>
    </row>
    <row r="1213" spans="1:36" x14ac:dyDescent="0.35">
      <c r="A1213">
        <v>890303093</v>
      </c>
      <c r="B1213">
        <v>5</v>
      </c>
      <c r="C1213" t="s">
        <v>48</v>
      </c>
      <c r="D1213">
        <v>200</v>
      </c>
      <c r="E1213" t="s">
        <v>48</v>
      </c>
      <c r="F1213" t="s">
        <v>49</v>
      </c>
      <c r="G1213">
        <v>500</v>
      </c>
      <c r="H1213" t="s">
        <v>50</v>
      </c>
      <c r="I1213">
        <v>2</v>
      </c>
      <c r="J1213" t="s">
        <v>51</v>
      </c>
      <c r="K1213" t="s">
        <v>1291</v>
      </c>
      <c r="L1213" t="s">
        <v>53</v>
      </c>
      <c r="M1213" t="s">
        <v>54</v>
      </c>
      <c r="N1213">
        <v>1212661</v>
      </c>
      <c r="O1213" s="4">
        <v>44803.562474155093</v>
      </c>
      <c r="P1213" s="6">
        <v>44853</v>
      </c>
      <c r="Q1213">
        <v>4462</v>
      </c>
      <c r="R1213" t="s">
        <v>60</v>
      </c>
      <c r="S1213" s="4">
        <v>45568.654936574072</v>
      </c>
      <c r="T1213" s="5">
        <v>44850.477083333331</v>
      </c>
      <c r="U1213">
        <v>87700</v>
      </c>
      <c r="V1213">
        <v>87700</v>
      </c>
      <c r="W1213">
        <v>0</v>
      </c>
      <c r="X1213">
        <v>0</v>
      </c>
      <c r="Y1213">
        <v>87700</v>
      </c>
      <c r="Z1213">
        <v>0</v>
      </c>
      <c r="AA1213">
        <v>0</v>
      </c>
      <c r="AB1213">
        <v>0</v>
      </c>
      <c r="AC1213">
        <v>0</v>
      </c>
      <c r="AD1213">
        <v>0</v>
      </c>
      <c r="AE1213">
        <v>0</v>
      </c>
      <c r="AF1213">
        <v>87700</v>
      </c>
      <c r="AG1213">
        <v>0</v>
      </c>
      <c r="AH1213" t="s">
        <v>56</v>
      </c>
      <c r="AI1213" t="s">
        <v>57</v>
      </c>
      <c r="AJ1213">
        <v>0</v>
      </c>
    </row>
    <row r="1214" spans="1:36" x14ac:dyDescent="0.35">
      <c r="A1214">
        <v>890303093</v>
      </c>
      <c r="B1214">
        <v>5</v>
      </c>
      <c r="C1214" t="s">
        <v>48</v>
      </c>
      <c r="D1214">
        <v>200</v>
      </c>
      <c r="E1214" t="s">
        <v>48</v>
      </c>
      <c r="F1214" t="s">
        <v>49</v>
      </c>
      <c r="G1214">
        <v>500</v>
      </c>
      <c r="H1214" t="s">
        <v>50</v>
      </c>
      <c r="I1214">
        <v>2</v>
      </c>
      <c r="J1214" t="s">
        <v>51</v>
      </c>
      <c r="K1214" t="s">
        <v>1292</v>
      </c>
      <c r="L1214" t="s">
        <v>53</v>
      </c>
      <c r="M1214" t="s">
        <v>54</v>
      </c>
      <c r="N1214">
        <v>1358496</v>
      </c>
      <c r="O1214" s="4">
        <v>45377.398063854169</v>
      </c>
      <c r="P1214" s="6">
        <v>45397</v>
      </c>
      <c r="Q1214">
        <v>6938</v>
      </c>
      <c r="R1214" t="s">
        <v>55</v>
      </c>
      <c r="S1214" s="4">
        <v>45568.654936574072</v>
      </c>
      <c r="T1214" s="5">
        <v>45413.406944444447</v>
      </c>
      <c r="U1214">
        <v>104960</v>
      </c>
      <c r="V1214">
        <v>0</v>
      </c>
      <c r="W1214">
        <v>0</v>
      </c>
      <c r="X1214">
        <v>0</v>
      </c>
      <c r="Y1214">
        <v>104960</v>
      </c>
      <c r="Z1214">
        <v>0</v>
      </c>
      <c r="AA1214">
        <v>0</v>
      </c>
      <c r="AB1214">
        <v>0</v>
      </c>
      <c r="AC1214">
        <v>0</v>
      </c>
      <c r="AD1214">
        <v>104960</v>
      </c>
      <c r="AE1214">
        <v>0</v>
      </c>
      <c r="AF1214">
        <v>0</v>
      </c>
      <c r="AG1214">
        <v>104960</v>
      </c>
      <c r="AH1214" t="s">
        <v>56</v>
      </c>
      <c r="AI1214" t="s">
        <v>57</v>
      </c>
      <c r="AJ1214">
        <v>0</v>
      </c>
    </row>
    <row r="1215" spans="1:36" x14ac:dyDescent="0.35">
      <c r="A1215">
        <v>890303093</v>
      </c>
      <c r="B1215">
        <v>5</v>
      </c>
      <c r="C1215" t="s">
        <v>48</v>
      </c>
      <c r="D1215">
        <v>200</v>
      </c>
      <c r="E1215" t="s">
        <v>48</v>
      </c>
      <c r="F1215" t="s">
        <v>49</v>
      </c>
      <c r="G1215">
        <v>500</v>
      </c>
      <c r="H1215" t="s">
        <v>50</v>
      </c>
      <c r="I1215">
        <v>2</v>
      </c>
      <c r="J1215" t="s">
        <v>51</v>
      </c>
      <c r="K1215" t="s">
        <v>1293</v>
      </c>
      <c r="L1215" t="s">
        <v>53</v>
      </c>
      <c r="M1215" t="s">
        <v>54</v>
      </c>
      <c r="N1215">
        <v>1358505</v>
      </c>
      <c r="O1215" s="4">
        <v>45377.400598576387</v>
      </c>
      <c r="P1215" s="6">
        <v>45397</v>
      </c>
      <c r="Q1215">
        <v>6938</v>
      </c>
      <c r="R1215" t="s">
        <v>55</v>
      </c>
      <c r="S1215" s="4">
        <v>45568.654936574072</v>
      </c>
      <c r="T1215" s="5">
        <v>45413.406944444447</v>
      </c>
      <c r="U1215">
        <v>1138268</v>
      </c>
      <c r="V1215">
        <v>0</v>
      </c>
      <c r="W1215">
        <v>0</v>
      </c>
      <c r="X1215">
        <v>0</v>
      </c>
      <c r="Y1215">
        <v>1138268</v>
      </c>
      <c r="Z1215">
        <v>0</v>
      </c>
      <c r="AA1215">
        <v>0</v>
      </c>
      <c r="AB1215">
        <v>0</v>
      </c>
      <c r="AC1215">
        <v>0</v>
      </c>
      <c r="AD1215">
        <v>1138268</v>
      </c>
      <c r="AE1215">
        <v>0</v>
      </c>
      <c r="AF1215">
        <v>0</v>
      </c>
      <c r="AG1215">
        <v>1138268</v>
      </c>
      <c r="AH1215" t="s">
        <v>56</v>
      </c>
      <c r="AI1215" t="s">
        <v>57</v>
      </c>
      <c r="AJ1215">
        <v>0</v>
      </c>
    </row>
    <row r="1216" spans="1:36" x14ac:dyDescent="0.35">
      <c r="A1216">
        <v>890303093</v>
      </c>
      <c r="B1216">
        <v>5</v>
      </c>
      <c r="C1216" t="s">
        <v>48</v>
      </c>
      <c r="D1216">
        <v>200</v>
      </c>
      <c r="E1216" t="s">
        <v>48</v>
      </c>
      <c r="F1216" t="s">
        <v>49</v>
      </c>
      <c r="G1216">
        <v>500</v>
      </c>
      <c r="H1216" t="s">
        <v>50</v>
      </c>
      <c r="I1216">
        <v>2</v>
      </c>
      <c r="J1216" t="s">
        <v>51</v>
      </c>
      <c r="K1216" t="s">
        <v>1294</v>
      </c>
      <c r="L1216" t="s">
        <v>53</v>
      </c>
      <c r="M1216" t="s">
        <v>54</v>
      </c>
      <c r="N1216">
        <v>1358508</v>
      </c>
      <c r="O1216" s="4">
        <v>45377.401870520836</v>
      </c>
      <c r="P1216" s="6">
        <v>45397</v>
      </c>
      <c r="Q1216">
        <v>6938</v>
      </c>
      <c r="R1216" t="s">
        <v>55</v>
      </c>
      <c r="S1216" s="4">
        <v>45568.654936574072</v>
      </c>
      <c r="T1216" s="5">
        <v>45413.406944444447</v>
      </c>
      <c r="U1216">
        <v>93770</v>
      </c>
      <c r="V1216">
        <v>0</v>
      </c>
      <c r="W1216">
        <v>0</v>
      </c>
      <c r="X1216">
        <v>0</v>
      </c>
      <c r="Y1216">
        <v>93770</v>
      </c>
      <c r="Z1216">
        <v>0</v>
      </c>
      <c r="AA1216">
        <v>0</v>
      </c>
      <c r="AB1216">
        <v>0</v>
      </c>
      <c r="AC1216">
        <v>0</v>
      </c>
      <c r="AD1216">
        <v>93770</v>
      </c>
      <c r="AE1216">
        <v>0</v>
      </c>
      <c r="AF1216">
        <v>0</v>
      </c>
      <c r="AG1216">
        <v>93770</v>
      </c>
      <c r="AH1216" t="s">
        <v>56</v>
      </c>
      <c r="AI1216" t="s">
        <v>57</v>
      </c>
      <c r="AJ1216">
        <v>0</v>
      </c>
    </row>
    <row r="1217" spans="1:36" x14ac:dyDescent="0.35">
      <c r="A1217">
        <v>890303093</v>
      </c>
      <c r="B1217">
        <v>5</v>
      </c>
      <c r="C1217" t="s">
        <v>48</v>
      </c>
      <c r="D1217">
        <v>200</v>
      </c>
      <c r="E1217" t="s">
        <v>48</v>
      </c>
      <c r="F1217" t="s">
        <v>49</v>
      </c>
      <c r="G1217">
        <v>500</v>
      </c>
      <c r="H1217" t="s">
        <v>50</v>
      </c>
      <c r="I1217">
        <v>2</v>
      </c>
      <c r="J1217" t="s">
        <v>51</v>
      </c>
      <c r="K1217" t="s">
        <v>1295</v>
      </c>
      <c r="L1217" t="s">
        <v>53</v>
      </c>
      <c r="M1217" t="s">
        <v>54</v>
      </c>
      <c r="N1217">
        <v>1360106</v>
      </c>
      <c r="O1217" s="4">
        <v>45381.60300304398</v>
      </c>
      <c r="P1217" s="6">
        <v>45397</v>
      </c>
      <c r="Q1217">
        <v>6938</v>
      </c>
      <c r="R1217" t="s">
        <v>55</v>
      </c>
      <c r="S1217" s="4">
        <v>45568.654936574072</v>
      </c>
      <c r="T1217" s="5">
        <v>45413.406944444447</v>
      </c>
      <c r="U1217">
        <v>192860</v>
      </c>
      <c r="V1217">
        <v>0</v>
      </c>
      <c r="W1217">
        <v>0</v>
      </c>
      <c r="X1217">
        <v>0</v>
      </c>
      <c r="Y1217">
        <v>192860</v>
      </c>
      <c r="Z1217">
        <v>0</v>
      </c>
      <c r="AA1217">
        <v>0</v>
      </c>
      <c r="AB1217">
        <v>0</v>
      </c>
      <c r="AC1217">
        <v>0</v>
      </c>
      <c r="AD1217">
        <v>192860</v>
      </c>
      <c r="AE1217">
        <v>0</v>
      </c>
      <c r="AF1217">
        <v>0</v>
      </c>
      <c r="AG1217">
        <v>192860</v>
      </c>
      <c r="AH1217" t="s">
        <v>56</v>
      </c>
      <c r="AI1217" t="s">
        <v>57</v>
      </c>
      <c r="AJ1217">
        <v>0</v>
      </c>
    </row>
    <row r="1218" spans="1:36" x14ac:dyDescent="0.35">
      <c r="A1218">
        <v>890303093</v>
      </c>
      <c r="B1218">
        <v>5</v>
      </c>
      <c r="C1218" t="s">
        <v>48</v>
      </c>
      <c r="D1218">
        <v>200</v>
      </c>
      <c r="E1218" t="s">
        <v>48</v>
      </c>
      <c r="F1218" t="s">
        <v>49</v>
      </c>
      <c r="G1218">
        <v>500</v>
      </c>
      <c r="H1218" t="s">
        <v>50</v>
      </c>
      <c r="I1218">
        <v>2</v>
      </c>
      <c r="J1218" t="s">
        <v>51</v>
      </c>
      <c r="K1218" t="s">
        <v>1296</v>
      </c>
      <c r="L1218" t="s">
        <v>53</v>
      </c>
      <c r="M1218" t="s">
        <v>54</v>
      </c>
      <c r="N1218">
        <v>1366395</v>
      </c>
      <c r="O1218" s="4">
        <v>45407.620592210646</v>
      </c>
      <c r="P1218" s="6">
        <v>45422</v>
      </c>
      <c r="Q1218">
        <v>7113</v>
      </c>
      <c r="R1218" t="s">
        <v>55</v>
      </c>
      <c r="S1218" s="4">
        <v>45568.654936574072</v>
      </c>
      <c r="T1218" s="5">
        <v>45450.455555555556</v>
      </c>
      <c r="U1218">
        <v>246630</v>
      </c>
      <c r="V1218">
        <v>0</v>
      </c>
      <c r="W1218">
        <v>0</v>
      </c>
      <c r="X1218">
        <v>0</v>
      </c>
      <c r="Y1218">
        <v>246630</v>
      </c>
      <c r="Z1218">
        <v>0</v>
      </c>
      <c r="AA1218">
        <v>0</v>
      </c>
      <c r="AB1218">
        <v>0</v>
      </c>
      <c r="AC1218">
        <v>0</v>
      </c>
      <c r="AD1218">
        <v>246630</v>
      </c>
      <c r="AE1218">
        <v>0</v>
      </c>
      <c r="AF1218">
        <v>0</v>
      </c>
      <c r="AG1218">
        <v>246630</v>
      </c>
      <c r="AH1218" t="s">
        <v>56</v>
      </c>
      <c r="AI1218" t="s">
        <v>57</v>
      </c>
      <c r="AJ1218">
        <v>0</v>
      </c>
    </row>
    <row r="1219" spans="1:36" x14ac:dyDescent="0.35">
      <c r="A1219">
        <v>890303093</v>
      </c>
      <c r="B1219">
        <v>5</v>
      </c>
      <c r="C1219" t="s">
        <v>48</v>
      </c>
      <c r="D1219">
        <v>200</v>
      </c>
      <c r="E1219" t="s">
        <v>48</v>
      </c>
      <c r="F1219" t="s">
        <v>49</v>
      </c>
      <c r="G1219">
        <v>500</v>
      </c>
      <c r="H1219" t="s">
        <v>50</v>
      </c>
      <c r="I1219">
        <v>2</v>
      </c>
      <c r="J1219" t="s">
        <v>51</v>
      </c>
      <c r="K1219" t="s">
        <v>1297</v>
      </c>
      <c r="L1219" t="s">
        <v>53</v>
      </c>
      <c r="M1219" t="s">
        <v>54</v>
      </c>
      <c r="N1219">
        <v>1366396</v>
      </c>
      <c r="O1219" s="4">
        <v>45407.621398842595</v>
      </c>
      <c r="P1219" s="6">
        <v>45422</v>
      </c>
      <c r="Q1219">
        <v>7113</v>
      </c>
      <c r="R1219" t="s">
        <v>55</v>
      </c>
      <c r="S1219" s="4">
        <v>45568.654936574072</v>
      </c>
      <c r="T1219" s="5">
        <v>45450.455555555556</v>
      </c>
      <c r="U1219">
        <v>2507381</v>
      </c>
      <c r="V1219">
        <v>0</v>
      </c>
      <c r="W1219">
        <v>0</v>
      </c>
      <c r="X1219">
        <v>0</v>
      </c>
      <c r="Y1219">
        <v>2507381</v>
      </c>
      <c r="Z1219">
        <v>0</v>
      </c>
      <c r="AA1219">
        <v>0</v>
      </c>
      <c r="AB1219">
        <v>0</v>
      </c>
      <c r="AC1219">
        <v>0</v>
      </c>
      <c r="AD1219">
        <v>2507381</v>
      </c>
      <c r="AE1219">
        <v>0</v>
      </c>
      <c r="AF1219">
        <v>0</v>
      </c>
      <c r="AG1219">
        <v>2507381</v>
      </c>
      <c r="AH1219" t="s">
        <v>56</v>
      </c>
      <c r="AI1219" t="s">
        <v>57</v>
      </c>
      <c r="AJ1219">
        <v>0</v>
      </c>
    </row>
    <row r="1220" spans="1:36" x14ac:dyDescent="0.35">
      <c r="A1220">
        <v>890303093</v>
      </c>
      <c r="B1220">
        <v>5</v>
      </c>
      <c r="C1220" t="s">
        <v>48</v>
      </c>
      <c r="D1220">
        <v>200</v>
      </c>
      <c r="E1220" t="s">
        <v>48</v>
      </c>
      <c r="F1220" t="s">
        <v>49</v>
      </c>
      <c r="G1220">
        <v>500</v>
      </c>
      <c r="H1220" t="s">
        <v>50</v>
      </c>
      <c r="I1220">
        <v>2</v>
      </c>
      <c r="J1220" t="s">
        <v>51</v>
      </c>
      <c r="K1220" t="s">
        <v>1298</v>
      </c>
      <c r="L1220" t="s">
        <v>53</v>
      </c>
      <c r="M1220" t="s">
        <v>54</v>
      </c>
      <c r="N1220">
        <v>1367716</v>
      </c>
      <c r="O1220" s="4">
        <v>45412.493711377312</v>
      </c>
      <c r="P1220" s="6">
        <v>45422</v>
      </c>
      <c r="Q1220">
        <v>7113</v>
      </c>
      <c r="R1220" t="s">
        <v>55</v>
      </c>
      <c r="S1220" s="4">
        <v>45568.654936574072</v>
      </c>
      <c r="T1220" s="5">
        <v>45450.455555555556</v>
      </c>
      <c r="U1220">
        <v>282660</v>
      </c>
      <c r="V1220">
        <v>0</v>
      </c>
      <c r="W1220">
        <v>0</v>
      </c>
      <c r="X1220">
        <v>0</v>
      </c>
      <c r="Y1220">
        <v>282660</v>
      </c>
      <c r="Z1220">
        <v>0</v>
      </c>
      <c r="AA1220">
        <v>0</v>
      </c>
      <c r="AB1220">
        <v>0</v>
      </c>
      <c r="AC1220">
        <v>0</v>
      </c>
      <c r="AD1220">
        <v>282660</v>
      </c>
      <c r="AE1220">
        <v>0</v>
      </c>
      <c r="AF1220">
        <v>0</v>
      </c>
      <c r="AG1220">
        <v>282660</v>
      </c>
      <c r="AH1220" t="s">
        <v>56</v>
      </c>
      <c r="AI1220" t="s">
        <v>57</v>
      </c>
      <c r="AJ1220">
        <v>0</v>
      </c>
    </row>
    <row r="1221" spans="1:36" x14ac:dyDescent="0.35">
      <c r="A1221">
        <v>890303093</v>
      </c>
      <c r="B1221">
        <v>5</v>
      </c>
      <c r="C1221" t="s">
        <v>48</v>
      </c>
      <c r="D1221">
        <v>200</v>
      </c>
      <c r="E1221" t="s">
        <v>48</v>
      </c>
      <c r="F1221" t="s">
        <v>49</v>
      </c>
      <c r="G1221">
        <v>500</v>
      </c>
      <c r="H1221" t="s">
        <v>50</v>
      </c>
      <c r="I1221">
        <v>2</v>
      </c>
      <c r="J1221" t="s">
        <v>51</v>
      </c>
      <c r="K1221" t="s">
        <v>1299</v>
      </c>
      <c r="L1221" t="s">
        <v>53</v>
      </c>
      <c r="M1221" t="s">
        <v>54</v>
      </c>
      <c r="N1221">
        <v>1373012</v>
      </c>
      <c r="O1221" s="4">
        <v>45435.354157638889</v>
      </c>
      <c r="P1221" s="6">
        <v>45476</v>
      </c>
      <c r="Q1221">
        <v>7424</v>
      </c>
      <c r="R1221" t="s">
        <v>55</v>
      </c>
      <c r="S1221" s="4">
        <v>45568.654936574072</v>
      </c>
      <c r="T1221" s="5">
        <v>45479.413194444445</v>
      </c>
      <c r="U1221">
        <v>93770</v>
      </c>
      <c r="V1221">
        <v>0</v>
      </c>
      <c r="W1221">
        <v>0</v>
      </c>
      <c r="X1221">
        <v>0</v>
      </c>
      <c r="Y1221">
        <v>93770</v>
      </c>
      <c r="Z1221">
        <v>0</v>
      </c>
      <c r="AA1221">
        <v>0</v>
      </c>
      <c r="AB1221">
        <v>0</v>
      </c>
      <c r="AC1221">
        <v>93770</v>
      </c>
      <c r="AD1221">
        <v>0</v>
      </c>
      <c r="AE1221">
        <v>0</v>
      </c>
      <c r="AF1221">
        <v>0</v>
      </c>
      <c r="AG1221">
        <v>93770</v>
      </c>
      <c r="AH1221" t="s">
        <v>56</v>
      </c>
      <c r="AI1221" t="s">
        <v>57</v>
      </c>
      <c r="AJ1221">
        <v>0</v>
      </c>
    </row>
    <row r="1222" spans="1:36" x14ac:dyDescent="0.35">
      <c r="A1222">
        <v>890303093</v>
      </c>
      <c r="B1222">
        <v>5</v>
      </c>
      <c r="C1222" t="s">
        <v>48</v>
      </c>
      <c r="D1222">
        <v>200</v>
      </c>
      <c r="E1222" t="s">
        <v>48</v>
      </c>
      <c r="F1222" t="s">
        <v>49</v>
      </c>
      <c r="G1222">
        <v>500</v>
      </c>
      <c r="H1222" t="s">
        <v>50</v>
      </c>
      <c r="I1222">
        <v>2</v>
      </c>
      <c r="J1222" t="s">
        <v>51</v>
      </c>
      <c r="K1222" t="s">
        <v>1300</v>
      </c>
      <c r="L1222" t="s">
        <v>53</v>
      </c>
      <c r="M1222" t="s">
        <v>54</v>
      </c>
      <c r="N1222">
        <v>1373258</v>
      </c>
      <c r="O1222" s="4">
        <v>45435.437097337963</v>
      </c>
      <c r="P1222" s="6">
        <v>45476</v>
      </c>
      <c r="Q1222">
        <v>7424</v>
      </c>
      <c r="R1222" t="s">
        <v>55</v>
      </c>
      <c r="S1222" s="4">
        <v>45568.654936574072</v>
      </c>
      <c r="T1222" s="5">
        <v>45479.413194444445</v>
      </c>
      <c r="U1222">
        <v>348044</v>
      </c>
      <c r="V1222">
        <v>0</v>
      </c>
      <c r="W1222">
        <v>0</v>
      </c>
      <c r="X1222">
        <v>0</v>
      </c>
      <c r="Y1222">
        <v>348044</v>
      </c>
      <c r="Z1222">
        <v>0</v>
      </c>
      <c r="AA1222">
        <v>0</v>
      </c>
      <c r="AB1222">
        <v>0</v>
      </c>
      <c r="AC1222">
        <v>348044</v>
      </c>
      <c r="AD1222">
        <v>0</v>
      </c>
      <c r="AE1222">
        <v>0</v>
      </c>
      <c r="AF1222">
        <v>0</v>
      </c>
      <c r="AG1222">
        <v>348044</v>
      </c>
      <c r="AH1222" t="s">
        <v>56</v>
      </c>
      <c r="AI1222" t="s">
        <v>57</v>
      </c>
      <c r="AJ1222">
        <v>0</v>
      </c>
    </row>
    <row r="1223" spans="1:36" x14ac:dyDescent="0.35">
      <c r="A1223">
        <v>890303093</v>
      </c>
      <c r="B1223">
        <v>5</v>
      </c>
      <c r="C1223" t="s">
        <v>48</v>
      </c>
      <c r="D1223">
        <v>200</v>
      </c>
      <c r="E1223" t="s">
        <v>48</v>
      </c>
      <c r="F1223" t="s">
        <v>49</v>
      </c>
      <c r="G1223">
        <v>500</v>
      </c>
      <c r="H1223" t="s">
        <v>50</v>
      </c>
      <c r="I1223">
        <v>2</v>
      </c>
      <c r="J1223" t="s">
        <v>51</v>
      </c>
      <c r="K1223" t="s">
        <v>1301</v>
      </c>
      <c r="L1223" t="s">
        <v>53</v>
      </c>
      <c r="M1223" t="s">
        <v>54</v>
      </c>
      <c r="N1223">
        <v>1373335</v>
      </c>
      <c r="O1223" s="4">
        <v>45435.452148958335</v>
      </c>
      <c r="P1223" s="6">
        <v>45476</v>
      </c>
      <c r="Q1223">
        <v>7424</v>
      </c>
      <c r="R1223" t="s">
        <v>55</v>
      </c>
      <c r="S1223" s="4">
        <v>45568.654936574072</v>
      </c>
      <c r="T1223" s="5">
        <v>45479.413194444445</v>
      </c>
      <c r="U1223">
        <v>98370</v>
      </c>
      <c r="V1223">
        <v>0</v>
      </c>
      <c r="W1223">
        <v>0</v>
      </c>
      <c r="X1223">
        <v>0</v>
      </c>
      <c r="Y1223">
        <v>98370</v>
      </c>
      <c r="Z1223">
        <v>0</v>
      </c>
      <c r="AA1223">
        <v>0</v>
      </c>
      <c r="AB1223">
        <v>0</v>
      </c>
      <c r="AC1223">
        <v>98370</v>
      </c>
      <c r="AD1223">
        <v>0</v>
      </c>
      <c r="AE1223">
        <v>0</v>
      </c>
      <c r="AF1223">
        <v>0</v>
      </c>
      <c r="AG1223">
        <v>98370</v>
      </c>
      <c r="AH1223" t="s">
        <v>56</v>
      </c>
      <c r="AI1223" t="s">
        <v>57</v>
      </c>
      <c r="AJ1223">
        <v>0</v>
      </c>
    </row>
    <row r="1224" spans="1:36" x14ac:dyDescent="0.35">
      <c r="A1224">
        <v>890303093</v>
      </c>
      <c r="B1224">
        <v>5</v>
      </c>
      <c r="C1224" t="s">
        <v>48</v>
      </c>
      <c r="D1224">
        <v>200</v>
      </c>
      <c r="E1224" t="s">
        <v>48</v>
      </c>
      <c r="F1224" t="s">
        <v>49</v>
      </c>
      <c r="G1224">
        <v>500</v>
      </c>
      <c r="H1224" t="s">
        <v>50</v>
      </c>
      <c r="I1224">
        <v>2</v>
      </c>
      <c r="J1224" t="s">
        <v>51</v>
      </c>
      <c r="K1224" t="s">
        <v>1302</v>
      </c>
      <c r="L1224" t="s">
        <v>53</v>
      </c>
      <c r="M1224" t="s">
        <v>54</v>
      </c>
      <c r="N1224">
        <v>1374098</v>
      </c>
      <c r="O1224" s="4">
        <v>45436.359649965278</v>
      </c>
      <c r="P1224" s="6">
        <v>45476</v>
      </c>
      <c r="Q1224">
        <v>7424</v>
      </c>
      <c r="R1224" t="s">
        <v>55</v>
      </c>
      <c r="S1224" s="4">
        <v>45568.654936574072</v>
      </c>
      <c r="T1224" s="5">
        <v>45479.413194444445</v>
      </c>
      <c r="U1224">
        <v>166624</v>
      </c>
      <c r="V1224">
        <v>0</v>
      </c>
      <c r="W1224">
        <v>0</v>
      </c>
      <c r="X1224">
        <v>0</v>
      </c>
      <c r="Y1224">
        <v>166624</v>
      </c>
      <c r="Z1224">
        <v>0</v>
      </c>
      <c r="AA1224">
        <v>0</v>
      </c>
      <c r="AB1224">
        <v>0</v>
      </c>
      <c r="AC1224">
        <v>166624</v>
      </c>
      <c r="AD1224">
        <v>0</v>
      </c>
      <c r="AE1224">
        <v>0</v>
      </c>
      <c r="AF1224">
        <v>0</v>
      </c>
      <c r="AG1224">
        <v>166624</v>
      </c>
      <c r="AH1224" t="s">
        <v>56</v>
      </c>
      <c r="AI1224" t="s">
        <v>57</v>
      </c>
      <c r="AJ1224">
        <v>0</v>
      </c>
    </row>
    <row r="1225" spans="1:36" x14ac:dyDescent="0.35">
      <c r="A1225">
        <v>890303093</v>
      </c>
      <c r="B1225">
        <v>5</v>
      </c>
      <c r="C1225" t="s">
        <v>48</v>
      </c>
      <c r="D1225">
        <v>200</v>
      </c>
      <c r="E1225" t="s">
        <v>48</v>
      </c>
      <c r="F1225" t="s">
        <v>49</v>
      </c>
      <c r="G1225">
        <v>500</v>
      </c>
      <c r="H1225" t="s">
        <v>50</v>
      </c>
      <c r="I1225">
        <v>2</v>
      </c>
      <c r="J1225" t="s">
        <v>51</v>
      </c>
      <c r="K1225" t="s">
        <v>1303</v>
      </c>
      <c r="L1225" t="s">
        <v>53</v>
      </c>
      <c r="M1225" t="s">
        <v>54</v>
      </c>
      <c r="N1225">
        <v>1212688</v>
      </c>
      <c r="O1225" s="4">
        <v>44803.586066747688</v>
      </c>
      <c r="P1225" s="6">
        <v>44853</v>
      </c>
      <c r="Q1225">
        <v>4462</v>
      </c>
      <c r="R1225" t="s">
        <v>60</v>
      </c>
      <c r="S1225" s="4">
        <v>45568.654936574072</v>
      </c>
      <c r="T1225" s="5">
        <v>44850.477083333331</v>
      </c>
      <c r="U1225">
        <v>558000</v>
      </c>
      <c r="V1225">
        <v>558000</v>
      </c>
      <c r="W1225">
        <v>0</v>
      </c>
      <c r="X1225">
        <v>0</v>
      </c>
      <c r="Y1225">
        <v>558000</v>
      </c>
      <c r="Z1225">
        <v>0</v>
      </c>
      <c r="AA1225">
        <v>0</v>
      </c>
      <c r="AB1225">
        <v>0</v>
      </c>
      <c r="AC1225">
        <v>0</v>
      </c>
      <c r="AD1225">
        <v>0</v>
      </c>
      <c r="AE1225">
        <v>0</v>
      </c>
      <c r="AF1225">
        <v>558000</v>
      </c>
      <c r="AG1225">
        <v>0</v>
      </c>
      <c r="AH1225" t="s">
        <v>56</v>
      </c>
      <c r="AI1225" t="s">
        <v>57</v>
      </c>
      <c r="AJ1225">
        <v>0</v>
      </c>
    </row>
    <row r="1226" spans="1:36" x14ac:dyDescent="0.35">
      <c r="A1226">
        <v>890303093</v>
      </c>
      <c r="B1226">
        <v>5</v>
      </c>
      <c r="C1226" t="s">
        <v>48</v>
      </c>
      <c r="D1226">
        <v>200</v>
      </c>
      <c r="E1226" t="s">
        <v>48</v>
      </c>
      <c r="F1226" t="s">
        <v>49</v>
      </c>
      <c r="G1226">
        <v>500</v>
      </c>
      <c r="H1226" t="s">
        <v>50</v>
      </c>
      <c r="I1226">
        <v>2</v>
      </c>
      <c r="J1226" t="s">
        <v>51</v>
      </c>
      <c r="K1226" t="s">
        <v>1304</v>
      </c>
      <c r="L1226" t="s">
        <v>53</v>
      </c>
      <c r="M1226" t="s">
        <v>54</v>
      </c>
      <c r="N1226">
        <v>1212839</v>
      </c>
      <c r="O1226" s="4">
        <v>44803.677787002314</v>
      </c>
      <c r="P1226" s="6">
        <v>44853</v>
      </c>
      <c r="Q1226">
        <v>4462</v>
      </c>
      <c r="R1226" t="s">
        <v>60</v>
      </c>
      <c r="S1226" s="4">
        <v>45568.654936574072</v>
      </c>
      <c r="T1226" s="5">
        <v>44850.477083333331</v>
      </c>
      <c r="U1226">
        <v>85300</v>
      </c>
      <c r="V1226">
        <v>85300</v>
      </c>
      <c r="W1226">
        <v>0</v>
      </c>
      <c r="X1226">
        <v>0</v>
      </c>
      <c r="Y1226">
        <v>85300</v>
      </c>
      <c r="Z1226">
        <v>0</v>
      </c>
      <c r="AA1226">
        <v>0</v>
      </c>
      <c r="AB1226">
        <v>0</v>
      </c>
      <c r="AC1226">
        <v>0</v>
      </c>
      <c r="AD1226">
        <v>0</v>
      </c>
      <c r="AE1226">
        <v>0</v>
      </c>
      <c r="AF1226">
        <v>85300</v>
      </c>
      <c r="AG1226">
        <v>0</v>
      </c>
      <c r="AH1226" t="s">
        <v>56</v>
      </c>
      <c r="AI1226" t="s">
        <v>57</v>
      </c>
      <c r="AJ1226">
        <v>0</v>
      </c>
    </row>
    <row r="1227" spans="1:36" x14ac:dyDescent="0.35">
      <c r="A1227">
        <v>890303093</v>
      </c>
      <c r="B1227">
        <v>5</v>
      </c>
      <c r="C1227" t="s">
        <v>48</v>
      </c>
      <c r="D1227">
        <v>200</v>
      </c>
      <c r="E1227" t="s">
        <v>48</v>
      </c>
      <c r="F1227" t="s">
        <v>49</v>
      </c>
      <c r="G1227">
        <v>500</v>
      </c>
      <c r="H1227" t="s">
        <v>50</v>
      </c>
      <c r="I1227">
        <v>2</v>
      </c>
      <c r="J1227" t="s">
        <v>51</v>
      </c>
      <c r="K1227" t="s">
        <v>1305</v>
      </c>
      <c r="L1227" t="s">
        <v>53</v>
      </c>
      <c r="M1227" t="s">
        <v>54</v>
      </c>
      <c r="N1227">
        <v>1213249</v>
      </c>
      <c r="O1227" s="4">
        <v>44804.641475497687</v>
      </c>
      <c r="P1227" s="6">
        <v>44853</v>
      </c>
      <c r="Q1227">
        <v>4462</v>
      </c>
      <c r="R1227" t="s">
        <v>87</v>
      </c>
      <c r="S1227" s="4">
        <v>45568.654936574072</v>
      </c>
      <c r="T1227" s="5">
        <v>44850.477083333331</v>
      </c>
      <c r="U1227">
        <v>9925</v>
      </c>
      <c r="V1227">
        <v>9700</v>
      </c>
      <c r="W1227">
        <v>0</v>
      </c>
      <c r="X1227">
        <v>0</v>
      </c>
      <c r="Y1227">
        <v>79600</v>
      </c>
      <c r="Z1227">
        <v>0</v>
      </c>
      <c r="AA1227">
        <v>0</v>
      </c>
      <c r="AB1227">
        <v>0</v>
      </c>
      <c r="AC1227">
        <v>0</v>
      </c>
      <c r="AD1227">
        <v>0</v>
      </c>
      <c r="AE1227">
        <v>0</v>
      </c>
      <c r="AF1227">
        <v>9925</v>
      </c>
      <c r="AG1227">
        <v>225</v>
      </c>
      <c r="AH1227" t="s">
        <v>56</v>
      </c>
      <c r="AI1227" t="s">
        <v>57</v>
      </c>
      <c r="AJ1227">
        <v>9825</v>
      </c>
    </row>
    <row r="1228" spans="1:36" x14ac:dyDescent="0.35">
      <c r="A1228">
        <v>890303093</v>
      </c>
      <c r="B1228">
        <v>5</v>
      </c>
      <c r="C1228" t="s">
        <v>48</v>
      </c>
      <c r="D1228">
        <v>200</v>
      </c>
      <c r="E1228" t="s">
        <v>48</v>
      </c>
      <c r="F1228" t="s">
        <v>49</v>
      </c>
      <c r="G1228">
        <v>500</v>
      </c>
      <c r="H1228" t="s">
        <v>50</v>
      </c>
      <c r="I1228">
        <v>2</v>
      </c>
      <c r="J1228" t="s">
        <v>51</v>
      </c>
      <c r="K1228" t="s">
        <v>1306</v>
      </c>
      <c r="L1228" t="s">
        <v>53</v>
      </c>
      <c r="M1228" t="s">
        <v>54</v>
      </c>
      <c r="N1228">
        <v>1214265</v>
      </c>
      <c r="O1228" s="4">
        <v>44811.444669641205</v>
      </c>
      <c r="P1228" s="6">
        <v>44848</v>
      </c>
      <c r="Q1228">
        <v>4460</v>
      </c>
      <c r="R1228" t="s">
        <v>55</v>
      </c>
      <c r="S1228" s="4">
        <v>45568.654936574072</v>
      </c>
      <c r="T1228" s="5">
        <v>44853.319444444445</v>
      </c>
      <c r="U1228">
        <v>169000</v>
      </c>
      <c r="V1228">
        <v>0</v>
      </c>
      <c r="W1228">
        <v>0</v>
      </c>
      <c r="X1228">
        <v>0</v>
      </c>
      <c r="Y1228">
        <v>169000</v>
      </c>
      <c r="Z1228">
        <v>0</v>
      </c>
      <c r="AA1228">
        <v>0</v>
      </c>
      <c r="AB1228">
        <v>0</v>
      </c>
      <c r="AC1228">
        <v>0</v>
      </c>
      <c r="AD1228">
        <v>0</v>
      </c>
      <c r="AE1228">
        <v>0</v>
      </c>
      <c r="AF1228">
        <v>169000</v>
      </c>
      <c r="AG1228">
        <v>169000</v>
      </c>
      <c r="AH1228" t="s">
        <v>56</v>
      </c>
      <c r="AI1228" t="s">
        <v>57</v>
      </c>
      <c r="AJ1228">
        <v>0</v>
      </c>
    </row>
    <row r="1229" spans="1:36" x14ac:dyDescent="0.35">
      <c r="A1229">
        <v>890303093</v>
      </c>
      <c r="B1229">
        <v>5</v>
      </c>
      <c r="C1229" t="s">
        <v>48</v>
      </c>
      <c r="D1229">
        <v>200</v>
      </c>
      <c r="E1229" t="s">
        <v>48</v>
      </c>
      <c r="F1229" t="s">
        <v>49</v>
      </c>
      <c r="G1229">
        <v>500</v>
      </c>
      <c r="H1229" t="s">
        <v>50</v>
      </c>
      <c r="I1229">
        <v>2</v>
      </c>
      <c r="J1229" t="s">
        <v>51</v>
      </c>
      <c r="K1229" t="s">
        <v>1307</v>
      </c>
      <c r="L1229" t="s">
        <v>53</v>
      </c>
      <c r="M1229" t="s">
        <v>54</v>
      </c>
      <c r="N1229">
        <v>1214267</v>
      </c>
      <c r="O1229" s="4">
        <v>44811.447416400464</v>
      </c>
      <c r="P1229" s="6">
        <v>44848</v>
      </c>
      <c r="Q1229">
        <v>4460</v>
      </c>
      <c r="R1229" t="s">
        <v>55</v>
      </c>
      <c r="S1229" s="4">
        <v>45568.654936574072</v>
      </c>
      <c r="T1229" s="5">
        <v>44853.319444444445</v>
      </c>
      <c r="U1229">
        <v>259000</v>
      </c>
      <c r="V1229">
        <v>0</v>
      </c>
      <c r="W1229">
        <v>0</v>
      </c>
      <c r="X1229">
        <v>0</v>
      </c>
      <c r="Y1229">
        <v>259000</v>
      </c>
      <c r="Z1229">
        <v>0</v>
      </c>
      <c r="AA1229">
        <v>0</v>
      </c>
      <c r="AB1229">
        <v>0</v>
      </c>
      <c r="AC1229">
        <v>0</v>
      </c>
      <c r="AD1229">
        <v>0</v>
      </c>
      <c r="AE1229">
        <v>0</v>
      </c>
      <c r="AF1229">
        <v>259000</v>
      </c>
      <c r="AG1229">
        <v>259000</v>
      </c>
      <c r="AH1229" t="s">
        <v>56</v>
      </c>
      <c r="AI1229" t="s">
        <v>57</v>
      </c>
      <c r="AJ1229">
        <v>0</v>
      </c>
    </row>
    <row r="1230" spans="1:36" x14ac:dyDescent="0.35">
      <c r="A1230">
        <v>890303093</v>
      </c>
      <c r="B1230">
        <v>5</v>
      </c>
      <c r="C1230" t="s">
        <v>48</v>
      </c>
      <c r="D1230">
        <v>200</v>
      </c>
      <c r="E1230" t="s">
        <v>48</v>
      </c>
      <c r="F1230" t="s">
        <v>49</v>
      </c>
      <c r="G1230">
        <v>500</v>
      </c>
      <c r="H1230" t="s">
        <v>50</v>
      </c>
      <c r="I1230">
        <v>2</v>
      </c>
      <c r="J1230" t="s">
        <v>51</v>
      </c>
      <c r="K1230" t="s">
        <v>1308</v>
      </c>
      <c r="L1230" t="s">
        <v>53</v>
      </c>
      <c r="M1230" t="s">
        <v>54</v>
      </c>
      <c r="N1230">
        <v>1215568</v>
      </c>
      <c r="O1230" s="4">
        <v>44818.603306828707</v>
      </c>
      <c r="P1230" s="6">
        <v>45059</v>
      </c>
      <c r="Q1230">
        <v>5345</v>
      </c>
      <c r="R1230" t="s">
        <v>87</v>
      </c>
      <c r="S1230" s="4">
        <v>45568.654936574072</v>
      </c>
      <c r="T1230" s="5">
        <v>45080.642361111109</v>
      </c>
      <c r="U1230">
        <v>19850</v>
      </c>
      <c r="V1230">
        <v>29650</v>
      </c>
      <c r="W1230">
        <v>0</v>
      </c>
      <c r="X1230">
        <v>0</v>
      </c>
      <c r="Y1230">
        <v>79600</v>
      </c>
      <c r="Z1230">
        <v>0</v>
      </c>
      <c r="AA1230">
        <v>0</v>
      </c>
      <c r="AB1230">
        <v>0</v>
      </c>
      <c r="AC1230">
        <v>0</v>
      </c>
      <c r="AD1230">
        <v>0</v>
      </c>
      <c r="AE1230">
        <v>0</v>
      </c>
      <c r="AF1230">
        <v>19850</v>
      </c>
      <c r="AG1230">
        <v>-9800</v>
      </c>
      <c r="AH1230" t="s">
        <v>56</v>
      </c>
      <c r="AI1230" t="s">
        <v>57</v>
      </c>
      <c r="AJ1230">
        <v>0</v>
      </c>
    </row>
    <row r="1231" spans="1:36" x14ac:dyDescent="0.35">
      <c r="A1231">
        <v>890303093</v>
      </c>
      <c r="B1231">
        <v>5</v>
      </c>
      <c r="C1231" t="s">
        <v>48</v>
      </c>
      <c r="D1231">
        <v>200</v>
      </c>
      <c r="E1231" t="s">
        <v>48</v>
      </c>
      <c r="F1231" t="s">
        <v>49</v>
      </c>
      <c r="G1231">
        <v>500</v>
      </c>
      <c r="H1231" t="s">
        <v>50</v>
      </c>
      <c r="I1231">
        <v>2</v>
      </c>
      <c r="J1231" t="s">
        <v>51</v>
      </c>
      <c r="K1231" t="s">
        <v>1309</v>
      </c>
      <c r="L1231" t="s">
        <v>53</v>
      </c>
      <c r="M1231" t="s">
        <v>54</v>
      </c>
      <c r="N1231">
        <v>1221190</v>
      </c>
      <c r="O1231" s="4">
        <v>44859.440097488427</v>
      </c>
      <c r="P1231" s="6">
        <v>44881</v>
      </c>
      <c r="Q1231">
        <v>4596</v>
      </c>
      <c r="R1231" t="s">
        <v>60</v>
      </c>
      <c r="S1231" s="4">
        <v>45568.654936574072</v>
      </c>
      <c r="T1231" s="5">
        <v>44894.659722222219</v>
      </c>
      <c r="U1231">
        <v>107700</v>
      </c>
      <c r="V1231">
        <v>107700</v>
      </c>
      <c r="W1231">
        <v>0</v>
      </c>
      <c r="X1231">
        <v>0</v>
      </c>
      <c r="Y1231">
        <v>107700</v>
      </c>
      <c r="Z1231">
        <v>0</v>
      </c>
      <c r="AA1231">
        <v>0</v>
      </c>
      <c r="AB1231">
        <v>0</v>
      </c>
      <c r="AC1231">
        <v>0</v>
      </c>
      <c r="AD1231">
        <v>0</v>
      </c>
      <c r="AE1231">
        <v>0</v>
      </c>
      <c r="AF1231">
        <v>107700</v>
      </c>
      <c r="AG1231">
        <v>0</v>
      </c>
      <c r="AH1231" t="s">
        <v>56</v>
      </c>
      <c r="AI1231" t="s">
        <v>57</v>
      </c>
      <c r="AJ1231">
        <v>0</v>
      </c>
    </row>
    <row r="1232" spans="1:36" x14ac:dyDescent="0.35">
      <c r="A1232">
        <v>890303093</v>
      </c>
      <c r="B1232">
        <v>5</v>
      </c>
      <c r="C1232" t="s">
        <v>48</v>
      </c>
      <c r="D1232">
        <v>200</v>
      </c>
      <c r="E1232" t="s">
        <v>48</v>
      </c>
      <c r="F1232" t="s">
        <v>49</v>
      </c>
      <c r="G1232">
        <v>500</v>
      </c>
      <c r="H1232" t="s">
        <v>50</v>
      </c>
      <c r="I1232">
        <v>2</v>
      </c>
      <c r="J1232" t="s">
        <v>51</v>
      </c>
      <c r="K1232" t="s">
        <v>1310</v>
      </c>
      <c r="L1232" t="s">
        <v>53</v>
      </c>
      <c r="M1232" t="s">
        <v>54</v>
      </c>
      <c r="N1232">
        <v>1221234</v>
      </c>
      <c r="O1232" s="4">
        <v>44848.493339618057</v>
      </c>
      <c r="P1232" s="6">
        <v>44881</v>
      </c>
      <c r="Q1232">
        <v>4596</v>
      </c>
      <c r="R1232" t="s">
        <v>60</v>
      </c>
      <c r="S1232" s="4">
        <v>45568.654936574072</v>
      </c>
      <c r="T1232" s="5">
        <v>44905.659722222219</v>
      </c>
      <c r="U1232">
        <v>418300</v>
      </c>
      <c r="V1232">
        <v>418300</v>
      </c>
      <c r="W1232">
        <v>0</v>
      </c>
      <c r="X1232">
        <v>0</v>
      </c>
      <c r="Y1232">
        <v>418300</v>
      </c>
      <c r="Z1232">
        <v>0</v>
      </c>
      <c r="AA1232">
        <v>0</v>
      </c>
      <c r="AB1232">
        <v>0</v>
      </c>
      <c r="AC1232">
        <v>0</v>
      </c>
      <c r="AD1232">
        <v>0</v>
      </c>
      <c r="AE1232">
        <v>0</v>
      </c>
      <c r="AF1232">
        <v>418300</v>
      </c>
      <c r="AG1232">
        <v>0</v>
      </c>
      <c r="AH1232" t="s">
        <v>56</v>
      </c>
      <c r="AI1232" t="s">
        <v>57</v>
      </c>
      <c r="AJ1232">
        <v>0</v>
      </c>
    </row>
    <row r="1233" spans="1:36" x14ac:dyDescent="0.35">
      <c r="A1233">
        <v>890303093</v>
      </c>
      <c r="B1233">
        <v>5</v>
      </c>
      <c r="C1233" t="s">
        <v>48</v>
      </c>
      <c r="D1233">
        <v>200</v>
      </c>
      <c r="E1233" t="s">
        <v>48</v>
      </c>
      <c r="F1233" t="s">
        <v>49</v>
      </c>
      <c r="G1233">
        <v>500</v>
      </c>
      <c r="H1233" t="s">
        <v>50</v>
      </c>
      <c r="I1233">
        <v>2</v>
      </c>
      <c r="J1233" t="s">
        <v>51</v>
      </c>
      <c r="K1233" t="s">
        <v>1311</v>
      </c>
      <c r="L1233" t="s">
        <v>53</v>
      </c>
      <c r="M1233" t="s">
        <v>54</v>
      </c>
      <c r="N1233">
        <v>1221243</v>
      </c>
      <c r="O1233" s="4">
        <v>44848.501832094909</v>
      </c>
      <c r="P1233" s="6">
        <v>44881</v>
      </c>
      <c r="Q1233">
        <v>4596</v>
      </c>
      <c r="R1233" t="s">
        <v>87</v>
      </c>
      <c r="S1233" s="4">
        <v>45568.654936574072</v>
      </c>
      <c r="T1233" s="5">
        <v>44905.659722222219</v>
      </c>
      <c r="U1233">
        <v>144500</v>
      </c>
      <c r="V1233">
        <v>146700</v>
      </c>
      <c r="W1233">
        <v>0</v>
      </c>
      <c r="X1233">
        <v>0</v>
      </c>
      <c r="Y1233">
        <v>303000</v>
      </c>
      <c r="Z1233">
        <v>0</v>
      </c>
      <c r="AA1233">
        <v>0</v>
      </c>
      <c r="AB1233">
        <v>0</v>
      </c>
      <c r="AC1233">
        <v>0</v>
      </c>
      <c r="AD1233">
        <v>0</v>
      </c>
      <c r="AE1233">
        <v>0</v>
      </c>
      <c r="AF1233">
        <v>144500</v>
      </c>
      <c r="AG1233">
        <v>-2200</v>
      </c>
      <c r="AH1233" t="s">
        <v>56</v>
      </c>
      <c r="AI1233" t="s">
        <v>57</v>
      </c>
      <c r="AJ1233">
        <v>36700</v>
      </c>
    </row>
    <row r="1234" spans="1:36" x14ac:dyDescent="0.35">
      <c r="A1234">
        <v>890303093</v>
      </c>
      <c r="B1234">
        <v>5</v>
      </c>
      <c r="C1234" t="s">
        <v>48</v>
      </c>
      <c r="D1234">
        <v>200</v>
      </c>
      <c r="E1234" t="s">
        <v>48</v>
      </c>
      <c r="F1234" t="s">
        <v>49</v>
      </c>
      <c r="G1234">
        <v>500</v>
      </c>
      <c r="H1234" t="s">
        <v>50</v>
      </c>
      <c r="I1234">
        <v>2</v>
      </c>
      <c r="J1234" t="s">
        <v>51</v>
      </c>
      <c r="K1234" t="s">
        <v>1312</v>
      </c>
      <c r="L1234" t="s">
        <v>53</v>
      </c>
      <c r="M1234" t="s">
        <v>54</v>
      </c>
      <c r="N1234">
        <v>1221246</v>
      </c>
      <c r="O1234" s="4">
        <v>44848.505160034721</v>
      </c>
      <c r="P1234" s="6">
        <v>44881</v>
      </c>
      <c r="Q1234">
        <v>4596</v>
      </c>
      <c r="R1234" t="s">
        <v>87</v>
      </c>
      <c r="S1234" s="4">
        <v>45568.654936574072</v>
      </c>
      <c r="T1234" s="5">
        <v>44905.659722222219</v>
      </c>
      <c r="U1234">
        <v>65751</v>
      </c>
      <c r="V1234">
        <v>87700</v>
      </c>
      <c r="W1234">
        <v>0</v>
      </c>
      <c r="X1234">
        <v>0</v>
      </c>
      <c r="Y1234">
        <v>154400</v>
      </c>
      <c r="Z1234">
        <v>0</v>
      </c>
      <c r="AA1234">
        <v>0</v>
      </c>
      <c r="AB1234">
        <v>0</v>
      </c>
      <c r="AC1234">
        <v>0</v>
      </c>
      <c r="AD1234">
        <v>0</v>
      </c>
      <c r="AE1234">
        <v>0</v>
      </c>
      <c r="AF1234">
        <v>65751</v>
      </c>
      <c r="AG1234">
        <v>-21949</v>
      </c>
      <c r="AH1234" t="s">
        <v>56</v>
      </c>
      <c r="AI1234" t="s">
        <v>57</v>
      </c>
      <c r="AJ1234">
        <v>38649</v>
      </c>
    </row>
    <row r="1235" spans="1:36" x14ac:dyDescent="0.35">
      <c r="A1235">
        <v>890303093</v>
      </c>
      <c r="B1235">
        <v>5</v>
      </c>
      <c r="C1235" t="s">
        <v>48</v>
      </c>
      <c r="D1235">
        <v>200</v>
      </c>
      <c r="E1235" t="s">
        <v>48</v>
      </c>
      <c r="F1235" t="s">
        <v>49</v>
      </c>
      <c r="G1235">
        <v>500</v>
      </c>
      <c r="H1235" t="s">
        <v>50</v>
      </c>
      <c r="I1235">
        <v>2</v>
      </c>
      <c r="J1235" t="s">
        <v>51</v>
      </c>
      <c r="K1235" t="s">
        <v>1313</v>
      </c>
      <c r="L1235" t="s">
        <v>53</v>
      </c>
      <c r="M1235" t="s">
        <v>54</v>
      </c>
      <c r="N1235">
        <v>1221288</v>
      </c>
      <c r="O1235" s="4">
        <v>44848.574914467594</v>
      </c>
      <c r="P1235" s="6">
        <v>44881</v>
      </c>
      <c r="Q1235">
        <v>4596</v>
      </c>
      <c r="R1235" t="s">
        <v>60</v>
      </c>
      <c r="S1235" s="4">
        <v>45568.654936574072</v>
      </c>
      <c r="T1235" s="5">
        <v>44905.659722222219</v>
      </c>
      <c r="U1235">
        <v>533500</v>
      </c>
      <c r="V1235">
        <v>533500</v>
      </c>
      <c r="W1235">
        <v>0</v>
      </c>
      <c r="X1235">
        <v>0</v>
      </c>
      <c r="Y1235">
        <v>533500</v>
      </c>
      <c r="Z1235">
        <v>0</v>
      </c>
      <c r="AA1235">
        <v>0</v>
      </c>
      <c r="AB1235">
        <v>0</v>
      </c>
      <c r="AC1235">
        <v>0</v>
      </c>
      <c r="AD1235">
        <v>0</v>
      </c>
      <c r="AE1235">
        <v>0</v>
      </c>
      <c r="AF1235">
        <v>533500</v>
      </c>
      <c r="AG1235">
        <v>0</v>
      </c>
      <c r="AH1235" t="s">
        <v>56</v>
      </c>
      <c r="AI1235" t="s">
        <v>57</v>
      </c>
      <c r="AJ1235">
        <v>0</v>
      </c>
    </row>
    <row r="1236" spans="1:36" x14ac:dyDescent="0.35">
      <c r="A1236">
        <v>890303093</v>
      </c>
      <c r="B1236">
        <v>5</v>
      </c>
      <c r="C1236" t="s">
        <v>48</v>
      </c>
      <c r="D1236">
        <v>200</v>
      </c>
      <c r="E1236" t="s">
        <v>48</v>
      </c>
      <c r="F1236" t="s">
        <v>49</v>
      </c>
      <c r="G1236">
        <v>500</v>
      </c>
      <c r="H1236" t="s">
        <v>50</v>
      </c>
      <c r="I1236">
        <v>2</v>
      </c>
      <c r="J1236" t="s">
        <v>51</v>
      </c>
      <c r="K1236" t="s">
        <v>1314</v>
      </c>
      <c r="L1236" t="s">
        <v>53</v>
      </c>
      <c r="M1236" t="s">
        <v>54</v>
      </c>
      <c r="N1236">
        <v>1374132</v>
      </c>
      <c r="O1236" s="4">
        <v>45436.380860729165</v>
      </c>
      <c r="P1236" s="6">
        <v>45476</v>
      </c>
      <c r="Q1236">
        <v>7424</v>
      </c>
      <c r="R1236" t="s">
        <v>55</v>
      </c>
      <c r="S1236" s="4">
        <v>45568.654936574072</v>
      </c>
      <c r="T1236" s="5">
        <v>45479.413194444445</v>
      </c>
      <c r="U1236">
        <v>116000</v>
      </c>
      <c r="V1236">
        <v>0</v>
      </c>
      <c r="W1236">
        <v>0</v>
      </c>
      <c r="X1236">
        <v>0</v>
      </c>
      <c r="Y1236">
        <v>116000</v>
      </c>
      <c r="Z1236">
        <v>0</v>
      </c>
      <c r="AA1236">
        <v>0</v>
      </c>
      <c r="AB1236">
        <v>0</v>
      </c>
      <c r="AC1236">
        <v>116000</v>
      </c>
      <c r="AD1236">
        <v>0</v>
      </c>
      <c r="AE1236">
        <v>0</v>
      </c>
      <c r="AF1236">
        <v>0</v>
      </c>
      <c r="AG1236">
        <v>116000</v>
      </c>
      <c r="AH1236" t="s">
        <v>56</v>
      </c>
      <c r="AI1236" t="s">
        <v>57</v>
      </c>
      <c r="AJ1236">
        <v>0</v>
      </c>
    </row>
    <row r="1237" spans="1:36" x14ac:dyDescent="0.35">
      <c r="A1237">
        <v>890303093</v>
      </c>
      <c r="B1237">
        <v>5</v>
      </c>
      <c r="C1237" t="s">
        <v>48</v>
      </c>
      <c r="D1237">
        <v>200</v>
      </c>
      <c r="E1237" t="s">
        <v>48</v>
      </c>
      <c r="F1237" t="s">
        <v>49</v>
      </c>
      <c r="G1237">
        <v>500</v>
      </c>
      <c r="H1237" t="s">
        <v>50</v>
      </c>
      <c r="I1237">
        <v>2</v>
      </c>
      <c r="J1237" t="s">
        <v>51</v>
      </c>
      <c r="K1237" t="s">
        <v>1315</v>
      </c>
      <c r="L1237" t="s">
        <v>53</v>
      </c>
      <c r="M1237" t="s">
        <v>54</v>
      </c>
      <c r="N1237">
        <v>1374179</v>
      </c>
      <c r="O1237" s="4">
        <v>45436.430359641206</v>
      </c>
      <c r="P1237" s="6">
        <v>45476</v>
      </c>
      <c r="Q1237">
        <v>7424</v>
      </c>
      <c r="R1237" t="s">
        <v>55</v>
      </c>
      <c r="S1237" s="4">
        <v>45568.654936574072</v>
      </c>
      <c r="T1237" s="5">
        <v>45479.413194444445</v>
      </c>
      <c r="U1237">
        <v>89430</v>
      </c>
      <c r="V1237">
        <v>0</v>
      </c>
      <c r="W1237">
        <v>0</v>
      </c>
      <c r="X1237">
        <v>0</v>
      </c>
      <c r="Y1237">
        <v>89430</v>
      </c>
      <c r="Z1237">
        <v>0</v>
      </c>
      <c r="AA1237">
        <v>0</v>
      </c>
      <c r="AB1237">
        <v>0</v>
      </c>
      <c r="AC1237">
        <v>89430</v>
      </c>
      <c r="AD1237">
        <v>0</v>
      </c>
      <c r="AE1237">
        <v>0</v>
      </c>
      <c r="AF1237">
        <v>0</v>
      </c>
      <c r="AG1237">
        <v>89430</v>
      </c>
      <c r="AH1237" t="s">
        <v>56</v>
      </c>
      <c r="AI1237" t="s">
        <v>57</v>
      </c>
      <c r="AJ1237">
        <v>0</v>
      </c>
    </row>
    <row r="1238" spans="1:36" x14ac:dyDescent="0.35">
      <c r="A1238">
        <v>890303093</v>
      </c>
      <c r="B1238">
        <v>5</v>
      </c>
      <c r="C1238" t="s">
        <v>48</v>
      </c>
      <c r="D1238">
        <v>200</v>
      </c>
      <c r="E1238" t="s">
        <v>48</v>
      </c>
      <c r="F1238" t="s">
        <v>49</v>
      </c>
      <c r="G1238">
        <v>500</v>
      </c>
      <c r="H1238" t="s">
        <v>50</v>
      </c>
      <c r="I1238">
        <v>2</v>
      </c>
      <c r="J1238" t="s">
        <v>51</v>
      </c>
      <c r="K1238" t="s">
        <v>1316</v>
      </c>
      <c r="L1238" t="s">
        <v>53</v>
      </c>
      <c r="M1238" t="s">
        <v>54</v>
      </c>
      <c r="N1238">
        <v>1376188</v>
      </c>
      <c r="O1238" s="4">
        <v>45441.475766006944</v>
      </c>
      <c r="P1238" s="6">
        <v>45476</v>
      </c>
      <c r="Q1238">
        <v>7424</v>
      </c>
      <c r="R1238" t="s">
        <v>55</v>
      </c>
      <c r="S1238" s="4">
        <v>45568.654936574072</v>
      </c>
      <c r="T1238" s="5">
        <v>45479.413194444445</v>
      </c>
      <c r="U1238">
        <v>203280</v>
      </c>
      <c r="V1238">
        <v>0</v>
      </c>
      <c r="W1238">
        <v>0</v>
      </c>
      <c r="X1238">
        <v>0</v>
      </c>
      <c r="Y1238">
        <v>203280</v>
      </c>
      <c r="Z1238">
        <v>0</v>
      </c>
      <c r="AA1238">
        <v>0</v>
      </c>
      <c r="AB1238">
        <v>0</v>
      </c>
      <c r="AC1238">
        <v>203280</v>
      </c>
      <c r="AD1238">
        <v>0</v>
      </c>
      <c r="AE1238">
        <v>0</v>
      </c>
      <c r="AF1238">
        <v>0</v>
      </c>
      <c r="AG1238">
        <v>203280</v>
      </c>
      <c r="AH1238" t="s">
        <v>56</v>
      </c>
      <c r="AI1238" t="s">
        <v>57</v>
      </c>
      <c r="AJ1238">
        <v>0</v>
      </c>
    </row>
    <row r="1239" spans="1:36" x14ac:dyDescent="0.35">
      <c r="A1239">
        <v>890303093</v>
      </c>
      <c r="B1239">
        <v>5</v>
      </c>
      <c r="C1239" t="s">
        <v>48</v>
      </c>
      <c r="D1239">
        <v>200</v>
      </c>
      <c r="E1239" t="s">
        <v>48</v>
      </c>
      <c r="F1239" t="s">
        <v>49</v>
      </c>
      <c r="G1239">
        <v>500</v>
      </c>
      <c r="H1239" t="s">
        <v>50</v>
      </c>
      <c r="I1239">
        <v>2</v>
      </c>
      <c r="J1239" t="s">
        <v>51</v>
      </c>
      <c r="K1239" t="s">
        <v>1317</v>
      </c>
      <c r="L1239" t="s">
        <v>53</v>
      </c>
      <c r="M1239" t="s">
        <v>54</v>
      </c>
      <c r="N1239">
        <v>1376384</v>
      </c>
      <c r="O1239" s="4">
        <v>45441.629638078703</v>
      </c>
      <c r="P1239" s="6">
        <v>45476</v>
      </c>
      <c r="Q1239">
        <v>7424</v>
      </c>
      <c r="R1239" t="s">
        <v>55</v>
      </c>
      <c r="S1239" s="4">
        <v>45568.654936574072</v>
      </c>
      <c r="T1239" s="5">
        <v>45479.413194444445</v>
      </c>
      <c r="U1239">
        <v>512810</v>
      </c>
      <c r="V1239">
        <v>0</v>
      </c>
      <c r="W1239">
        <v>0</v>
      </c>
      <c r="X1239">
        <v>0</v>
      </c>
      <c r="Y1239">
        <v>512810</v>
      </c>
      <c r="Z1239">
        <v>0</v>
      </c>
      <c r="AA1239">
        <v>0</v>
      </c>
      <c r="AB1239">
        <v>0</v>
      </c>
      <c r="AC1239">
        <v>512810</v>
      </c>
      <c r="AD1239">
        <v>0</v>
      </c>
      <c r="AE1239">
        <v>0</v>
      </c>
      <c r="AF1239">
        <v>0</v>
      </c>
      <c r="AG1239">
        <v>512810</v>
      </c>
      <c r="AH1239" t="s">
        <v>56</v>
      </c>
      <c r="AI1239" t="s">
        <v>57</v>
      </c>
      <c r="AJ1239">
        <v>0</v>
      </c>
    </row>
    <row r="1240" spans="1:36" x14ac:dyDescent="0.35">
      <c r="A1240">
        <v>890303093</v>
      </c>
      <c r="B1240">
        <v>5</v>
      </c>
      <c r="C1240" t="s">
        <v>48</v>
      </c>
      <c r="D1240">
        <v>200</v>
      </c>
      <c r="E1240" t="s">
        <v>48</v>
      </c>
      <c r="F1240" t="s">
        <v>49</v>
      </c>
      <c r="G1240">
        <v>500</v>
      </c>
      <c r="H1240" t="s">
        <v>50</v>
      </c>
      <c r="I1240">
        <v>2</v>
      </c>
      <c r="J1240" t="s">
        <v>51</v>
      </c>
      <c r="K1240" t="s">
        <v>1318</v>
      </c>
      <c r="L1240" t="s">
        <v>53</v>
      </c>
      <c r="M1240" t="s">
        <v>54</v>
      </c>
      <c r="N1240">
        <v>1376812</v>
      </c>
      <c r="O1240" s="4">
        <v>45442.404847800928</v>
      </c>
      <c r="P1240" s="6">
        <v>45476</v>
      </c>
      <c r="Q1240">
        <v>7424</v>
      </c>
      <c r="R1240" t="s">
        <v>55</v>
      </c>
      <c r="S1240" s="4">
        <v>45568.654936574072</v>
      </c>
      <c r="T1240" s="5">
        <v>45479.413194444445</v>
      </c>
      <c r="U1240">
        <v>1308010</v>
      </c>
      <c r="V1240">
        <v>0</v>
      </c>
      <c r="W1240">
        <v>0</v>
      </c>
      <c r="X1240">
        <v>0</v>
      </c>
      <c r="Y1240">
        <v>1308010</v>
      </c>
      <c r="Z1240">
        <v>0</v>
      </c>
      <c r="AA1240">
        <v>0</v>
      </c>
      <c r="AB1240">
        <v>0</v>
      </c>
      <c r="AC1240">
        <v>1308010</v>
      </c>
      <c r="AD1240">
        <v>0</v>
      </c>
      <c r="AE1240">
        <v>0</v>
      </c>
      <c r="AF1240">
        <v>0</v>
      </c>
      <c r="AG1240">
        <v>1308010</v>
      </c>
      <c r="AH1240" t="s">
        <v>56</v>
      </c>
      <c r="AI1240" t="s">
        <v>57</v>
      </c>
      <c r="AJ1240">
        <v>0</v>
      </c>
    </row>
    <row r="1241" spans="1:36" x14ac:dyDescent="0.35">
      <c r="A1241">
        <v>890303093</v>
      </c>
      <c r="B1241">
        <v>5</v>
      </c>
      <c r="C1241" t="s">
        <v>48</v>
      </c>
      <c r="D1241">
        <v>200</v>
      </c>
      <c r="E1241" t="s">
        <v>48</v>
      </c>
      <c r="F1241" t="s">
        <v>49</v>
      </c>
      <c r="G1241">
        <v>500</v>
      </c>
      <c r="H1241" t="s">
        <v>50</v>
      </c>
      <c r="I1241">
        <v>2</v>
      </c>
      <c r="J1241" t="s">
        <v>51</v>
      </c>
      <c r="K1241" t="s">
        <v>1319</v>
      </c>
      <c r="L1241" t="s">
        <v>53</v>
      </c>
      <c r="M1241" t="s">
        <v>54</v>
      </c>
      <c r="N1241">
        <v>1382651</v>
      </c>
      <c r="O1241" s="4">
        <v>45468.508001388887</v>
      </c>
      <c r="P1241" s="6">
        <v>45505</v>
      </c>
      <c r="Q1241">
        <v>7630</v>
      </c>
      <c r="R1241" t="s">
        <v>55</v>
      </c>
      <c r="S1241" s="4">
        <v>45568.654936574072</v>
      </c>
      <c r="T1241" s="5">
        <v>45505.60833333333</v>
      </c>
      <c r="U1241">
        <v>5068085</v>
      </c>
      <c r="V1241">
        <v>0</v>
      </c>
      <c r="W1241">
        <v>0</v>
      </c>
      <c r="X1241">
        <v>0</v>
      </c>
      <c r="Y1241">
        <v>5068085</v>
      </c>
      <c r="Z1241">
        <v>0</v>
      </c>
      <c r="AA1241">
        <v>0</v>
      </c>
      <c r="AB1241">
        <v>5068085</v>
      </c>
      <c r="AC1241">
        <v>0</v>
      </c>
      <c r="AD1241">
        <v>0</v>
      </c>
      <c r="AE1241">
        <v>0</v>
      </c>
      <c r="AF1241">
        <v>0</v>
      </c>
      <c r="AG1241">
        <v>5068085</v>
      </c>
      <c r="AH1241" t="s">
        <v>56</v>
      </c>
      <c r="AI1241" t="s">
        <v>57</v>
      </c>
      <c r="AJ1241">
        <v>0</v>
      </c>
    </row>
    <row r="1242" spans="1:36" x14ac:dyDescent="0.35">
      <c r="A1242">
        <v>890303093</v>
      </c>
      <c r="B1242">
        <v>5</v>
      </c>
      <c r="C1242" t="s">
        <v>48</v>
      </c>
      <c r="D1242">
        <v>200</v>
      </c>
      <c r="E1242" t="s">
        <v>48</v>
      </c>
      <c r="F1242" t="s">
        <v>49</v>
      </c>
      <c r="G1242">
        <v>500</v>
      </c>
      <c r="H1242" t="s">
        <v>50</v>
      </c>
      <c r="I1242">
        <v>2</v>
      </c>
      <c r="J1242" t="s">
        <v>51</v>
      </c>
      <c r="K1242" t="s">
        <v>1320</v>
      </c>
      <c r="L1242" t="s">
        <v>53</v>
      </c>
      <c r="M1242" t="s">
        <v>54</v>
      </c>
      <c r="N1242">
        <v>1382702</v>
      </c>
      <c r="O1242" s="4">
        <v>45468.570801388887</v>
      </c>
      <c r="P1242" s="6">
        <v>45505</v>
      </c>
      <c r="Q1242">
        <v>7630</v>
      </c>
      <c r="R1242" t="s">
        <v>60</v>
      </c>
      <c r="S1242" s="4">
        <v>45568.654936574072</v>
      </c>
      <c r="T1242" s="5">
        <v>45505.60833333333</v>
      </c>
      <c r="U1242">
        <v>5017081</v>
      </c>
      <c r="V1242">
        <v>5017081</v>
      </c>
      <c r="W1242">
        <v>0</v>
      </c>
      <c r="X1242">
        <v>0</v>
      </c>
      <c r="Y1242">
        <v>5017081</v>
      </c>
      <c r="Z1242">
        <v>0</v>
      </c>
      <c r="AA1242">
        <v>0</v>
      </c>
      <c r="AB1242">
        <v>5017081</v>
      </c>
      <c r="AC1242">
        <v>0</v>
      </c>
      <c r="AD1242">
        <v>0</v>
      </c>
      <c r="AE1242">
        <v>0</v>
      </c>
      <c r="AF1242">
        <v>0</v>
      </c>
      <c r="AG1242">
        <v>0</v>
      </c>
      <c r="AH1242" t="s">
        <v>56</v>
      </c>
      <c r="AI1242" t="s">
        <v>57</v>
      </c>
      <c r="AJ1242">
        <v>0</v>
      </c>
    </row>
    <row r="1243" spans="1:36" x14ac:dyDescent="0.35">
      <c r="A1243">
        <v>890303093</v>
      </c>
      <c r="B1243">
        <v>5</v>
      </c>
      <c r="C1243" t="s">
        <v>48</v>
      </c>
      <c r="D1243">
        <v>200</v>
      </c>
      <c r="E1243" t="s">
        <v>48</v>
      </c>
      <c r="F1243" t="s">
        <v>49</v>
      </c>
      <c r="G1243">
        <v>500</v>
      </c>
      <c r="H1243" t="s">
        <v>50</v>
      </c>
      <c r="I1243">
        <v>2</v>
      </c>
      <c r="J1243" t="s">
        <v>51</v>
      </c>
      <c r="K1243" t="s">
        <v>1321</v>
      </c>
      <c r="L1243" t="s">
        <v>53</v>
      </c>
      <c r="M1243" t="s">
        <v>54</v>
      </c>
      <c r="N1243">
        <v>1382715</v>
      </c>
      <c r="O1243" s="4">
        <v>45468.575297800926</v>
      </c>
      <c r="P1243" s="6">
        <v>45505</v>
      </c>
      <c r="Q1243">
        <v>7630</v>
      </c>
      <c r="R1243" t="s">
        <v>55</v>
      </c>
      <c r="S1243" s="4">
        <v>45568.654936574072</v>
      </c>
      <c r="T1243" s="5">
        <v>45505.60833333333</v>
      </c>
      <c r="U1243">
        <v>93770</v>
      </c>
      <c r="V1243">
        <v>0</v>
      </c>
      <c r="W1243">
        <v>0</v>
      </c>
      <c r="X1243">
        <v>0</v>
      </c>
      <c r="Y1243">
        <v>93770</v>
      </c>
      <c r="Z1243">
        <v>0</v>
      </c>
      <c r="AA1243">
        <v>0</v>
      </c>
      <c r="AB1243">
        <v>93770</v>
      </c>
      <c r="AC1243">
        <v>0</v>
      </c>
      <c r="AD1243">
        <v>0</v>
      </c>
      <c r="AE1243">
        <v>0</v>
      </c>
      <c r="AF1243">
        <v>0</v>
      </c>
      <c r="AG1243">
        <v>93770</v>
      </c>
      <c r="AH1243" t="s">
        <v>56</v>
      </c>
      <c r="AI1243" t="s">
        <v>57</v>
      </c>
      <c r="AJ1243">
        <v>0</v>
      </c>
    </row>
    <row r="1244" spans="1:36" x14ac:dyDescent="0.35">
      <c r="A1244">
        <v>890303093</v>
      </c>
      <c r="B1244">
        <v>5</v>
      </c>
      <c r="C1244" t="s">
        <v>48</v>
      </c>
      <c r="D1244">
        <v>200</v>
      </c>
      <c r="E1244" t="s">
        <v>48</v>
      </c>
      <c r="F1244" t="s">
        <v>49</v>
      </c>
      <c r="G1244">
        <v>500</v>
      </c>
      <c r="H1244" t="s">
        <v>50</v>
      </c>
      <c r="I1244">
        <v>2</v>
      </c>
      <c r="J1244" t="s">
        <v>51</v>
      </c>
      <c r="K1244" t="s">
        <v>1322</v>
      </c>
      <c r="L1244" t="s">
        <v>53</v>
      </c>
      <c r="M1244" t="s">
        <v>54</v>
      </c>
      <c r="N1244">
        <v>1385153</v>
      </c>
      <c r="O1244" s="4">
        <v>45471.366411840281</v>
      </c>
      <c r="P1244" s="6">
        <v>45505</v>
      </c>
      <c r="Q1244">
        <v>7630</v>
      </c>
      <c r="R1244" t="s">
        <v>55</v>
      </c>
      <c r="S1244" s="4">
        <v>45568.654936574072</v>
      </c>
      <c r="T1244" s="5">
        <v>45505.60833333333</v>
      </c>
      <c r="U1244">
        <v>211800</v>
      </c>
      <c r="V1244">
        <v>0</v>
      </c>
      <c r="W1244">
        <v>0</v>
      </c>
      <c r="X1244">
        <v>0</v>
      </c>
      <c r="Y1244">
        <v>211800</v>
      </c>
      <c r="Z1244">
        <v>0</v>
      </c>
      <c r="AA1244">
        <v>0</v>
      </c>
      <c r="AB1244">
        <v>211800</v>
      </c>
      <c r="AC1244">
        <v>0</v>
      </c>
      <c r="AD1244">
        <v>0</v>
      </c>
      <c r="AE1244">
        <v>0</v>
      </c>
      <c r="AF1244">
        <v>0</v>
      </c>
      <c r="AG1244">
        <v>211800</v>
      </c>
      <c r="AH1244" t="s">
        <v>56</v>
      </c>
      <c r="AI1244" t="s">
        <v>57</v>
      </c>
      <c r="AJ1244">
        <v>0</v>
      </c>
    </row>
    <row r="1245" spans="1:36" x14ac:dyDescent="0.35">
      <c r="A1245">
        <v>890303093</v>
      </c>
      <c r="B1245">
        <v>5</v>
      </c>
      <c r="C1245" t="s">
        <v>48</v>
      </c>
      <c r="D1245">
        <v>200</v>
      </c>
      <c r="E1245" t="s">
        <v>48</v>
      </c>
      <c r="F1245" t="s">
        <v>49</v>
      </c>
      <c r="G1245">
        <v>500</v>
      </c>
      <c r="H1245" t="s">
        <v>50</v>
      </c>
      <c r="I1245">
        <v>2</v>
      </c>
      <c r="J1245" t="s">
        <v>51</v>
      </c>
      <c r="K1245" t="s">
        <v>1323</v>
      </c>
      <c r="L1245" t="s">
        <v>53</v>
      </c>
      <c r="M1245" t="s">
        <v>54</v>
      </c>
      <c r="N1245">
        <v>1388544</v>
      </c>
      <c r="O1245" s="4">
        <v>45488.651955752313</v>
      </c>
      <c r="P1245" s="6">
        <v>45518</v>
      </c>
      <c r="Q1245">
        <v>7633</v>
      </c>
      <c r="R1245" t="s">
        <v>55</v>
      </c>
      <c r="S1245" s="4">
        <v>45568.654936574072</v>
      </c>
      <c r="T1245" s="5">
        <v>45539.39166666667</v>
      </c>
      <c r="U1245">
        <v>796425</v>
      </c>
      <c r="V1245">
        <v>0</v>
      </c>
      <c r="W1245">
        <v>0</v>
      </c>
      <c r="X1245">
        <v>0</v>
      </c>
      <c r="Y1245">
        <v>796425</v>
      </c>
      <c r="Z1245">
        <v>0</v>
      </c>
      <c r="AA1245">
        <v>796425</v>
      </c>
      <c r="AB1245">
        <v>0</v>
      </c>
      <c r="AC1245">
        <v>0</v>
      </c>
      <c r="AD1245">
        <v>0</v>
      </c>
      <c r="AE1245">
        <v>0</v>
      </c>
      <c r="AF1245">
        <v>0</v>
      </c>
      <c r="AG1245">
        <v>796425</v>
      </c>
      <c r="AH1245" t="s">
        <v>56</v>
      </c>
      <c r="AI1245" t="s">
        <v>57</v>
      </c>
      <c r="AJ1245">
        <v>0</v>
      </c>
    </row>
    <row r="1246" spans="1:36" x14ac:dyDescent="0.35">
      <c r="A1246">
        <v>890303093</v>
      </c>
      <c r="B1246">
        <v>5</v>
      </c>
      <c r="C1246" t="s">
        <v>48</v>
      </c>
      <c r="D1246">
        <v>200</v>
      </c>
      <c r="E1246" t="s">
        <v>48</v>
      </c>
      <c r="F1246" t="s">
        <v>49</v>
      </c>
      <c r="G1246">
        <v>500</v>
      </c>
      <c r="H1246" t="s">
        <v>50</v>
      </c>
      <c r="I1246">
        <v>2</v>
      </c>
      <c r="J1246" t="s">
        <v>51</v>
      </c>
      <c r="K1246" t="s">
        <v>1324</v>
      </c>
      <c r="L1246" t="s">
        <v>53</v>
      </c>
      <c r="M1246" t="s">
        <v>54</v>
      </c>
      <c r="N1246">
        <v>1392878</v>
      </c>
      <c r="O1246" s="4">
        <v>45503.375901354164</v>
      </c>
      <c r="P1246" s="6">
        <v>45518</v>
      </c>
      <c r="Q1246">
        <v>7633</v>
      </c>
      <c r="R1246" t="s">
        <v>55</v>
      </c>
      <c r="S1246" s="4">
        <v>45568.654936574072</v>
      </c>
      <c r="T1246" s="5">
        <v>45539.39166666667</v>
      </c>
      <c r="U1246">
        <v>2451726</v>
      </c>
      <c r="V1246">
        <v>0</v>
      </c>
      <c r="W1246">
        <v>0</v>
      </c>
      <c r="X1246">
        <v>0</v>
      </c>
      <c r="Y1246">
        <v>2451726</v>
      </c>
      <c r="Z1246">
        <v>0</v>
      </c>
      <c r="AA1246">
        <v>2451726</v>
      </c>
      <c r="AB1246">
        <v>0</v>
      </c>
      <c r="AC1246">
        <v>0</v>
      </c>
      <c r="AD1246">
        <v>0</v>
      </c>
      <c r="AE1246">
        <v>0</v>
      </c>
      <c r="AF1246">
        <v>0</v>
      </c>
      <c r="AG1246">
        <v>2451726</v>
      </c>
      <c r="AH1246" t="s">
        <v>56</v>
      </c>
      <c r="AI1246" t="s">
        <v>57</v>
      </c>
      <c r="AJ1246">
        <v>0</v>
      </c>
    </row>
    <row r="1247" spans="1:36" x14ac:dyDescent="0.35">
      <c r="A1247">
        <v>890303093</v>
      </c>
      <c r="B1247">
        <v>5</v>
      </c>
      <c r="C1247" t="s">
        <v>48</v>
      </c>
      <c r="D1247">
        <v>200</v>
      </c>
      <c r="E1247" t="s">
        <v>48</v>
      </c>
      <c r="F1247" t="s">
        <v>49</v>
      </c>
      <c r="G1247">
        <v>500</v>
      </c>
      <c r="H1247" t="s">
        <v>50</v>
      </c>
      <c r="I1247">
        <v>2</v>
      </c>
      <c r="J1247" t="s">
        <v>51</v>
      </c>
      <c r="K1247" t="s">
        <v>1325</v>
      </c>
      <c r="L1247" t="s">
        <v>53</v>
      </c>
      <c r="M1247" t="s">
        <v>54</v>
      </c>
      <c r="N1247">
        <v>1392888</v>
      </c>
      <c r="O1247" s="4">
        <v>45503.377858252315</v>
      </c>
      <c r="P1247" s="6">
        <v>45518</v>
      </c>
      <c r="Q1247">
        <v>7633</v>
      </c>
      <c r="R1247" t="s">
        <v>55</v>
      </c>
      <c r="S1247" s="4">
        <v>45568.654936574072</v>
      </c>
      <c r="T1247" s="5">
        <v>45539.39166666667</v>
      </c>
      <c r="U1247">
        <v>13069290</v>
      </c>
      <c r="V1247">
        <v>0</v>
      </c>
      <c r="W1247">
        <v>0</v>
      </c>
      <c r="X1247">
        <v>0</v>
      </c>
      <c r="Y1247">
        <v>13069290</v>
      </c>
      <c r="Z1247">
        <v>0</v>
      </c>
      <c r="AA1247">
        <v>13069290</v>
      </c>
      <c r="AB1247">
        <v>0</v>
      </c>
      <c r="AC1247">
        <v>0</v>
      </c>
      <c r="AD1247">
        <v>0</v>
      </c>
      <c r="AE1247">
        <v>0</v>
      </c>
      <c r="AF1247">
        <v>0</v>
      </c>
      <c r="AG1247">
        <v>13069290</v>
      </c>
      <c r="AH1247" t="s">
        <v>56</v>
      </c>
      <c r="AI1247" t="s">
        <v>57</v>
      </c>
      <c r="AJ1247">
        <v>0</v>
      </c>
    </row>
    <row r="1248" spans="1:36" x14ac:dyDescent="0.35">
      <c r="A1248">
        <v>890303093</v>
      </c>
      <c r="B1248">
        <v>5</v>
      </c>
      <c r="C1248" t="s">
        <v>48</v>
      </c>
      <c r="D1248">
        <v>200</v>
      </c>
      <c r="E1248" t="s">
        <v>48</v>
      </c>
      <c r="F1248" t="s">
        <v>49</v>
      </c>
      <c r="G1248">
        <v>500</v>
      </c>
      <c r="H1248" t="s">
        <v>50</v>
      </c>
      <c r="I1248">
        <v>2</v>
      </c>
      <c r="J1248" t="s">
        <v>51</v>
      </c>
      <c r="K1248" t="s">
        <v>1326</v>
      </c>
      <c r="L1248" t="s">
        <v>53</v>
      </c>
      <c r="M1248" t="s">
        <v>54</v>
      </c>
      <c r="N1248">
        <v>1392914</v>
      </c>
      <c r="O1248" s="4">
        <v>45503.386805752314</v>
      </c>
      <c r="P1248" s="6">
        <v>45518</v>
      </c>
      <c r="Q1248">
        <v>7633</v>
      </c>
      <c r="R1248" t="s">
        <v>60</v>
      </c>
      <c r="S1248" s="4">
        <v>45568.654936574072</v>
      </c>
      <c r="T1248" s="5">
        <v>45539.39166666667</v>
      </c>
      <c r="U1248">
        <v>53650</v>
      </c>
      <c r="V1248">
        <v>53650</v>
      </c>
      <c r="W1248">
        <v>0</v>
      </c>
      <c r="X1248">
        <v>0</v>
      </c>
      <c r="Y1248">
        <v>53650</v>
      </c>
      <c r="Z1248">
        <v>0</v>
      </c>
      <c r="AA1248">
        <v>53650</v>
      </c>
      <c r="AB1248">
        <v>0</v>
      </c>
      <c r="AC1248">
        <v>0</v>
      </c>
      <c r="AD1248">
        <v>0</v>
      </c>
      <c r="AE1248">
        <v>0</v>
      </c>
      <c r="AF1248">
        <v>0</v>
      </c>
      <c r="AG1248">
        <v>0</v>
      </c>
      <c r="AH1248" t="s">
        <v>56</v>
      </c>
      <c r="AI1248" t="s">
        <v>57</v>
      </c>
      <c r="AJ1248">
        <v>0</v>
      </c>
    </row>
    <row r="1249" spans="1:36" x14ac:dyDescent="0.35">
      <c r="A1249">
        <v>890303093</v>
      </c>
      <c r="B1249">
        <v>5</v>
      </c>
      <c r="C1249" t="s">
        <v>48</v>
      </c>
      <c r="D1249">
        <v>200</v>
      </c>
      <c r="E1249" t="s">
        <v>48</v>
      </c>
      <c r="F1249" t="s">
        <v>49</v>
      </c>
      <c r="G1249">
        <v>500</v>
      </c>
      <c r="H1249" t="s">
        <v>50</v>
      </c>
      <c r="I1249">
        <v>2</v>
      </c>
      <c r="J1249" t="s">
        <v>51</v>
      </c>
      <c r="K1249" t="s">
        <v>1327</v>
      </c>
      <c r="L1249" t="s">
        <v>53</v>
      </c>
      <c r="M1249" t="s">
        <v>54</v>
      </c>
      <c r="N1249">
        <v>1392923</v>
      </c>
      <c r="O1249" s="4">
        <v>45503.389455787037</v>
      </c>
      <c r="P1249" s="6">
        <v>45518</v>
      </c>
      <c r="Q1249">
        <v>7633</v>
      </c>
      <c r="R1249" t="s">
        <v>60</v>
      </c>
      <c r="S1249" s="4">
        <v>45568.654936574072</v>
      </c>
      <c r="T1249" s="5">
        <v>45539.39166666667</v>
      </c>
      <c r="U1249">
        <v>123570</v>
      </c>
      <c r="V1249">
        <v>123570</v>
      </c>
      <c r="W1249">
        <v>0</v>
      </c>
      <c r="X1249">
        <v>0</v>
      </c>
      <c r="Y1249">
        <v>123570</v>
      </c>
      <c r="Z1249">
        <v>0</v>
      </c>
      <c r="AA1249">
        <v>123570</v>
      </c>
      <c r="AB1249">
        <v>0</v>
      </c>
      <c r="AC1249">
        <v>0</v>
      </c>
      <c r="AD1249">
        <v>0</v>
      </c>
      <c r="AE1249">
        <v>0</v>
      </c>
      <c r="AF1249">
        <v>0</v>
      </c>
      <c r="AG1249">
        <v>0</v>
      </c>
      <c r="AH1249" t="s">
        <v>56</v>
      </c>
      <c r="AI1249" t="s">
        <v>57</v>
      </c>
      <c r="AJ1249">
        <v>0</v>
      </c>
    </row>
    <row r="1250" spans="1:36" x14ac:dyDescent="0.35">
      <c r="A1250">
        <v>890303093</v>
      </c>
      <c r="B1250">
        <v>5</v>
      </c>
      <c r="C1250" t="s">
        <v>48</v>
      </c>
      <c r="D1250">
        <v>200</v>
      </c>
      <c r="E1250" t="s">
        <v>48</v>
      </c>
      <c r="F1250" t="s">
        <v>49</v>
      </c>
      <c r="G1250">
        <v>500</v>
      </c>
      <c r="H1250" t="s">
        <v>50</v>
      </c>
      <c r="I1250">
        <v>2</v>
      </c>
      <c r="J1250" t="s">
        <v>51</v>
      </c>
      <c r="K1250" t="s">
        <v>1328</v>
      </c>
      <c r="L1250" t="s">
        <v>53</v>
      </c>
      <c r="M1250" t="s">
        <v>54</v>
      </c>
      <c r="N1250">
        <v>1394562</v>
      </c>
      <c r="O1250" s="4">
        <v>45504.578706597225</v>
      </c>
      <c r="P1250" s="6">
        <v>45518</v>
      </c>
      <c r="Q1250">
        <v>7633</v>
      </c>
      <c r="R1250" t="s">
        <v>60</v>
      </c>
      <c r="S1250" s="4">
        <v>45568.654936574072</v>
      </c>
      <c r="T1250" s="5">
        <v>45539.39166666667</v>
      </c>
      <c r="U1250">
        <v>76720</v>
      </c>
      <c r="V1250">
        <v>76720</v>
      </c>
      <c r="W1250">
        <v>0</v>
      </c>
      <c r="X1250">
        <v>0</v>
      </c>
      <c r="Y1250">
        <v>76720</v>
      </c>
      <c r="Z1250">
        <v>0</v>
      </c>
      <c r="AA1250">
        <v>76720</v>
      </c>
      <c r="AB1250">
        <v>0</v>
      </c>
      <c r="AC1250">
        <v>0</v>
      </c>
      <c r="AD1250">
        <v>0</v>
      </c>
      <c r="AE1250">
        <v>0</v>
      </c>
      <c r="AF1250">
        <v>0</v>
      </c>
      <c r="AG1250">
        <v>0</v>
      </c>
      <c r="AH1250" t="s">
        <v>56</v>
      </c>
      <c r="AI1250" t="s">
        <v>57</v>
      </c>
      <c r="AJ1250">
        <v>0</v>
      </c>
    </row>
    <row r="1251" spans="1:36" x14ac:dyDescent="0.35">
      <c r="A1251">
        <v>890303093</v>
      </c>
      <c r="B1251">
        <v>5</v>
      </c>
      <c r="C1251" t="s">
        <v>48</v>
      </c>
      <c r="D1251">
        <v>200</v>
      </c>
      <c r="E1251" t="s">
        <v>48</v>
      </c>
      <c r="F1251" t="s">
        <v>49</v>
      </c>
      <c r="G1251">
        <v>500</v>
      </c>
      <c r="H1251" t="s">
        <v>50</v>
      </c>
      <c r="I1251">
        <v>2</v>
      </c>
      <c r="J1251" t="s">
        <v>51</v>
      </c>
      <c r="K1251" t="s">
        <v>1329</v>
      </c>
      <c r="L1251" t="s">
        <v>53</v>
      </c>
      <c r="M1251" t="s">
        <v>54</v>
      </c>
      <c r="N1251">
        <v>1394568</v>
      </c>
      <c r="O1251" s="4">
        <v>45504.580656863429</v>
      </c>
      <c r="P1251" s="6">
        <v>45518</v>
      </c>
      <c r="Q1251">
        <v>7633</v>
      </c>
      <c r="R1251" t="s">
        <v>60</v>
      </c>
      <c r="S1251" s="4">
        <v>45568.654936574072</v>
      </c>
      <c r="T1251" s="5">
        <v>45539.39166666667</v>
      </c>
      <c r="U1251">
        <v>415580</v>
      </c>
      <c r="V1251">
        <v>415580</v>
      </c>
      <c r="W1251">
        <v>0</v>
      </c>
      <c r="X1251">
        <v>0</v>
      </c>
      <c r="Y1251">
        <v>415580</v>
      </c>
      <c r="Z1251">
        <v>0</v>
      </c>
      <c r="AA1251">
        <v>415580</v>
      </c>
      <c r="AB1251">
        <v>0</v>
      </c>
      <c r="AC1251">
        <v>0</v>
      </c>
      <c r="AD1251">
        <v>0</v>
      </c>
      <c r="AE1251">
        <v>0</v>
      </c>
      <c r="AF1251">
        <v>0</v>
      </c>
      <c r="AG1251">
        <v>0</v>
      </c>
      <c r="AH1251" t="s">
        <v>56</v>
      </c>
      <c r="AI1251" t="s">
        <v>57</v>
      </c>
      <c r="AJ1251">
        <v>0</v>
      </c>
    </row>
    <row r="1252" spans="1:36" hidden="1" x14ac:dyDescent="0.35">
      <c r="A1252">
        <v>890303093</v>
      </c>
      <c r="B1252">
        <v>5</v>
      </c>
      <c r="C1252" t="s">
        <v>48</v>
      </c>
      <c r="D1252">
        <v>200</v>
      </c>
      <c r="E1252" t="s">
        <v>48</v>
      </c>
      <c r="F1252" t="s">
        <v>49</v>
      </c>
      <c r="G1252">
        <v>500</v>
      </c>
      <c r="H1252" t="s">
        <v>50</v>
      </c>
      <c r="I1252">
        <v>2</v>
      </c>
      <c r="J1252" t="s">
        <v>51</v>
      </c>
      <c r="K1252" t="s">
        <v>1330</v>
      </c>
      <c r="L1252" t="s">
        <v>53</v>
      </c>
      <c r="M1252" t="s">
        <v>54</v>
      </c>
      <c r="N1252">
        <v>1396985</v>
      </c>
      <c r="O1252" s="4">
        <v>45517.73086959491</v>
      </c>
      <c r="P1252" s="6" t="s">
        <v>57</v>
      </c>
      <c r="R1252" t="s">
        <v>607</v>
      </c>
      <c r="S1252" s="4">
        <v>45568.654936574072</v>
      </c>
      <c r="T1252" s="5">
        <v>45548.320138888892</v>
      </c>
      <c r="U1252">
        <v>116250</v>
      </c>
      <c r="V1252">
        <v>0</v>
      </c>
      <c r="W1252">
        <v>0</v>
      </c>
      <c r="X1252">
        <v>0</v>
      </c>
      <c r="Y1252">
        <v>116250</v>
      </c>
      <c r="Z1252">
        <v>0</v>
      </c>
      <c r="AA1252">
        <v>116250</v>
      </c>
      <c r="AB1252">
        <v>0</v>
      </c>
      <c r="AC1252">
        <v>0</v>
      </c>
      <c r="AD1252">
        <v>0</v>
      </c>
      <c r="AE1252">
        <v>0</v>
      </c>
      <c r="AF1252">
        <v>0</v>
      </c>
      <c r="AG1252">
        <v>116250</v>
      </c>
      <c r="AH1252" t="s">
        <v>56</v>
      </c>
      <c r="AI1252" t="s">
        <v>57</v>
      </c>
      <c r="AJ1252">
        <v>0</v>
      </c>
    </row>
    <row r="1253" spans="1:36" hidden="1" x14ac:dyDescent="0.35">
      <c r="A1253">
        <v>890303093</v>
      </c>
      <c r="B1253">
        <v>5</v>
      </c>
      <c r="C1253" t="s">
        <v>48</v>
      </c>
      <c r="D1253">
        <v>200</v>
      </c>
      <c r="E1253" t="s">
        <v>48</v>
      </c>
      <c r="F1253" t="s">
        <v>49</v>
      </c>
      <c r="G1253">
        <v>500</v>
      </c>
      <c r="H1253" t="s">
        <v>50</v>
      </c>
      <c r="I1253">
        <v>2</v>
      </c>
      <c r="J1253" t="s">
        <v>51</v>
      </c>
      <c r="K1253" t="s">
        <v>1331</v>
      </c>
      <c r="L1253" t="s">
        <v>53</v>
      </c>
      <c r="M1253" t="s">
        <v>54</v>
      </c>
      <c r="N1253">
        <v>1396995</v>
      </c>
      <c r="O1253" s="4">
        <v>45517.736186770831</v>
      </c>
      <c r="P1253" s="6" t="s">
        <v>57</v>
      </c>
      <c r="R1253" t="s">
        <v>607</v>
      </c>
      <c r="S1253" s="4">
        <v>45568.654936574072</v>
      </c>
      <c r="T1253" s="5">
        <v>45548.320138888892</v>
      </c>
      <c r="U1253">
        <v>69660</v>
      </c>
      <c r="V1253">
        <v>0</v>
      </c>
      <c r="W1253">
        <v>0</v>
      </c>
      <c r="X1253">
        <v>0</v>
      </c>
      <c r="Y1253">
        <v>69660</v>
      </c>
      <c r="Z1253">
        <v>0</v>
      </c>
      <c r="AA1253">
        <v>69660</v>
      </c>
      <c r="AB1253">
        <v>0</v>
      </c>
      <c r="AC1253">
        <v>0</v>
      </c>
      <c r="AD1253">
        <v>0</v>
      </c>
      <c r="AE1253">
        <v>0</v>
      </c>
      <c r="AF1253">
        <v>0</v>
      </c>
      <c r="AG1253">
        <v>69660</v>
      </c>
      <c r="AH1253" t="s">
        <v>56</v>
      </c>
      <c r="AI1253" t="s">
        <v>57</v>
      </c>
      <c r="AJ1253">
        <v>0</v>
      </c>
    </row>
    <row r="1254" spans="1:36" hidden="1" x14ac:dyDescent="0.35">
      <c r="A1254">
        <v>890303093</v>
      </c>
      <c r="B1254">
        <v>5</v>
      </c>
      <c r="C1254" t="s">
        <v>48</v>
      </c>
      <c r="D1254">
        <v>200</v>
      </c>
      <c r="E1254" t="s">
        <v>48</v>
      </c>
      <c r="F1254" t="s">
        <v>49</v>
      </c>
      <c r="G1254">
        <v>500</v>
      </c>
      <c r="H1254" t="s">
        <v>50</v>
      </c>
      <c r="I1254">
        <v>2</v>
      </c>
      <c r="J1254" t="s">
        <v>51</v>
      </c>
      <c r="K1254" t="s">
        <v>1332</v>
      </c>
      <c r="L1254" t="s">
        <v>53</v>
      </c>
      <c r="M1254" t="s">
        <v>54</v>
      </c>
      <c r="N1254">
        <v>1396999</v>
      </c>
      <c r="O1254" s="4">
        <v>45517.737958796293</v>
      </c>
      <c r="P1254" s="6" t="s">
        <v>57</v>
      </c>
      <c r="R1254" t="s">
        <v>607</v>
      </c>
      <c r="S1254" s="4">
        <v>45568.654936574072</v>
      </c>
      <c r="T1254" s="5">
        <v>45548.320138888892</v>
      </c>
      <c r="U1254">
        <v>169430</v>
      </c>
      <c r="V1254">
        <v>0</v>
      </c>
      <c r="W1254">
        <v>0</v>
      </c>
      <c r="X1254">
        <v>0</v>
      </c>
      <c r="Y1254">
        <v>169430</v>
      </c>
      <c r="Z1254">
        <v>0</v>
      </c>
      <c r="AA1254">
        <v>169430</v>
      </c>
      <c r="AB1254">
        <v>0</v>
      </c>
      <c r="AC1254">
        <v>0</v>
      </c>
      <c r="AD1254">
        <v>0</v>
      </c>
      <c r="AE1254">
        <v>0</v>
      </c>
      <c r="AF1254">
        <v>0</v>
      </c>
      <c r="AG1254">
        <v>169430</v>
      </c>
      <c r="AH1254" t="s">
        <v>56</v>
      </c>
      <c r="AI1254" t="s">
        <v>57</v>
      </c>
      <c r="AJ1254">
        <v>0</v>
      </c>
    </row>
    <row r="1255" spans="1:36" hidden="1" x14ac:dyDescent="0.35">
      <c r="A1255">
        <v>890303093</v>
      </c>
      <c r="B1255">
        <v>5</v>
      </c>
      <c r="C1255" t="s">
        <v>48</v>
      </c>
      <c r="D1255">
        <v>200</v>
      </c>
      <c r="E1255" t="s">
        <v>48</v>
      </c>
      <c r="F1255" t="s">
        <v>49</v>
      </c>
      <c r="G1255">
        <v>500</v>
      </c>
      <c r="H1255" t="s">
        <v>50</v>
      </c>
      <c r="I1255">
        <v>2</v>
      </c>
      <c r="J1255" t="s">
        <v>51</v>
      </c>
      <c r="K1255" t="s">
        <v>1333</v>
      </c>
      <c r="L1255" t="s">
        <v>53</v>
      </c>
      <c r="M1255" t="s">
        <v>54</v>
      </c>
      <c r="N1255">
        <v>1397003</v>
      </c>
      <c r="O1255" s="4">
        <v>45518.302308645834</v>
      </c>
      <c r="P1255" s="6" t="s">
        <v>57</v>
      </c>
      <c r="R1255" t="s">
        <v>607</v>
      </c>
      <c r="S1255" s="4">
        <v>45568.654936574072</v>
      </c>
      <c r="T1255" s="5">
        <v>45548.594444444447</v>
      </c>
      <c r="U1255">
        <v>417720</v>
      </c>
      <c r="V1255">
        <v>0</v>
      </c>
      <c r="W1255">
        <v>0</v>
      </c>
      <c r="X1255">
        <v>0</v>
      </c>
      <c r="Y1255">
        <v>417720</v>
      </c>
      <c r="Z1255">
        <v>0</v>
      </c>
      <c r="AA1255">
        <v>417720</v>
      </c>
      <c r="AB1255">
        <v>0</v>
      </c>
      <c r="AC1255">
        <v>0</v>
      </c>
      <c r="AD1255">
        <v>0</v>
      </c>
      <c r="AE1255">
        <v>0</v>
      </c>
      <c r="AF1255">
        <v>0</v>
      </c>
      <c r="AG1255">
        <v>417720</v>
      </c>
      <c r="AH1255" t="s">
        <v>56</v>
      </c>
      <c r="AI1255" t="s">
        <v>57</v>
      </c>
      <c r="AJ1255">
        <v>0</v>
      </c>
    </row>
    <row r="1256" spans="1:36" hidden="1" x14ac:dyDescent="0.35">
      <c r="A1256">
        <v>890303093</v>
      </c>
      <c r="B1256">
        <v>5</v>
      </c>
      <c r="C1256" t="s">
        <v>48</v>
      </c>
      <c r="D1256">
        <v>200</v>
      </c>
      <c r="E1256" t="s">
        <v>48</v>
      </c>
      <c r="F1256" t="s">
        <v>49</v>
      </c>
      <c r="G1256">
        <v>500</v>
      </c>
      <c r="H1256" t="s">
        <v>50</v>
      </c>
      <c r="I1256">
        <v>2</v>
      </c>
      <c r="J1256" t="s">
        <v>51</v>
      </c>
      <c r="K1256" t="s">
        <v>1334</v>
      </c>
      <c r="L1256" t="s">
        <v>53</v>
      </c>
      <c r="M1256" t="s">
        <v>54</v>
      </c>
      <c r="N1256">
        <v>1397018</v>
      </c>
      <c r="O1256" s="4">
        <v>45518.312219131942</v>
      </c>
      <c r="P1256" s="6" t="s">
        <v>57</v>
      </c>
      <c r="R1256" t="s">
        <v>607</v>
      </c>
      <c r="S1256" s="4">
        <v>45568.654936574072</v>
      </c>
      <c r="T1256" s="5">
        <v>45548.594444444447</v>
      </c>
      <c r="U1256">
        <v>1291000</v>
      </c>
      <c r="V1256">
        <v>0</v>
      </c>
      <c r="W1256">
        <v>0</v>
      </c>
      <c r="X1256">
        <v>0</v>
      </c>
      <c r="Y1256">
        <v>1291000</v>
      </c>
      <c r="Z1256">
        <v>0</v>
      </c>
      <c r="AA1256">
        <v>1291000</v>
      </c>
      <c r="AB1256">
        <v>0</v>
      </c>
      <c r="AC1256">
        <v>0</v>
      </c>
      <c r="AD1256">
        <v>0</v>
      </c>
      <c r="AE1256">
        <v>0</v>
      </c>
      <c r="AF1256">
        <v>0</v>
      </c>
      <c r="AG1256">
        <v>1291000</v>
      </c>
      <c r="AH1256" t="s">
        <v>56</v>
      </c>
      <c r="AI1256" t="s">
        <v>57</v>
      </c>
      <c r="AJ1256">
        <v>0</v>
      </c>
    </row>
    <row r="1257" spans="1:36" x14ac:dyDescent="0.35">
      <c r="A1257">
        <v>890303093</v>
      </c>
      <c r="B1257">
        <v>5</v>
      </c>
      <c r="C1257" t="s">
        <v>48</v>
      </c>
      <c r="D1257">
        <v>200</v>
      </c>
      <c r="E1257" t="s">
        <v>48</v>
      </c>
      <c r="F1257" t="s">
        <v>49</v>
      </c>
      <c r="G1257">
        <v>500</v>
      </c>
      <c r="H1257" t="s">
        <v>50</v>
      </c>
      <c r="I1257">
        <v>2</v>
      </c>
      <c r="J1257" t="s">
        <v>51</v>
      </c>
      <c r="K1257" t="s">
        <v>1335</v>
      </c>
      <c r="L1257" t="s">
        <v>53</v>
      </c>
      <c r="M1257" t="s">
        <v>54</v>
      </c>
      <c r="N1257">
        <v>1401651</v>
      </c>
      <c r="O1257" s="4">
        <v>45532.706840740742</v>
      </c>
      <c r="P1257" s="6">
        <v>45550</v>
      </c>
      <c r="Q1257">
        <v>7862</v>
      </c>
      <c r="R1257" t="s">
        <v>55</v>
      </c>
      <c r="S1257" s="4">
        <v>45568.654936574072</v>
      </c>
      <c r="T1257" s="5">
        <v>45571.432638888888</v>
      </c>
      <c r="U1257">
        <v>258850</v>
      </c>
      <c r="V1257">
        <v>0</v>
      </c>
      <c r="W1257">
        <v>0</v>
      </c>
      <c r="X1257">
        <v>0</v>
      </c>
      <c r="Y1257">
        <v>258850</v>
      </c>
      <c r="Z1257">
        <v>258850</v>
      </c>
      <c r="AA1257">
        <v>0</v>
      </c>
      <c r="AB1257">
        <v>0</v>
      </c>
      <c r="AC1257">
        <v>0</v>
      </c>
      <c r="AD1257">
        <v>0</v>
      </c>
      <c r="AE1257">
        <v>0</v>
      </c>
      <c r="AF1257">
        <v>0</v>
      </c>
      <c r="AG1257">
        <v>258850</v>
      </c>
      <c r="AH1257" t="s">
        <v>56</v>
      </c>
      <c r="AI1257" t="s">
        <v>57</v>
      </c>
      <c r="AJ1257">
        <v>0</v>
      </c>
    </row>
    <row r="1258" spans="1:36" x14ac:dyDescent="0.35">
      <c r="A1258">
        <v>890303093</v>
      </c>
      <c r="B1258">
        <v>5</v>
      </c>
      <c r="C1258" t="s">
        <v>48</v>
      </c>
      <c r="D1258">
        <v>200</v>
      </c>
      <c r="E1258" t="s">
        <v>48</v>
      </c>
      <c r="F1258" t="s">
        <v>49</v>
      </c>
      <c r="G1258">
        <v>500</v>
      </c>
      <c r="H1258" t="s">
        <v>50</v>
      </c>
      <c r="I1258">
        <v>2</v>
      </c>
      <c r="J1258" t="s">
        <v>51</v>
      </c>
      <c r="K1258" t="s">
        <v>1336</v>
      </c>
      <c r="L1258" t="s">
        <v>53</v>
      </c>
      <c r="M1258" t="s">
        <v>54</v>
      </c>
      <c r="N1258">
        <v>1401666</v>
      </c>
      <c r="O1258" s="4">
        <v>45532.715113425926</v>
      </c>
      <c r="P1258" s="6">
        <v>45550</v>
      </c>
      <c r="Q1258">
        <v>7862</v>
      </c>
      <c r="R1258" t="s">
        <v>55</v>
      </c>
      <c r="S1258" s="4">
        <v>45568.654936574072</v>
      </c>
      <c r="T1258" s="5">
        <v>45571.432638888888</v>
      </c>
      <c r="U1258">
        <v>79070</v>
      </c>
      <c r="V1258">
        <v>0</v>
      </c>
      <c r="W1258">
        <v>0</v>
      </c>
      <c r="X1258">
        <v>0</v>
      </c>
      <c r="Y1258">
        <v>79070</v>
      </c>
      <c r="Z1258">
        <v>79070</v>
      </c>
      <c r="AA1258">
        <v>0</v>
      </c>
      <c r="AB1258">
        <v>0</v>
      </c>
      <c r="AC1258">
        <v>0</v>
      </c>
      <c r="AD1258">
        <v>0</v>
      </c>
      <c r="AE1258">
        <v>0</v>
      </c>
      <c r="AF1258">
        <v>0</v>
      </c>
      <c r="AG1258">
        <v>79070</v>
      </c>
      <c r="AH1258" t="s">
        <v>56</v>
      </c>
      <c r="AI1258" t="s">
        <v>57</v>
      </c>
      <c r="AJ1258">
        <v>0</v>
      </c>
    </row>
    <row r="1259" spans="1:36" x14ac:dyDescent="0.35">
      <c r="A1259">
        <v>890303093</v>
      </c>
      <c r="B1259">
        <v>5</v>
      </c>
      <c r="C1259" t="s">
        <v>48</v>
      </c>
      <c r="D1259">
        <v>200</v>
      </c>
      <c r="E1259" t="s">
        <v>48</v>
      </c>
      <c r="F1259" t="s">
        <v>49</v>
      </c>
      <c r="G1259">
        <v>500</v>
      </c>
      <c r="H1259" t="s">
        <v>50</v>
      </c>
      <c r="I1259">
        <v>2</v>
      </c>
      <c r="J1259" t="s">
        <v>51</v>
      </c>
      <c r="K1259" t="s">
        <v>1337</v>
      </c>
      <c r="L1259" t="s">
        <v>53</v>
      </c>
      <c r="M1259" t="s">
        <v>54</v>
      </c>
      <c r="N1259">
        <v>1401672</v>
      </c>
      <c r="O1259" s="4">
        <v>45532.720215127316</v>
      </c>
      <c r="P1259" s="6">
        <v>45550</v>
      </c>
      <c r="Q1259">
        <v>7862</v>
      </c>
      <c r="R1259" t="s">
        <v>55</v>
      </c>
      <c r="S1259" s="4">
        <v>45568.654936574072</v>
      </c>
      <c r="T1259" s="5">
        <v>45571.432638888888</v>
      </c>
      <c r="U1259">
        <v>235320</v>
      </c>
      <c r="V1259">
        <v>0</v>
      </c>
      <c r="W1259">
        <v>0</v>
      </c>
      <c r="X1259">
        <v>0</v>
      </c>
      <c r="Y1259">
        <v>235320</v>
      </c>
      <c r="Z1259">
        <v>235320</v>
      </c>
      <c r="AA1259">
        <v>0</v>
      </c>
      <c r="AB1259">
        <v>0</v>
      </c>
      <c r="AC1259">
        <v>0</v>
      </c>
      <c r="AD1259">
        <v>0</v>
      </c>
      <c r="AE1259">
        <v>0</v>
      </c>
      <c r="AF1259">
        <v>0</v>
      </c>
      <c r="AG1259">
        <v>235320</v>
      </c>
      <c r="AH1259" t="s">
        <v>56</v>
      </c>
      <c r="AI1259" t="s">
        <v>57</v>
      </c>
      <c r="AJ1259">
        <v>0</v>
      </c>
    </row>
    <row r="1260" spans="1:36" x14ac:dyDescent="0.35">
      <c r="A1260">
        <v>890303093</v>
      </c>
      <c r="B1260">
        <v>5</v>
      </c>
      <c r="C1260" t="s">
        <v>48</v>
      </c>
      <c r="D1260">
        <v>200</v>
      </c>
      <c r="E1260" t="s">
        <v>48</v>
      </c>
      <c r="F1260" t="s">
        <v>49</v>
      </c>
      <c r="G1260">
        <v>500</v>
      </c>
      <c r="H1260" t="s">
        <v>50</v>
      </c>
      <c r="I1260">
        <v>2</v>
      </c>
      <c r="J1260" t="s">
        <v>51</v>
      </c>
      <c r="K1260" t="s">
        <v>1338</v>
      </c>
      <c r="L1260" t="s">
        <v>53</v>
      </c>
      <c r="M1260" t="s">
        <v>54</v>
      </c>
      <c r="N1260">
        <v>1402846</v>
      </c>
      <c r="O1260" s="4">
        <v>45533.624854398149</v>
      </c>
      <c r="P1260" s="6">
        <v>45550</v>
      </c>
      <c r="Q1260">
        <v>7862</v>
      </c>
      <c r="R1260" t="s">
        <v>55</v>
      </c>
      <c r="S1260" s="4">
        <v>45568.654936574072</v>
      </c>
      <c r="T1260" s="5">
        <v>45571.432638888888</v>
      </c>
      <c r="U1260">
        <v>69660</v>
      </c>
      <c r="V1260">
        <v>0</v>
      </c>
      <c r="W1260">
        <v>0</v>
      </c>
      <c r="X1260">
        <v>0</v>
      </c>
      <c r="Y1260">
        <v>69660</v>
      </c>
      <c r="Z1260">
        <v>69660</v>
      </c>
      <c r="AA1260">
        <v>0</v>
      </c>
      <c r="AB1260">
        <v>0</v>
      </c>
      <c r="AC1260">
        <v>0</v>
      </c>
      <c r="AD1260">
        <v>0</v>
      </c>
      <c r="AE1260">
        <v>0</v>
      </c>
      <c r="AF1260">
        <v>0</v>
      </c>
      <c r="AG1260">
        <v>69660</v>
      </c>
      <c r="AH1260" t="s">
        <v>56</v>
      </c>
      <c r="AI1260" t="s">
        <v>57</v>
      </c>
      <c r="AJ1260">
        <v>0</v>
      </c>
    </row>
    <row r="1261" spans="1:36" x14ac:dyDescent="0.35">
      <c r="A1261">
        <v>890303093</v>
      </c>
      <c r="B1261">
        <v>5</v>
      </c>
      <c r="C1261" t="s">
        <v>48</v>
      </c>
      <c r="D1261">
        <v>200</v>
      </c>
      <c r="E1261" t="s">
        <v>48</v>
      </c>
      <c r="F1261" t="s">
        <v>49</v>
      </c>
      <c r="G1261">
        <v>500</v>
      </c>
      <c r="H1261" t="s">
        <v>50</v>
      </c>
      <c r="I1261">
        <v>2</v>
      </c>
      <c r="J1261" t="s">
        <v>51</v>
      </c>
      <c r="K1261" t="s">
        <v>1339</v>
      </c>
      <c r="L1261" t="s">
        <v>53</v>
      </c>
      <c r="M1261" t="s">
        <v>54</v>
      </c>
      <c r="N1261">
        <v>1403818</v>
      </c>
      <c r="O1261" s="4">
        <v>45534.661535150466</v>
      </c>
      <c r="P1261" s="6">
        <v>45550</v>
      </c>
      <c r="Q1261">
        <v>7862</v>
      </c>
      <c r="R1261" t="s">
        <v>55</v>
      </c>
      <c r="S1261" s="4">
        <v>45568.654936574072</v>
      </c>
      <c r="T1261" s="5">
        <v>45571.432638888888</v>
      </c>
      <c r="U1261">
        <v>1562920</v>
      </c>
      <c r="V1261">
        <v>0</v>
      </c>
      <c r="W1261">
        <v>0</v>
      </c>
      <c r="X1261">
        <v>0</v>
      </c>
      <c r="Y1261">
        <v>1562920</v>
      </c>
      <c r="Z1261">
        <v>1562920</v>
      </c>
      <c r="AA1261">
        <v>0</v>
      </c>
      <c r="AB1261">
        <v>0</v>
      </c>
      <c r="AC1261">
        <v>0</v>
      </c>
      <c r="AD1261">
        <v>0</v>
      </c>
      <c r="AE1261">
        <v>0</v>
      </c>
      <c r="AF1261">
        <v>0</v>
      </c>
      <c r="AG1261">
        <v>1562920</v>
      </c>
      <c r="AH1261" t="s">
        <v>56</v>
      </c>
      <c r="AI1261" t="s">
        <v>57</v>
      </c>
      <c r="AJ1261">
        <v>0</v>
      </c>
    </row>
    <row r="1262" spans="1:36" hidden="1" x14ac:dyDescent="0.35">
      <c r="A1262">
        <v>890303093</v>
      </c>
      <c r="B1262">
        <v>5</v>
      </c>
      <c r="C1262" t="s">
        <v>48</v>
      </c>
      <c r="D1262">
        <v>200</v>
      </c>
      <c r="E1262" t="s">
        <v>48</v>
      </c>
      <c r="F1262" t="s">
        <v>49</v>
      </c>
      <c r="G1262">
        <v>500</v>
      </c>
      <c r="H1262" t="s">
        <v>50</v>
      </c>
      <c r="I1262">
        <v>2</v>
      </c>
      <c r="J1262" t="s">
        <v>51</v>
      </c>
      <c r="K1262" t="s">
        <v>1340</v>
      </c>
      <c r="L1262" t="s">
        <v>53</v>
      </c>
      <c r="M1262" t="s">
        <v>54</v>
      </c>
      <c r="N1262">
        <v>1405113</v>
      </c>
      <c r="O1262" s="4">
        <v>45541.362079432867</v>
      </c>
      <c r="P1262" s="6" t="s">
        <v>57</v>
      </c>
      <c r="R1262" t="s">
        <v>465</v>
      </c>
      <c r="S1262" s="4">
        <v>45568.654936574072</v>
      </c>
      <c r="T1262" s="5">
        <v>45571.361111111109</v>
      </c>
      <c r="U1262">
        <v>116000</v>
      </c>
      <c r="V1262">
        <v>0</v>
      </c>
      <c r="W1262">
        <v>0</v>
      </c>
      <c r="X1262">
        <v>0</v>
      </c>
      <c r="Y1262">
        <v>116000</v>
      </c>
      <c r="Z1262">
        <v>116000</v>
      </c>
      <c r="AA1262">
        <v>0</v>
      </c>
      <c r="AB1262">
        <v>0</v>
      </c>
      <c r="AC1262">
        <v>0</v>
      </c>
      <c r="AD1262">
        <v>0</v>
      </c>
      <c r="AE1262">
        <v>0</v>
      </c>
      <c r="AF1262">
        <v>0</v>
      </c>
      <c r="AG1262">
        <v>116000</v>
      </c>
      <c r="AH1262" t="s">
        <v>56</v>
      </c>
      <c r="AI1262" t="s">
        <v>57</v>
      </c>
      <c r="AJ1262">
        <v>0</v>
      </c>
    </row>
    <row r="1263" spans="1:36" hidden="1" x14ac:dyDescent="0.35">
      <c r="A1263">
        <v>890303093</v>
      </c>
      <c r="B1263">
        <v>5</v>
      </c>
      <c r="C1263" t="s">
        <v>48</v>
      </c>
      <c r="D1263">
        <v>200</v>
      </c>
      <c r="E1263" t="s">
        <v>48</v>
      </c>
      <c r="F1263" t="s">
        <v>49</v>
      </c>
      <c r="G1263">
        <v>500</v>
      </c>
      <c r="H1263" t="s">
        <v>50</v>
      </c>
      <c r="I1263">
        <v>2</v>
      </c>
      <c r="J1263" t="s">
        <v>51</v>
      </c>
      <c r="K1263" t="s">
        <v>1341</v>
      </c>
      <c r="L1263" t="s">
        <v>53</v>
      </c>
      <c r="M1263" t="s">
        <v>54</v>
      </c>
      <c r="N1263">
        <v>1405499</v>
      </c>
      <c r="O1263" s="4">
        <v>45544.505290891204</v>
      </c>
      <c r="P1263" s="6" t="s">
        <v>57</v>
      </c>
      <c r="R1263" t="s">
        <v>607</v>
      </c>
      <c r="S1263" s="4">
        <v>45568.654936574072</v>
      </c>
      <c r="T1263" s="5">
        <v>45584.5625</v>
      </c>
      <c r="U1263">
        <v>357620</v>
      </c>
      <c r="V1263">
        <v>0</v>
      </c>
      <c r="W1263">
        <v>0</v>
      </c>
      <c r="X1263">
        <v>0</v>
      </c>
      <c r="Y1263">
        <v>357620</v>
      </c>
      <c r="Z1263">
        <v>357620</v>
      </c>
      <c r="AA1263">
        <v>0</v>
      </c>
      <c r="AB1263">
        <v>0</v>
      </c>
      <c r="AC1263">
        <v>0</v>
      </c>
      <c r="AD1263">
        <v>0</v>
      </c>
      <c r="AE1263">
        <v>0</v>
      </c>
      <c r="AF1263">
        <v>0</v>
      </c>
      <c r="AG1263">
        <v>357620</v>
      </c>
      <c r="AH1263" t="s">
        <v>56</v>
      </c>
      <c r="AI1263" t="s">
        <v>57</v>
      </c>
      <c r="AJ1263">
        <v>0</v>
      </c>
    </row>
    <row r="1264" spans="1:36" hidden="1" x14ac:dyDescent="0.35">
      <c r="A1264">
        <v>890303093</v>
      </c>
      <c r="B1264">
        <v>5</v>
      </c>
      <c r="C1264" t="s">
        <v>48</v>
      </c>
      <c r="D1264">
        <v>200</v>
      </c>
      <c r="E1264" t="s">
        <v>48</v>
      </c>
      <c r="F1264" t="s">
        <v>49</v>
      </c>
      <c r="G1264">
        <v>500</v>
      </c>
      <c r="H1264" t="s">
        <v>50</v>
      </c>
      <c r="I1264">
        <v>2</v>
      </c>
      <c r="J1264" t="s">
        <v>51</v>
      </c>
      <c r="K1264" t="s">
        <v>1342</v>
      </c>
      <c r="L1264" t="s">
        <v>53</v>
      </c>
      <c r="M1264" t="s">
        <v>54</v>
      </c>
      <c r="N1264">
        <v>1405500</v>
      </c>
      <c r="O1264" s="4">
        <v>45544.506647604168</v>
      </c>
      <c r="P1264" s="6" t="s">
        <v>57</v>
      </c>
      <c r="R1264" t="s">
        <v>607</v>
      </c>
      <c r="S1264" s="4">
        <v>45568.654936574072</v>
      </c>
      <c r="T1264" s="5">
        <v>45584.5625</v>
      </c>
      <c r="U1264">
        <v>69660</v>
      </c>
      <c r="V1264">
        <v>0</v>
      </c>
      <c r="W1264">
        <v>0</v>
      </c>
      <c r="X1264">
        <v>0</v>
      </c>
      <c r="Y1264">
        <v>69660</v>
      </c>
      <c r="Z1264">
        <v>69660</v>
      </c>
      <c r="AA1264">
        <v>0</v>
      </c>
      <c r="AB1264">
        <v>0</v>
      </c>
      <c r="AC1264">
        <v>0</v>
      </c>
      <c r="AD1264">
        <v>0</v>
      </c>
      <c r="AE1264">
        <v>0</v>
      </c>
      <c r="AF1264">
        <v>0</v>
      </c>
      <c r="AG1264">
        <v>69660</v>
      </c>
      <c r="AH1264" t="s">
        <v>56</v>
      </c>
      <c r="AI1264" t="s">
        <v>57</v>
      </c>
      <c r="AJ1264">
        <v>0</v>
      </c>
    </row>
    <row r="1265" spans="1:36" hidden="1" x14ac:dyDescent="0.35">
      <c r="A1265">
        <v>890303093</v>
      </c>
      <c r="B1265">
        <v>5</v>
      </c>
      <c r="C1265" t="s">
        <v>48</v>
      </c>
      <c r="D1265">
        <v>200</v>
      </c>
      <c r="E1265" t="s">
        <v>48</v>
      </c>
      <c r="F1265" t="s">
        <v>49</v>
      </c>
      <c r="G1265">
        <v>500</v>
      </c>
      <c r="H1265" t="s">
        <v>50</v>
      </c>
      <c r="I1265">
        <v>2</v>
      </c>
      <c r="J1265" t="s">
        <v>51</v>
      </c>
      <c r="K1265" t="s">
        <v>1343</v>
      </c>
      <c r="L1265" t="s">
        <v>53</v>
      </c>
      <c r="M1265" t="s">
        <v>54</v>
      </c>
      <c r="N1265">
        <v>1405502</v>
      </c>
      <c r="O1265" s="4">
        <v>45544.507564085645</v>
      </c>
      <c r="P1265" s="6" t="s">
        <v>57</v>
      </c>
      <c r="R1265" t="s">
        <v>607</v>
      </c>
      <c r="S1265" s="4">
        <v>45568.654936574072</v>
      </c>
      <c r="T1265" s="5">
        <v>45584.5625</v>
      </c>
      <c r="U1265">
        <v>168030</v>
      </c>
      <c r="V1265">
        <v>0</v>
      </c>
      <c r="W1265">
        <v>0</v>
      </c>
      <c r="X1265">
        <v>0</v>
      </c>
      <c r="Y1265">
        <v>168030</v>
      </c>
      <c r="Z1265">
        <v>168030</v>
      </c>
      <c r="AA1265">
        <v>0</v>
      </c>
      <c r="AB1265">
        <v>0</v>
      </c>
      <c r="AC1265">
        <v>0</v>
      </c>
      <c r="AD1265">
        <v>0</v>
      </c>
      <c r="AE1265">
        <v>0</v>
      </c>
      <c r="AF1265">
        <v>0</v>
      </c>
      <c r="AG1265">
        <v>168030</v>
      </c>
      <c r="AH1265" t="s">
        <v>56</v>
      </c>
      <c r="AI1265" t="s">
        <v>57</v>
      </c>
      <c r="AJ1265">
        <v>0</v>
      </c>
    </row>
    <row r="1266" spans="1:36" hidden="1" x14ac:dyDescent="0.35">
      <c r="A1266">
        <v>890303093</v>
      </c>
      <c r="B1266">
        <v>5</v>
      </c>
      <c r="C1266" t="s">
        <v>48</v>
      </c>
      <c r="D1266">
        <v>200</v>
      </c>
      <c r="E1266" t="s">
        <v>48</v>
      </c>
      <c r="F1266" t="s">
        <v>49</v>
      </c>
      <c r="G1266">
        <v>500</v>
      </c>
      <c r="H1266" t="s">
        <v>50</v>
      </c>
      <c r="I1266">
        <v>2</v>
      </c>
      <c r="J1266" t="s">
        <v>51</v>
      </c>
      <c r="K1266" t="s">
        <v>1344</v>
      </c>
      <c r="L1266" t="s">
        <v>53</v>
      </c>
      <c r="M1266" t="s">
        <v>54</v>
      </c>
      <c r="N1266">
        <v>1405512</v>
      </c>
      <c r="O1266" s="4">
        <v>45544.531166319444</v>
      </c>
      <c r="P1266" s="6" t="s">
        <v>57</v>
      </c>
      <c r="R1266" t="s">
        <v>607</v>
      </c>
      <c r="S1266" s="4">
        <v>45568.654936574072</v>
      </c>
      <c r="T1266" s="5">
        <v>45584.5625</v>
      </c>
      <c r="U1266">
        <v>159090</v>
      </c>
      <c r="V1266">
        <v>0</v>
      </c>
      <c r="W1266">
        <v>0</v>
      </c>
      <c r="X1266">
        <v>0</v>
      </c>
      <c r="Y1266">
        <v>159090</v>
      </c>
      <c r="Z1266">
        <v>159090</v>
      </c>
      <c r="AA1266">
        <v>0</v>
      </c>
      <c r="AB1266">
        <v>0</v>
      </c>
      <c r="AC1266">
        <v>0</v>
      </c>
      <c r="AD1266">
        <v>0</v>
      </c>
      <c r="AE1266">
        <v>0</v>
      </c>
      <c r="AF1266">
        <v>0</v>
      </c>
      <c r="AG1266">
        <v>159090</v>
      </c>
      <c r="AH1266" t="s">
        <v>56</v>
      </c>
      <c r="AI1266" t="s">
        <v>57</v>
      </c>
      <c r="AJ1266">
        <v>0</v>
      </c>
    </row>
    <row r="1267" spans="1:36" hidden="1" x14ac:dyDescent="0.35">
      <c r="A1267">
        <v>890303093</v>
      </c>
      <c r="B1267">
        <v>5</v>
      </c>
      <c r="C1267" t="s">
        <v>48</v>
      </c>
      <c r="D1267">
        <v>200</v>
      </c>
      <c r="E1267" t="s">
        <v>48</v>
      </c>
      <c r="F1267" t="s">
        <v>49</v>
      </c>
      <c r="G1267">
        <v>500</v>
      </c>
      <c r="H1267" t="s">
        <v>50</v>
      </c>
      <c r="I1267">
        <v>2</v>
      </c>
      <c r="J1267" t="s">
        <v>51</v>
      </c>
      <c r="K1267" t="s">
        <v>1345</v>
      </c>
      <c r="L1267" t="s">
        <v>53</v>
      </c>
      <c r="M1267" t="s">
        <v>54</v>
      </c>
      <c r="N1267">
        <v>1408590</v>
      </c>
      <c r="O1267" s="4">
        <v>45559.348502314817</v>
      </c>
      <c r="P1267" s="6" t="s">
        <v>57</v>
      </c>
      <c r="R1267" t="s">
        <v>465</v>
      </c>
      <c r="S1267" s="4">
        <v>45568.654936574072</v>
      </c>
      <c r="T1267" s="5">
        <v>45589.347916666666</v>
      </c>
      <c r="U1267">
        <v>169430</v>
      </c>
      <c r="V1267">
        <v>0</v>
      </c>
      <c r="W1267">
        <v>0</v>
      </c>
      <c r="X1267">
        <v>0</v>
      </c>
      <c r="Y1267">
        <v>169430</v>
      </c>
      <c r="Z1267">
        <v>169430</v>
      </c>
      <c r="AA1267">
        <v>0</v>
      </c>
      <c r="AB1267">
        <v>0</v>
      </c>
      <c r="AC1267">
        <v>0</v>
      </c>
      <c r="AD1267">
        <v>0</v>
      </c>
      <c r="AE1267">
        <v>0</v>
      </c>
      <c r="AF1267">
        <v>0</v>
      </c>
      <c r="AG1267">
        <v>169430</v>
      </c>
      <c r="AH1267" t="s">
        <v>56</v>
      </c>
      <c r="AI1267" t="s">
        <v>57</v>
      </c>
      <c r="AJ1267">
        <v>0</v>
      </c>
    </row>
    <row r="1268" spans="1:36" hidden="1" x14ac:dyDescent="0.35">
      <c r="A1268">
        <v>890303093</v>
      </c>
      <c r="B1268">
        <v>5</v>
      </c>
      <c r="C1268" t="s">
        <v>48</v>
      </c>
      <c r="D1268">
        <v>200</v>
      </c>
      <c r="E1268" t="s">
        <v>48</v>
      </c>
      <c r="F1268" t="s">
        <v>49</v>
      </c>
      <c r="G1268">
        <v>500</v>
      </c>
      <c r="H1268" t="s">
        <v>50</v>
      </c>
      <c r="I1268">
        <v>2</v>
      </c>
      <c r="J1268" t="s">
        <v>51</v>
      </c>
      <c r="K1268" t="s">
        <v>1346</v>
      </c>
      <c r="L1268" t="s">
        <v>53</v>
      </c>
      <c r="M1268" t="s">
        <v>54</v>
      </c>
      <c r="N1268">
        <v>1408591</v>
      </c>
      <c r="O1268" s="4">
        <v>45559.348852002317</v>
      </c>
      <c r="P1268" s="6" t="s">
        <v>57</v>
      </c>
      <c r="R1268" t="s">
        <v>465</v>
      </c>
      <c r="S1268" s="4">
        <v>45568.654936574072</v>
      </c>
      <c r="T1268" s="5">
        <v>45589.348611111112</v>
      </c>
      <c r="U1268">
        <v>329720</v>
      </c>
      <c r="V1268">
        <v>0</v>
      </c>
      <c r="W1268">
        <v>0</v>
      </c>
      <c r="X1268">
        <v>0</v>
      </c>
      <c r="Y1268">
        <v>329720</v>
      </c>
      <c r="Z1268">
        <v>329720</v>
      </c>
      <c r="AA1268">
        <v>0</v>
      </c>
      <c r="AB1268">
        <v>0</v>
      </c>
      <c r="AC1268">
        <v>0</v>
      </c>
      <c r="AD1268">
        <v>0</v>
      </c>
      <c r="AE1268">
        <v>0</v>
      </c>
      <c r="AF1268">
        <v>0</v>
      </c>
      <c r="AG1268">
        <v>329720</v>
      </c>
      <c r="AH1268" t="s">
        <v>56</v>
      </c>
      <c r="AI1268" t="s">
        <v>57</v>
      </c>
      <c r="AJ1268">
        <v>0</v>
      </c>
    </row>
    <row r="1269" spans="1:36" hidden="1" x14ac:dyDescent="0.35">
      <c r="A1269">
        <v>890303093</v>
      </c>
      <c r="B1269">
        <v>5</v>
      </c>
      <c r="C1269" t="s">
        <v>48</v>
      </c>
      <c r="D1269">
        <v>200</v>
      </c>
      <c r="E1269" t="s">
        <v>48</v>
      </c>
      <c r="F1269" t="s">
        <v>49</v>
      </c>
      <c r="G1269">
        <v>500</v>
      </c>
      <c r="H1269" t="s">
        <v>50</v>
      </c>
      <c r="I1269">
        <v>2</v>
      </c>
      <c r="J1269" t="s">
        <v>51</v>
      </c>
      <c r="K1269" t="s">
        <v>1347</v>
      </c>
      <c r="L1269" t="s">
        <v>53</v>
      </c>
      <c r="M1269" t="s">
        <v>54</v>
      </c>
      <c r="N1269">
        <v>1408592</v>
      </c>
      <c r="O1269" s="4">
        <v>45559.349218518517</v>
      </c>
      <c r="P1269" s="6" t="s">
        <v>57</v>
      </c>
      <c r="R1269" t="s">
        <v>465</v>
      </c>
      <c r="S1269" s="4">
        <v>45568.654936574072</v>
      </c>
      <c r="T1269" s="5">
        <v>45589.348611111112</v>
      </c>
      <c r="U1269">
        <v>105900</v>
      </c>
      <c r="V1269">
        <v>0</v>
      </c>
      <c r="W1269">
        <v>0</v>
      </c>
      <c r="X1269">
        <v>0</v>
      </c>
      <c r="Y1269">
        <v>105900</v>
      </c>
      <c r="Z1269">
        <v>105900</v>
      </c>
      <c r="AA1269">
        <v>0</v>
      </c>
      <c r="AB1269">
        <v>0</v>
      </c>
      <c r="AC1269">
        <v>0</v>
      </c>
      <c r="AD1269">
        <v>0</v>
      </c>
      <c r="AE1269">
        <v>0</v>
      </c>
      <c r="AF1269">
        <v>0</v>
      </c>
      <c r="AG1269">
        <v>105900</v>
      </c>
      <c r="AH1269" t="s">
        <v>56</v>
      </c>
      <c r="AI1269" t="s">
        <v>57</v>
      </c>
      <c r="AJ1269">
        <v>0</v>
      </c>
    </row>
    <row r="1270" spans="1:36" x14ac:dyDescent="0.35">
      <c r="A1270">
        <v>890303093</v>
      </c>
      <c r="B1270">
        <v>5</v>
      </c>
      <c r="C1270" t="s">
        <v>48</v>
      </c>
      <c r="D1270">
        <v>200</v>
      </c>
      <c r="E1270" t="s">
        <v>48</v>
      </c>
      <c r="F1270" t="s">
        <v>49</v>
      </c>
      <c r="G1270">
        <v>1318</v>
      </c>
      <c r="H1270" t="s">
        <v>1003</v>
      </c>
      <c r="I1270">
        <v>2</v>
      </c>
      <c r="J1270" t="s">
        <v>51</v>
      </c>
      <c r="K1270" t="s">
        <v>1348</v>
      </c>
      <c r="L1270" t="s">
        <v>53</v>
      </c>
      <c r="M1270" t="s">
        <v>54</v>
      </c>
      <c r="N1270">
        <v>1286058</v>
      </c>
      <c r="O1270" s="4">
        <v>45082.827622604163</v>
      </c>
      <c r="P1270" s="6">
        <v>45134.741197685187</v>
      </c>
      <c r="Q1270">
        <v>5639</v>
      </c>
      <c r="R1270" t="s">
        <v>55</v>
      </c>
      <c r="S1270" s="4">
        <v>45568.654936574072</v>
      </c>
      <c r="T1270" s="5">
        <v>45164.740972222222</v>
      </c>
      <c r="U1270">
        <v>1</v>
      </c>
      <c r="V1270">
        <v>0</v>
      </c>
      <c r="W1270">
        <v>0</v>
      </c>
      <c r="X1270">
        <v>0</v>
      </c>
      <c r="Y1270">
        <v>1</v>
      </c>
      <c r="Z1270">
        <v>0</v>
      </c>
      <c r="AA1270">
        <v>0</v>
      </c>
      <c r="AB1270">
        <v>0</v>
      </c>
      <c r="AC1270">
        <v>0</v>
      </c>
      <c r="AD1270">
        <v>0</v>
      </c>
      <c r="AE1270">
        <v>0</v>
      </c>
      <c r="AF1270">
        <v>1</v>
      </c>
      <c r="AG1270">
        <v>1</v>
      </c>
      <c r="AH1270" t="s">
        <v>56</v>
      </c>
      <c r="AI1270" t="s">
        <v>1349</v>
      </c>
      <c r="AJ1270">
        <v>0</v>
      </c>
    </row>
    <row r="1271" spans="1:36" x14ac:dyDescent="0.35">
      <c r="A1271">
        <v>890303093</v>
      </c>
      <c r="B1271">
        <v>5</v>
      </c>
      <c r="C1271" t="s">
        <v>48</v>
      </c>
      <c r="D1271">
        <v>200</v>
      </c>
      <c r="E1271" t="s">
        <v>48</v>
      </c>
      <c r="F1271" t="s">
        <v>49</v>
      </c>
      <c r="G1271">
        <v>1318</v>
      </c>
      <c r="H1271" t="s">
        <v>1003</v>
      </c>
      <c r="I1271">
        <v>2</v>
      </c>
      <c r="J1271" t="s">
        <v>51</v>
      </c>
      <c r="K1271" t="s">
        <v>1350</v>
      </c>
      <c r="L1271" t="s">
        <v>53</v>
      </c>
      <c r="M1271" t="s">
        <v>54</v>
      </c>
      <c r="N1271">
        <v>1296339</v>
      </c>
      <c r="O1271" s="4">
        <v>45121.218339618055</v>
      </c>
      <c r="P1271" s="6">
        <v>45134.741197685187</v>
      </c>
      <c r="Q1271">
        <v>5639</v>
      </c>
      <c r="R1271" t="s">
        <v>55</v>
      </c>
      <c r="S1271" s="4">
        <v>45568.654936574072</v>
      </c>
      <c r="T1271" s="5">
        <v>45164.740972222222</v>
      </c>
      <c r="U1271">
        <v>1</v>
      </c>
      <c r="V1271">
        <v>0</v>
      </c>
      <c r="W1271">
        <v>0</v>
      </c>
      <c r="X1271">
        <v>0</v>
      </c>
      <c r="Y1271">
        <v>1</v>
      </c>
      <c r="Z1271">
        <v>0</v>
      </c>
      <c r="AA1271">
        <v>0</v>
      </c>
      <c r="AB1271">
        <v>0</v>
      </c>
      <c r="AC1271">
        <v>0</v>
      </c>
      <c r="AD1271">
        <v>0</v>
      </c>
      <c r="AE1271">
        <v>0</v>
      </c>
      <c r="AF1271">
        <v>1</v>
      </c>
      <c r="AG1271">
        <v>1</v>
      </c>
      <c r="AH1271" t="s">
        <v>56</v>
      </c>
      <c r="AI1271" t="s">
        <v>1351</v>
      </c>
      <c r="AJ1271">
        <v>0</v>
      </c>
    </row>
    <row r="1272" spans="1:36" x14ac:dyDescent="0.35">
      <c r="A1272">
        <v>890303093</v>
      </c>
      <c r="B1272">
        <v>5</v>
      </c>
      <c r="C1272" t="s">
        <v>48</v>
      </c>
      <c r="D1272">
        <v>200</v>
      </c>
      <c r="E1272" t="s">
        <v>48</v>
      </c>
      <c r="F1272" t="s">
        <v>49</v>
      </c>
      <c r="G1272">
        <v>1318</v>
      </c>
      <c r="H1272" t="s">
        <v>1003</v>
      </c>
      <c r="I1272">
        <v>2</v>
      </c>
      <c r="J1272" t="s">
        <v>51</v>
      </c>
      <c r="K1272" t="s">
        <v>1352</v>
      </c>
      <c r="L1272" t="s">
        <v>53</v>
      </c>
      <c r="M1272" t="s">
        <v>54</v>
      </c>
      <c r="N1272">
        <v>1303333</v>
      </c>
      <c r="O1272" s="4">
        <v>45141.337399849537</v>
      </c>
      <c r="P1272" s="6">
        <v>45560.318546527778</v>
      </c>
      <c r="Q1272">
        <v>7885</v>
      </c>
      <c r="R1272" t="s">
        <v>55</v>
      </c>
      <c r="S1272" s="4">
        <v>45568.654936574072</v>
      </c>
      <c r="T1272" s="5">
        <v>45590.318749999999</v>
      </c>
      <c r="U1272">
        <v>1</v>
      </c>
      <c r="V1272">
        <v>0</v>
      </c>
      <c r="W1272">
        <v>0</v>
      </c>
      <c r="X1272">
        <v>0</v>
      </c>
      <c r="Y1272">
        <v>1</v>
      </c>
      <c r="Z1272">
        <v>1</v>
      </c>
      <c r="AA1272">
        <v>0</v>
      </c>
      <c r="AB1272">
        <v>0</v>
      </c>
      <c r="AC1272">
        <v>0</v>
      </c>
      <c r="AD1272">
        <v>0</v>
      </c>
      <c r="AE1272">
        <v>0</v>
      </c>
      <c r="AF1272">
        <v>0</v>
      </c>
      <c r="AG1272">
        <v>1</v>
      </c>
      <c r="AH1272" t="s">
        <v>56</v>
      </c>
      <c r="AI1272" t="s">
        <v>1353</v>
      </c>
      <c r="AJ1272">
        <v>0</v>
      </c>
    </row>
    <row r="1273" spans="1:36" x14ac:dyDescent="0.35">
      <c r="A1273">
        <v>890303093</v>
      </c>
      <c r="B1273">
        <v>5</v>
      </c>
      <c r="C1273" t="s">
        <v>48</v>
      </c>
      <c r="D1273">
        <v>200</v>
      </c>
      <c r="E1273" t="s">
        <v>48</v>
      </c>
      <c r="F1273" t="s">
        <v>49</v>
      </c>
      <c r="G1273">
        <v>1318</v>
      </c>
      <c r="H1273" t="s">
        <v>1003</v>
      </c>
      <c r="I1273">
        <v>2</v>
      </c>
      <c r="J1273" t="s">
        <v>51</v>
      </c>
      <c r="K1273" t="s">
        <v>1354</v>
      </c>
      <c r="L1273" t="s">
        <v>53</v>
      </c>
      <c r="M1273" t="s">
        <v>54</v>
      </c>
      <c r="N1273">
        <v>1311687</v>
      </c>
      <c r="O1273" s="4">
        <v>45173.670448067132</v>
      </c>
      <c r="P1273" s="6">
        <v>45560.318546527778</v>
      </c>
      <c r="Q1273">
        <v>7885</v>
      </c>
      <c r="R1273" t="s">
        <v>55</v>
      </c>
      <c r="S1273" s="4">
        <v>45568.654936574072</v>
      </c>
      <c r="T1273" s="5">
        <v>45590.318749999999</v>
      </c>
      <c r="U1273">
        <v>1</v>
      </c>
      <c r="V1273">
        <v>0</v>
      </c>
      <c r="W1273">
        <v>0</v>
      </c>
      <c r="X1273">
        <v>0</v>
      </c>
      <c r="Y1273">
        <v>1</v>
      </c>
      <c r="Z1273">
        <v>1</v>
      </c>
      <c r="AA1273">
        <v>0</v>
      </c>
      <c r="AB1273">
        <v>0</v>
      </c>
      <c r="AC1273">
        <v>0</v>
      </c>
      <c r="AD1273">
        <v>0</v>
      </c>
      <c r="AE1273">
        <v>0</v>
      </c>
      <c r="AF1273">
        <v>0</v>
      </c>
      <c r="AG1273">
        <v>1</v>
      </c>
      <c r="AH1273" t="s">
        <v>56</v>
      </c>
      <c r="AI1273" t="s">
        <v>1355</v>
      </c>
      <c r="AJ1273">
        <v>0</v>
      </c>
    </row>
    <row r="1274" spans="1:36" x14ac:dyDescent="0.35">
      <c r="A1274">
        <v>890303093</v>
      </c>
      <c r="B1274">
        <v>5</v>
      </c>
      <c r="C1274" t="s">
        <v>48</v>
      </c>
      <c r="D1274">
        <v>200</v>
      </c>
      <c r="E1274" t="s">
        <v>48</v>
      </c>
      <c r="F1274" t="s">
        <v>49</v>
      </c>
      <c r="G1274">
        <v>1318</v>
      </c>
      <c r="H1274" t="s">
        <v>1003</v>
      </c>
      <c r="I1274">
        <v>2</v>
      </c>
      <c r="J1274" t="s">
        <v>51</v>
      </c>
      <c r="K1274" t="s">
        <v>1356</v>
      </c>
      <c r="L1274" t="s">
        <v>53</v>
      </c>
      <c r="M1274" t="s">
        <v>54</v>
      </c>
      <c r="N1274">
        <v>1320513</v>
      </c>
      <c r="O1274" s="4">
        <v>45202.419219525465</v>
      </c>
      <c r="P1274" s="6">
        <v>45560.318546527778</v>
      </c>
      <c r="Q1274">
        <v>7885</v>
      </c>
      <c r="R1274" t="s">
        <v>55</v>
      </c>
      <c r="S1274" s="4">
        <v>45568.654936574072</v>
      </c>
      <c r="T1274" s="5">
        <v>45590.318749999999</v>
      </c>
      <c r="U1274">
        <v>1</v>
      </c>
      <c r="V1274">
        <v>0</v>
      </c>
      <c r="W1274">
        <v>0</v>
      </c>
      <c r="X1274">
        <v>0</v>
      </c>
      <c r="Y1274">
        <v>1</v>
      </c>
      <c r="Z1274">
        <v>1</v>
      </c>
      <c r="AA1274">
        <v>0</v>
      </c>
      <c r="AB1274">
        <v>0</v>
      </c>
      <c r="AC1274">
        <v>0</v>
      </c>
      <c r="AD1274">
        <v>0</v>
      </c>
      <c r="AE1274">
        <v>0</v>
      </c>
      <c r="AF1274">
        <v>0</v>
      </c>
      <c r="AG1274">
        <v>1</v>
      </c>
      <c r="AH1274" t="s">
        <v>56</v>
      </c>
      <c r="AI1274" t="s">
        <v>1357</v>
      </c>
      <c r="AJ1274">
        <v>0</v>
      </c>
    </row>
    <row r="1275" spans="1:36" x14ac:dyDescent="0.35">
      <c r="A1275">
        <v>890303093</v>
      </c>
      <c r="B1275">
        <v>5</v>
      </c>
      <c r="C1275" t="s">
        <v>48</v>
      </c>
      <c r="D1275">
        <v>200</v>
      </c>
      <c r="E1275" t="s">
        <v>48</v>
      </c>
      <c r="F1275" t="s">
        <v>49</v>
      </c>
      <c r="G1275">
        <v>1318</v>
      </c>
      <c r="H1275" t="s">
        <v>1003</v>
      </c>
      <c r="I1275">
        <v>2</v>
      </c>
      <c r="J1275" t="s">
        <v>51</v>
      </c>
      <c r="K1275" t="s">
        <v>1358</v>
      </c>
      <c r="L1275" t="s">
        <v>53</v>
      </c>
      <c r="M1275" t="s">
        <v>54</v>
      </c>
      <c r="N1275">
        <v>1328199</v>
      </c>
      <c r="O1275" s="4">
        <v>45240.442012928244</v>
      </c>
      <c r="P1275" s="6">
        <v>45560.318546527778</v>
      </c>
      <c r="Q1275">
        <v>7885</v>
      </c>
      <c r="R1275" t="s">
        <v>55</v>
      </c>
      <c r="S1275" s="4">
        <v>45568.654936574072</v>
      </c>
      <c r="T1275" s="5">
        <v>45590.318749999999</v>
      </c>
      <c r="U1275">
        <v>1</v>
      </c>
      <c r="V1275">
        <v>0</v>
      </c>
      <c r="W1275">
        <v>0</v>
      </c>
      <c r="X1275">
        <v>0</v>
      </c>
      <c r="Y1275">
        <v>1</v>
      </c>
      <c r="Z1275">
        <v>1</v>
      </c>
      <c r="AA1275">
        <v>0</v>
      </c>
      <c r="AB1275">
        <v>0</v>
      </c>
      <c r="AC1275">
        <v>0</v>
      </c>
      <c r="AD1275">
        <v>0</v>
      </c>
      <c r="AE1275">
        <v>0</v>
      </c>
      <c r="AF1275">
        <v>0</v>
      </c>
      <c r="AG1275">
        <v>1</v>
      </c>
      <c r="AH1275" t="s">
        <v>56</v>
      </c>
      <c r="AI1275" t="s">
        <v>1359</v>
      </c>
      <c r="AJ1275">
        <v>0</v>
      </c>
    </row>
    <row r="1276" spans="1:36" x14ac:dyDescent="0.35">
      <c r="A1276">
        <v>890303093</v>
      </c>
      <c r="B1276">
        <v>5</v>
      </c>
      <c r="C1276" t="s">
        <v>48</v>
      </c>
      <c r="D1276">
        <v>200</v>
      </c>
      <c r="E1276" t="s">
        <v>48</v>
      </c>
      <c r="F1276" t="s">
        <v>49</v>
      </c>
      <c r="G1276">
        <v>1318</v>
      </c>
      <c r="H1276" t="s">
        <v>1003</v>
      </c>
      <c r="I1276">
        <v>2</v>
      </c>
      <c r="J1276" t="s">
        <v>51</v>
      </c>
      <c r="K1276" t="s">
        <v>1360</v>
      </c>
      <c r="L1276" t="s">
        <v>53</v>
      </c>
      <c r="M1276" t="s">
        <v>54</v>
      </c>
      <c r="N1276">
        <v>1361066</v>
      </c>
      <c r="O1276" s="4">
        <v>45387.773688576388</v>
      </c>
      <c r="P1276" s="6">
        <v>45560.318546527778</v>
      </c>
      <c r="Q1276">
        <v>7885</v>
      </c>
      <c r="R1276" t="s">
        <v>55</v>
      </c>
      <c r="S1276" s="4">
        <v>45568.654936574072</v>
      </c>
      <c r="T1276" s="5">
        <v>45590.318749999999</v>
      </c>
      <c r="U1276">
        <v>1</v>
      </c>
      <c r="V1276">
        <v>0</v>
      </c>
      <c r="W1276">
        <v>0</v>
      </c>
      <c r="X1276">
        <v>0</v>
      </c>
      <c r="Y1276">
        <v>1</v>
      </c>
      <c r="Z1276">
        <v>1</v>
      </c>
      <c r="AA1276">
        <v>0</v>
      </c>
      <c r="AB1276">
        <v>0</v>
      </c>
      <c r="AC1276">
        <v>0</v>
      </c>
      <c r="AD1276">
        <v>0</v>
      </c>
      <c r="AE1276">
        <v>0</v>
      </c>
      <c r="AF1276">
        <v>0</v>
      </c>
      <c r="AG1276">
        <v>1</v>
      </c>
      <c r="AH1276" t="s">
        <v>56</v>
      </c>
      <c r="AI1276" t="s">
        <v>1361</v>
      </c>
      <c r="AJ1276">
        <v>0</v>
      </c>
    </row>
    <row r="1277" spans="1:36" x14ac:dyDescent="0.35">
      <c r="A1277">
        <v>890303093</v>
      </c>
      <c r="B1277">
        <v>5</v>
      </c>
      <c r="C1277" t="s">
        <v>48</v>
      </c>
      <c r="D1277">
        <v>200</v>
      </c>
      <c r="E1277" t="s">
        <v>48</v>
      </c>
      <c r="F1277" t="s">
        <v>49</v>
      </c>
      <c r="G1277">
        <v>1318</v>
      </c>
      <c r="H1277" t="s">
        <v>1003</v>
      </c>
      <c r="I1277">
        <v>2</v>
      </c>
      <c r="J1277" t="s">
        <v>51</v>
      </c>
      <c r="K1277" t="s">
        <v>1362</v>
      </c>
      <c r="L1277" t="s">
        <v>53</v>
      </c>
      <c r="M1277" t="s">
        <v>54</v>
      </c>
      <c r="N1277">
        <v>1386873</v>
      </c>
      <c r="O1277" s="4">
        <v>45482.517877627317</v>
      </c>
      <c r="P1277" s="6">
        <v>45483.516941701389</v>
      </c>
      <c r="Q1277">
        <v>7449</v>
      </c>
      <c r="R1277" t="s">
        <v>87</v>
      </c>
      <c r="S1277" s="4">
        <v>45568.654936574072</v>
      </c>
      <c r="T1277" s="5">
        <v>45513.51666666667</v>
      </c>
      <c r="U1277">
        <v>626566</v>
      </c>
      <c r="V1277">
        <v>0</v>
      </c>
      <c r="W1277">
        <v>0</v>
      </c>
      <c r="X1277">
        <v>0</v>
      </c>
      <c r="Y1277">
        <v>43887200</v>
      </c>
      <c r="Z1277">
        <v>0</v>
      </c>
      <c r="AA1277">
        <v>0</v>
      </c>
      <c r="AB1277">
        <v>626566</v>
      </c>
      <c r="AC1277">
        <v>0</v>
      </c>
      <c r="AD1277">
        <v>0</v>
      </c>
      <c r="AE1277">
        <v>0</v>
      </c>
      <c r="AF1277">
        <v>0</v>
      </c>
      <c r="AG1277">
        <v>626566</v>
      </c>
      <c r="AH1277" t="s">
        <v>56</v>
      </c>
      <c r="AI1277" t="s">
        <v>1363</v>
      </c>
      <c r="AJ1277">
        <v>0</v>
      </c>
    </row>
    <row r="1278" spans="1:36" x14ac:dyDescent="0.35">
      <c r="A1278">
        <v>890303093</v>
      </c>
      <c r="B1278">
        <v>5</v>
      </c>
      <c r="C1278" t="s">
        <v>48</v>
      </c>
      <c r="D1278">
        <v>200</v>
      </c>
      <c r="E1278" t="s">
        <v>48</v>
      </c>
      <c r="F1278" t="s">
        <v>49</v>
      </c>
      <c r="G1278">
        <v>1321</v>
      </c>
      <c r="H1278" t="s">
        <v>1018</v>
      </c>
      <c r="I1278">
        <v>2</v>
      </c>
      <c r="J1278" t="s">
        <v>51</v>
      </c>
      <c r="K1278" t="s">
        <v>1364</v>
      </c>
      <c r="L1278" t="s">
        <v>53</v>
      </c>
      <c r="M1278" t="s">
        <v>54</v>
      </c>
      <c r="N1278">
        <v>1286059</v>
      </c>
      <c r="O1278" s="4">
        <v>45082.832281516203</v>
      </c>
      <c r="P1278" s="6">
        <v>45134.741197685187</v>
      </c>
      <c r="Q1278">
        <v>5639</v>
      </c>
      <c r="R1278" t="s">
        <v>55</v>
      </c>
      <c r="S1278" s="4">
        <v>45568.654936574072</v>
      </c>
      <c r="T1278" s="5">
        <v>45164.740972222222</v>
      </c>
      <c r="U1278">
        <v>1</v>
      </c>
      <c r="V1278">
        <v>0</v>
      </c>
      <c r="W1278">
        <v>0</v>
      </c>
      <c r="X1278">
        <v>0</v>
      </c>
      <c r="Y1278">
        <v>1</v>
      </c>
      <c r="Z1278">
        <v>0</v>
      </c>
      <c r="AA1278">
        <v>0</v>
      </c>
      <c r="AB1278">
        <v>0</v>
      </c>
      <c r="AC1278">
        <v>0</v>
      </c>
      <c r="AD1278">
        <v>0</v>
      </c>
      <c r="AE1278">
        <v>0</v>
      </c>
      <c r="AF1278">
        <v>1</v>
      </c>
      <c r="AG1278">
        <v>1</v>
      </c>
      <c r="AH1278" t="s">
        <v>56</v>
      </c>
      <c r="AI1278" t="s">
        <v>1349</v>
      </c>
      <c r="AJ1278">
        <v>0</v>
      </c>
    </row>
    <row r="1279" spans="1:36" x14ac:dyDescent="0.35">
      <c r="A1279">
        <v>890303093</v>
      </c>
      <c r="B1279">
        <v>5</v>
      </c>
      <c r="C1279" t="s">
        <v>48</v>
      </c>
      <c r="D1279">
        <v>200</v>
      </c>
      <c r="E1279" t="s">
        <v>48</v>
      </c>
      <c r="F1279" t="s">
        <v>49</v>
      </c>
      <c r="G1279">
        <v>1321</v>
      </c>
      <c r="H1279" t="s">
        <v>1018</v>
      </c>
      <c r="I1279">
        <v>2</v>
      </c>
      <c r="J1279" t="s">
        <v>51</v>
      </c>
      <c r="K1279" t="s">
        <v>1365</v>
      </c>
      <c r="L1279" t="s">
        <v>53</v>
      </c>
      <c r="M1279" t="s">
        <v>54</v>
      </c>
      <c r="N1279">
        <v>1342447</v>
      </c>
      <c r="O1279" s="4">
        <v>45300.683132407408</v>
      </c>
      <c r="P1279" s="6">
        <v>45560.318546527778</v>
      </c>
      <c r="Q1279">
        <v>7885</v>
      </c>
      <c r="R1279" t="s">
        <v>55</v>
      </c>
      <c r="S1279" s="4">
        <v>45568.654936574072</v>
      </c>
      <c r="T1279" s="5">
        <v>45590.318749999999</v>
      </c>
      <c r="U1279">
        <v>1</v>
      </c>
      <c r="V1279">
        <v>0</v>
      </c>
      <c r="W1279">
        <v>0</v>
      </c>
      <c r="X1279">
        <v>0</v>
      </c>
      <c r="Y1279">
        <v>1</v>
      </c>
      <c r="Z1279">
        <v>1</v>
      </c>
      <c r="AA1279">
        <v>0</v>
      </c>
      <c r="AB1279">
        <v>0</v>
      </c>
      <c r="AC1279">
        <v>0</v>
      </c>
      <c r="AD1279">
        <v>0</v>
      </c>
      <c r="AE1279">
        <v>0</v>
      </c>
      <c r="AF1279">
        <v>0</v>
      </c>
      <c r="AG1279">
        <v>1</v>
      </c>
      <c r="AH1279" t="s">
        <v>56</v>
      </c>
      <c r="AI1279" t="s">
        <v>1116</v>
      </c>
      <c r="AJ1279">
        <v>0</v>
      </c>
    </row>
    <row r="1280" spans="1:36" x14ac:dyDescent="0.35">
      <c r="A1280">
        <v>890303093</v>
      </c>
      <c r="B1280">
        <v>5</v>
      </c>
      <c r="C1280" t="s">
        <v>48</v>
      </c>
      <c r="D1280">
        <v>200</v>
      </c>
      <c r="E1280" t="s">
        <v>48</v>
      </c>
      <c r="F1280" t="s">
        <v>49</v>
      </c>
      <c r="G1280">
        <v>1338</v>
      </c>
      <c r="H1280" t="s">
        <v>1020</v>
      </c>
      <c r="I1280">
        <v>1</v>
      </c>
      <c r="J1280" t="s">
        <v>1021</v>
      </c>
      <c r="K1280" t="s">
        <v>1366</v>
      </c>
      <c r="L1280" t="s">
        <v>53</v>
      </c>
      <c r="M1280" t="s">
        <v>54</v>
      </c>
      <c r="N1280">
        <v>1186019</v>
      </c>
      <c r="O1280" s="4">
        <v>44681.450720138891</v>
      </c>
      <c r="P1280" s="6">
        <v>44867</v>
      </c>
      <c r="Q1280">
        <v>4490</v>
      </c>
      <c r="R1280" t="s">
        <v>55</v>
      </c>
      <c r="S1280" s="4">
        <v>45568.654936574072</v>
      </c>
      <c r="T1280" s="5">
        <v>44713.802777777775</v>
      </c>
      <c r="U1280">
        <v>49200</v>
      </c>
      <c r="V1280">
        <v>0</v>
      </c>
      <c r="W1280">
        <v>0</v>
      </c>
      <c r="X1280">
        <v>0</v>
      </c>
      <c r="Y1280">
        <v>49200</v>
      </c>
      <c r="Z1280">
        <v>0</v>
      </c>
      <c r="AA1280">
        <v>0</v>
      </c>
      <c r="AB1280">
        <v>0</v>
      </c>
      <c r="AC1280">
        <v>0</v>
      </c>
      <c r="AD1280">
        <v>0</v>
      </c>
      <c r="AE1280">
        <v>0</v>
      </c>
      <c r="AF1280">
        <v>49200</v>
      </c>
      <c r="AG1280">
        <v>49200</v>
      </c>
      <c r="AH1280" t="s">
        <v>1023</v>
      </c>
      <c r="AI1280" t="s">
        <v>57</v>
      </c>
      <c r="AJ1280">
        <v>0</v>
      </c>
    </row>
    <row r="1281" spans="1:36" x14ac:dyDescent="0.35">
      <c r="A1281">
        <v>890303093</v>
      </c>
      <c r="B1281">
        <v>5</v>
      </c>
      <c r="C1281" t="s">
        <v>48</v>
      </c>
      <c r="D1281">
        <v>200</v>
      </c>
      <c r="E1281" t="s">
        <v>48</v>
      </c>
      <c r="F1281" t="s">
        <v>49</v>
      </c>
      <c r="G1281">
        <v>1338</v>
      </c>
      <c r="H1281" t="s">
        <v>1020</v>
      </c>
      <c r="I1281">
        <v>1</v>
      </c>
      <c r="J1281" t="s">
        <v>1021</v>
      </c>
      <c r="K1281" t="s">
        <v>1367</v>
      </c>
      <c r="L1281" t="s">
        <v>53</v>
      </c>
      <c r="M1281" t="s">
        <v>54</v>
      </c>
      <c r="N1281">
        <v>1188490</v>
      </c>
      <c r="O1281" s="4">
        <v>44693.460555011574</v>
      </c>
      <c r="P1281" s="6">
        <v>44763</v>
      </c>
      <c r="Q1281">
        <v>3974</v>
      </c>
      <c r="R1281" t="s">
        <v>55</v>
      </c>
      <c r="S1281" s="4">
        <v>45568.654936574072</v>
      </c>
      <c r="T1281" s="5">
        <v>44756.449305555558</v>
      </c>
      <c r="U1281">
        <v>82840</v>
      </c>
      <c r="V1281">
        <v>0</v>
      </c>
      <c r="W1281">
        <v>0</v>
      </c>
      <c r="X1281">
        <v>0</v>
      </c>
      <c r="Y1281">
        <v>82840</v>
      </c>
      <c r="Z1281">
        <v>0</v>
      </c>
      <c r="AA1281">
        <v>0</v>
      </c>
      <c r="AB1281">
        <v>0</v>
      </c>
      <c r="AC1281">
        <v>0</v>
      </c>
      <c r="AD1281">
        <v>0</v>
      </c>
      <c r="AE1281">
        <v>0</v>
      </c>
      <c r="AF1281">
        <v>82840</v>
      </c>
      <c r="AG1281">
        <v>82840</v>
      </c>
      <c r="AH1281" t="s">
        <v>1023</v>
      </c>
      <c r="AI1281" t="s">
        <v>57</v>
      </c>
      <c r="AJ1281">
        <v>0</v>
      </c>
    </row>
    <row r="1282" spans="1:36" x14ac:dyDescent="0.35">
      <c r="A1282">
        <v>890303093</v>
      </c>
      <c r="B1282">
        <v>5</v>
      </c>
      <c r="C1282" t="s">
        <v>48</v>
      </c>
      <c r="D1282">
        <v>200</v>
      </c>
      <c r="E1282" t="s">
        <v>48</v>
      </c>
      <c r="F1282" t="s">
        <v>49</v>
      </c>
      <c r="G1282">
        <v>1338</v>
      </c>
      <c r="H1282" t="s">
        <v>1020</v>
      </c>
      <c r="I1282">
        <v>1</v>
      </c>
      <c r="J1282" t="s">
        <v>1021</v>
      </c>
      <c r="K1282" t="s">
        <v>1368</v>
      </c>
      <c r="L1282" t="s">
        <v>53</v>
      </c>
      <c r="M1282" t="s">
        <v>54</v>
      </c>
      <c r="N1282">
        <v>1188492</v>
      </c>
      <c r="O1282" s="4">
        <v>44693.461351307873</v>
      </c>
      <c r="P1282" s="6">
        <v>44763</v>
      </c>
      <c r="Q1282">
        <v>3974</v>
      </c>
      <c r="R1282" t="s">
        <v>55</v>
      </c>
      <c r="S1282" s="4">
        <v>45568.654936574072</v>
      </c>
      <c r="T1282" s="5">
        <v>44756.449305555558</v>
      </c>
      <c r="U1282">
        <v>65700</v>
      </c>
      <c r="V1282">
        <v>0</v>
      </c>
      <c r="W1282">
        <v>0</v>
      </c>
      <c r="X1282">
        <v>0</v>
      </c>
      <c r="Y1282">
        <v>65700</v>
      </c>
      <c r="Z1282">
        <v>0</v>
      </c>
      <c r="AA1282">
        <v>0</v>
      </c>
      <c r="AB1282">
        <v>0</v>
      </c>
      <c r="AC1282">
        <v>0</v>
      </c>
      <c r="AD1282">
        <v>0</v>
      </c>
      <c r="AE1282">
        <v>0</v>
      </c>
      <c r="AF1282">
        <v>65700</v>
      </c>
      <c r="AG1282">
        <v>65700</v>
      </c>
      <c r="AH1282" t="s">
        <v>1023</v>
      </c>
      <c r="AI1282" t="s">
        <v>57</v>
      </c>
      <c r="AJ1282">
        <v>0</v>
      </c>
    </row>
    <row r="1283" spans="1:36" x14ac:dyDescent="0.35">
      <c r="A1283">
        <v>890303093</v>
      </c>
      <c r="B1283">
        <v>5</v>
      </c>
      <c r="C1283" t="s">
        <v>48</v>
      </c>
      <c r="D1283">
        <v>200</v>
      </c>
      <c r="E1283" t="s">
        <v>48</v>
      </c>
      <c r="F1283" t="s">
        <v>49</v>
      </c>
      <c r="G1283">
        <v>1338</v>
      </c>
      <c r="H1283" t="s">
        <v>1020</v>
      </c>
      <c r="I1283">
        <v>1</v>
      </c>
      <c r="J1283" t="s">
        <v>1021</v>
      </c>
      <c r="K1283" t="s">
        <v>1369</v>
      </c>
      <c r="L1283" t="s">
        <v>53</v>
      </c>
      <c r="M1283" t="s">
        <v>54</v>
      </c>
      <c r="N1283">
        <v>1190405</v>
      </c>
      <c r="O1283" s="4">
        <v>44701.421039004628</v>
      </c>
      <c r="P1283" s="6">
        <v>44880.884462303242</v>
      </c>
      <c r="Q1283">
        <v>4519</v>
      </c>
      <c r="R1283" t="s">
        <v>55</v>
      </c>
      <c r="S1283" s="4">
        <v>45568.654936574072</v>
      </c>
      <c r="T1283" s="5">
        <v>44910.884722222225</v>
      </c>
      <c r="U1283">
        <v>14300</v>
      </c>
      <c r="V1283">
        <v>0</v>
      </c>
      <c r="W1283">
        <v>0</v>
      </c>
      <c r="X1283">
        <v>0</v>
      </c>
      <c r="Y1283">
        <v>14300</v>
      </c>
      <c r="Z1283">
        <v>0</v>
      </c>
      <c r="AA1283">
        <v>0</v>
      </c>
      <c r="AB1283">
        <v>0</v>
      </c>
      <c r="AC1283">
        <v>0</v>
      </c>
      <c r="AD1283">
        <v>0</v>
      </c>
      <c r="AE1283">
        <v>0</v>
      </c>
      <c r="AF1283">
        <v>14300</v>
      </c>
      <c r="AG1283">
        <v>14300</v>
      </c>
      <c r="AH1283" t="s">
        <v>1023</v>
      </c>
      <c r="AI1283" t="s">
        <v>57</v>
      </c>
      <c r="AJ1283">
        <v>0</v>
      </c>
    </row>
    <row r="1284" spans="1:36" x14ac:dyDescent="0.35">
      <c r="A1284">
        <v>890303093</v>
      </c>
      <c r="B1284">
        <v>5</v>
      </c>
      <c r="C1284" t="s">
        <v>48</v>
      </c>
      <c r="D1284">
        <v>200</v>
      </c>
      <c r="E1284" t="s">
        <v>48</v>
      </c>
      <c r="F1284" t="s">
        <v>49</v>
      </c>
      <c r="G1284">
        <v>1338</v>
      </c>
      <c r="H1284" t="s">
        <v>1020</v>
      </c>
      <c r="I1284">
        <v>1</v>
      </c>
      <c r="J1284" t="s">
        <v>1021</v>
      </c>
      <c r="K1284" t="s">
        <v>1370</v>
      </c>
      <c r="L1284" t="s">
        <v>53</v>
      </c>
      <c r="M1284" t="s">
        <v>54</v>
      </c>
      <c r="N1284">
        <v>1192222</v>
      </c>
      <c r="O1284" s="4">
        <v>44709.523591516205</v>
      </c>
      <c r="P1284" s="6">
        <v>44763</v>
      </c>
      <c r="Q1284">
        <v>3974</v>
      </c>
      <c r="R1284" t="s">
        <v>55</v>
      </c>
      <c r="S1284" s="4">
        <v>45568.654936574072</v>
      </c>
      <c r="T1284" s="5">
        <v>44756.449305555558</v>
      </c>
      <c r="U1284">
        <v>52500</v>
      </c>
      <c r="V1284">
        <v>0</v>
      </c>
      <c r="W1284">
        <v>0</v>
      </c>
      <c r="X1284">
        <v>0</v>
      </c>
      <c r="Y1284">
        <v>52500</v>
      </c>
      <c r="Z1284">
        <v>0</v>
      </c>
      <c r="AA1284">
        <v>0</v>
      </c>
      <c r="AB1284">
        <v>0</v>
      </c>
      <c r="AC1284">
        <v>0</v>
      </c>
      <c r="AD1284">
        <v>0</v>
      </c>
      <c r="AE1284">
        <v>0</v>
      </c>
      <c r="AF1284">
        <v>52500</v>
      </c>
      <c r="AG1284">
        <v>52500</v>
      </c>
      <c r="AH1284" t="s">
        <v>1023</v>
      </c>
      <c r="AI1284" t="s">
        <v>57</v>
      </c>
      <c r="AJ1284">
        <v>0</v>
      </c>
    </row>
    <row r="1285" spans="1:36" x14ac:dyDescent="0.35">
      <c r="A1285">
        <v>890303093</v>
      </c>
      <c r="B1285">
        <v>5</v>
      </c>
      <c r="C1285" t="s">
        <v>48</v>
      </c>
      <c r="D1285">
        <v>200</v>
      </c>
      <c r="E1285" t="s">
        <v>48</v>
      </c>
      <c r="F1285" t="s">
        <v>49</v>
      </c>
      <c r="G1285">
        <v>1338</v>
      </c>
      <c r="H1285" t="s">
        <v>1020</v>
      </c>
      <c r="I1285">
        <v>1</v>
      </c>
      <c r="J1285" t="s">
        <v>1021</v>
      </c>
      <c r="K1285" t="s">
        <v>1371</v>
      </c>
      <c r="L1285" t="s">
        <v>53</v>
      </c>
      <c r="M1285" t="s">
        <v>54</v>
      </c>
      <c r="N1285">
        <v>1193224</v>
      </c>
      <c r="O1285" s="4">
        <v>44712.926577858794</v>
      </c>
      <c r="P1285" s="6">
        <v>44763</v>
      </c>
      <c r="Q1285">
        <v>3974</v>
      </c>
      <c r="R1285" t="s">
        <v>60</v>
      </c>
      <c r="S1285" s="4">
        <v>45568.654936574072</v>
      </c>
      <c r="T1285" s="5">
        <v>44756.449305555558</v>
      </c>
      <c r="U1285">
        <v>52500</v>
      </c>
      <c r="V1285">
        <v>52500</v>
      </c>
      <c r="W1285">
        <v>0</v>
      </c>
      <c r="X1285">
        <v>0</v>
      </c>
      <c r="Y1285">
        <v>52500</v>
      </c>
      <c r="Z1285">
        <v>0</v>
      </c>
      <c r="AA1285">
        <v>0</v>
      </c>
      <c r="AB1285">
        <v>0</v>
      </c>
      <c r="AC1285">
        <v>0</v>
      </c>
      <c r="AD1285">
        <v>0</v>
      </c>
      <c r="AE1285">
        <v>0</v>
      </c>
      <c r="AF1285">
        <v>52500</v>
      </c>
      <c r="AG1285">
        <v>0</v>
      </c>
      <c r="AH1285" t="s">
        <v>1023</v>
      </c>
      <c r="AI1285" t="s">
        <v>57</v>
      </c>
      <c r="AJ1285">
        <v>0</v>
      </c>
    </row>
    <row r="1286" spans="1:36" x14ac:dyDescent="0.35">
      <c r="A1286">
        <v>890303093</v>
      </c>
      <c r="B1286">
        <v>5</v>
      </c>
      <c r="C1286" t="s">
        <v>48</v>
      </c>
      <c r="D1286">
        <v>200</v>
      </c>
      <c r="E1286" t="s">
        <v>48</v>
      </c>
      <c r="F1286" t="s">
        <v>49</v>
      </c>
      <c r="G1286">
        <v>1338</v>
      </c>
      <c r="H1286" t="s">
        <v>1020</v>
      </c>
      <c r="I1286">
        <v>1</v>
      </c>
      <c r="J1286" t="s">
        <v>1021</v>
      </c>
      <c r="K1286" t="s">
        <v>1372</v>
      </c>
      <c r="L1286" t="s">
        <v>53</v>
      </c>
      <c r="M1286" t="s">
        <v>54</v>
      </c>
      <c r="N1286">
        <v>1195429</v>
      </c>
      <c r="O1286" s="4">
        <v>44726.663105439817</v>
      </c>
      <c r="P1286" s="6">
        <v>44816</v>
      </c>
      <c r="Q1286">
        <v>4223</v>
      </c>
      <c r="R1286" t="s">
        <v>55</v>
      </c>
      <c r="S1286" s="4">
        <v>45568.654936574072</v>
      </c>
      <c r="T1286" s="5">
        <v>44770.643055555556</v>
      </c>
      <c r="U1286">
        <v>12300</v>
      </c>
      <c r="V1286">
        <v>0</v>
      </c>
      <c r="W1286">
        <v>0</v>
      </c>
      <c r="X1286">
        <v>0</v>
      </c>
      <c r="Y1286">
        <v>12300</v>
      </c>
      <c r="Z1286">
        <v>0</v>
      </c>
      <c r="AA1286">
        <v>0</v>
      </c>
      <c r="AB1286">
        <v>0</v>
      </c>
      <c r="AC1286">
        <v>0</v>
      </c>
      <c r="AD1286">
        <v>0</v>
      </c>
      <c r="AE1286">
        <v>0</v>
      </c>
      <c r="AF1286">
        <v>12300</v>
      </c>
      <c r="AG1286">
        <v>12300</v>
      </c>
      <c r="AH1286" t="s">
        <v>1023</v>
      </c>
      <c r="AI1286" t="s">
        <v>57</v>
      </c>
      <c r="AJ1286">
        <v>0</v>
      </c>
    </row>
    <row r="1287" spans="1:36" x14ac:dyDescent="0.35">
      <c r="A1287">
        <v>890303093</v>
      </c>
      <c r="B1287">
        <v>5</v>
      </c>
      <c r="C1287" t="s">
        <v>48</v>
      </c>
      <c r="D1287">
        <v>200</v>
      </c>
      <c r="E1287" t="s">
        <v>48</v>
      </c>
      <c r="F1287" t="s">
        <v>49</v>
      </c>
      <c r="G1287">
        <v>1338</v>
      </c>
      <c r="H1287" t="s">
        <v>1020</v>
      </c>
      <c r="I1287">
        <v>1</v>
      </c>
      <c r="J1287" t="s">
        <v>1021</v>
      </c>
      <c r="K1287" t="s">
        <v>1373</v>
      </c>
      <c r="L1287" t="s">
        <v>53</v>
      </c>
      <c r="M1287" t="s">
        <v>54</v>
      </c>
      <c r="N1287">
        <v>1195442</v>
      </c>
      <c r="O1287" s="4">
        <v>44726.676843715279</v>
      </c>
      <c r="P1287" s="6">
        <v>44816</v>
      </c>
      <c r="Q1287">
        <v>4223</v>
      </c>
      <c r="R1287" t="s">
        <v>55</v>
      </c>
      <c r="S1287" s="4">
        <v>45568.654936574072</v>
      </c>
      <c r="T1287" s="5">
        <v>44770.643055555556</v>
      </c>
      <c r="U1287">
        <v>12300</v>
      </c>
      <c r="V1287">
        <v>0</v>
      </c>
      <c r="W1287">
        <v>0</v>
      </c>
      <c r="X1287">
        <v>0</v>
      </c>
      <c r="Y1287">
        <v>12300</v>
      </c>
      <c r="Z1287">
        <v>0</v>
      </c>
      <c r="AA1287">
        <v>0</v>
      </c>
      <c r="AB1287">
        <v>0</v>
      </c>
      <c r="AC1287">
        <v>0</v>
      </c>
      <c r="AD1287">
        <v>0</v>
      </c>
      <c r="AE1287">
        <v>0</v>
      </c>
      <c r="AF1287">
        <v>12300</v>
      </c>
      <c r="AG1287">
        <v>12300</v>
      </c>
      <c r="AH1287" t="s">
        <v>1023</v>
      </c>
      <c r="AI1287" t="s">
        <v>57</v>
      </c>
      <c r="AJ1287">
        <v>0</v>
      </c>
    </row>
    <row r="1288" spans="1:36" x14ac:dyDescent="0.35">
      <c r="A1288">
        <v>890303093</v>
      </c>
      <c r="B1288">
        <v>5</v>
      </c>
      <c r="C1288" t="s">
        <v>48</v>
      </c>
      <c r="D1288">
        <v>200</v>
      </c>
      <c r="E1288" t="s">
        <v>48</v>
      </c>
      <c r="F1288" t="s">
        <v>49</v>
      </c>
      <c r="G1288">
        <v>1338</v>
      </c>
      <c r="H1288" t="s">
        <v>1020</v>
      </c>
      <c r="I1288">
        <v>1</v>
      </c>
      <c r="J1288" t="s">
        <v>1021</v>
      </c>
      <c r="K1288" t="s">
        <v>1374</v>
      </c>
      <c r="L1288" t="s">
        <v>53</v>
      </c>
      <c r="M1288" t="s">
        <v>54</v>
      </c>
      <c r="N1288">
        <v>1196882</v>
      </c>
      <c r="O1288" s="4">
        <v>44736.672932326386</v>
      </c>
      <c r="P1288" s="6">
        <v>44816</v>
      </c>
      <c r="Q1288">
        <v>4223</v>
      </c>
      <c r="R1288" t="s">
        <v>55</v>
      </c>
      <c r="S1288" s="4">
        <v>45568.654936574072</v>
      </c>
      <c r="T1288" s="5">
        <v>44770.643055555556</v>
      </c>
      <c r="U1288">
        <v>52500</v>
      </c>
      <c r="V1288">
        <v>0</v>
      </c>
      <c r="W1288">
        <v>0</v>
      </c>
      <c r="X1288">
        <v>0</v>
      </c>
      <c r="Y1288">
        <v>52500</v>
      </c>
      <c r="Z1288">
        <v>0</v>
      </c>
      <c r="AA1288">
        <v>0</v>
      </c>
      <c r="AB1288">
        <v>0</v>
      </c>
      <c r="AC1288">
        <v>0</v>
      </c>
      <c r="AD1288">
        <v>0</v>
      </c>
      <c r="AE1288">
        <v>0</v>
      </c>
      <c r="AF1288">
        <v>52500</v>
      </c>
      <c r="AG1288">
        <v>52500</v>
      </c>
      <c r="AH1288" t="s">
        <v>1023</v>
      </c>
      <c r="AI1288" t="s">
        <v>57</v>
      </c>
      <c r="AJ1288">
        <v>0</v>
      </c>
    </row>
    <row r="1289" spans="1:36" x14ac:dyDescent="0.35">
      <c r="A1289">
        <v>890303093</v>
      </c>
      <c r="B1289">
        <v>5</v>
      </c>
      <c r="C1289" t="s">
        <v>48</v>
      </c>
      <c r="D1289">
        <v>200</v>
      </c>
      <c r="E1289" t="s">
        <v>48</v>
      </c>
      <c r="F1289" t="s">
        <v>49</v>
      </c>
      <c r="G1289">
        <v>1338</v>
      </c>
      <c r="H1289" t="s">
        <v>1020</v>
      </c>
      <c r="I1289">
        <v>1</v>
      </c>
      <c r="J1289" t="s">
        <v>1021</v>
      </c>
      <c r="K1289" t="s">
        <v>1375</v>
      </c>
      <c r="L1289" t="s">
        <v>53</v>
      </c>
      <c r="M1289" t="s">
        <v>54</v>
      </c>
      <c r="N1289">
        <v>1199149</v>
      </c>
      <c r="O1289" s="4">
        <v>44742.505663344906</v>
      </c>
      <c r="P1289" s="6">
        <v>44816</v>
      </c>
      <c r="Q1289">
        <v>4226</v>
      </c>
      <c r="R1289" t="s">
        <v>55</v>
      </c>
      <c r="S1289" s="4">
        <v>45568.654936574072</v>
      </c>
      <c r="T1289" s="5">
        <v>44773.651388888888</v>
      </c>
      <c r="U1289">
        <v>324000</v>
      </c>
      <c r="V1289">
        <v>0</v>
      </c>
      <c r="W1289">
        <v>0</v>
      </c>
      <c r="X1289">
        <v>0</v>
      </c>
      <c r="Y1289">
        <v>324000</v>
      </c>
      <c r="Z1289">
        <v>0</v>
      </c>
      <c r="AA1289">
        <v>0</v>
      </c>
      <c r="AB1289">
        <v>0</v>
      </c>
      <c r="AC1289">
        <v>0</v>
      </c>
      <c r="AD1289">
        <v>0</v>
      </c>
      <c r="AE1289">
        <v>0</v>
      </c>
      <c r="AF1289">
        <v>324000</v>
      </c>
      <c r="AG1289">
        <v>324000</v>
      </c>
      <c r="AH1289" t="s">
        <v>1023</v>
      </c>
      <c r="AI1289" t="s">
        <v>57</v>
      </c>
      <c r="AJ1289">
        <v>0</v>
      </c>
    </row>
    <row r="1290" spans="1:36" x14ac:dyDescent="0.35">
      <c r="A1290">
        <v>890303093</v>
      </c>
      <c r="B1290">
        <v>5</v>
      </c>
      <c r="C1290" t="s">
        <v>48</v>
      </c>
      <c r="D1290">
        <v>200</v>
      </c>
      <c r="E1290" t="s">
        <v>48</v>
      </c>
      <c r="F1290" t="s">
        <v>49</v>
      </c>
      <c r="G1290">
        <v>1338</v>
      </c>
      <c r="H1290" t="s">
        <v>1020</v>
      </c>
      <c r="I1290">
        <v>1</v>
      </c>
      <c r="J1290" t="s">
        <v>1021</v>
      </c>
      <c r="K1290" t="s">
        <v>1376</v>
      </c>
      <c r="L1290" t="s">
        <v>53</v>
      </c>
      <c r="M1290" t="s">
        <v>54</v>
      </c>
      <c r="N1290">
        <v>1199463</v>
      </c>
      <c r="O1290" s="4">
        <v>44742.782541701388</v>
      </c>
      <c r="P1290" s="6">
        <v>44816</v>
      </c>
      <c r="Q1290">
        <v>4226</v>
      </c>
      <c r="R1290" t="s">
        <v>55</v>
      </c>
      <c r="S1290" s="4">
        <v>45568.654936574072</v>
      </c>
      <c r="T1290" s="5">
        <v>44773.651388888888</v>
      </c>
      <c r="U1290">
        <v>12300</v>
      </c>
      <c r="V1290">
        <v>0</v>
      </c>
      <c r="W1290">
        <v>0</v>
      </c>
      <c r="X1290">
        <v>0</v>
      </c>
      <c r="Y1290">
        <v>12300</v>
      </c>
      <c r="Z1290">
        <v>0</v>
      </c>
      <c r="AA1290">
        <v>0</v>
      </c>
      <c r="AB1290">
        <v>0</v>
      </c>
      <c r="AC1290">
        <v>0</v>
      </c>
      <c r="AD1290">
        <v>0</v>
      </c>
      <c r="AE1290">
        <v>0</v>
      </c>
      <c r="AF1290">
        <v>12300</v>
      </c>
      <c r="AG1290">
        <v>12300</v>
      </c>
      <c r="AH1290" t="s">
        <v>1023</v>
      </c>
      <c r="AI1290" t="s">
        <v>57</v>
      </c>
      <c r="AJ1290">
        <v>0</v>
      </c>
    </row>
    <row r="1291" spans="1:36" x14ac:dyDescent="0.35">
      <c r="A1291">
        <v>890303093</v>
      </c>
      <c r="B1291">
        <v>5</v>
      </c>
      <c r="C1291" t="s">
        <v>48</v>
      </c>
      <c r="D1291">
        <v>200</v>
      </c>
      <c r="E1291" t="s">
        <v>48</v>
      </c>
      <c r="F1291" t="s">
        <v>49</v>
      </c>
      <c r="G1291">
        <v>1338</v>
      </c>
      <c r="H1291" t="s">
        <v>1020</v>
      </c>
      <c r="I1291">
        <v>1</v>
      </c>
      <c r="J1291" t="s">
        <v>1021</v>
      </c>
      <c r="K1291" t="s">
        <v>1377</v>
      </c>
      <c r="L1291" t="s">
        <v>53</v>
      </c>
      <c r="M1291" t="s">
        <v>54</v>
      </c>
      <c r="N1291">
        <v>1199715</v>
      </c>
      <c r="O1291" s="4">
        <v>44742.911690243054</v>
      </c>
      <c r="P1291" s="6">
        <v>44816</v>
      </c>
      <c r="Q1291">
        <v>4226</v>
      </c>
      <c r="R1291" t="s">
        <v>55</v>
      </c>
      <c r="S1291" s="4">
        <v>45568.654936574072</v>
      </c>
      <c r="T1291" s="5">
        <v>44773.651388888888</v>
      </c>
      <c r="U1291">
        <v>266050</v>
      </c>
      <c r="V1291">
        <v>0</v>
      </c>
      <c r="W1291">
        <v>0</v>
      </c>
      <c r="X1291">
        <v>0</v>
      </c>
      <c r="Y1291">
        <v>266050</v>
      </c>
      <c r="Z1291">
        <v>0</v>
      </c>
      <c r="AA1291">
        <v>0</v>
      </c>
      <c r="AB1291">
        <v>0</v>
      </c>
      <c r="AC1291">
        <v>0</v>
      </c>
      <c r="AD1291">
        <v>0</v>
      </c>
      <c r="AE1291">
        <v>0</v>
      </c>
      <c r="AF1291">
        <v>266050</v>
      </c>
      <c r="AG1291">
        <v>266050</v>
      </c>
      <c r="AH1291" t="s">
        <v>1023</v>
      </c>
      <c r="AI1291" t="s">
        <v>57</v>
      </c>
      <c r="AJ1291">
        <v>0</v>
      </c>
    </row>
    <row r="1292" spans="1:36" x14ac:dyDescent="0.35">
      <c r="A1292">
        <v>890303093</v>
      </c>
      <c r="B1292">
        <v>5</v>
      </c>
      <c r="C1292" t="s">
        <v>48</v>
      </c>
      <c r="D1292">
        <v>200</v>
      </c>
      <c r="E1292" t="s">
        <v>48</v>
      </c>
      <c r="F1292" t="s">
        <v>49</v>
      </c>
      <c r="G1292">
        <v>1338</v>
      </c>
      <c r="H1292" t="s">
        <v>1020</v>
      </c>
      <c r="I1292">
        <v>1</v>
      </c>
      <c r="J1292" t="s">
        <v>1021</v>
      </c>
      <c r="K1292" t="s">
        <v>1378</v>
      </c>
      <c r="L1292" t="s">
        <v>53</v>
      </c>
      <c r="M1292" t="s">
        <v>54</v>
      </c>
      <c r="N1292">
        <v>1203613</v>
      </c>
      <c r="O1292" s="4">
        <v>44764.630421412039</v>
      </c>
      <c r="P1292" s="6">
        <v>44816</v>
      </c>
      <c r="Q1292">
        <v>4225</v>
      </c>
      <c r="R1292" t="s">
        <v>55</v>
      </c>
      <c r="S1292" s="4">
        <v>45568.654936574072</v>
      </c>
      <c r="T1292" s="5">
        <v>44806.654166666667</v>
      </c>
      <c r="U1292">
        <v>132800</v>
      </c>
      <c r="V1292">
        <v>0</v>
      </c>
      <c r="W1292">
        <v>0</v>
      </c>
      <c r="X1292">
        <v>0</v>
      </c>
      <c r="Y1292">
        <v>132800</v>
      </c>
      <c r="Z1292">
        <v>0</v>
      </c>
      <c r="AA1292">
        <v>0</v>
      </c>
      <c r="AB1292">
        <v>0</v>
      </c>
      <c r="AC1292">
        <v>0</v>
      </c>
      <c r="AD1292">
        <v>0</v>
      </c>
      <c r="AE1292">
        <v>0</v>
      </c>
      <c r="AF1292">
        <v>132800</v>
      </c>
      <c r="AG1292">
        <v>132800</v>
      </c>
      <c r="AH1292" t="s">
        <v>1023</v>
      </c>
      <c r="AI1292" t="s">
        <v>57</v>
      </c>
      <c r="AJ1292">
        <v>0</v>
      </c>
    </row>
    <row r="1293" spans="1:36" x14ac:dyDescent="0.35">
      <c r="A1293">
        <v>890303093</v>
      </c>
      <c r="B1293">
        <v>5</v>
      </c>
      <c r="C1293" t="s">
        <v>48</v>
      </c>
      <c r="D1293">
        <v>200</v>
      </c>
      <c r="E1293" t="s">
        <v>48</v>
      </c>
      <c r="F1293" t="s">
        <v>49</v>
      </c>
      <c r="G1293">
        <v>1338</v>
      </c>
      <c r="H1293" t="s">
        <v>1020</v>
      </c>
      <c r="I1293">
        <v>1</v>
      </c>
      <c r="J1293" t="s">
        <v>1021</v>
      </c>
      <c r="K1293" t="s">
        <v>1379</v>
      </c>
      <c r="L1293" t="s">
        <v>53</v>
      </c>
      <c r="M1293" t="s">
        <v>54</v>
      </c>
      <c r="N1293">
        <v>1203630</v>
      </c>
      <c r="O1293" s="4">
        <v>44764.637200347221</v>
      </c>
      <c r="P1293" s="6">
        <v>44816</v>
      </c>
      <c r="Q1293">
        <v>4227</v>
      </c>
      <c r="R1293" t="s">
        <v>60</v>
      </c>
      <c r="S1293" s="4">
        <v>45568.654936574072</v>
      </c>
      <c r="T1293" s="5">
        <v>44806.647222222222</v>
      </c>
      <c r="U1293">
        <v>42400</v>
      </c>
      <c r="V1293">
        <v>42400</v>
      </c>
      <c r="W1293">
        <v>0</v>
      </c>
      <c r="X1293">
        <v>0</v>
      </c>
      <c r="Y1293">
        <v>42400</v>
      </c>
      <c r="Z1293">
        <v>0</v>
      </c>
      <c r="AA1293">
        <v>0</v>
      </c>
      <c r="AB1293">
        <v>0</v>
      </c>
      <c r="AC1293">
        <v>0</v>
      </c>
      <c r="AD1293">
        <v>0</v>
      </c>
      <c r="AE1293">
        <v>0</v>
      </c>
      <c r="AF1293">
        <v>42400</v>
      </c>
      <c r="AG1293">
        <v>0</v>
      </c>
      <c r="AH1293" t="s">
        <v>1023</v>
      </c>
      <c r="AI1293" t="s">
        <v>57</v>
      </c>
      <c r="AJ1293">
        <v>0</v>
      </c>
    </row>
    <row r="1294" spans="1:36" x14ac:dyDescent="0.35">
      <c r="A1294">
        <v>890303093</v>
      </c>
      <c r="B1294">
        <v>5</v>
      </c>
      <c r="C1294" t="s">
        <v>48</v>
      </c>
      <c r="D1294">
        <v>200</v>
      </c>
      <c r="E1294" t="s">
        <v>48</v>
      </c>
      <c r="F1294" t="s">
        <v>49</v>
      </c>
      <c r="G1294">
        <v>1338</v>
      </c>
      <c r="H1294" t="s">
        <v>1020</v>
      </c>
      <c r="I1294">
        <v>1</v>
      </c>
      <c r="J1294" t="s">
        <v>1021</v>
      </c>
      <c r="K1294" t="s">
        <v>1380</v>
      </c>
      <c r="L1294" t="s">
        <v>53</v>
      </c>
      <c r="M1294" t="s">
        <v>54</v>
      </c>
      <c r="N1294">
        <v>1205858</v>
      </c>
      <c r="O1294" s="4">
        <v>44770.674987002312</v>
      </c>
      <c r="P1294" s="6">
        <v>44816</v>
      </c>
      <c r="Q1294">
        <v>4227</v>
      </c>
      <c r="R1294" t="s">
        <v>55</v>
      </c>
      <c r="S1294" s="4">
        <v>45568.654936574072</v>
      </c>
      <c r="T1294" s="5">
        <v>44806.647222222222</v>
      </c>
      <c r="U1294">
        <v>49200</v>
      </c>
      <c r="V1294">
        <v>0</v>
      </c>
      <c r="W1294">
        <v>0</v>
      </c>
      <c r="X1294">
        <v>0</v>
      </c>
      <c r="Y1294">
        <v>49200</v>
      </c>
      <c r="Z1294">
        <v>0</v>
      </c>
      <c r="AA1294">
        <v>0</v>
      </c>
      <c r="AB1294">
        <v>0</v>
      </c>
      <c r="AC1294">
        <v>0</v>
      </c>
      <c r="AD1294">
        <v>0</v>
      </c>
      <c r="AE1294">
        <v>0</v>
      </c>
      <c r="AF1294">
        <v>49200</v>
      </c>
      <c r="AG1294">
        <v>49200</v>
      </c>
      <c r="AH1294" t="s">
        <v>1023</v>
      </c>
      <c r="AI1294" t="s">
        <v>57</v>
      </c>
      <c r="AJ1294">
        <v>0</v>
      </c>
    </row>
    <row r="1295" spans="1:36" x14ac:dyDescent="0.35">
      <c r="A1295">
        <v>890303093</v>
      </c>
      <c r="B1295">
        <v>5</v>
      </c>
      <c r="C1295" t="s">
        <v>48</v>
      </c>
      <c r="D1295">
        <v>200</v>
      </c>
      <c r="E1295" t="s">
        <v>48</v>
      </c>
      <c r="F1295" t="s">
        <v>49</v>
      </c>
      <c r="G1295">
        <v>1338</v>
      </c>
      <c r="H1295" t="s">
        <v>1020</v>
      </c>
      <c r="I1295">
        <v>1</v>
      </c>
      <c r="J1295" t="s">
        <v>1021</v>
      </c>
      <c r="K1295" t="s">
        <v>1381</v>
      </c>
      <c r="L1295" t="s">
        <v>53</v>
      </c>
      <c r="M1295" t="s">
        <v>54</v>
      </c>
      <c r="N1295">
        <v>1208919</v>
      </c>
      <c r="O1295" s="4">
        <v>44784.452511226853</v>
      </c>
      <c r="P1295" s="6">
        <v>44823</v>
      </c>
      <c r="Q1295">
        <v>4304</v>
      </c>
      <c r="R1295" t="s">
        <v>55</v>
      </c>
      <c r="S1295" s="4">
        <v>45568.654936574072</v>
      </c>
      <c r="T1295" s="5">
        <v>44833.411111111112</v>
      </c>
      <c r="U1295">
        <v>69180</v>
      </c>
      <c r="V1295">
        <v>0</v>
      </c>
      <c r="W1295">
        <v>0</v>
      </c>
      <c r="X1295">
        <v>0</v>
      </c>
      <c r="Y1295">
        <v>69180</v>
      </c>
      <c r="Z1295">
        <v>0</v>
      </c>
      <c r="AA1295">
        <v>0</v>
      </c>
      <c r="AB1295">
        <v>0</v>
      </c>
      <c r="AC1295">
        <v>0</v>
      </c>
      <c r="AD1295">
        <v>0</v>
      </c>
      <c r="AE1295">
        <v>0</v>
      </c>
      <c r="AF1295">
        <v>69180</v>
      </c>
      <c r="AG1295">
        <v>69180</v>
      </c>
      <c r="AH1295" t="s">
        <v>1023</v>
      </c>
      <c r="AI1295" t="s">
        <v>57</v>
      </c>
      <c r="AJ1295">
        <v>0</v>
      </c>
    </row>
    <row r="1296" spans="1:36" x14ac:dyDescent="0.35">
      <c r="A1296">
        <v>890303093</v>
      </c>
      <c r="B1296">
        <v>5</v>
      </c>
      <c r="C1296" t="s">
        <v>48</v>
      </c>
      <c r="D1296">
        <v>200</v>
      </c>
      <c r="E1296" t="s">
        <v>48</v>
      </c>
      <c r="F1296" t="s">
        <v>49</v>
      </c>
      <c r="G1296">
        <v>1338</v>
      </c>
      <c r="H1296" t="s">
        <v>1020</v>
      </c>
      <c r="I1296">
        <v>1</v>
      </c>
      <c r="J1296" t="s">
        <v>1021</v>
      </c>
      <c r="K1296" t="s">
        <v>1382</v>
      </c>
      <c r="L1296" t="s">
        <v>53</v>
      </c>
      <c r="M1296" t="s">
        <v>54</v>
      </c>
      <c r="N1296">
        <v>1210135</v>
      </c>
      <c r="O1296" s="4">
        <v>44791.694640590278</v>
      </c>
      <c r="P1296" s="6">
        <v>44853</v>
      </c>
      <c r="Q1296">
        <v>4461</v>
      </c>
      <c r="R1296" t="s">
        <v>60</v>
      </c>
      <c r="S1296" s="4">
        <v>45568.654936574072</v>
      </c>
      <c r="T1296" s="5">
        <v>44850.522916666669</v>
      </c>
      <c r="U1296">
        <v>74800</v>
      </c>
      <c r="V1296">
        <v>74800</v>
      </c>
      <c r="W1296">
        <v>0</v>
      </c>
      <c r="X1296">
        <v>0</v>
      </c>
      <c r="Y1296">
        <v>74800</v>
      </c>
      <c r="Z1296">
        <v>0</v>
      </c>
      <c r="AA1296">
        <v>0</v>
      </c>
      <c r="AB1296">
        <v>0</v>
      </c>
      <c r="AC1296">
        <v>0</v>
      </c>
      <c r="AD1296">
        <v>0</v>
      </c>
      <c r="AE1296">
        <v>0</v>
      </c>
      <c r="AF1296">
        <v>74800</v>
      </c>
      <c r="AG1296">
        <v>0</v>
      </c>
      <c r="AH1296" t="s">
        <v>1023</v>
      </c>
      <c r="AI1296" t="s">
        <v>57</v>
      </c>
      <c r="AJ1296">
        <v>0</v>
      </c>
    </row>
    <row r="1297" spans="1:36" x14ac:dyDescent="0.35">
      <c r="A1297">
        <v>890303093</v>
      </c>
      <c r="B1297">
        <v>5</v>
      </c>
      <c r="C1297" t="s">
        <v>48</v>
      </c>
      <c r="D1297">
        <v>200</v>
      </c>
      <c r="E1297" t="s">
        <v>48</v>
      </c>
      <c r="F1297" t="s">
        <v>49</v>
      </c>
      <c r="G1297">
        <v>1338</v>
      </c>
      <c r="H1297" t="s">
        <v>1020</v>
      </c>
      <c r="I1297">
        <v>1</v>
      </c>
      <c r="J1297" t="s">
        <v>1021</v>
      </c>
      <c r="K1297" t="s">
        <v>1383</v>
      </c>
      <c r="L1297" t="s">
        <v>53</v>
      </c>
      <c r="M1297" t="s">
        <v>54</v>
      </c>
      <c r="N1297">
        <v>1213795</v>
      </c>
      <c r="O1297" s="4">
        <v>44804.515220717592</v>
      </c>
      <c r="P1297" s="6">
        <v>44853</v>
      </c>
      <c r="Q1297">
        <v>4461</v>
      </c>
      <c r="R1297" t="s">
        <v>87</v>
      </c>
      <c r="S1297" s="4">
        <v>45568.654936574072</v>
      </c>
      <c r="T1297" s="5">
        <v>44850.522916666669</v>
      </c>
      <c r="U1297">
        <v>272924</v>
      </c>
      <c r="V1297">
        <v>272924</v>
      </c>
      <c r="W1297">
        <v>0</v>
      </c>
      <c r="X1297">
        <v>0</v>
      </c>
      <c r="Y1297">
        <v>2737280</v>
      </c>
      <c r="Z1297">
        <v>0</v>
      </c>
      <c r="AA1297">
        <v>0</v>
      </c>
      <c r="AB1297">
        <v>0</v>
      </c>
      <c r="AC1297">
        <v>0</v>
      </c>
      <c r="AD1297">
        <v>0</v>
      </c>
      <c r="AE1297">
        <v>0</v>
      </c>
      <c r="AF1297">
        <v>272924</v>
      </c>
      <c r="AG1297">
        <v>0</v>
      </c>
      <c r="AH1297" t="s">
        <v>1023</v>
      </c>
      <c r="AI1297" t="s">
        <v>57</v>
      </c>
      <c r="AJ1297">
        <v>0</v>
      </c>
    </row>
    <row r="1298" spans="1:36" x14ac:dyDescent="0.35">
      <c r="A1298">
        <v>890303093</v>
      </c>
      <c r="B1298">
        <v>5</v>
      </c>
      <c r="C1298" t="s">
        <v>48</v>
      </c>
      <c r="D1298">
        <v>200</v>
      </c>
      <c r="E1298" t="s">
        <v>48</v>
      </c>
      <c r="F1298" t="s">
        <v>49</v>
      </c>
      <c r="G1298">
        <v>1338</v>
      </c>
      <c r="H1298" t="s">
        <v>1020</v>
      </c>
      <c r="I1298">
        <v>1</v>
      </c>
      <c r="J1298" t="s">
        <v>1021</v>
      </c>
      <c r="K1298" t="s">
        <v>1384</v>
      </c>
      <c r="L1298" t="s">
        <v>53</v>
      </c>
      <c r="M1298" t="s">
        <v>54</v>
      </c>
      <c r="N1298">
        <v>1215388</v>
      </c>
      <c r="O1298" s="4">
        <v>44818.55018888889</v>
      </c>
      <c r="P1298" s="6">
        <v>44867</v>
      </c>
      <c r="Q1298">
        <v>4492</v>
      </c>
      <c r="R1298" t="s">
        <v>55</v>
      </c>
      <c r="S1298" s="4">
        <v>45568.654936574072</v>
      </c>
      <c r="T1298" s="5">
        <v>44868.425000000003</v>
      </c>
      <c r="U1298">
        <v>180190</v>
      </c>
      <c r="V1298">
        <v>0</v>
      </c>
      <c r="W1298">
        <v>0</v>
      </c>
      <c r="X1298">
        <v>0</v>
      </c>
      <c r="Y1298">
        <v>180190</v>
      </c>
      <c r="Z1298">
        <v>0</v>
      </c>
      <c r="AA1298">
        <v>0</v>
      </c>
      <c r="AB1298">
        <v>0</v>
      </c>
      <c r="AC1298">
        <v>0</v>
      </c>
      <c r="AD1298">
        <v>0</v>
      </c>
      <c r="AE1298">
        <v>0</v>
      </c>
      <c r="AF1298">
        <v>180190</v>
      </c>
      <c r="AG1298">
        <v>180190</v>
      </c>
      <c r="AH1298" t="s">
        <v>1023</v>
      </c>
      <c r="AI1298" t="s">
        <v>57</v>
      </c>
      <c r="AJ1298">
        <v>0</v>
      </c>
    </row>
    <row r="1299" spans="1:36" x14ac:dyDescent="0.35">
      <c r="A1299">
        <v>890303093</v>
      </c>
      <c r="B1299">
        <v>5</v>
      </c>
      <c r="C1299" t="s">
        <v>48</v>
      </c>
      <c r="D1299">
        <v>200</v>
      </c>
      <c r="E1299" t="s">
        <v>48</v>
      </c>
      <c r="F1299" t="s">
        <v>49</v>
      </c>
      <c r="G1299">
        <v>1338</v>
      </c>
      <c r="H1299" t="s">
        <v>1020</v>
      </c>
      <c r="I1299">
        <v>1</v>
      </c>
      <c r="J1299" t="s">
        <v>1021</v>
      </c>
      <c r="K1299" t="s">
        <v>1385</v>
      </c>
      <c r="L1299" t="s">
        <v>53</v>
      </c>
      <c r="M1299" t="s">
        <v>54</v>
      </c>
      <c r="N1299">
        <v>1215405</v>
      </c>
      <c r="O1299" s="4">
        <v>44818.567109374999</v>
      </c>
      <c r="P1299" s="6">
        <v>44881</v>
      </c>
      <c r="Q1299">
        <v>4597</v>
      </c>
      <c r="R1299" t="s">
        <v>55</v>
      </c>
      <c r="S1299" s="4">
        <v>45568.654936574072</v>
      </c>
      <c r="T1299" s="5">
        <v>44906.299305555556</v>
      </c>
      <c r="U1299">
        <v>108500</v>
      </c>
      <c r="V1299">
        <v>0</v>
      </c>
      <c r="W1299">
        <v>0</v>
      </c>
      <c r="X1299">
        <v>0</v>
      </c>
      <c r="Y1299">
        <v>108500</v>
      </c>
      <c r="Z1299">
        <v>0</v>
      </c>
      <c r="AA1299">
        <v>0</v>
      </c>
      <c r="AB1299">
        <v>0</v>
      </c>
      <c r="AC1299">
        <v>0</v>
      </c>
      <c r="AD1299">
        <v>0</v>
      </c>
      <c r="AE1299">
        <v>0</v>
      </c>
      <c r="AF1299">
        <v>108500</v>
      </c>
      <c r="AG1299">
        <v>108500</v>
      </c>
      <c r="AH1299" t="s">
        <v>1023</v>
      </c>
      <c r="AI1299" t="s">
        <v>57</v>
      </c>
      <c r="AJ1299">
        <v>0</v>
      </c>
    </row>
    <row r="1300" spans="1:36" x14ac:dyDescent="0.35">
      <c r="A1300">
        <v>890303093</v>
      </c>
      <c r="B1300">
        <v>5</v>
      </c>
      <c r="C1300" t="s">
        <v>48</v>
      </c>
      <c r="D1300">
        <v>200</v>
      </c>
      <c r="E1300" t="s">
        <v>48</v>
      </c>
      <c r="F1300" t="s">
        <v>49</v>
      </c>
      <c r="G1300">
        <v>1338</v>
      </c>
      <c r="H1300" t="s">
        <v>1020</v>
      </c>
      <c r="I1300">
        <v>1</v>
      </c>
      <c r="J1300" t="s">
        <v>1021</v>
      </c>
      <c r="K1300" t="s">
        <v>1386</v>
      </c>
      <c r="L1300" t="s">
        <v>53</v>
      </c>
      <c r="M1300" t="s">
        <v>54</v>
      </c>
      <c r="N1300">
        <v>1215686</v>
      </c>
      <c r="O1300" s="4">
        <v>44820.41387665509</v>
      </c>
      <c r="P1300" s="6">
        <v>44867</v>
      </c>
      <c r="Q1300">
        <v>4492</v>
      </c>
      <c r="R1300" t="s">
        <v>55</v>
      </c>
      <c r="S1300" s="4">
        <v>45568.654936574072</v>
      </c>
      <c r="T1300" s="5">
        <v>44868.425000000003</v>
      </c>
      <c r="U1300">
        <v>12300</v>
      </c>
      <c r="V1300">
        <v>0</v>
      </c>
      <c r="W1300">
        <v>0</v>
      </c>
      <c r="X1300">
        <v>0</v>
      </c>
      <c r="Y1300">
        <v>12300</v>
      </c>
      <c r="Z1300">
        <v>0</v>
      </c>
      <c r="AA1300">
        <v>0</v>
      </c>
      <c r="AB1300">
        <v>0</v>
      </c>
      <c r="AC1300">
        <v>0</v>
      </c>
      <c r="AD1300">
        <v>0</v>
      </c>
      <c r="AE1300">
        <v>0</v>
      </c>
      <c r="AF1300">
        <v>12300</v>
      </c>
      <c r="AG1300">
        <v>12300</v>
      </c>
      <c r="AH1300" t="s">
        <v>1023</v>
      </c>
      <c r="AI1300" t="s">
        <v>57</v>
      </c>
      <c r="AJ1300">
        <v>0</v>
      </c>
    </row>
    <row r="1301" spans="1:36" x14ac:dyDescent="0.35">
      <c r="A1301">
        <v>890303093</v>
      </c>
      <c r="B1301">
        <v>5</v>
      </c>
      <c r="C1301" t="s">
        <v>48</v>
      </c>
      <c r="D1301">
        <v>200</v>
      </c>
      <c r="E1301" t="s">
        <v>48</v>
      </c>
      <c r="F1301" t="s">
        <v>49</v>
      </c>
      <c r="G1301">
        <v>1338</v>
      </c>
      <c r="H1301" t="s">
        <v>1020</v>
      </c>
      <c r="I1301">
        <v>1</v>
      </c>
      <c r="J1301" t="s">
        <v>1021</v>
      </c>
      <c r="K1301" t="s">
        <v>1387</v>
      </c>
      <c r="L1301" t="s">
        <v>53</v>
      </c>
      <c r="M1301" t="s">
        <v>54</v>
      </c>
      <c r="N1301">
        <v>1218235</v>
      </c>
      <c r="O1301" s="4">
        <v>44832.499414155092</v>
      </c>
      <c r="P1301" s="6">
        <v>44881</v>
      </c>
      <c r="Q1301">
        <v>4597</v>
      </c>
      <c r="R1301" t="s">
        <v>55</v>
      </c>
      <c r="S1301" s="4">
        <v>45568.654936574072</v>
      </c>
      <c r="T1301" s="5">
        <v>44906.299305555556</v>
      </c>
      <c r="U1301">
        <v>72150</v>
      </c>
      <c r="V1301">
        <v>0</v>
      </c>
      <c r="W1301">
        <v>0</v>
      </c>
      <c r="X1301">
        <v>0</v>
      </c>
      <c r="Y1301">
        <v>72150</v>
      </c>
      <c r="Z1301">
        <v>0</v>
      </c>
      <c r="AA1301">
        <v>0</v>
      </c>
      <c r="AB1301">
        <v>0</v>
      </c>
      <c r="AC1301">
        <v>0</v>
      </c>
      <c r="AD1301">
        <v>0</v>
      </c>
      <c r="AE1301">
        <v>0</v>
      </c>
      <c r="AF1301">
        <v>72150</v>
      </c>
      <c r="AG1301">
        <v>72150</v>
      </c>
      <c r="AH1301" t="s">
        <v>1023</v>
      </c>
      <c r="AI1301" t="s">
        <v>57</v>
      </c>
      <c r="AJ1301">
        <v>0</v>
      </c>
    </row>
    <row r="1302" spans="1:36" x14ac:dyDescent="0.35">
      <c r="A1302">
        <v>890303093</v>
      </c>
      <c r="B1302">
        <v>5</v>
      </c>
      <c r="C1302" t="s">
        <v>48</v>
      </c>
      <c r="D1302">
        <v>200</v>
      </c>
      <c r="E1302" t="s">
        <v>48</v>
      </c>
      <c r="F1302" t="s">
        <v>49</v>
      </c>
      <c r="G1302">
        <v>1338</v>
      </c>
      <c r="H1302" t="s">
        <v>1020</v>
      </c>
      <c r="I1302">
        <v>1</v>
      </c>
      <c r="J1302" t="s">
        <v>1021</v>
      </c>
      <c r="K1302" t="s">
        <v>1388</v>
      </c>
      <c r="L1302" t="s">
        <v>53</v>
      </c>
      <c r="M1302" t="s">
        <v>54</v>
      </c>
      <c r="N1302">
        <v>1219062</v>
      </c>
      <c r="O1302" s="4">
        <v>44834.733861689812</v>
      </c>
      <c r="P1302" s="6">
        <v>44867</v>
      </c>
      <c r="Q1302">
        <v>4492</v>
      </c>
      <c r="R1302" t="s">
        <v>55</v>
      </c>
      <c r="S1302" s="4">
        <v>45568.654936574072</v>
      </c>
      <c r="T1302" s="5">
        <v>44868.425000000003</v>
      </c>
      <c r="U1302">
        <v>2576050</v>
      </c>
      <c r="V1302">
        <v>0</v>
      </c>
      <c r="W1302">
        <v>0</v>
      </c>
      <c r="X1302">
        <v>0</v>
      </c>
      <c r="Y1302">
        <v>2576050</v>
      </c>
      <c r="Z1302">
        <v>0</v>
      </c>
      <c r="AA1302">
        <v>0</v>
      </c>
      <c r="AB1302">
        <v>0</v>
      </c>
      <c r="AC1302">
        <v>0</v>
      </c>
      <c r="AD1302">
        <v>0</v>
      </c>
      <c r="AE1302">
        <v>0</v>
      </c>
      <c r="AF1302">
        <v>2576050</v>
      </c>
      <c r="AG1302">
        <v>2576050</v>
      </c>
      <c r="AH1302" t="s">
        <v>1023</v>
      </c>
      <c r="AI1302" t="s">
        <v>57</v>
      </c>
      <c r="AJ1302">
        <v>0</v>
      </c>
    </row>
    <row r="1303" spans="1:36" x14ac:dyDescent="0.35">
      <c r="A1303">
        <v>890303093</v>
      </c>
      <c r="B1303">
        <v>5</v>
      </c>
      <c r="C1303" t="s">
        <v>48</v>
      </c>
      <c r="D1303">
        <v>200</v>
      </c>
      <c r="E1303" t="s">
        <v>48</v>
      </c>
      <c r="F1303" t="s">
        <v>49</v>
      </c>
      <c r="G1303">
        <v>1338</v>
      </c>
      <c r="H1303" t="s">
        <v>1020</v>
      </c>
      <c r="I1303">
        <v>1</v>
      </c>
      <c r="J1303" t="s">
        <v>1021</v>
      </c>
      <c r="K1303" t="s">
        <v>1389</v>
      </c>
      <c r="L1303" t="s">
        <v>53</v>
      </c>
      <c r="M1303" t="s">
        <v>54</v>
      </c>
      <c r="N1303">
        <v>1221013</v>
      </c>
      <c r="O1303" s="4">
        <v>44847.417376238423</v>
      </c>
      <c r="P1303" s="6">
        <v>44881</v>
      </c>
      <c r="Q1303">
        <v>4597</v>
      </c>
      <c r="R1303" t="s">
        <v>55</v>
      </c>
      <c r="S1303" s="4">
        <v>45568.654936574072</v>
      </c>
      <c r="T1303" s="5">
        <v>44906.299305555556</v>
      </c>
      <c r="U1303">
        <v>52500</v>
      </c>
      <c r="V1303">
        <v>0</v>
      </c>
      <c r="W1303">
        <v>0</v>
      </c>
      <c r="X1303">
        <v>0</v>
      </c>
      <c r="Y1303">
        <v>52500</v>
      </c>
      <c r="Z1303">
        <v>0</v>
      </c>
      <c r="AA1303">
        <v>0</v>
      </c>
      <c r="AB1303">
        <v>0</v>
      </c>
      <c r="AC1303">
        <v>0</v>
      </c>
      <c r="AD1303">
        <v>0</v>
      </c>
      <c r="AE1303">
        <v>0</v>
      </c>
      <c r="AF1303">
        <v>52500</v>
      </c>
      <c r="AG1303">
        <v>52500</v>
      </c>
      <c r="AH1303" t="s">
        <v>1023</v>
      </c>
      <c r="AI1303" t="s">
        <v>57</v>
      </c>
      <c r="AJ1303">
        <v>0</v>
      </c>
    </row>
    <row r="1304" spans="1:36" x14ac:dyDescent="0.35">
      <c r="A1304">
        <v>890303093</v>
      </c>
      <c r="B1304">
        <v>5</v>
      </c>
      <c r="C1304" t="s">
        <v>48</v>
      </c>
      <c r="D1304">
        <v>200</v>
      </c>
      <c r="E1304" t="s">
        <v>48</v>
      </c>
      <c r="F1304" t="s">
        <v>49</v>
      </c>
      <c r="G1304">
        <v>1338</v>
      </c>
      <c r="H1304" t="s">
        <v>1020</v>
      </c>
      <c r="I1304">
        <v>1</v>
      </c>
      <c r="J1304" t="s">
        <v>1021</v>
      </c>
      <c r="K1304" t="s">
        <v>1390</v>
      </c>
      <c r="L1304" t="s">
        <v>53</v>
      </c>
      <c r="M1304" t="s">
        <v>54</v>
      </c>
      <c r="N1304">
        <v>1221056</v>
      </c>
      <c r="O1304" s="4">
        <v>44847.472500266202</v>
      </c>
      <c r="P1304" s="6">
        <v>44881</v>
      </c>
      <c r="Q1304">
        <v>4597</v>
      </c>
      <c r="R1304" t="s">
        <v>55</v>
      </c>
      <c r="S1304" s="4">
        <v>45568.654936574072</v>
      </c>
      <c r="T1304" s="5">
        <v>44906.299305555556</v>
      </c>
      <c r="U1304">
        <v>1573920</v>
      </c>
      <c r="V1304">
        <v>0</v>
      </c>
      <c r="W1304">
        <v>0</v>
      </c>
      <c r="X1304">
        <v>0</v>
      </c>
      <c r="Y1304">
        <v>1573920</v>
      </c>
      <c r="Z1304">
        <v>0</v>
      </c>
      <c r="AA1304">
        <v>0</v>
      </c>
      <c r="AB1304">
        <v>0</v>
      </c>
      <c r="AC1304">
        <v>0</v>
      </c>
      <c r="AD1304">
        <v>0</v>
      </c>
      <c r="AE1304">
        <v>0</v>
      </c>
      <c r="AF1304">
        <v>1573920</v>
      </c>
      <c r="AG1304">
        <v>1573920</v>
      </c>
      <c r="AH1304" t="s">
        <v>1023</v>
      </c>
      <c r="AI1304" t="s">
        <v>57</v>
      </c>
      <c r="AJ1304">
        <v>0</v>
      </c>
    </row>
    <row r="1305" spans="1:36" x14ac:dyDescent="0.35">
      <c r="A1305">
        <v>890303093</v>
      </c>
      <c r="B1305">
        <v>5</v>
      </c>
      <c r="C1305" t="s">
        <v>48</v>
      </c>
      <c r="D1305">
        <v>200</v>
      </c>
      <c r="E1305" t="s">
        <v>48</v>
      </c>
      <c r="F1305" t="s">
        <v>49</v>
      </c>
      <c r="G1305">
        <v>1338</v>
      </c>
      <c r="H1305" t="s">
        <v>1020</v>
      </c>
      <c r="I1305">
        <v>1</v>
      </c>
      <c r="J1305" t="s">
        <v>1021</v>
      </c>
      <c r="K1305" t="s">
        <v>1391</v>
      </c>
      <c r="L1305" t="s">
        <v>53</v>
      </c>
      <c r="M1305" t="s">
        <v>54</v>
      </c>
      <c r="N1305">
        <v>1226173</v>
      </c>
      <c r="O1305" s="4">
        <v>44863.501333449072</v>
      </c>
      <c r="P1305" s="6">
        <v>44881</v>
      </c>
      <c r="Q1305">
        <v>4597</v>
      </c>
      <c r="R1305" t="s">
        <v>55</v>
      </c>
      <c r="S1305" s="4">
        <v>45568.654936574072</v>
      </c>
      <c r="T1305" s="5">
        <v>44906.299305555556</v>
      </c>
      <c r="U1305">
        <v>1703700</v>
      </c>
      <c r="V1305">
        <v>0</v>
      </c>
      <c r="W1305">
        <v>0</v>
      </c>
      <c r="X1305">
        <v>0</v>
      </c>
      <c r="Y1305">
        <v>1703700</v>
      </c>
      <c r="Z1305">
        <v>0</v>
      </c>
      <c r="AA1305">
        <v>0</v>
      </c>
      <c r="AB1305">
        <v>0</v>
      </c>
      <c r="AC1305">
        <v>0</v>
      </c>
      <c r="AD1305">
        <v>0</v>
      </c>
      <c r="AE1305">
        <v>0</v>
      </c>
      <c r="AF1305">
        <v>1703700</v>
      </c>
      <c r="AG1305">
        <v>1703700</v>
      </c>
      <c r="AH1305" t="s">
        <v>1023</v>
      </c>
      <c r="AI1305" t="s">
        <v>57</v>
      </c>
      <c r="AJ1305">
        <v>0</v>
      </c>
    </row>
    <row r="1306" spans="1:36" x14ac:dyDescent="0.35">
      <c r="A1306">
        <v>890303093</v>
      </c>
      <c r="B1306">
        <v>5</v>
      </c>
      <c r="C1306" t="s">
        <v>48</v>
      </c>
      <c r="D1306">
        <v>200</v>
      </c>
      <c r="E1306" t="s">
        <v>48</v>
      </c>
      <c r="F1306" t="s">
        <v>49</v>
      </c>
      <c r="G1306">
        <v>1338</v>
      </c>
      <c r="H1306" t="s">
        <v>1020</v>
      </c>
      <c r="I1306">
        <v>1</v>
      </c>
      <c r="J1306" t="s">
        <v>1021</v>
      </c>
      <c r="K1306" t="s">
        <v>1392</v>
      </c>
      <c r="L1306" t="s">
        <v>53</v>
      </c>
      <c r="M1306" t="s">
        <v>54</v>
      </c>
      <c r="N1306">
        <v>1226290</v>
      </c>
      <c r="O1306" s="4">
        <v>44863.508168368055</v>
      </c>
      <c r="P1306" s="6">
        <v>44912</v>
      </c>
      <c r="Q1306">
        <v>4749</v>
      </c>
      <c r="R1306" t="s">
        <v>87</v>
      </c>
      <c r="S1306" s="4">
        <v>45568.654936574072</v>
      </c>
      <c r="T1306" s="5">
        <v>44931.605555555558</v>
      </c>
      <c r="U1306">
        <v>6510</v>
      </c>
      <c r="V1306">
        <v>13020</v>
      </c>
      <c r="W1306">
        <v>0</v>
      </c>
      <c r="X1306">
        <v>0</v>
      </c>
      <c r="Y1306">
        <v>125700</v>
      </c>
      <c r="Z1306">
        <v>0</v>
      </c>
      <c r="AA1306">
        <v>0</v>
      </c>
      <c r="AB1306">
        <v>0</v>
      </c>
      <c r="AC1306">
        <v>0</v>
      </c>
      <c r="AD1306">
        <v>0</v>
      </c>
      <c r="AE1306">
        <v>0</v>
      </c>
      <c r="AF1306">
        <v>6510</v>
      </c>
      <c r="AG1306">
        <v>-6510</v>
      </c>
      <c r="AH1306" t="s">
        <v>1023</v>
      </c>
      <c r="AI1306" t="s">
        <v>57</v>
      </c>
      <c r="AJ1306">
        <v>0</v>
      </c>
    </row>
    <row r="1307" spans="1:36" x14ac:dyDescent="0.35">
      <c r="A1307">
        <v>890303093</v>
      </c>
      <c r="B1307">
        <v>5</v>
      </c>
      <c r="C1307" t="s">
        <v>48</v>
      </c>
      <c r="D1307">
        <v>200</v>
      </c>
      <c r="E1307" t="s">
        <v>48</v>
      </c>
      <c r="F1307" t="s">
        <v>49</v>
      </c>
      <c r="G1307">
        <v>1338</v>
      </c>
      <c r="H1307" t="s">
        <v>1020</v>
      </c>
      <c r="I1307">
        <v>1</v>
      </c>
      <c r="J1307" t="s">
        <v>1021</v>
      </c>
      <c r="K1307" t="s">
        <v>1393</v>
      </c>
      <c r="L1307" t="s">
        <v>53</v>
      </c>
      <c r="M1307" t="s">
        <v>54</v>
      </c>
      <c r="N1307">
        <v>1231646</v>
      </c>
      <c r="O1307" s="4">
        <v>44882.711433298609</v>
      </c>
      <c r="P1307" s="6">
        <v>44929</v>
      </c>
      <c r="Q1307">
        <v>4775</v>
      </c>
      <c r="R1307" t="s">
        <v>55</v>
      </c>
      <c r="S1307" s="4">
        <v>45568.654936574072</v>
      </c>
      <c r="T1307" s="5">
        <v>44959</v>
      </c>
      <c r="U1307">
        <v>16000</v>
      </c>
      <c r="V1307">
        <v>0</v>
      </c>
      <c r="W1307">
        <v>0</v>
      </c>
      <c r="X1307">
        <v>0</v>
      </c>
      <c r="Y1307">
        <v>16000</v>
      </c>
      <c r="Z1307">
        <v>0</v>
      </c>
      <c r="AA1307">
        <v>0</v>
      </c>
      <c r="AB1307">
        <v>0</v>
      </c>
      <c r="AC1307">
        <v>0</v>
      </c>
      <c r="AD1307">
        <v>0</v>
      </c>
      <c r="AE1307">
        <v>0</v>
      </c>
      <c r="AF1307">
        <v>16000</v>
      </c>
      <c r="AG1307">
        <v>16000</v>
      </c>
      <c r="AH1307" t="s">
        <v>1023</v>
      </c>
      <c r="AI1307" t="s">
        <v>57</v>
      </c>
      <c r="AJ1307">
        <v>0</v>
      </c>
    </row>
    <row r="1308" spans="1:36" x14ac:dyDescent="0.35">
      <c r="A1308">
        <v>890303093</v>
      </c>
      <c r="B1308">
        <v>5</v>
      </c>
      <c r="C1308" t="s">
        <v>48</v>
      </c>
      <c r="D1308">
        <v>200</v>
      </c>
      <c r="E1308" t="s">
        <v>48</v>
      </c>
      <c r="F1308" t="s">
        <v>49</v>
      </c>
      <c r="G1308">
        <v>1338</v>
      </c>
      <c r="H1308" t="s">
        <v>1020</v>
      </c>
      <c r="I1308">
        <v>1</v>
      </c>
      <c r="J1308" t="s">
        <v>1021</v>
      </c>
      <c r="K1308" t="s">
        <v>1394</v>
      </c>
      <c r="L1308" t="s">
        <v>53</v>
      </c>
      <c r="M1308" t="s">
        <v>54</v>
      </c>
      <c r="N1308">
        <v>1233435</v>
      </c>
      <c r="O1308" s="4">
        <v>44890.457757407406</v>
      </c>
      <c r="P1308" s="6">
        <v>44929</v>
      </c>
      <c r="Q1308">
        <v>4775</v>
      </c>
      <c r="R1308" t="s">
        <v>55</v>
      </c>
      <c r="S1308" s="4">
        <v>45568.654936574072</v>
      </c>
      <c r="T1308" s="5">
        <v>44959</v>
      </c>
      <c r="U1308">
        <v>18200</v>
      </c>
      <c r="V1308">
        <v>0</v>
      </c>
      <c r="W1308">
        <v>0</v>
      </c>
      <c r="X1308">
        <v>0</v>
      </c>
      <c r="Y1308">
        <v>18200</v>
      </c>
      <c r="Z1308">
        <v>0</v>
      </c>
      <c r="AA1308">
        <v>0</v>
      </c>
      <c r="AB1308">
        <v>0</v>
      </c>
      <c r="AC1308">
        <v>0</v>
      </c>
      <c r="AD1308">
        <v>0</v>
      </c>
      <c r="AE1308">
        <v>0</v>
      </c>
      <c r="AF1308">
        <v>18200</v>
      </c>
      <c r="AG1308">
        <v>18200</v>
      </c>
      <c r="AH1308" t="s">
        <v>1023</v>
      </c>
      <c r="AI1308" t="s">
        <v>57</v>
      </c>
      <c r="AJ1308">
        <v>0</v>
      </c>
    </row>
    <row r="1309" spans="1:36" x14ac:dyDescent="0.35">
      <c r="A1309">
        <v>890303093</v>
      </c>
      <c r="B1309">
        <v>5</v>
      </c>
      <c r="C1309" t="s">
        <v>48</v>
      </c>
      <c r="D1309">
        <v>200</v>
      </c>
      <c r="E1309" t="s">
        <v>48</v>
      </c>
      <c r="F1309" t="s">
        <v>49</v>
      </c>
      <c r="G1309">
        <v>1338</v>
      </c>
      <c r="H1309" t="s">
        <v>1020</v>
      </c>
      <c r="I1309">
        <v>1</v>
      </c>
      <c r="J1309" t="s">
        <v>1021</v>
      </c>
      <c r="K1309" t="s">
        <v>1395</v>
      </c>
      <c r="L1309" t="s">
        <v>53</v>
      </c>
      <c r="M1309" t="s">
        <v>54</v>
      </c>
      <c r="N1309">
        <v>1247271</v>
      </c>
      <c r="O1309" s="4">
        <v>44945.64873483796</v>
      </c>
      <c r="P1309" s="6">
        <v>44977</v>
      </c>
      <c r="Q1309">
        <v>5032</v>
      </c>
      <c r="R1309" t="s">
        <v>60</v>
      </c>
      <c r="S1309" s="4">
        <v>45568.654936574072</v>
      </c>
      <c r="T1309" s="5">
        <v>44994.620833333334</v>
      </c>
      <c r="U1309">
        <v>14300</v>
      </c>
      <c r="V1309">
        <v>14300</v>
      </c>
      <c r="W1309">
        <v>0</v>
      </c>
      <c r="X1309">
        <v>0</v>
      </c>
      <c r="Y1309">
        <v>14300</v>
      </c>
      <c r="Z1309">
        <v>0</v>
      </c>
      <c r="AA1309">
        <v>0</v>
      </c>
      <c r="AB1309">
        <v>0</v>
      </c>
      <c r="AC1309">
        <v>0</v>
      </c>
      <c r="AD1309">
        <v>0</v>
      </c>
      <c r="AE1309">
        <v>0</v>
      </c>
      <c r="AF1309">
        <v>14300</v>
      </c>
      <c r="AG1309">
        <v>0</v>
      </c>
      <c r="AH1309" t="s">
        <v>1023</v>
      </c>
      <c r="AI1309" t="s">
        <v>57</v>
      </c>
      <c r="AJ1309">
        <v>0</v>
      </c>
    </row>
    <row r="1310" spans="1:36" x14ac:dyDescent="0.35">
      <c r="A1310">
        <v>890303093</v>
      </c>
      <c r="B1310">
        <v>5</v>
      </c>
      <c r="C1310" t="s">
        <v>48</v>
      </c>
      <c r="D1310">
        <v>200</v>
      </c>
      <c r="E1310" t="s">
        <v>48</v>
      </c>
      <c r="F1310" t="s">
        <v>49</v>
      </c>
      <c r="G1310">
        <v>1338</v>
      </c>
      <c r="H1310" t="s">
        <v>1020</v>
      </c>
      <c r="I1310">
        <v>1</v>
      </c>
      <c r="J1310" t="s">
        <v>1021</v>
      </c>
      <c r="K1310" t="s">
        <v>1396</v>
      </c>
      <c r="L1310" t="s">
        <v>53</v>
      </c>
      <c r="M1310" t="s">
        <v>54</v>
      </c>
      <c r="N1310">
        <v>1248577</v>
      </c>
      <c r="O1310" s="4">
        <v>44952.291837268516</v>
      </c>
      <c r="P1310" s="6">
        <v>44977</v>
      </c>
      <c r="Q1310">
        <v>5032</v>
      </c>
      <c r="R1310" t="s">
        <v>60</v>
      </c>
      <c r="S1310" s="4">
        <v>45568.654936574072</v>
      </c>
      <c r="T1310" s="5">
        <v>44994.620833333334</v>
      </c>
      <c r="U1310">
        <v>3430460</v>
      </c>
      <c r="V1310">
        <v>3430460</v>
      </c>
      <c r="W1310">
        <v>0</v>
      </c>
      <c r="X1310">
        <v>0</v>
      </c>
      <c r="Y1310">
        <v>3430460</v>
      </c>
      <c r="Z1310">
        <v>0</v>
      </c>
      <c r="AA1310">
        <v>0</v>
      </c>
      <c r="AB1310">
        <v>0</v>
      </c>
      <c r="AC1310">
        <v>0</v>
      </c>
      <c r="AD1310">
        <v>0</v>
      </c>
      <c r="AE1310">
        <v>0</v>
      </c>
      <c r="AF1310">
        <v>3430460</v>
      </c>
      <c r="AG1310">
        <v>0</v>
      </c>
      <c r="AH1310" t="s">
        <v>1023</v>
      </c>
      <c r="AI1310" t="s">
        <v>57</v>
      </c>
      <c r="AJ1310">
        <v>0</v>
      </c>
    </row>
    <row r="1311" spans="1:36" x14ac:dyDescent="0.35">
      <c r="A1311">
        <v>890303093</v>
      </c>
      <c r="B1311">
        <v>5</v>
      </c>
      <c r="C1311" t="s">
        <v>48</v>
      </c>
      <c r="D1311">
        <v>200</v>
      </c>
      <c r="E1311" t="s">
        <v>48</v>
      </c>
      <c r="F1311" t="s">
        <v>49</v>
      </c>
      <c r="G1311">
        <v>1338</v>
      </c>
      <c r="H1311" t="s">
        <v>1020</v>
      </c>
      <c r="I1311">
        <v>1</v>
      </c>
      <c r="J1311" t="s">
        <v>1021</v>
      </c>
      <c r="K1311" t="s">
        <v>1397</v>
      </c>
      <c r="L1311" t="s">
        <v>53</v>
      </c>
      <c r="M1311" t="s">
        <v>54</v>
      </c>
      <c r="N1311">
        <v>1253873</v>
      </c>
      <c r="O1311" s="4">
        <v>44964.510029201389</v>
      </c>
      <c r="P1311" s="6">
        <v>45002</v>
      </c>
      <c r="Q1311">
        <v>5131</v>
      </c>
      <c r="R1311" t="s">
        <v>87</v>
      </c>
      <c r="S1311" s="4">
        <v>45568.654936574072</v>
      </c>
      <c r="T1311" s="5">
        <v>45023.685416666667</v>
      </c>
      <c r="U1311">
        <v>47830</v>
      </c>
      <c r="V1311">
        <v>3140</v>
      </c>
      <c r="W1311">
        <v>0</v>
      </c>
      <c r="X1311">
        <v>0</v>
      </c>
      <c r="Y1311">
        <v>49400</v>
      </c>
      <c r="Z1311">
        <v>0</v>
      </c>
      <c r="AA1311">
        <v>0</v>
      </c>
      <c r="AB1311">
        <v>0</v>
      </c>
      <c r="AC1311">
        <v>0</v>
      </c>
      <c r="AD1311">
        <v>0</v>
      </c>
      <c r="AE1311">
        <v>0</v>
      </c>
      <c r="AF1311">
        <v>47830</v>
      </c>
      <c r="AG1311">
        <v>44690</v>
      </c>
      <c r="AH1311" t="s">
        <v>1023</v>
      </c>
      <c r="AI1311" t="s">
        <v>57</v>
      </c>
      <c r="AJ1311">
        <v>1570</v>
      </c>
    </row>
    <row r="1312" spans="1:36" x14ac:dyDescent="0.35">
      <c r="A1312">
        <v>890303093</v>
      </c>
      <c r="B1312">
        <v>5</v>
      </c>
      <c r="C1312" t="s">
        <v>48</v>
      </c>
      <c r="D1312">
        <v>200</v>
      </c>
      <c r="E1312" t="s">
        <v>48</v>
      </c>
      <c r="F1312" t="s">
        <v>49</v>
      </c>
      <c r="G1312">
        <v>1338</v>
      </c>
      <c r="H1312" t="s">
        <v>1020</v>
      </c>
      <c r="I1312">
        <v>1</v>
      </c>
      <c r="J1312" t="s">
        <v>1021</v>
      </c>
      <c r="K1312" t="s">
        <v>1398</v>
      </c>
      <c r="L1312" t="s">
        <v>53</v>
      </c>
      <c r="M1312" t="s">
        <v>54</v>
      </c>
      <c r="N1312">
        <v>1257507</v>
      </c>
      <c r="O1312" s="4">
        <v>44984.509213344907</v>
      </c>
      <c r="P1312" s="6">
        <v>45002</v>
      </c>
      <c r="Q1312">
        <v>5131</v>
      </c>
      <c r="R1312" t="s">
        <v>87</v>
      </c>
      <c r="S1312" s="4">
        <v>45568.654936574072</v>
      </c>
      <c r="T1312" s="5">
        <v>45023.685416666667</v>
      </c>
      <c r="U1312">
        <v>51930</v>
      </c>
      <c r="V1312">
        <v>3140</v>
      </c>
      <c r="W1312">
        <v>0</v>
      </c>
      <c r="X1312">
        <v>0</v>
      </c>
      <c r="Y1312">
        <v>53500</v>
      </c>
      <c r="Z1312">
        <v>0</v>
      </c>
      <c r="AA1312">
        <v>0</v>
      </c>
      <c r="AB1312">
        <v>0</v>
      </c>
      <c r="AC1312">
        <v>0</v>
      </c>
      <c r="AD1312">
        <v>0</v>
      </c>
      <c r="AE1312">
        <v>0</v>
      </c>
      <c r="AF1312">
        <v>51930</v>
      </c>
      <c r="AG1312">
        <v>48790</v>
      </c>
      <c r="AH1312" t="s">
        <v>1023</v>
      </c>
      <c r="AI1312" t="s">
        <v>57</v>
      </c>
      <c r="AJ1312">
        <v>1570</v>
      </c>
    </row>
    <row r="1313" spans="1:36" x14ac:dyDescent="0.35">
      <c r="A1313">
        <v>890303093</v>
      </c>
      <c r="B1313">
        <v>5</v>
      </c>
      <c r="C1313" t="s">
        <v>48</v>
      </c>
      <c r="D1313">
        <v>200</v>
      </c>
      <c r="E1313" t="s">
        <v>48</v>
      </c>
      <c r="F1313" t="s">
        <v>49</v>
      </c>
      <c r="G1313">
        <v>1338</v>
      </c>
      <c r="H1313" t="s">
        <v>1020</v>
      </c>
      <c r="I1313">
        <v>1</v>
      </c>
      <c r="J1313" t="s">
        <v>1021</v>
      </c>
      <c r="K1313" t="s">
        <v>1399</v>
      </c>
      <c r="L1313" t="s">
        <v>53</v>
      </c>
      <c r="M1313" t="s">
        <v>54</v>
      </c>
      <c r="N1313">
        <v>1257508</v>
      </c>
      <c r="O1313" s="4">
        <v>44984.509588692126</v>
      </c>
      <c r="P1313" s="6">
        <v>45002</v>
      </c>
      <c r="Q1313">
        <v>5131</v>
      </c>
      <c r="R1313" t="s">
        <v>87</v>
      </c>
      <c r="S1313" s="4">
        <v>45568.654936574072</v>
      </c>
      <c r="T1313" s="5">
        <v>45023.685416666667</v>
      </c>
      <c r="U1313">
        <v>51930</v>
      </c>
      <c r="V1313">
        <v>16540</v>
      </c>
      <c r="W1313">
        <v>0</v>
      </c>
      <c r="X1313">
        <v>0</v>
      </c>
      <c r="Y1313">
        <v>60200</v>
      </c>
      <c r="Z1313">
        <v>0</v>
      </c>
      <c r="AA1313">
        <v>0</v>
      </c>
      <c r="AB1313">
        <v>0</v>
      </c>
      <c r="AC1313">
        <v>0</v>
      </c>
      <c r="AD1313">
        <v>0</v>
      </c>
      <c r="AE1313">
        <v>0</v>
      </c>
      <c r="AF1313">
        <v>51930</v>
      </c>
      <c r="AG1313">
        <v>35390</v>
      </c>
      <c r="AH1313" t="s">
        <v>1023</v>
      </c>
      <c r="AI1313" t="s">
        <v>57</v>
      </c>
      <c r="AJ1313">
        <v>8270</v>
      </c>
    </row>
    <row r="1314" spans="1:36" x14ac:dyDescent="0.35">
      <c r="A1314">
        <v>890303093</v>
      </c>
      <c r="B1314">
        <v>5</v>
      </c>
      <c r="C1314" t="s">
        <v>48</v>
      </c>
      <c r="D1314">
        <v>200</v>
      </c>
      <c r="E1314" t="s">
        <v>48</v>
      </c>
      <c r="F1314" t="s">
        <v>49</v>
      </c>
      <c r="G1314">
        <v>1338</v>
      </c>
      <c r="H1314" t="s">
        <v>1020</v>
      </c>
      <c r="I1314">
        <v>1</v>
      </c>
      <c r="J1314" t="s">
        <v>1021</v>
      </c>
      <c r="K1314" t="s">
        <v>1400</v>
      </c>
      <c r="L1314" t="s">
        <v>53</v>
      </c>
      <c r="M1314" t="s">
        <v>54</v>
      </c>
      <c r="N1314">
        <v>1258678</v>
      </c>
      <c r="O1314" s="4">
        <v>44985.681789351853</v>
      </c>
      <c r="P1314" s="6">
        <v>45002</v>
      </c>
      <c r="Q1314">
        <v>5131</v>
      </c>
      <c r="R1314" t="s">
        <v>60</v>
      </c>
      <c r="S1314" s="4">
        <v>45568.654936574072</v>
      </c>
      <c r="T1314" s="5">
        <v>45023.685416666667</v>
      </c>
      <c r="U1314">
        <v>57200</v>
      </c>
      <c r="V1314">
        <v>57200</v>
      </c>
      <c r="W1314">
        <v>0</v>
      </c>
      <c r="X1314">
        <v>0</v>
      </c>
      <c r="Y1314">
        <v>57200</v>
      </c>
      <c r="Z1314">
        <v>0</v>
      </c>
      <c r="AA1314">
        <v>0</v>
      </c>
      <c r="AB1314">
        <v>0</v>
      </c>
      <c r="AC1314">
        <v>0</v>
      </c>
      <c r="AD1314">
        <v>0</v>
      </c>
      <c r="AE1314">
        <v>0</v>
      </c>
      <c r="AF1314">
        <v>57200</v>
      </c>
      <c r="AG1314">
        <v>0</v>
      </c>
      <c r="AH1314" t="s">
        <v>1023</v>
      </c>
      <c r="AI1314" t="s">
        <v>57</v>
      </c>
      <c r="AJ1314">
        <v>0</v>
      </c>
    </row>
    <row r="1315" spans="1:36" x14ac:dyDescent="0.35">
      <c r="A1315">
        <v>890303093</v>
      </c>
      <c r="B1315">
        <v>5</v>
      </c>
      <c r="C1315" t="s">
        <v>48</v>
      </c>
      <c r="D1315">
        <v>200</v>
      </c>
      <c r="E1315" t="s">
        <v>48</v>
      </c>
      <c r="F1315" t="s">
        <v>49</v>
      </c>
      <c r="G1315">
        <v>1338</v>
      </c>
      <c r="H1315" t="s">
        <v>1020</v>
      </c>
      <c r="I1315">
        <v>1</v>
      </c>
      <c r="J1315" t="s">
        <v>1021</v>
      </c>
      <c r="K1315" t="s">
        <v>1401</v>
      </c>
      <c r="L1315" t="s">
        <v>53</v>
      </c>
      <c r="M1315" t="s">
        <v>54</v>
      </c>
      <c r="N1315">
        <v>1270937</v>
      </c>
      <c r="O1315" s="4">
        <v>45035.620398993058</v>
      </c>
      <c r="P1315" s="6">
        <v>45059</v>
      </c>
      <c r="Q1315">
        <v>5346</v>
      </c>
      <c r="R1315" t="s">
        <v>60</v>
      </c>
      <c r="S1315" s="4">
        <v>45568.654936574072</v>
      </c>
      <c r="T1315" s="5">
        <v>45080.671527777777</v>
      </c>
      <c r="U1315">
        <v>60300</v>
      </c>
      <c r="V1315">
        <v>60300</v>
      </c>
      <c r="W1315">
        <v>0</v>
      </c>
      <c r="X1315">
        <v>0</v>
      </c>
      <c r="Y1315">
        <v>60300</v>
      </c>
      <c r="Z1315">
        <v>0</v>
      </c>
      <c r="AA1315">
        <v>0</v>
      </c>
      <c r="AB1315">
        <v>0</v>
      </c>
      <c r="AC1315">
        <v>0</v>
      </c>
      <c r="AD1315">
        <v>0</v>
      </c>
      <c r="AE1315">
        <v>0</v>
      </c>
      <c r="AF1315">
        <v>60300</v>
      </c>
      <c r="AG1315">
        <v>0</v>
      </c>
      <c r="AH1315" t="s">
        <v>1023</v>
      </c>
      <c r="AI1315" t="s">
        <v>57</v>
      </c>
      <c r="AJ1315">
        <v>0</v>
      </c>
    </row>
    <row r="1316" spans="1:36" x14ac:dyDescent="0.35">
      <c r="A1316">
        <v>890303093</v>
      </c>
      <c r="B1316">
        <v>5</v>
      </c>
      <c r="C1316" t="s">
        <v>48</v>
      </c>
      <c r="D1316">
        <v>200</v>
      </c>
      <c r="E1316" t="s">
        <v>48</v>
      </c>
      <c r="F1316" t="s">
        <v>49</v>
      </c>
      <c r="G1316">
        <v>1338</v>
      </c>
      <c r="H1316" t="s">
        <v>1020</v>
      </c>
      <c r="I1316">
        <v>1</v>
      </c>
      <c r="J1316" t="s">
        <v>1021</v>
      </c>
      <c r="K1316" t="s">
        <v>1402</v>
      </c>
      <c r="L1316" t="s">
        <v>53</v>
      </c>
      <c r="M1316" t="s">
        <v>54</v>
      </c>
      <c r="N1316">
        <v>1279806</v>
      </c>
      <c r="O1316" s="4">
        <v>45061.680432986112</v>
      </c>
      <c r="P1316" s="6">
        <v>45099</v>
      </c>
      <c r="Q1316">
        <v>5469</v>
      </c>
      <c r="R1316" t="s">
        <v>60</v>
      </c>
      <c r="S1316" s="4">
        <v>45568.654936574072</v>
      </c>
      <c r="T1316" s="5">
        <v>45112.595833333333</v>
      </c>
      <c r="U1316">
        <v>97940</v>
      </c>
      <c r="V1316">
        <v>97940</v>
      </c>
      <c r="W1316">
        <v>0</v>
      </c>
      <c r="X1316">
        <v>0</v>
      </c>
      <c r="Y1316">
        <v>97940</v>
      </c>
      <c r="Z1316">
        <v>0</v>
      </c>
      <c r="AA1316">
        <v>0</v>
      </c>
      <c r="AB1316">
        <v>0</v>
      </c>
      <c r="AC1316">
        <v>0</v>
      </c>
      <c r="AD1316">
        <v>0</v>
      </c>
      <c r="AE1316">
        <v>0</v>
      </c>
      <c r="AF1316">
        <v>97940</v>
      </c>
      <c r="AG1316">
        <v>0</v>
      </c>
      <c r="AH1316" t="s">
        <v>1023</v>
      </c>
      <c r="AI1316" t="s">
        <v>57</v>
      </c>
      <c r="AJ1316">
        <v>0</v>
      </c>
    </row>
    <row r="1317" spans="1:36" hidden="1" x14ac:dyDescent="0.35">
      <c r="A1317">
        <v>890303093</v>
      </c>
      <c r="B1317">
        <v>5</v>
      </c>
      <c r="C1317" t="s">
        <v>48</v>
      </c>
      <c r="D1317">
        <v>200</v>
      </c>
      <c r="E1317" t="s">
        <v>48</v>
      </c>
      <c r="F1317" t="s">
        <v>49</v>
      </c>
      <c r="G1317">
        <v>1338</v>
      </c>
      <c r="H1317" t="s">
        <v>1020</v>
      </c>
      <c r="I1317">
        <v>1</v>
      </c>
      <c r="J1317" t="s">
        <v>1021</v>
      </c>
      <c r="K1317" t="s">
        <v>1403</v>
      </c>
      <c r="L1317" t="s">
        <v>53</v>
      </c>
      <c r="M1317" t="s">
        <v>54</v>
      </c>
      <c r="N1317">
        <v>1294426</v>
      </c>
      <c r="O1317" s="4">
        <v>45107.325251041664</v>
      </c>
      <c r="P1317" s="6" t="s">
        <v>57</v>
      </c>
      <c r="R1317" t="s">
        <v>607</v>
      </c>
      <c r="S1317" s="4">
        <v>45568.654936574072</v>
      </c>
      <c r="T1317" s="5">
        <v>45142.511805555558</v>
      </c>
      <c r="U1317">
        <v>137750</v>
      </c>
      <c r="V1317">
        <v>0</v>
      </c>
      <c r="W1317">
        <v>0</v>
      </c>
      <c r="X1317">
        <v>0</v>
      </c>
      <c r="Y1317">
        <v>137750</v>
      </c>
      <c r="Z1317">
        <v>0</v>
      </c>
      <c r="AA1317">
        <v>0</v>
      </c>
      <c r="AB1317">
        <v>0</v>
      </c>
      <c r="AC1317">
        <v>0</v>
      </c>
      <c r="AD1317">
        <v>0</v>
      </c>
      <c r="AE1317">
        <v>0</v>
      </c>
      <c r="AF1317">
        <v>137750</v>
      </c>
      <c r="AG1317">
        <v>137750</v>
      </c>
      <c r="AH1317" t="s">
        <v>1023</v>
      </c>
      <c r="AI1317" t="s">
        <v>57</v>
      </c>
      <c r="AJ1317">
        <v>0</v>
      </c>
    </row>
    <row r="1318" spans="1:36" hidden="1" x14ac:dyDescent="0.35">
      <c r="A1318">
        <v>890303093</v>
      </c>
      <c r="B1318">
        <v>5</v>
      </c>
      <c r="C1318" t="s">
        <v>48</v>
      </c>
      <c r="D1318">
        <v>200</v>
      </c>
      <c r="E1318" t="s">
        <v>48</v>
      </c>
      <c r="F1318" t="s">
        <v>49</v>
      </c>
      <c r="G1318">
        <v>1338</v>
      </c>
      <c r="H1318" t="s">
        <v>1020</v>
      </c>
      <c r="I1318">
        <v>1</v>
      </c>
      <c r="J1318" t="s">
        <v>1021</v>
      </c>
      <c r="K1318" t="s">
        <v>1404</v>
      </c>
      <c r="L1318" t="s">
        <v>53</v>
      </c>
      <c r="M1318" t="s">
        <v>54</v>
      </c>
      <c r="N1318">
        <v>1294428</v>
      </c>
      <c r="O1318" s="4">
        <v>45107.32560084491</v>
      </c>
      <c r="P1318" s="6" t="s">
        <v>57</v>
      </c>
      <c r="R1318" t="s">
        <v>607</v>
      </c>
      <c r="S1318" s="4">
        <v>45568.654936574072</v>
      </c>
      <c r="T1318" s="5">
        <v>45142.511805555558</v>
      </c>
      <c r="U1318">
        <v>76980</v>
      </c>
      <c r="V1318">
        <v>0</v>
      </c>
      <c r="W1318">
        <v>0</v>
      </c>
      <c r="X1318">
        <v>0</v>
      </c>
      <c r="Y1318">
        <v>76980</v>
      </c>
      <c r="Z1318">
        <v>0</v>
      </c>
      <c r="AA1318">
        <v>0</v>
      </c>
      <c r="AB1318">
        <v>0</v>
      </c>
      <c r="AC1318">
        <v>0</v>
      </c>
      <c r="AD1318">
        <v>0</v>
      </c>
      <c r="AE1318">
        <v>0</v>
      </c>
      <c r="AF1318">
        <v>76980</v>
      </c>
      <c r="AG1318">
        <v>76980</v>
      </c>
      <c r="AH1318" t="s">
        <v>1023</v>
      </c>
      <c r="AI1318" t="s">
        <v>57</v>
      </c>
      <c r="AJ1318">
        <v>0</v>
      </c>
    </row>
    <row r="1319" spans="1:36" hidden="1" x14ac:dyDescent="0.35">
      <c r="A1319">
        <v>890303093</v>
      </c>
      <c r="B1319">
        <v>5</v>
      </c>
      <c r="C1319" t="s">
        <v>48</v>
      </c>
      <c r="D1319">
        <v>200</v>
      </c>
      <c r="E1319" t="s">
        <v>48</v>
      </c>
      <c r="F1319" t="s">
        <v>49</v>
      </c>
      <c r="G1319">
        <v>1338</v>
      </c>
      <c r="H1319" t="s">
        <v>1020</v>
      </c>
      <c r="I1319">
        <v>1</v>
      </c>
      <c r="J1319" t="s">
        <v>1021</v>
      </c>
      <c r="K1319" t="s">
        <v>1405</v>
      </c>
      <c r="L1319" t="s">
        <v>53</v>
      </c>
      <c r="M1319" t="s">
        <v>54</v>
      </c>
      <c r="N1319">
        <v>1296900</v>
      </c>
      <c r="O1319" s="4">
        <v>45121.60478854167</v>
      </c>
      <c r="P1319" s="6" t="s">
        <v>57</v>
      </c>
      <c r="R1319" t="s">
        <v>607</v>
      </c>
      <c r="S1319" s="4">
        <v>45568.654936574072</v>
      </c>
      <c r="T1319" s="5">
        <v>45171.395138888889</v>
      </c>
      <c r="U1319">
        <v>77830</v>
      </c>
      <c r="V1319">
        <v>0</v>
      </c>
      <c r="W1319">
        <v>0</v>
      </c>
      <c r="X1319">
        <v>0</v>
      </c>
      <c r="Y1319">
        <v>77830</v>
      </c>
      <c r="Z1319">
        <v>0</v>
      </c>
      <c r="AA1319">
        <v>0</v>
      </c>
      <c r="AB1319">
        <v>0</v>
      </c>
      <c r="AC1319">
        <v>0</v>
      </c>
      <c r="AD1319">
        <v>0</v>
      </c>
      <c r="AE1319">
        <v>0</v>
      </c>
      <c r="AF1319">
        <v>77830</v>
      </c>
      <c r="AG1319">
        <v>77830</v>
      </c>
      <c r="AH1319" t="s">
        <v>1023</v>
      </c>
      <c r="AI1319" t="s">
        <v>57</v>
      </c>
      <c r="AJ1319">
        <v>0</v>
      </c>
    </row>
    <row r="1320" spans="1:36" hidden="1" x14ac:dyDescent="0.35">
      <c r="A1320">
        <v>890303093</v>
      </c>
      <c r="B1320">
        <v>5</v>
      </c>
      <c r="C1320" t="s">
        <v>48</v>
      </c>
      <c r="D1320">
        <v>200</v>
      </c>
      <c r="E1320" t="s">
        <v>48</v>
      </c>
      <c r="F1320" t="s">
        <v>49</v>
      </c>
      <c r="G1320">
        <v>1338</v>
      </c>
      <c r="H1320" t="s">
        <v>1020</v>
      </c>
      <c r="I1320">
        <v>1</v>
      </c>
      <c r="J1320" t="s">
        <v>1021</v>
      </c>
      <c r="K1320" t="s">
        <v>1406</v>
      </c>
      <c r="L1320" t="s">
        <v>53</v>
      </c>
      <c r="M1320" t="s">
        <v>54</v>
      </c>
      <c r="N1320">
        <v>1297723</v>
      </c>
      <c r="O1320" s="4">
        <v>45125.664473877318</v>
      </c>
      <c r="P1320" s="6" t="s">
        <v>57</v>
      </c>
      <c r="R1320" t="s">
        <v>607</v>
      </c>
      <c r="S1320" s="4">
        <v>45568.654936574072</v>
      </c>
      <c r="T1320" s="5">
        <v>45171.395138888889</v>
      </c>
      <c r="U1320">
        <v>245580</v>
      </c>
      <c r="V1320">
        <v>0</v>
      </c>
      <c r="W1320">
        <v>0</v>
      </c>
      <c r="X1320">
        <v>0</v>
      </c>
      <c r="Y1320">
        <v>245580</v>
      </c>
      <c r="Z1320">
        <v>0</v>
      </c>
      <c r="AA1320">
        <v>0</v>
      </c>
      <c r="AB1320">
        <v>0</v>
      </c>
      <c r="AC1320">
        <v>0</v>
      </c>
      <c r="AD1320">
        <v>0</v>
      </c>
      <c r="AE1320">
        <v>0</v>
      </c>
      <c r="AF1320">
        <v>245580</v>
      </c>
      <c r="AG1320">
        <v>245580</v>
      </c>
      <c r="AH1320" t="s">
        <v>1023</v>
      </c>
      <c r="AI1320" t="s">
        <v>57</v>
      </c>
      <c r="AJ1320">
        <v>0</v>
      </c>
    </row>
    <row r="1321" spans="1:36" hidden="1" x14ac:dyDescent="0.35">
      <c r="A1321">
        <v>890303093</v>
      </c>
      <c r="B1321">
        <v>5</v>
      </c>
      <c r="C1321" t="s">
        <v>48</v>
      </c>
      <c r="D1321">
        <v>200</v>
      </c>
      <c r="E1321" t="s">
        <v>48</v>
      </c>
      <c r="F1321" t="s">
        <v>49</v>
      </c>
      <c r="G1321">
        <v>1338</v>
      </c>
      <c r="H1321" t="s">
        <v>1020</v>
      </c>
      <c r="I1321">
        <v>1</v>
      </c>
      <c r="J1321" t="s">
        <v>1021</v>
      </c>
      <c r="K1321" t="s">
        <v>1407</v>
      </c>
      <c r="L1321" t="s">
        <v>53</v>
      </c>
      <c r="M1321" t="s">
        <v>54</v>
      </c>
      <c r="N1321">
        <v>1297728</v>
      </c>
      <c r="O1321" s="4">
        <v>45125.667251967592</v>
      </c>
      <c r="P1321" s="6" t="s">
        <v>57</v>
      </c>
      <c r="R1321" t="s">
        <v>607</v>
      </c>
      <c r="S1321" s="4">
        <v>45568.654936574072</v>
      </c>
      <c r="T1321" s="5">
        <v>45171.395138888889</v>
      </c>
      <c r="U1321">
        <v>69620</v>
      </c>
      <c r="V1321">
        <v>0</v>
      </c>
      <c r="W1321">
        <v>0</v>
      </c>
      <c r="X1321">
        <v>0</v>
      </c>
      <c r="Y1321">
        <v>69620</v>
      </c>
      <c r="Z1321">
        <v>0</v>
      </c>
      <c r="AA1321">
        <v>0</v>
      </c>
      <c r="AB1321">
        <v>0</v>
      </c>
      <c r="AC1321">
        <v>0</v>
      </c>
      <c r="AD1321">
        <v>0</v>
      </c>
      <c r="AE1321">
        <v>0</v>
      </c>
      <c r="AF1321">
        <v>69620</v>
      </c>
      <c r="AG1321">
        <v>69620</v>
      </c>
      <c r="AH1321" t="s">
        <v>1023</v>
      </c>
      <c r="AI1321" t="s">
        <v>57</v>
      </c>
      <c r="AJ1321">
        <v>0</v>
      </c>
    </row>
    <row r="1322" spans="1:36" hidden="1" x14ac:dyDescent="0.35">
      <c r="A1322">
        <v>890303093</v>
      </c>
      <c r="B1322">
        <v>5</v>
      </c>
      <c r="C1322" t="s">
        <v>48</v>
      </c>
      <c r="D1322">
        <v>200</v>
      </c>
      <c r="E1322" t="s">
        <v>48</v>
      </c>
      <c r="F1322" t="s">
        <v>49</v>
      </c>
      <c r="G1322">
        <v>1338</v>
      </c>
      <c r="H1322" t="s">
        <v>1020</v>
      </c>
      <c r="I1322">
        <v>1</v>
      </c>
      <c r="J1322" t="s">
        <v>1021</v>
      </c>
      <c r="K1322" t="s">
        <v>1408</v>
      </c>
      <c r="L1322" t="s">
        <v>53</v>
      </c>
      <c r="M1322" t="s">
        <v>54</v>
      </c>
      <c r="N1322">
        <v>1302559</v>
      </c>
      <c r="O1322" s="4">
        <v>45138.604850115742</v>
      </c>
      <c r="P1322" s="6" t="s">
        <v>57</v>
      </c>
      <c r="R1322" t="s">
        <v>607</v>
      </c>
      <c r="S1322" s="4">
        <v>45568.654936574072</v>
      </c>
      <c r="T1322" s="5">
        <v>45171.395138888889</v>
      </c>
      <c r="U1322">
        <v>657470</v>
      </c>
      <c r="V1322">
        <v>0</v>
      </c>
      <c r="W1322">
        <v>0</v>
      </c>
      <c r="X1322">
        <v>0</v>
      </c>
      <c r="Y1322">
        <v>657470</v>
      </c>
      <c r="Z1322">
        <v>0</v>
      </c>
      <c r="AA1322">
        <v>0</v>
      </c>
      <c r="AB1322">
        <v>0</v>
      </c>
      <c r="AC1322">
        <v>0</v>
      </c>
      <c r="AD1322">
        <v>0</v>
      </c>
      <c r="AE1322">
        <v>0</v>
      </c>
      <c r="AF1322">
        <v>657470</v>
      </c>
      <c r="AG1322">
        <v>657470</v>
      </c>
      <c r="AH1322" t="s">
        <v>1023</v>
      </c>
      <c r="AI1322" t="s">
        <v>57</v>
      </c>
      <c r="AJ1322">
        <v>0</v>
      </c>
    </row>
    <row r="1323" spans="1:36" hidden="1" x14ac:dyDescent="0.35">
      <c r="A1323">
        <v>890303093</v>
      </c>
      <c r="B1323">
        <v>5</v>
      </c>
      <c r="C1323" t="s">
        <v>48</v>
      </c>
      <c r="D1323">
        <v>200</v>
      </c>
      <c r="E1323" t="s">
        <v>48</v>
      </c>
      <c r="F1323" t="s">
        <v>49</v>
      </c>
      <c r="G1323">
        <v>1338</v>
      </c>
      <c r="H1323" t="s">
        <v>1020</v>
      </c>
      <c r="I1323">
        <v>1</v>
      </c>
      <c r="J1323" t="s">
        <v>1021</v>
      </c>
      <c r="K1323" t="s">
        <v>1409</v>
      </c>
      <c r="L1323" t="s">
        <v>53</v>
      </c>
      <c r="M1323" t="s">
        <v>54</v>
      </c>
      <c r="N1323">
        <v>1309281</v>
      </c>
      <c r="O1323" s="4">
        <v>45168.640762731484</v>
      </c>
      <c r="P1323" s="6" t="s">
        <v>57</v>
      </c>
      <c r="R1323" t="s">
        <v>607</v>
      </c>
      <c r="S1323" s="4">
        <v>45568.654936574072</v>
      </c>
      <c r="T1323" s="5">
        <v>45205.509722222225</v>
      </c>
      <c r="U1323">
        <v>4940555</v>
      </c>
      <c r="V1323">
        <v>0</v>
      </c>
      <c r="W1323">
        <v>0</v>
      </c>
      <c r="X1323">
        <v>0</v>
      </c>
      <c r="Y1323">
        <v>4940555</v>
      </c>
      <c r="Z1323">
        <v>0</v>
      </c>
      <c r="AA1323">
        <v>0</v>
      </c>
      <c r="AB1323">
        <v>0</v>
      </c>
      <c r="AC1323">
        <v>0</v>
      </c>
      <c r="AD1323">
        <v>0</v>
      </c>
      <c r="AE1323">
        <v>4940555</v>
      </c>
      <c r="AF1323">
        <v>0</v>
      </c>
      <c r="AG1323">
        <v>4940555</v>
      </c>
      <c r="AH1323" t="s">
        <v>1023</v>
      </c>
      <c r="AI1323" t="s">
        <v>57</v>
      </c>
      <c r="AJ1323">
        <v>0</v>
      </c>
    </row>
    <row r="1324" spans="1:36" hidden="1" x14ac:dyDescent="0.35">
      <c r="A1324">
        <v>890303093</v>
      </c>
      <c r="B1324">
        <v>5</v>
      </c>
      <c r="C1324" t="s">
        <v>48</v>
      </c>
      <c r="D1324">
        <v>200</v>
      </c>
      <c r="E1324" t="s">
        <v>48</v>
      </c>
      <c r="F1324" t="s">
        <v>49</v>
      </c>
      <c r="G1324">
        <v>1338</v>
      </c>
      <c r="H1324" t="s">
        <v>1020</v>
      </c>
      <c r="I1324">
        <v>1</v>
      </c>
      <c r="J1324" t="s">
        <v>1021</v>
      </c>
      <c r="K1324" t="s">
        <v>1410</v>
      </c>
      <c r="L1324" t="s">
        <v>53</v>
      </c>
      <c r="M1324" t="s">
        <v>54</v>
      </c>
      <c r="N1324">
        <v>1315251</v>
      </c>
      <c r="O1324" s="4">
        <v>45191.617459374997</v>
      </c>
      <c r="P1324" s="6" t="s">
        <v>57</v>
      </c>
      <c r="R1324" t="s">
        <v>607</v>
      </c>
      <c r="S1324" s="4">
        <v>45568.654936574072</v>
      </c>
      <c r="T1324" s="5">
        <v>45233.32708333333</v>
      </c>
      <c r="U1324">
        <v>55000</v>
      </c>
      <c r="V1324">
        <v>0</v>
      </c>
      <c r="W1324">
        <v>0</v>
      </c>
      <c r="X1324">
        <v>0</v>
      </c>
      <c r="Y1324">
        <v>55000</v>
      </c>
      <c r="Z1324">
        <v>0</v>
      </c>
      <c r="AA1324">
        <v>0</v>
      </c>
      <c r="AB1324">
        <v>0</v>
      </c>
      <c r="AC1324">
        <v>0</v>
      </c>
      <c r="AD1324">
        <v>0</v>
      </c>
      <c r="AE1324">
        <v>55000</v>
      </c>
      <c r="AF1324">
        <v>0</v>
      </c>
      <c r="AG1324">
        <v>55000</v>
      </c>
      <c r="AH1324" t="s">
        <v>1023</v>
      </c>
      <c r="AI1324" t="s">
        <v>57</v>
      </c>
      <c r="AJ1324">
        <v>0</v>
      </c>
    </row>
    <row r="1325" spans="1:36" x14ac:dyDescent="0.35">
      <c r="A1325">
        <v>890303093</v>
      </c>
      <c r="B1325">
        <v>5</v>
      </c>
      <c r="C1325" t="s">
        <v>48</v>
      </c>
      <c r="D1325">
        <v>200</v>
      </c>
      <c r="E1325" t="s">
        <v>48</v>
      </c>
      <c r="F1325" t="s">
        <v>49</v>
      </c>
      <c r="G1325">
        <v>1338</v>
      </c>
      <c r="H1325" t="s">
        <v>1020</v>
      </c>
      <c r="I1325">
        <v>1</v>
      </c>
      <c r="J1325" t="s">
        <v>1021</v>
      </c>
      <c r="K1325" t="s">
        <v>1411</v>
      </c>
      <c r="L1325" t="s">
        <v>53</v>
      </c>
      <c r="M1325" t="s">
        <v>54</v>
      </c>
      <c r="N1325">
        <v>1324760</v>
      </c>
      <c r="O1325" s="4">
        <v>45224.681258217592</v>
      </c>
      <c r="P1325" s="6">
        <v>45499</v>
      </c>
      <c r="Q1325">
        <v>7555</v>
      </c>
      <c r="R1325" t="s">
        <v>55</v>
      </c>
      <c r="S1325" s="4">
        <v>45568.654936574072</v>
      </c>
      <c r="T1325" s="5">
        <v>45262.660416666666</v>
      </c>
      <c r="U1325">
        <v>225860</v>
      </c>
      <c r="V1325">
        <v>0</v>
      </c>
      <c r="W1325">
        <v>0</v>
      </c>
      <c r="X1325">
        <v>0</v>
      </c>
      <c r="Y1325">
        <v>225860</v>
      </c>
      <c r="Z1325">
        <v>0</v>
      </c>
      <c r="AA1325">
        <v>0</v>
      </c>
      <c r="AB1325">
        <v>0</v>
      </c>
      <c r="AC1325">
        <v>0</v>
      </c>
      <c r="AD1325">
        <v>0</v>
      </c>
      <c r="AE1325">
        <v>225860</v>
      </c>
      <c r="AF1325">
        <v>0</v>
      </c>
      <c r="AG1325">
        <v>225860</v>
      </c>
      <c r="AH1325" t="s">
        <v>1023</v>
      </c>
      <c r="AI1325" t="s">
        <v>57</v>
      </c>
      <c r="AJ1325">
        <v>0</v>
      </c>
    </row>
    <row r="1326" spans="1:36" x14ac:dyDescent="0.35">
      <c r="A1326">
        <v>890303093</v>
      </c>
      <c r="B1326">
        <v>5</v>
      </c>
      <c r="C1326" t="s">
        <v>48</v>
      </c>
      <c r="D1326">
        <v>200</v>
      </c>
      <c r="E1326" t="s">
        <v>48</v>
      </c>
      <c r="F1326" t="s">
        <v>49</v>
      </c>
      <c r="G1326">
        <v>1338</v>
      </c>
      <c r="H1326" t="s">
        <v>1020</v>
      </c>
      <c r="I1326">
        <v>1</v>
      </c>
      <c r="J1326" t="s">
        <v>1021</v>
      </c>
      <c r="K1326" t="s">
        <v>1412</v>
      </c>
      <c r="L1326" t="s">
        <v>53</v>
      </c>
      <c r="M1326" t="s">
        <v>54</v>
      </c>
      <c r="N1326">
        <v>1327872</v>
      </c>
      <c r="O1326" s="4">
        <v>45230.670565046297</v>
      </c>
      <c r="P1326" s="6">
        <v>45499</v>
      </c>
      <c r="Q1326">
        <v>7555</v>
      </c>
      <c r="R1326" t="s">
        <v>55</v>
      </c>
      <c r="S1326" s="4">
        <v>45568.654936574072</v>
      </c>
      <c r="T1326" s="5">
        <v>45262.660416666666</v>
      </c>
      <c r="U1326">
        <v>187290</v>
      </c>
      <c r="V1326">
        <v>0</v>
      </c>
      <c r="W1326">
        <v>0</v>
      </c>
      <c r="X1326">
        <v>0</v>
      </c>
      <c r="Y1326">
        <v>187290</v>
      </c>
      <c r="Z1326">
        <v>0</v>
      </c>
      <c r="AA1326">
        <v>0</v>
      </c>
      <c r="AB1326">
        <v>0</v>
      </c>
      <c r="AC1326">
        <v>0</v>
      </c>
      <c r="AD1326">
        <v>0</v>
      </c>
      <c r="AE1326">
        <v>187290</v>
      </c>
      <c r="AF1326">
        <v>0</v>
      </c>
      <c r="AG1326">
        <v>187290</v>
      </c>
      <c r="AH1326" t="s">
        <v>1023</v>
      </c>
      <c r="AI1326" t="s">
        <v>57</v>
      </c>
      <c r="AJ1326">
        <v>0</v>
      </c>
    </row>
    <row r="1327" spans="1:36" x14ac:dyDescent="0.35">
      <c r="A1327">
        <v>890303093</v>
      </c>
      <c r="B1327">
        <v>5</v>
      </c>
      <c r="C1327" t="s">
        <v>48</v>
      </c>
      <c r="D1327">
        <v>200</v>
      </c>
      <c r="E1327" t="s">
        <v>48</v>
      </c>
      <c r="F1327" t="s">
        <v>49</v>
      </c>
      <c r="G1327">
        <v>1338</v>
      </c>
      <c r="H1327" t="s">
        <v>1020</v>
      </c>
      <c r="I1327">
        <v>1</v>
      </c>
      <c r="J1327" t="s">
        <v>1021</v>
      </c>
      <c r="K1327" t="s">
        <v>1413</v>
      </c>
      <c r="L1327" t="s">
        <v>53</v>
      </c>
      <c r="M1327" t="s">
        <v>54</v>
      </c>
      <c r="N1327">
        <v>1329341</v>
      </c>
      <c r="O1327" s="4">
        <v>45246.68135431713</v>
      </c>
      <c r="P1327" s="6">
        <v>45502</v>
      </c>
      <c r="Q1327">
        <v>7557</v>
      </c>
      <c r="R1327" t="s">
        <v>55</v>
      </c>
      <c r="S1327" s="4">
        <v>45568.654936574072</v>
      </c>
      <c r="T1327" s="5">
        <v>45295.555555555555</v>
      </c>
      <c r="U1327">
        <v>73380</v>
      </c>
      <c r="V1327">
        <v>0</v>
      </c>
      <c r="W1327">
        <v>0</v>
      </c>
      <c r="X1327">
        <v>0</v>
      </c>
      <c r="Y1327">
        <v>73380</v>
      </c>
      <c r="Z1327">
        <v>0</v>
      </c>
      <c r="AA1327">
        <v>0</v>
      </c>
      <c r="AB1327">
        <v>0</v>
      </c>
      <c r="AC1327">
        <v>0</v>
      </c>
      <c r="AD1327">
        <v>0</v>
      </c>
      <c r="AE1327">
        <v>73380</v>
      </c>
      <c r="AF1327">
        <v>0</v>
      </c>
      <c r="AG1327">
        <v>73380</v>
      </c>
      <c r="AH1327" t="s">
        <v>1023</v>
      </c>
      <c r="AI1327" t="s">
        <v>57</v>
      </c>
      <c r="AJ1327">
        <v>0</v>
      </c>
    </row>
    <row r="1328" spans="1:36" hidden="1" x14ac:dyDescent="0.35">
      <c r="A1328">
        <v>890303093</v>
      </c>
      <c r="B1328">
        <v>5</v>
      </c>
      <c r="C1328" t="s">
        <v>48</v>
      </c>
      <c r="D1328">
        <v>200</v>
      </c>
      <c r="E1328" t="s">
        <v>48</v>
      </c>
      <c r="F1328" t="s">
        <v>49</v>
      </c>
      <c r="G1328">
        <v>1338</v>
      </c>
      <c r="H1328" t="s">
        <v>1020</v>
      </c>
      <c r="I1328">
        <v>1</v>
      </c>
      <c r="J1328" t="s">
        <v>1021</v>
      </c>
      <c r="K1328" t="s">
        <v>1414</v>
      </c>
      <c r="L1328" t="s">
        <v>53</v>
      </c>
      <c r="M1328" t="s">
        <v>54</v>
      </c>
      <c r="N1328">
        <v>1345084</v>
      </c>
      <c r="O1328" s="4">
        <v>45313.296971412034</v>
      </c>
      <c r="P1328" s="6" t="s">
        <v>57</v>
      </c>
      <c r="R1328" t="s">
        <v>607</v>
      </c>
      <c r="S1328" s="4">
        <v>45568.654936574072</v>
      </c>
      <c r="T1328" s="5">
        <v>45351.686805555553</v>
      </c>
      <c r="U1328">
        <v>237197</v>
      </c>
      <c r="V1328">
        <v>0</v>
      </c>
      <c r="W1328">
        <v>0</v>
      </c>
      <c r="X1328">
        <v>0</v>
      </c>
      <c r="Y1328">
        <v>237197</v>
      </c>
      <c r="Z1328">
        <v>0</v>
      </c>
      <c r="AA1328">
        <v>0</v>
      </c>
      <c r="AB1328">
        <v>0</v>
      </c>
      <c r="AC1328">
        <v>0</v>
      </c>
      <c r="AD1328">
        <v>0</v>
      </c>
      <c r="AE1328">
        <v>237197</v>
      </c>
      <c r="AF1328">
        <v>0</v>
      </c>
      <c r="AG1328">
        <v>237197</v>
      </c>
      <c r="AH1328" t="s">
        <v>1023</v>
      </c>
      <c r="AI1328" t="s">
        <v>57</v>
      </c>
      <c r="AJ1328">
        <v>0</v>
      </c>
    </row>
    <row r="1329" spans="1:36" hidden="1" x14ac:dyDescent="0.35">
      <c r="A1329">
        <v>890303093</v>
      </c>
      <c r="B1329">
        <v>5</v>
      </c>
      <c r="C1329" t="s">
        <v>48</v>
      </c>
      <c r="D1329">
        <v>200</v>
      </c>
      <c r="E1329" t="s">
        <v>48</v>
      </c>
      <c r="F1329" t="s">
        <v>49</v>
      </c>
      <c r="G1329">
        <v>1338</v>
      </c>
      <c r="H1329" t="s">
        <v>1020</v>
      </c>
      <c r="I1329">
        <v>1</v>
      </c>
      <c r="J1329" t="s">
        <v>1021</v>
      </c>
      <c r="K1329" t="s">
        <v>1415</v>
      </c>
      <c r="L1329" t="s">
        <v>53</v>
      </c>
      <c r="M1329" t="s">
        <v>54</v>
      </c>
      <c r="N1329">
        <v>1345973</v>
      </c>
      <c r="O1329" s="4">
        <v>45316.359435798608</v>
      </c>
      <c r="P1329" s="6" t="s">
        <v>57</v>
      </c>
      <c r="R1329" t="s">
        <v>607</v>
      </c>
      <c r="S1329" s="4">
        <v>45568.654936574072</v>
      </c>
      <c r="T1329" s="5">
        <v>45351.686805555553</v>
      </c>
      <c r="U1329">
        <v>452974</v>
      </c>
      <c r="V1329">
        <v>0</v>
      </c>
      <c r="W1329">
        <v>0</v>
      </c>
      <c r="X1329">
        <v>0</v>
      </c>
      <c r="Y1329">
        <v>452974</v>
      </c>
      <c r="Z1329">
        <v>0</v>
      </c>
      <c r="AA1329">
        <v>0</v>
      </c>
      <c r="AB1329">
        <v>0</v>
      </c>
      <c r="AC1329">
        <v>0</v>
      </c>
      <c r="AD1329">
        <v>0</v>
      </c>
      <c r="AE1329">
        <v>452974</v>
      </c>
      <c r="AF1329">
        <v>0</v>
      </c>
      <c r="AG1329">
        <v>452974</v>
      </c>
      <c r="AH1329" t="s">
        <v>1023</v>
      </c>
      <c r="AI1329" t="s">
        <v>57</v>
      </c>
      <c r="AJ1329">
        <v>0</v>
      </c>
    </row>
    <row r="1330" spans="1:36" hidden="1" x14ac:dyDescent="0.35">
      <c r="A1330">
        <v>890303093</v>
      </c>
      <c r="B1330">
        <v>5</v>
      </c>
      <c r="C1330" t="s">
        <v>48</v>
      </c>
      <c r="D1330">
        <v>200</v>
      </c>
      <c r="E1330" t="s">
        <v>48</v>
      </c>
      <c r="F1330" t="s">
        <v>49</v>
      </c>
      <c r="G1330">
        <v>1338</v>
      </c>
      <c r="H1330" t="s">
        <v>1020</v>
      </c>
      <c r="I1330">
        <v>1</v>
      </c>
      <c r="J1330" t="s">
        <v>1021</v>
      </c>
      <c r="K1330" t="s">
        <v>1416</v>
      </c>
      <c r="L1330" t="s">
        <v>53</v>
      </c>
      <c r="M1330" t="s">
        <v>54</v>
      </c>
      <c r="N1330">
        <v>1346840</v>
      </c>
      <c r="O1330" s="4">
        <v>45320.395714965278</v>
      </c>
      <c r="P1330" s="6" t="s">
        <v>57</v>
      </c>
      <c r="R1330" t="s">
        <v>607</v>
      </c>
      <c r="S1330" s="4">
        <v>45568.654936574072</v>
      </c>
      <c r="T1330" s="5">
        <v>45351.686805555553</v>
      </c>
      <c r="U1330">
        <v>234228</v>
      </c>
      <c r="V1330">
        <v>0</v>
      </c>
      <c r="W1330">
        <v>0</v>
      </c>
      <c r="X1330">
        <v>0</v>
      </c>
      <c r="Y1330">
        <v>234228</v>
      </c>
      <c r="Z1330">
        <v>0</v>
      </c>
      <c r="AA1330">
        <v>0</v>
      </c>
      <c r="AB1330">
        <v>0</v>
      </c>
      <c r="AC1330">
        <v>0</v>
      </c>
      <c r="AD1330">
        <v>0</v>
      </c>
      <c r="AE1330">
        <v>234228</v>
      </c>
      <c r="AF1330">
        <v>0</v>
      </c>
      <c r="AG1330">
        <v>234228</v>
      </c>
      <c r="AH1330" t="s">
        <v>1023</v>
      </c>
      <c r="AI1330" t="s">
        <v>57</v>
      </c>
      <c r="AJ1330">
        <v>0</v>
      </c>
    </row>
    <row r="1331" spans="1:36" x14ac:dyDescent="0.35">
      <c r="A1331">
        <v>890303093</v>
      </c>
      <c r="B1331">
        <v>5</v>
      </c>
      <c r="C1331" t="s">
        <v>48</v>
      </c>
      <c r="D1331">
        <v>200</v>
      </c>
      <c r="E1331" t="s">
        <v>48</v>
      </c>
      <c r="F1331" t="s">
        <v>49</v>
      </c>
      <c r="G1331">
        <v>1338</v>
      </c>
      <c r="H1331" t="s">
        <v>1020</v>
      </c>
      <c r="I1331">
        <v>1</v>
      </c>
      <c r="J1331" t="s">
        <v>1021</v>
      </c>
      <c r="K1331" t="s">
        <v>1417</v>
      </c>
      <c r="L1331" t="s">
        <v>53</v>
      </c>
      <c r="M1331" t="s">
        <v>54</v>
      </c>
      <c r="N1331">
        <v>1350437</v>
      </c>
      <c r="O1331" s="4">
        <v>45331.362382673607</v>
      </c>
      <c r="P1331" s="6">
        <v>45560</v>
      </c>
      <c r="Q1331">
        <v>7892</v>
      </c>
      <c r="R1331" t="s">
        <v>55</v>
      </c>
      <c r="S1331" s="4">
        <v>45568.654936574072</v>
      </c>
      <c r="T1331" s="5">
        <v>45365.431250000001</v>
      </c>
      <c r="U1331">
        <v>122548</v>
      </c>
      <c r="V1331">
        <v>0</v>
      </c>
      <c r="W1331">
        <v>0</v>
      </c>
      <c r="X1331">
        <v>0</v>
      </c>
      <c r="Y1331">
        <v>122548</v>
      </c>
      <c r="Z1331">
        <v>0</v>
      </c>
      <c r="AA1331">
        <v>0</v>
      </c>
      <c r="AB1331">
        <v>0</v>
      </c>
      <c r="AC1331">
        <v>0</v>
      </c>
      <c r="AD1331">
        <v>0</v>
      </c>
      <c r="AE1331">
        <v>122548</v>
      </c>
      <c r="AF1331">
        <v>0</v>
      </c>
      <c r="AG1331">
        <v>122548</v>
      </c>
      <c r="AH1331" t="s">
        <v>1023</v>
      </c>
      <c r="AI1331" t="s">
        <v>57</v>
      </c>
      <c r="AJ1331">
        <v>0</v>
      </c>
    </row>
    <row r="1332" spans="1:36" x14ac:dyDescent="0.35">
      <c r="A1332">
        <v>890303093</v>
      </c>
      <c r="B1332">
        <v>5</v>
      </c>
      <c r="C1332" t="s">
        <v>48</v>
      </c>
      <c r="D1332">
        <v>200</v>
      </c>
      <c r="E1332" t="s">
        <v>48</v>
      </c>
      <c r="F1332" t="s">
        <v>49</v>
      </c>
      <c r="G1332">
        <v>1338</v>
      </c>
      <c r="H1332" t="s">
        <v>1020</v>
      </c>
      <c r="I1332">
        <v>1</v>
      </c>
      <c r="J1332" t="s">
        <v>1021</v>
      </c>
      <c r="K1332" t="s">
        <v>1418</v>
      </c>
      <c r="L1332" t="s">
        <v>53</v>
      </c>
      <c r="M1332" t="s">
        <v>54</v>
      </c>
      <c r="N1332">
        <v>1366425</v>
      </c>
      <c r="O1332" s="4">
        <v>45407.637669826392</v>
      </c>
      <c r="P1332" s="6">
        <v>45421</v>
      </c>
      <c r="Q1332">
        <v>7106</v>
      </c>
      <c r="R1332" t="s">
        <v>55</v>
      </c>
      <c r="S1332" s="4">
        <v>45568.654936574072</v>
      </c>
      <c r="T1332" s="5">
        <v>45450.461805555555</v>
      </c>
      <c r="U1332">
        <v>122837</v>
      </c>
      <c r="V1332">
        <v>0</v>
      </c>
      <c r="W1332">
        <v>0</v>
      </c>
      <c r="X1332">
        <v>0</v>
      </c>
      <c r="Y1332">
        <v>122837</v>
      </c>
      <c r="Z1332">
        <v>0</v>
      </c>
      <c r="AA1332">
        <v>0</v>
      </c>
      <c r="AB1332">
        <v>0</v>
      </c>
      <c r="AC1332">
        <v>0</v>
      </c>
      <c r="AD1332">
        <v>122837</v>
      </c>
      <c r="AE1332">
        <v>0</v>
      </c>
      <c r="AF1332">
        <v>0</v>
      </c>
      <c r="AG1332">
        <v>122837</v>
      </c>
      <c r="AH1332" t="s">
        <v>1023</v>
      </c>
      <c r="AI1332" t="s">
        <v>57</v>
      </c>
      <c r="AJ1332">
        <v>0</v>
      </c>
    </row>
    <row r="1333" spans="1:36" x14ac:dyDescent="0.35">
      <c r="A1333">
        <v>890303093</v>
      </c>
      <c r="B1333">
        <v>5</v>
      </c>
      <c r="C1333" t="s">
        <v>48</v>
      </c>
      <c r="D1333">
        <v>200</v>
      </c>
      <c r="E1333" t="s">
        <v>48</v>
      </c>
      <c r="F1333" t="s">
        <v>49</v>
      </c>
      <c r="G1333">
        <v>1338</v>
      </c>
      <c r="H1333" t="s">
        <v>1020</v>
      </c>
      <c r="I1333">
        <v>1</v>
      </c>
      <c r="J1333" t="s">
        <v>1021</v>
      </c>
      <c r="K1333" t="s">
        <v>1419</v>
      </c>
      <c r="L1333" t="s">
        <v>53</v>
      </c>
      <c r="M1333" t="s">
        <v>54</v>
      </c>
      <c r="N1333">
        <v>1367997</v>
      </c>
      <c r="O1333" s="4">
        <v>45412.692473645831</v>
      </c>
      <c r="P1333" s="6">
        <v>45421</v>
      </c>
      <c r="Q1333">
        <v>7106</v>
      </c>
      <c r="R1333" t="s">
        <v>55</v>
      </c>
      <c r="S1333" s="4">
        <v>45568.654936574072</v>
      </c>
      <c r="T1333" s="5">
        <v>45450.461805555555</v>
      </c>
      <c r="U1333">
        <v>608366</v>
      </c>
      <c r="V1333">
        <v>0</v>
      </c>
      <c r="W1333">
        <v>0</v>
      </c>
      <c r="X1333">
        <v>0</v>
      </c>
      <c r="Y1333">
        <v>608366</v>
      </c>
      <c r="Z1333">
        <v>0</v>
      </c>
      <c r="AA1333">
        <v>0</v>
      </c>
      <c r="AB1333">
        <v>0</v>
      </c>
      <c r="AC1333">
        <v>0</v>
      </c>
      <c r="AD1333">
        <v>608366</v>
      </c>
      <c r="AE1333">
        <v>0</v>
      </c>
      <c r="AF1333">
        <v>0</v>
      </c>
      <c r="AG1333">
        <v>608366</v>
      </c>
      <c r="AH1333" t="s">
        <v>1023</v>
      </c>
      <c r="AI1333" t="s">
        <v>57</v>
      </c>
      <c r="AJ1333">
        <v>0</v>
      </c>
    </row>
    <row r="1334" spans="1:36" x14ac:dyDescent="0.35">
      <c r="A1334">
        <v>890303093</v>
      </c>
      <c r="B1334">
        <v>5</v>
      </c>
      <c r="C1334" t="s">
        <v>48</v>
      </c>
      <c r="D1334">
        <v>200</v>
      </c>
      <c r="E1334" t="s">
        <v>48</v>
      </c>
      <c r="F1334" t="s">
        <v>49</v>
      </c>
      <c r="G1334">
        <v>1338</v>
      </c>
      <c r="H1334" t="s">
        <v>1020</v>
      </c>
      <c r="I1334">
        <v>1</v>
      </c>
      <c r="J1334" t="s">
        <v>1021</v>
      </c>
      <c r="K1334" t="s">
        <v>1420</v>
      </c>
      <c r="L1334" t="s">
        <v>53</v>
      </c>
      <c r="M1334" t="s">
        <v>54</v>
      </c>
      <c r="N1334">
        <v>1373382</v>
      </c>
      <c r="O1334" s="4">
        <v>45435.464950462963</v>
      </c>
      <c r="P1334" s="6">
        <v>45475</v>
      </c>
      <c r="Q1334">
        <v>7415</v>
      </c>
      <c r="R1334" t="s">
        <v>55</v>
      </c>
      <c r="S1334" s="4">
        <v>45568.654936574072</v>
      </c>
      <c r="T1334" s="5">
        <v>45479.422222222223</v>
      </c>
      <c r="U1334">
        <v>2631472</v>
      </c>
      <c r="V1334">
        <v>0</v>
      </c>
      <c r="W1334">
        <v>0</v>
      </c>
      <c r="X1334">
        <v>0</v>
      </c>
      <c r="Y1334">
        <v>2631472</v>
      </c>
      <c r="Z1334">
        <v>0</v>
      </c>
      <c r="AA1334">
        <v>0</v>
      </c>
      <c r="AB1334">
        <v>0</v>
      </c>
      <c r="AC1334">
        <v>2631472</v>
      </c>
      <c r="AD1334">
        <v>0</v>
      </c>
      <c r="AE1334">
        <v>0</v>
      </c>
      <c r="AF1334">
        <v>0</v>
      </c>
      <c r="AG1334">
        <v>2631472</v>
      </c>
      <c r="AH1334" t="s">
        <v>1023</v>
      </c>
      <c r="AI1334" t="s">
        <v>57</v>
      </c>
      <c r="AJ1334">
        <v>0</v>
      </c>
    </row>
    <row r="1335" spans="1:36" x14ac:dyDescent="0.35">
      <c r="A1335">
        <v>890303093</v>
      </c>
      <c r="B1335">
        <v>5</v>
      </c>
      <c r="C1335" t="s">
        <v>48</v>
      </c>
      <c r="D1335">
        <v>200</v>
      </c>
      <c r="E1335" t="s">
        <v>48</v>
      </c>
      <c r="F1335" t="s">
        <v>49</v>
      </c>
      <c r="G1335">
        <v>500</v>
      </c>
      <c r="H1335" t="s">
        <v>50</v>
      </c>
      <c r="I1335">
        <v>2</v>
      </c>
      <c r="J1335" t="s">
        <v>51</v>
      </c>
      <c r="K1335" t="s">
        <v>1421</v>
      </c>
      <c r="L1335" t="s">
        <v>53</v>
      </c>
      <c r="M1335" t="s">
        <v>54</v>
      </c>
      <c r="N1335">
        <v>1221933</v>
      </c>
      <c r="O1335" s="4">
        <v>44853.626983530092</v>
      </c>
      <c r="P1335" s="6">
        <v>44881</v>
      </c>
      <c r="Q1335">
        <v>4596</v>
      </c>
      <c r="R1335" t="s">
        <v>60</v>
      </c>
      <c r="S1335" s="4">
        <v>45568.654936574072</v>
      </c>
      <c r="T1335" s="5">
        <v>44905.659722222219</v>
      </c>
      <c r="U1335">
        <v>259000</v>
      </c>
      <c r="V1335">
        <v>259000</v>
      </c>
      <c r="W1335">
        <v>0</v>
      </c>
      <c r="X1335">
        <v>0</v>
      </c>
      <c r="Y1335">
        <v>259000</v>
      </c>
      <c r="Z1335">
        <v>0</v>
      </c>
      <c r="AA1335">
        <v>0</v>
      </c>
      <c r="AB1335">
        <v>0</v>
      </c>
      <c r="AC1335">
        <v>0</v>
      </c>
      <c r="AD1335">
        <v>0</v>
      </c>
      <c r="AE1335">
        <v>0</v>
      </c>
      <c r="AF1335">
        <v>259000</v>
      </c>
      <c r="AG1335">
        <v>0</v>
      </c>
      <c r="AH1335" t="s">
        <v>56</v>
      </c>
      <c r="AI1335" t="s">
        <v>57</v>
      </c>
      <c r="AJ1335">
        <v>0</v>
      </c>
    </row>
    <row r="1336" spans="1:36" x14ac:dyDescent="0.35">
      <c r="A1336">
        <v>890303093</v>
      </c>
      <c r="B1336">
        <v>5</v>
      </c>
      <c r="C1336" t="s">
        <v>48</v>
      </c>
      <c r="D1336">
        <v>200</v>
      </c>
      <c r="E1336" t="s">
        <v>48</v>
      </c>
      <c r="F1336" t="s">
        <v>49</v>
      </c>
      <c r="G1336">
        <v>500</v>
      </c>
      <c r="H1336" t="s">
        <v>50</v>
      </c>
      <c r="I1336">
        <v>2</v>
      </c>
      <c r="J1336" t="s">
        <v>51</v>
      </c>
      <c r="K1336" t="s">
        <v>1422</v>
      </c>
      <c r="L1336" t="s">
        <v>53</v>
      </c>
      <c r="M1336" t="s">
        <v>54</v>
      </c>
      <c r="N1336">
        <v>1225470</v>
      </c>
      <c r="O1336" s="4">
        <v>44863.434560381946</v>
      </c>
      <c r="P1336" s="6">
        <v>44881</v>
      </c>
      <c r="Q1336">
        <v>4596</v>
      </c>
      <c r="R1336" t="s">
        <v>60</v>
      </c>
      <c r="S1336" s="4">
        <v>45568.654936574072</v>
      </c>
      <c r="T1336" s="5">
        <v>44905.659722222219</v>
      </c>
      <c r="U1336">
        <v>106400</v>
      </c>
      <c r="V1336">
        <v>212800</v>
      </c>
      <c r="W1336">
        <v>0</v>
      </c>
      <c r="X1336">
        <v>0</v>
      </c>
      <c r="Y1336">
        <v>106400</v>
      </c>
      <c r="Z1336">
        <v>0</v>
      </c>
      <c r="AA1336">
        <v>0</v>
      </c>
      <c r="AB1336">
        <v>0</v>
      </c>
      <c r="AC1336">
        <v>0</v>
      </c>
      <c r="AD1336">
        <v>0</v>
      </c>
      <c r="AE1336">
        <v>0</v>
      </c>
      <c r="AF1336">
        <v>106400</v>
      </c>
      <c r="AG1336">
        <v>-106400</v>
      </c>
      <c r="AH1336" t="s">
        <v>56</v>
      </c>
      <c r="AI1336" t="s">
        <v>57</v>
      </c>
      <c r="AJ1336">
        <v>0</v>
      </c>
    </row>
    <row r="1337" spans="1:36" x14ac:dyDescent="0.35">
      <c r="A1337">
        <v>890303093</v>
      </c>
      <c r="B1337">
        <v>5</v>
      </c>
      <c r="C1337" t="s">
        <v>48</v>
      </c>
      <c r="D1337">
        <v>200</v>
      </c>
      <c r="E1337" t="s">
        <v>48</v>
      </c>
      <c r="F1337" t="s">
        <v>49</v>
      </c>
      <c r="G1337">
        <v>500</v>
      </c>
      <c r="H1337" t="s">
        <v>50</v>
      </c>
      <c r="I1337">
        <v>2</v>
      </c>
      <c r="J1337" t="s">
        <v>51</v>
      </c>
      <c r="K1337" t="s">
        <v>1423</v>
      </c>
      <c r="L1337" t="s">
        <v>53</v>
      </c>
      <c r="M1337" t="s">
        <v>54</v>
      </c>
      <c r="N1337">
        <v>1226202</v>
      </c>
      <c r="O1337" s="4">
        <v>44863.503571030094</v>
      </c>
      <c r="P1337" s="6">
        <v>44881</v>
      </c>
      <c r="Q1337">
        <v>4596</v>
      </c>
      <c r="R1337" t="s">
        <v>55</v>
      </c>
      <c r="S1337" s="4">
        <v>45568.654936574072</v>
      </c>
      <c r="T1337" s="5">
        <v>44905.659722222219</v>
      </c>
      <c r="U1337">
        <v>85300</v>
      </c>
      <c r="V1337">
        <v>0</v>
      </c>
      <c r="W1337">
        <v>0</v>
      </c>
      <c r="X1337">
        <v>0</v>
      </c>
      <c r="Y1337">
        <v>85300</v>
      </c>
      <c r="Z1337">
        <v>0</v>
      </c>
      <c r="AA1337">
        <v>0</v>
      </c>
      <c r="AB1337">
        <v>0</v>
      </c>
      <c r="AC1337">
        <v>0</v>
      </c>
      <c r="AD1337">
        <v>0</v>
      </c>
      <c r="AE1337">
        <v>0</v>
      </c>
      <c r="AF1337">
        <v>85300</v>
      </c>
      <c r="AG1337">
        <v>85300</v>
      </c>
      <c r="AH1337" t="s">
        <v>56</v>
      </c>
      <c r="AI1337" t="s">
        <v>57</v>
      </c>
      <c r="AJ1337">
        <v>0</v>
      </c>
    </row>
    <row r="1338" spans="1:36" x14ac:dyDescent="0.35">
      <c r="A1338">
        <v>890303093</v>
      </c>
      <c r="B1338">
        <v>5</v>
      </c>
      <c r="C1338" t="s">
        <v>48</v>
      </c>
      <c r="D1338">
        <v>200</v>
      </c>
      <c r="E1338" t="s">
        <v>48</v>
      </c>
      <c r="F1338" t="s">
        <v>49</v>
      </c>
      <c r="G1338">
        <v>500</v>
      </c>
      <c r="H1338" t="s">
        <v>50</v>
      </c>
      <c r="I1338">
        <v>2</v>
      </c>
      <c r="J1338" t="s">
        <v>51</v>
      </c>
      <c r="K1338" t="s">
        <v>1424</v>
      </c>
      <c r="L1338" t="s">
        <v>53</v>
      </c>
      <c r="M1338" t="s">
        <v>54</v>
      </c>
      <c r="N1338">
        <v>1226457</v>
      </c>
      <c r="O1338" s="4">
        <v>44863.524097534719</v>
      </c>
      <c r="P1338" s="6">
        <v>44881</v>
      </c>
      <c r="Q1338">
        <v>4596</v>
      </c>
      <c r="R1338" t="s">
        <v>55</v>
      </c>
      <c r="S1338" s="4">
        <v>45568.654936574072</v>
      </c>
      <c r="T1338" s="5">
        <v>44905.659722222219</v>
      </c>
      <c r="U1338">
        <v>558000</v>
      </c>
      <c r="V1338">
        <v>0</v>
      </c>
      <c r="W1338">
        <v>0</v>
      </c>
      <c r="X1338">
        <v>0</v>
      </c>
      <c r="Y1338">
        <v>558000</v>
      </c>
      <c r="Z1338">
        <v>0</v>
      </c>
      <c r="AA1338">
        <v>0</v>
      </c>
      <c r="AB1338">
        <v>0</v>
      </c>
      <c r="AC1338">
        <v>0</v>
      </c>
      <c r="AD1338">
        <v>0</v>
      </c>
      <c r="AE1338">
        <v>0</v>
      </c>
      <c r="AF1338">
        <v>558000</v>
      </c>
      <c r="AG1338">
        <v>558000</v>
      </c>
      <c r="AH1338" t="s">
        <v>56</v>
      </c>
      <c r="AI1338" t="s">
        <v>57</v>
      </c>
      <c r="AJ1338">
        <v>0</v>
      </c>
    </row>
    <row r="1339" spans="1:36" x14ac:dyDescent="0.35">
      <c r="A1339">
        <v>890303093</v>
      </c>
      <c r="B1339">
        <v>5</v>
      </c>
      <c r="C1339" t="s">
        <v>48</v>
      </c>
      <c r="D1339">
        <v>200</v>
      </c>
      <c r="E1339" t="s">
        <v>48</v>
      </c>
      <c r="F1339" t="s">
        <v>49</v>
      </c>
      <c r="G1339">
        <v>500</v>
      </c>
      <c r="H1339" t="s">
        <v>50</v>
      </c>
      <c r="I1339">
        <v>2</v>
      </c>
      <c r="J1339" t="s">
        <v>51</v>
      </c>
      <c r="K1339" t="s">
        <v>1425</v>
      </c>
      <c r="L1339" t="s">
        <v>53</v>
      </c>
      <c r="M1339" t="s">
        <v>54</v>
      </c>
      <c r="N1339">
        <v>1226543</v>
      </c>
      <c r="O1339" s="4">
        <v>44863.535976620369</v>
      </c>
      <c r="P1339" s="6">
        <v>44881</v>
      </c>
      <c r="Q1339">
        <v>4596</v>
      </c>
      <c r="R1339" t="s">
        <v>55</v>
      </c>
      <c r="S1339" s="4">
        <v>45568.654936574072</v>
      </c>
      <c r="T1339" s="5">
        <v>44905.659722222219</v>
      </c>
      <c r="U1339">
        <v>61000</v>
      </c>
      <c r="V1339">
        <v>0</v>
      </c>
      <c r="W1339">
        <v>0</v>
      </c>
      <c r="X1339">
        <v>0</v>
      </c>
      <c r="Y1339">
        <v>61000</v>
      </c>
      <c r="Z1339">
        <v>0</v>
      </c>
      <c r="AA1339">
        <v>0</v>
      </c>
      <c r="AB1339">
        <v>0</v>
      </c>
      <c r="AC1339">
        <v>0</v>
      </c>
      <c r="AD1339">
        <v>0</v>
      </c>
      <c r="AE1339">
        <v>0</v>
      </c>
      <c r="AF1339">
        <v>61000</v>
      </c>
      <c r="AG1339">
        <v>61000</v>
      </c>
      <c r="AH1339" t="s">
        <v>56</v>
      </c>
      <c r="AI1339" t="s">
        <v>57</v>
      </c>
      <c r="AJ1339">
        <v>0</v>
      </c>
    </row>
    <row r="1340" spans="1:36" x14ac:dyDescent="0.35">
      <c r="A1340">
        <v>890303093</v>
      </c>
      <c r="B1340">
        <v>5</v>
      </c>
      <c r="C1340" t="s">
        <v>48</v>
      </c>
      <c r="D1340">
        <v>200</v>
      </c>
      <c r="E1340" t="s">
        <v>48</v>
      </c>
      <c r="F1340" t="s">
        <v>49</v>
      </c>
      <c r="G1340">
        <v>500</v>
      </c>
      <c r="H1340" t="s">
        <v>50</v>
      </c>
      <c r="I1340">
        <v>2</v>
      </c>
      <c r="J1340" t="s">
        <v>51</v>
      </c>
      <c r="K1340" t="s">
        <v>1426</v>
      </c>
      <c r="L1340" t="s">
        <v>53</v>
      </c>
      <c r="M1340" t="s">
        <v>54</v>
      </c>
      <c r="N1340">
        <v>1226598</v>
      </c>
      <c r="O1340" s="4">
        <v>44863.546152812502</v>
      </c>
      <c r="P1340" s="6">
        <v>44881</v>
      </c>
      <c r="Q1340">
        <v>4596</v>
      </c>
      <c r="R1340" t="s">
        <v>55</v>
      </c>
      <c r="S1340" s="4">
        <v>45568.654936574072</v>
      </c>
      <c r="T1340" s="5">
        <v>44905.659722222219</v>
      </c>
      <c r="U1340">
        <v>56300</v>
      </c>
      <c r="V1340">
        <v>0</v>
      </c>
      <c r="W1340">
        <v>0</v>
      </c>
      <c r="X1340">
        <v>0</v>
      </c>
      <c r="Y1340">
        <v>56300</v>
      </c>
      <c r="Z1340">
        <v>0</v>
      </c>
      <c r="AA1340">
        <v>0</v>
      </c>
      <c r="AB1340">
        <v>0</v>
      </c>
      <c r="AC1340">
        <v>0</v>
      </c>
      <c r="AD1340">
        <v>0</v>
      </c>
      <c r="AE1340">
        <v>0</v>
      </c>
      <c r="AF1340">
        <v>56300</v>
      </c>
      <c r="AG1340">
        <v>56300</v>
      </c>
      <c r="AH1340" t="s">
        <v>56</v>
      </c>
      <c r="AI1340" t="s">
        <v>57</v>
      </c>
      <c r="AJ1340">
        <v>0</v>
      </c>
    </row>
    <row r="1341" spans="1:36" x14ac:dyDescent="0.35">
      <c r="A1341">
        <v>890303093</v>
      </c>
      <c r="B1341">
        <v>5</v>
      </c>
      <c r="C1341" t="s">
        <v>48</v>
      </c>
      <c r="D1341">
        <v>200</v>
      </c>
      <c r="E1341" t="s">
        <v>48</v>
      </c>
      <c r="F1341" t="s">
        <v>49</v>
      </c>
      <c r="G1341">
        <v>500</v>
      </c>
      <c r="H1341" t="s">
        <v>50</v>
      </c>
      <c r="I1341">
        <v>2</v>
      </c>
      <c r="J1341" t="s">
        <v>51</v>
      </c>
      <c r="K1341" t="s">
        <v>1427</v>
      </c>
      <c r="L1341" t="s">
        <v>53</v>
      </c>
      <c r="M1341" t="s">
        <v>54</v>
      </c>
      <c r="N1341">
        <v>1229642</v>
      </c>
      <c r="O1341" s="4">
        <v>44867.30342103009</v>
      </c>
      <c r="P1341" s="6">
        <v>44912</v>
      </c>
      <c r="Q1341">
        <v>4750</v>
      </c>
      <c r="R1341" t="s">
        <v>87</v>
      </c>
      <c r="S1341" s="4">
        <v>45568.654936574072</v>
      </c>
      <c r="T1341" s="5">
        <v>44931.742361111108</v>
      </c>
      <c r="U1341">
        <v>130300</v>
      </c>
      <c r="V1341">
        <v>166550</v>
      </c>
      <c r="W1341">
        <v>0</v>
      </c>
      <c r="X1341">
        <v>0</v>
      </c>
      <c r="Y1341">
        <v>208600</v>
      </c>
      <c r="Z1341">
        <v>0</v>
      </c>
      <c r="AA1341">
        <v>0</v>
      </c>
      <c r="AB1341">
        <v>0</v>
      </c>
      <c r="AC1341">
        <v>0</v>
      </c>
      <c r="AD1341">
        <v>0</v>
      </c>
      <c r="AE1341">
        <v>0</v>
      </c>
      <c r="AF1341">
        <v>130300</v>
      </c>
      <c r="AG1341">
        <v>-36250</v>
      </c>
      <c r="AH1341" t="s">
        <v>56</v>
      </c>
      <c r="AI1341" t="s">
        <v>57</v>
      </c>
      <c r="AJ1341">
        <v>19550</v>
      </c>
    </row>
    <row r="1342" spans="1:36" x14ac:dyDescent="0.35">
      <c r="A1342">
        <v>890303093</v>
      </c>
      <c r="B1342">
        <v>5</v>
      </c>
      <c r="C1342" t="s">
        <v>48</v>
      </c>
      <c r="D1342">
        <v>200</v>
      </c>
      <c r="E1342" t="s">
        <v>48</v>
      </c>
      <c r="F1342" t="s">
        <v>49</v>
      </c>
      <c r="G1342">
        <v>500</v>
      </c>
      <c r="H1342" t="s">
        <v>50</v>
      </c>
      <c r="I1342">
        <v>2</v>
      </c>
      <c r="J1342" t="s">
        <v>51</v>
      </c>
      <c r="K1342" t="s">
        <v>1428</v>
      </c>
      <c r="L1342" t="s">
        <v>53</v>
      </c>
      <c r="M1342" t="s">
        <v>54</v>
      </c>
      <c r="N1342">
        <v>1232226</v>
      </c>
      <c r="O1342" s="4">
        <v>44887.58274297454</v>
      </c>
      <c r="P1342" s="6">
        <v>44912</v>
      </c>
      <c r="Q1342">
        <v>4750</v>
      </c>
      <c r="R1342" t="s">
        <v>55</v>
      </c>
      <c r="S1342" s="4">
        <v>45568.654936574072</v>
      </c>
      <c r="T1342" s="5">
        <v>44931.742361111108</v>
      </c>
      <c r="U1342">
        <v>137000</v>
      </c>
      <c r="V1342">
        <v>0</v>
      </c>
      <c r="W1342">
        <v>0</v>
      </c>
      <c r="X1342">
        <v>0</v>
      </c>
      <c r="Y1342">
        <v>137000</v>
      </c>
      <c r="Z1342">
        <v>0</v>
      </c>
      <c r="AA1342">
        <v>0</v>
      </c>
      <c r="AB1342">
        <v>0</v>
      </c>
      <c r="AC1342">
        <v>0</v>
      </c>
      <c r="AD1342">
        <v>0</v>
      </c>
      <c r="AE1342">
        <v>0</v>
      </c>
      <c r="AF1342">
        <v>137000</v>
      </c>
      <c r="AG1342">
        <v>137000</v>
      </c>
      <c r="AH1342" t="s">
        <v>56</v>
      </c>
      <c r="AI1342" t="s">
        <v>57</v>
      </c>
      <c r="AJ1342">
        <v>0</v>
      </c>
    </row>
    <row r="1343" spans="1:36" x14ac:dyDescent="0.35">
      <c r="A1343">
        <v>890303093</v>
      </c>
      <c r="B1343">
        <v>5</v>
      </c>
      <c r="C1343" t="s">
        <v>48</v>
      </c>
      <c r="D1343">
        <v>200</v>
      </c>
      <c r="E1343" t="s">
        <v>48</v>
      </c>
      <c r="F1343" t="s">
        <v>49</v>
      </c>
      <c r="G1343">
        <v>500</v>
      </c>
      <c r="H1343" t="s">
        <v>50</v>
      </c>
      <c r="I1343">
        <v>2</v>
      </c>
      <c r="J1343" t="s">
        <v>51</v>
      </c>
      <c r="K1343" t="s">
        <v>1429</v>
      </c>
      <c r="L1343" t="s">
        <v>53</v>
      </c>
      <c r="M1343" t="s">
        <v>54</v>
      </c>
      <c r="N1343">
        <v>1232227</v>
      </c>
      <c r="O1343" s="4">
        <v>44887.583105590274</v>
      </c>
      <c r="P1343" s="6">
        <v>44912</v>
      </c>
      <c r="Q1343">
        <v>4750</v>
      </c>
      <c r="R1343" t="s">
        <v>55</v>
      </c>
      <c r="S1343" s="4">
        <v>45568.654936574072</v>
      </c>
      <c r="T1343" s="5">
        <v>44931.742361111108</v>
      </c>
      <c r="U1343">
        <v>56300</v>
      </c>
      <c r="V1343">
        <v>0</v>
      </c>
      <c r="W1343">
        <v>0</v>
      </c>
      <c r="X1343">
        <v>0</v>
      </c>
      <c r="Y1343">
        <v>56300</v>
      </c>
      <c r="Z1343">
        <v>0</v>
      </c>
      <c r="AA1343">
        <v>0</v>
      </c>
      <c r="AB1343">
        <v>0</v>
      </c>
      <c r="AC1343">
        <v>0</v>
      </c>
      <c r="AD1343">
        <v>0</v>
      </c>
      <c r="AE1343">
        <v>0</v>
      </c>
      <c r="AF1343">
        <v>56300</v>
      </c>
      <c r="AG1343">
        <v>56300</v>
      </c>
      <c r="AH1343" t="s">
        <v>56</v>
      </c>
      <c r="AI1343" t="s">
        <v>57</v>
      </c>
      <c r="AJ1343">
        <v>0</v>
      </c>
    </row>
    <row r="1344" spans="1:36" x14ac:dyDescent="0.35">
      <c r="A1344">
        <v>890303093</v>
      </c>
      <c r="B1344">
        <v>5</v>
      </c>
      <c r="C1344" t="s">
        <v>48</v>
      </c>
      <c r="D1344">
        <v>200</v>
      </c>
      <c r="E1344" t="s">
        <v>48</v>
      </c>
      <c r="F1344" t="s">
        <v>49</v>
      </c>
      <c r="G1344">
        <v>500</v>
      </c>
      <c r="H1344" t="s">
        <v>50</v>
      </c>
      <c r="I1344">
        <v>2</v>
      </c>
      <c r="J1344" t="s">
        <v>51</v>
      </c>
      <c r="K1344" t="s">
        <v>1430</v>
      </c>
      <c r="L1344" t="s">
        <v>53</v>
      </c>
      <c r="M1344" t="s">
        <v>54</v>
      </c>
      <c r="N1344">
        <v>1232242</v>
      </c>
      <c r="O1344" s="4">
        <v>44887.594735497689</v>
      </c>
      <c r="P1344" s="6">
        <v>44912</v>
      </c>
      <c r="Q1344">
        <v>4750</v>
      </c>
      <c r="R1344" t="s">
        <v>60</v>
      </c>
      <c r="S1344" s="4">
        <v>45568.654936574072</v>
      </c>
      <c r="T1344" s="5">
        <v>44931.742361111108</v>
      </c>
      <c r="U1344">
        <v>137000</v>
      </c>
      <c r="V1344">
        <v>137000</v>
      </c>
      <c r="W1344">
        <v>0</v>
      </c>
      <c r="X1344">
        <v>0</v>
      </c>
      <c r="Y1344">
        <v>137000</v>
      </c>
      <c r="Z1344">
        <v>0</v>
      </c>
      <c r="AA1344">
        <v>0</v>
      </c>
      <c r="AB1344">
        <v>0</v>
      </c>
      <c r="AC1344">
        <v>0</v>
      </c>
      <c r="AD1344">
        <v>0</v>
      </c>
      <c r="AE1344">
        <v>0</v>
      </c>
      <c r="AF1344">
        <v>137000</v>
      </c>
      <c r="AG1344">
        <v>0</v>
      </c>
      <c r="AH1344" t="s">
        <v>56</v>
      </c>
      <c r="AI1344" t="s">
        <v>57</v>
      </c>
      <c r="AJ1344">
        <v>0</v>
      </c>
    </row>
    <row r="1345" spans="1:36" x14ac:dyDescent="0.35">
      <c r="A1345">
        <v>890303093</v>
      </c>
      <c r="B1345">
        <v>5</v>
      </c>
      <c r="C1345" t="s">
        <v>48</v>
      </c>
      <c r="D1345">
        <v>200</v>
      </c>
      <c r="E1345" t="s">
        <v>48</v>
      </c>
      <c r="F1345" t="s">
        <v>49</v>
      </c>
      <c r="G1345">
        <v>500</v>
      </c>
      <c r="H1345" t="s">
        <v>50</v>
      </c>
      <c r="I1345">
        <v>2</v>
      </c>
      <c r="J1345" t="s">
        <v>51</v>
      </c>
      <c r="K1345" t="s">
        <v>1431</v>
      </c>
      <c r="L1345" t="s">
        <v>53</v>
      </c>
      <c r="M1345" t="s">
        <v>54</v>
      </c>
      <c r="N1345">
        <v>1232371</v>
      </c>
      <c r="O1345" s="4">
        <v>44887.638788460645</v>
      </c>
      <c r="P1345" s="6">
        <v>44912</v>
      </c>
      <c r="Q1345">
        <v>4750</v>
      </c>
      <c r="R1345" t="s">
        <v>55</v>
      </c>
      <c r="S1345" s="4">
        <v>45568.654936574072</v>
      </c>
      <c r="T1345" s="5">
        <v>44931.742361111108</v>
      </c>
      <c r="U1345">
        <v>60300</v>
      </c>
      <c r="V1345">
        <v>0</v>
      </c>
      <c r="W1345">
        <v>0</v>
      </c>
      <c r="X1345">
        <v>0</v>
      </c>
      <c r="Y1345">
        <v>60300</v>
      </c>
      <c r="Z1345">
        <v>0</v>
      </c>
      <c r="AA1345">
        <v>0</v>
      </c>
      <c r="AB1345">
        <v>0</v>
      </c>
      <c r="AC1345">
        <v>0</v>
      </c>
      <c r="AD1345">
        <v>0</v>
      </c>
      <c r="AE1345">
        <v>0</v>
      </c>
      <c r="AF1345">
        <v>60300</v>
      </c>
      <c r="AG1345">
        <v>60300</v>
      </c>
      <c r="AH1345" t="s">
        <v>56</v>
      </c>
      <c r="AI1345" t="s">
        <v>57</v>
      </c>
      <c r="AJ1345">
        <v>0</v>
      </c>
    </row>
    <row r="1346" spans="1:36" x14ac:dyDescent="0.35">
      <c r="A1346">
        <v>890303093</v>
      </c>
      <c r="B1346">
        <v>5</v>
      </c>
      <c r="C1346" t="s">
        <v>48</v>
      </c>
      <c r="D1346">
        <v>200</v>
      </c>
      <c r="E1346" t="s">
        <v>48</v>
      </c>
      <c r="F1346" t="s">
        <v>49</v>
      </c>
      <c r="G1346">
        <v>500</v>
      </c>
      <c r="H1346" t="s">
        <v>50</v>
      </c>
      <c r="I1346">
        <v>2</v>
      </c>
      <c r="J1346" t="s">
        <v>51</v>
      </c>
      <c r="K1346" t="s">
        <v>1432</v>
      </c>
      <c r="L1346" t="s">
        <v>53</v>
      </c>
      <c r="M1346" t="s">
        <v>54</v>
      </c>
      <c r="N1346">
        <v>1232388</v>
      </c>
      <c r="O1346" s="4">
        <v>44887.642551620367</v>
      </c>
      <c r="P1346" s="6">
        <v>44912</v>
      </c>
      <c r="Q1346">
        <v>4750</v>
      </c>
      <c r="R1346" t="s">
        <v>55</v>
      </c>
      <c r="S1346" s="4">
        <v>45568.654936574072</v>
      </c>
      <c r="T1346" s="5">
        <v>44931.742361111108</v>
      </c>
      <c r="U1346">
        <v>813300</v>
      </c>
      <c r="V1346">
        <v>0</v>
      </c>
      <c r="W1346">
        <v>0</v>
      </c>
      <c r="X1346">
        <v>0</v>
      </c>
      <c r="Y1346">
        <v>813300</v>
      </c>
      <c r="Z1346">
        <v>0</v>
      </c>
      <c r="AA1346">
        <v>0</v>
      </c>
      <c r="AB1346">
        <v>0</v>
      </c>
      <c r="AC1346">
        <v>0</v>
      </c>
      <c r="AD1346">
        <v>0</v>
      </c>
      <c r="AE1346">
        <v>0</v>
      </c>
      <c r="AF1346">
        <v>813300</v>
      </c>
      <c r="AG1346">
        <v>813300</v>
      </c>
      <c r="AH1346" t="s">
        <v>56</v>
      </c>
      <c r="AI1346" t="s">
        <v>57</v>
      </c>
      <c r="AJ1346">
        <v>0</v>
      </c>
    </row>
    <row r="1347" spans="1:36" x14ac:dyDescent="0.35">
      <c r="A1347">
        <v>890303093</v>
      </c>
      <c r="B1347">
        <v>5</v>
      </c>
      <c r="C1347" t="s">
        <v>48</v>
      </c>
      <c r="D1347">
        <v>200</v>
      </c>
      <c r="E1347" t="s">
        <v>48</v>
      </c>
      <c r="F1347" t="s">
        <v>49</v>
      </c>
      <c r="G1347">
        <v>500</v>
      </c>
      <c r="H1347" t="s">
        <v>50</v>
      </c>
      <c r="I1347">
        <v>2</v>
      </c>
      <c r="J1347" t="s">
        <v>51</v>
      </c>
      <c r="K1347" t="s">
        <v>1433</v>
      </c>
      <c r="L1347" t="s">
        <v>53</v>
      </c>
      <c r="M1347" t="s">
        <v>54</v>
      </c>
      <c r="N1347">
        <v>1233433</v>
      </c>
      <c r="O1347" s="4">
        <v>44890.456530474534</v>
      </c>
      <c r="P1347" s="6">
        <v>44929</v>
      </c>
      <c r="Q1347">
        <v>4775</v>
      </c>
      <c r="R1347" t="s">
        <v>55</v>
      </c>
      <c r="S1347" s="4">
        <v>45568.654936574072</v>
      </c>
      <c r="T1347" s="5">
        <v>44959</v>
      </c>
      <c r="U1347">
        <v>23500</v>
      </c>
      <c r="V1347">
        <v>0</v>
      </c>
      <c r="W1347">
        <v>0</v>
      </c>
      <c r="X1347">
        <v>0</v>
      </c>
      <c r="Y1347">
        <v>23500</v>
      </c>
      <c r="Z1347">
        <v>0</v>
      </c>
      <c r="AA1347">
        <v>0</v>
      </c>
      <c r="AB1347">
        <v>0</v>
      </c>
      <c r="AC1347">
        <v>0</v>
      </c>
      <c r="AD1347">
        <v>0</v>
      </c>
      <c r="AE1347">
        <v>0</v>
      </c>
      <c r="AF1347">
        <v>23500</v>
      </c>
      <c r="AG1347">
        <v>23500</v>
      </c>
      <c r="AH1347" t="s">
        <v>56</v>
      </c>
      <c r="AI1347" t="s">
        <v>57</v>
      </c>
      <c r="AJ1347">
        <v>0</v>
      </c>
    </row>
    <row r="1348" spans="1:36" x14ac:dyDescent="0.35">
      <c r="A1348">
        <v>890303093</v>
      </c>
      <c r="B1348">
        <v>5</v>
      </c>
      <c r="C1348" t="s">
        <v>48</v>
      </c>
      <c r="D1348">
        <v>200</v>
      </c>
      <c r="E1348" t="s">
        <v>48</v>
      </c>
      <c r="F1348" t="s">
        <v>49</v>
      </c>
      <c r="G1348">
        <v>500</v>
      </c>
      <c r="H1348" t="s">
        <v>50</v>
      </c>
      <c r="I1348">
        <v>2</v>
      </c>
      <c r="J1348" t="s">
        <v>51</v>
      </c>
      <c r="K1348" t="s">
        <v>1434</v>
      </c>
      <c r="L1348" t="s">
        <v>53</v>
      </c>
      <c r="M1348" t="s">
        <v>54</v>
      </c>
      <c r="N1348">
        <v>1235642</v>
      </c>
      <c r="O1348" s="4">
        <v>44895.489439236109</v>
      </c>
      <c r="P1348" s="6">
        <v>44912</v>
      </c>
      <c r="Q1348">
        <v>4750</v>
      </c>
      <c r="R1348" t="s">
        <v>55</v>
      </c>
      <c r="S1348" s="4">
        <v>45568.654936574072</v>
      </c>
      <c r="T1348" s="5">
        <v>44931.742361111108</v>
      </c>
      <c r="U1348">
        <v>56300</v>
      </c>
      <c r="V1348">
        <v>0</v>
      </c>
      <c r="W1348">
        <v>0</v>
      </c>
      <c r="X1348">
        <v>0</v>
      </c>
      <c r="Y1348">
        <v>56300</v>
      </c>
      <c r="Z1348">
        <v>0</v>
      </c>
      <c r="AA1348">
        <v>0</v>
      </c>
      <c r="AB1348">
        <v>0</v>
      </c>
      <c r="AC1348">
        <v>0</v>
      </c>
      <c r="AD1348">
        <v>0</v>
      </c>
      <c r="AE1348">
        <v>0</v>
      </c>
      <c r="AF1348">
        <v>56300</v>
      </c>
      <c r="AG1348">
        <v>56300</v>
      </c>
      <c r="AH1348" t="s">
        <v>56</v>
      </c>
      <c r="AI1348" t="s">
        <v>57</v>
      </c>
      <c r="AJ1348">
        <v>0</v>
      </c>
    </row>
    <row r="1349" spans="1:36" x14ac:dyDescent="0.35">
      <c r="A1349">
        <v>890303093</v>
      </c>
      <c r="B1349">
        <v>5</v>
      </c>
      <c r="C1349" t="s">
        <v>48</v>
      </c>
      <c r="D1349">
        <v>200</v>
      </c>
      <c r="E1349" t="s">
        <v>48</v>
      </c>
      <c r="F1349" t="s">
        <v>49</v>
      </c>
      <c r="G1349">
        <v>500</v>
      </c>
      <c r="H1349" t="s">
        <v>50</v>
      </c>
      <c r="I1349">
        <v>2</v>
      </c>
      <c r="J1349" t="s">
        <v>51</v>
      </c>
      <c r="K1349" t="s">
        <v>1435</v>
      </c>
      <c r="L1349" t="s">
        <v>53</v>
      </c>
      <c r="M1349" t="s">
        <v>54</v>
      </c>
      <c r="N1349">
        <v>1235644</v>
      </c>
      <c r="O1349" s="4">
        <v>44895.48968958333</v>
      </c>
      <c r="P1349" s="6">
        <v>44912</v>
      </c>
      <c r="Q1349">
        <v>4750</v>
      </c>
      <c r="R1349" t="s">
        <v>55</v>
      </c>
      <c r="S1349" s="4">
        <v>45568.654936574072</v>
      </c>
      <c r="T1349" s="5">
        <v>44931.742361111108</v>
      </c>
      <c r="U1349">
        <v>85300</v>
      </c>
      <c r="V1349">
        <v>0</v>
      </c>
      <c r="W1349">
        <v>0</v>
      </c>
      <c r="X1349">
        <v>0</v>
      </c>
      <c r="Y1349">
        <v>85300</v>
      </c>
      <c r="Z1349">
        <v>0</v>
      </c>
      <c r="AA1349">
        <v>0</v>
      </c>
      <c r="AB1349">
        <v>0</v>
      </c>
      <c r="AC1349">
        <v>0</v>
      </c>
      <c r="AD1349">
        <v>0</v>
      </c>
      <c r="AE1349">
        <v>0</v>
      </c>
      <c r="AF1349">
        <v>85300</v>
      </c>
      <c r="AG1349">
        <v>85300</v>
      </c>
      <c r="AH1349" t="s">
        <v>56</v>
      </c>
      <c r="AI1349" t="s">
        <v>57</v>
      </c>
      <c r="AJ1349">
        <v>0</v>
      </c>
    </row>
    <row r="1350" spans="1:36" x14ac:dyDescent="0.35">
      <c r="A1350">
        <v>890303093</v>
      </c>
      <c r="B1350">
        <v>5</v>
      </c>
      <c r="C1350" t="s">
        <v>48</v>
      </c>
      <c r="D1350">
        <v>200</v>
      </c>
      <c r="E1350" t="s">
        <v>48</v>
      </c>
      <c r="F1350" t="s">
        <v>49</v>
      </c>
      <c r="G1350">
        <v>500</v>
      </c>
      <c r="H1350" t="s">
        <v>50</v>
      </c>
      <c r="I1350">
        <v>2</v>
      </c>
      <c r="J1350" t="s">
        <v>51</v>
      </c>
      <c r="K1350" t="s">
        <v>1436</v>
      </c>
      <c r="L1350" t="s">
        <v>53</v>
      </c>
      <c r="M1350" t="s">
        <v>54</v>
      </c>
      <c r="N1350">
        <v>1236600</v>
      </c>
      <c r="O1350" s="4">
        <v>44895.77198568287</v>
      </c>
      <c r="P1350" s="6">
        <v>44912</v>
      </c>
      <c r="Q1350">
        <v>4750</v>
      </c>
      <c r="R1350" t="s">
        <v>55</v>
      </c>
      <c r="S1350" s="4">
        <v>45568.654936574072</v>
      </c>
      <c r="T1350" s="5">
        <v>44931.742361111108</v>
      </c>
      <c r="U1350">
        <v>540800</v>
      </c>
      <c r="V1350">
        <v>0</v>
      </c>
      <c r="W1350">
        <v>0</v>
      </c>
      <c r="X1350">
        <v>0</v>
      </c>
      <c r="Y1350">
        <v>540800</v>
      </c>
      <c r="Z1350">
        <v>0</v>
      </c>
      <c r="AA1350">
        <v>0</v>
      </c>
      <c r="AB1350">
        <v>0</v>
      </c>
      <c r="AC1350">
        <v>0</v>
      </c>
      <c r="AD1350">
        <v>0</v>
      </c>
      <c r="AE1350">
        <v>0</v>
      </c>
      <c r="AF1350">
        <v>540800</v>
      </c>
      <c r="AG1350">
        <v>540800</v>
      </c>
      <c r="AH1350" t="s">
        <v>56</v>
      </c>
      <c r="AI1350" t="s">
        <v>57</v>
      </c>
      <c r="AJ1350">
        <v>0</v>
      </c>
    </row>
    <row r="1351" spans="1:36" x14ac:dyDescent="0.35">
      <c r="A1351">
        <v>890303093</v>
      </c>
      <c r="B1351">
        <v>5</v>
      </c>
      <c r="C1351" t="s">
        <v>48</v>
      </c>
      <c r="D1351">
        <v>200</v>
      </c>
      <c r="E1351" t="s">
        <v>48</v>
      </c>
      <c r="F1351" t="s">
        <v>49</v>
      </c>
      <c r="G1351">
        <v>500</v>
      </c>
      <c r="H1351" t="s">
        <v>50</v>
      </c>
      <c r="I1351">
        <v>2</v>
      </c>
      <c r="J1351" t="s">
        <v>51</v>
      </c>
      <c r="K1351" t="s">
        <v>1437</v>
      </c>
      <c r="L1351" t="s">
        <v>53</v>
      </c>
      <c r="M1351" t="s">
        <v>54</v>
      </c>
      <c r="N1351">
        <v>1237341</v>
      </c>
      <c r="O1351" s="4">
        <v>44898.434321990739</v>
      </c>
      <c r="P1351" s="6">
        <v>44942</v>
      </c>
      <c r="Q1351">
        <v>4874</v>
      </c>
      <c r="R1351" t="s">
        <v>60</v>
      </c>
      <c r="S1351" s="4">
        <v>45568.654936574072</v>
      </c>
      <c r="T1351" s="5">
        <v>44968.756944444445</v>
      </c>
      <c r="U1351">
        <v>65700</v>
      </c>
      <c r="V1351">
        <v>65700</v>
      </c>
      <c r="W1351">
        <v>0</v>
      </c>
      <c r="X1351">
        <v>0</v>
      </c>
      <c r="Y1351">
        <v>65700</v>
      </c>
      <c r="Z1351">
        <v>0</v>
      </c>
      <c r="AA1351">
        <v>0</v>
      </c>
      <c r="AB1351">
        <v>0</v>
      </c>
      <c r="AC1351">
        <v>0</v>
      </c>
      <c r="AD1351">
        <v>0</v>
      </c>
      <c r="AE1351">
        <v>0</v>
      </c>
      <c r="AF1351">
        <v>65700</v>
      </c>
      <c r="AG1351">
        <v>0</v>
      </c>
      <c r="AH1351" t="s">
        <v>56</v>
      </c>
      <c r="AI1351" t="s">
        <v>57</v>
      </c>
      <c r="AJ1351">
        <v>0</v>
      </c>
    </row>
    <row r="1352" spans="1:36" x14ac:dyDescent="0.35">
      <c r="A1352">
        <v>890303093</v>
      </c>
      <c r="B1352">
        <v>5</v>
      </c>
      <c r="C1352" t="s">
        <v>48</v>
      </c>
      <c r="D1352">
        <v>200</v>
      </c>
      <c r="E1352" t="s">
        <v>48</v>
      </c>
      <c r="F1352" t="s">
        <v>49</v>
      </c>
      <c r="G1352">
        <v>500</v>
      </c>
      <c r="H1352" t="s">
        <v>50</v>
      </c>
      <c r="I1352">
        <v>2</v>
      </c>
      <c r="J1352" t="s">
        <v>51</v>
      </c>
      <c r="K1352" t="s">
        <v>1438</v>
      </c>
      <c r="L1352" t="s">
        <v>53</v>
      </c>
      <c r="M1352" t="s">
        <v>54</v>
      </c>
      <c r="N1352">
        <v>1239089</v>
      </c>
      <c r="O1352" s="4">
        <v>44912.451515358793</v>
      </c>
      <c r="P1352" s="6">
        <v>44942</v>
      </c>
      <c r="Q1352">
        <v>4874</v>
      </c>
      <c r="R1352" t="s">
        <v>55</v>
      </c>
      <c r="S1352" s="4">
        <v>45568.654936574072</v>
      </c>
      <c r="T1352" s="5">
        <v>44968.756944444445</v>
      </c>
      <c r="U1352">
        <v>172700</v>
      </c>
      <c r="V1352">
        <v>0</v>
      </c>
      <c r="W1352">
        <v>0</v>
      </c>
      <c r="X1352">
        <v>0</v>
      </c>
      <c r="Y1352">
        <v>172700</v>
      </c>
      <c r="Z1352">
        <v>0</v>
      </c>
      <c r="AA1352">
        <v>0</v>
      </c>
      <c r="AB1352">
        <v>0</v>
      </c>
      <c r="AC1352">
        <v>0</v>
      </c>
      <c r="AD1352">
        <v>0</v>
      </c>
      <c r="AE1352">
        <v>0</v>
      </c>
      <c r="AF1352">
        <v>172700</v>
      </c>
      <c r="AG1352">
        <v>172700</v>
      </c>
      <c r="AH1352" t="s">
        <v>56</v>
      </c>
      <c r="AI1352" t="s">
        <v>57</v>
      </c>
      <c r="AJ1352">
        <v>0</v>
      </c>
    </row>
    <row r="1353" spans="1:36" x14ac:dyDescent="0.35">
      <c r="A1353">
        <v>890303093</v>
      </c>
      <c r="B1353">
        <v>5</v>
      </c>
      <c r="C1353" t="s">
        <v>48</v>
      </c>
      <c r="D1353">
        <v>200</v>
      </c>
      <c r="E1353" t="s">
        <v>48</v>
      </c>
      <c r="F1353" t="s">
        <v>49</v>
      </c>
      <c r="G1353">
        <v>500</v>
      </c>
      <c r="H1353" t="s">
        <v>50</v>
      </c>
      <c r="I1353">
        <v>2</v>
      </c>
      <c r="J1353" t="s">
        <v>51</v>
      </c>
      <c r="K1353" t="s">
        <v>1439</v>
      </c>
      <c r="L1353" t="s">
        <v>53</v>
      </c>
      <c r="M1353" t="s">
        <v>54</v>
      </c>
      <c r="N1353">
        <v>1240061</v>
      </c>
      <c r="O1353" s="4">
        <v>44917.408906516204</v>
      </c>
      <c r="P1353" s="6">
        <v>44942</v>
      </c>
      <c r="Q1353">
        <v>4874</v>
      </c>
      <c r="R1353" t="s">
        <v>55</v>
      </c>
      <c r="S1353" s="4">
        <v>45568.654936574072</v>
      </c>
      <c r="T1353" s="5">
        <v>44968.756944444445</v>
      </c>
      <c r="U1353">
        <v>56300</v>
      </c>
      <c r="V1353">
        <v>0</v>
      </c>
      <c r="W1353">
        <v>0</v>
      </c>
      <c r="X1353">
        <v>0</v>
      </c>
      <c r="Y1353">
        <v>56300</v>
      </c>
      <c r="Z1353">
        <v>0</v>
      </c>
      <c r="AA1353">
        <v>0</v>
      </c>
      <c r="AB1353">
        <v>0</v>
      </c>
      <c r="AC1353">
        <v>0</v>
      </c>
      <c r="AD1353">
        <v>0</v>
      </c>
      <c r="AE1353">
        <v>0</v>
      </c>
      <c r="AF1353">
        <v>56300</v>
      </c>
      <c r="AG1353">
        <v>56300</v>
      </c>
      <c r="AH1353" t="s">
        <v>56</v>
      </c>
      <c r="AI1353" t="s">
        <v>57</v>
      </c>
      <c r="AJ1353">
        <v>0</v>
      </c>
    </row>
    <row r="1354" spans="1:36" x14ac:dyDescent="0.35">
      <c r="A1354">
        <v>890303093</v>
      </c>
      <c r="B1354">
        <v>5</v>
      </c>
      <c r="C1354" t="s">
        <v>48</v>
      </c>
      <c r="D1354">
        <v>200</v>
      </c>
      <c r="E1354" t="s">
        <v>48</v>
      </c>
      <c r="F1354" t="s">
        <v>49</v>
      </c>
      <c r="G1354">
        <v>500</v>
      </c>
      <c r="H1354" t="s">
        <v>50</v>
      </c>
      <c r="I1354">
        <v>2</v>
      </c>
      <c r="J1354" t="s">
        <v>51</v>
      </c>
      <c r="K1354" t="s">
        <v>1440</v>
      </c>
      <c r="L1354" t="s">
        <v>53</v>
      </c>
      <c r="M1354" t="s">
        <v>54</v>
      </c>
      <c r="N1354">
        <v>1240063</v>
      </c>
      <c r="O1354" s="4">
        <v>44917.409227118056</v>
      </c>
      <c r="P1354" s="6">
        <v>44942</v>
      </c>
      <c r="Q1354">
        <v>4874</v>
      </c>
      <c r="R1354" t="s">
        <v>55</v>
      </c>
      <c r="S1354" s="4">
        <v>45568.654936574072</v>
      </c>
      <c r="T1354" s="5">
        <v>44968.756944444445</v>
      </c>
      <c r="U1354">
        <v>247600</v>
      </c>
      <c r="V1354">
        <v>0</v>
      </c>
      <c r="W1354">
        <v>0</v>
      </c>
      <c r="X1354">
        <v>0</v>
      </c>
      <c r="Y1354">
        <v>247600</v>
      </c>
      <c r="Z1354">
        <v>0</v>
      </c>
      <c r="AA1354">
        <v>0</v>
      </c>
      <c r="AB1354">
        <v>0</v>
      </c>
      <c r="AC1354">
        <v>0</v>
      </c>
      <c r="AD1354">
        <v>0</v>
      </c>
      <c r="AE1354">
        <v>0</v>
      </c>
      <c r="AF1354">
        <v>247600</v>
      </c>
      <c r="AG1354">
        <v>247600</v>
      </c>
      <c r="AH1354" t="s">
        <v>56</v>
      </c>
      <c r="AI1354" t="s">
        <v>57</v>
      </c>
      <c r="AJ1354">
        <v>0</v>
      </c>
    </row>
    <row r="1355" spans="1:36" x14ac:dyDescent="0.35">
      <c r="A1355">
        <v>890303093</v>
      </c>
      <c r="B1355">
        <v>5</v>
      </c>
      <c r="C1355" t="s">
        <v>48</v>
      </c>
      <c r="D1355">
        <v>200</v>
      </c>
      <c r="E1355" t="s">
        <v>48</v>
      </c>
      <c r="F1355" t="s">
        <v>49</v>
      </c>
      <c r="G1355">
        <v>500</v>
      </c>
      <c r="H1355" t="s">
        <v>50</v>
      </c>
      <c r="I1355">
        <v>2</v>
      </c>
      <c r="J1355" t="s">
        <v>51</v>
      </c>
      <c r="K1355" t="s">
        <v>1441</v>
      </c>
      <c r="L1355" t="s">
        <v>53</v>
      </c>
      <c r="M1355" t="s">
        <v>54</v>
      </c>
      <c r="N1355">
        <v>1240715</v>
      </c>
      <c r="O1355" s="4">
        <v>44918.301131678243</v>
      </c>
      <c r="P1355" s="6">
        <v>44942</v>
      </c>
      <c r="Q1355">
        <v>4874</v>
      </c>
      <c r="R1355" t="s">
        <v>55</v>
      </c>
      <c r="S1355" s="4">
        <v>45568.654936574072</v>
      </c>
      <c r="T1355" s="5">
        <v>44968.756944444445</v>
      </c>
      <c r="U1355">
        <v>170600</v>
      </c>
      <c r="V1355">
        <v>0</v>
      </c>
      <c r="W1355">
        <v>0</v>
      </c>
      <c r="X1355">
        <v>0</v>
      </c>
      <c r="Y1355">
        <v>170600</v>
      </c>
      <c r="Z1355">
        <v>0</v>
      </c>
      <c r="AA1355">
        <v>0</v>
      </c>
      <c r="AB1355">
        <v>0</v>
      </c>
      <c r="AC1355">
        <v>0</v>
      </c>
      <c r="AD1355">
        <v>0</v>
      </c>
      <c r="AE1355">
        <v>0</v>
      </c>
      <c r="AF1355">
        <v>170600</v>
      </c>
      <c r="AG1355">
        <v>170600</v>
      </c>
      <c r="AH1355" t="s">
        <v>56</v>
      </c>
      <c r="AI1355" t="s">
        <v>57</v>
      </c>
      <c r="AJ1355">
        <v>0</v>
      </c>
    </row>
    <row r="1356" spans="1:36" x14ac:dyDescent="0.35">
      <c r="A1356">
        <v>890303093</v>
      </c>
      <c r="B1356">
        <v>5</v>
      </c>
      <c r="C1356" t="s">
        <v>48</v>
      </c>
      <c r="D1356">
        <v>200</v>
      </c>
      <c r="E1356" t="s">
        <v>48</v>
      </c>
      <c r="F1356" t="s">
        <v>49</v>
      </c>
      <c r="G1356">
        <v>500</v>
      </c>
      <c r="H1356" t="s">
        <v>50</v>
      </c>
      <c r="I1356">
        <v>2</v>
      </c>
      <c r="J1356" t="s">
        <v>51</v>
      </c>
      <c r="K1356" t="s">
        <v>1442</v>
      </c>
      <c r="L1356" t="s">
        <v>53</v>
      </c>
      <c r="M1356" t="s">
        <v>54</v>
      </c>
      <c r="N1356">
        <v>1242982</v>
      </c>
      <c r="O1356" s="4">
        <v>44924.661793368054</v>
      </c>
      <c r="P1356" s="6">
        <v>44977</v>
      </c>
      <c r="Q1356">
        <v>5033</v>
      </c>
      <c r="R1356" t="s">
        <v>55</v>
      </c>
      <c r="S1356" s="4">
        <v>45568.654936574072</v>
      </c>
      <c r="T1356" s="5">
        <v>45000.702777777777</v>
      </c>
      <c r="U1356">
        <v>112100</v>
      </c>
      <c r="V1356">
        <v>0</v>
      </c>
      <c r="W1356">
        <v>0</v>
      </c>
      <c r="X1356">
        <v>0</v>
      </c>
      <c r="Y1356">
        <v>112100</v>
      </c>
      <c r="Z1356">
        <v>0</v>
      </c>
      <c r="AA1356">
        <v>0</v>
      </c>
      <c r="AB1356">
        <v>0</v>
      </c>
      <c r="AC1356">
        <v>0</v>
      </c>
      <c r="AD1356">
        <v>0</v>
      </c>
      <c r="AE1356">
        <v>0</v>
      </c>
      <c r="AF1356">
        <v>112100</v>
      </c>
      <c r="AG1356">
        <v>112100</v>
      </c>
      <c r="AH1356" t="s">
        <v>56</v>
      </c>
      <c r="AI1356" t="s">
        <v>57</v>
      </c>
      <c r="AJ1356">
        <v>0</v>
      </c>
    </row>
    <row r="1357" spans="1:36" x14ac:dyDescent="0.35">
      <c r="A1357">
        <v>890303093</v>
      </c>
      <c r="B1357">
        <v>5</v>
      </c>
      <c r="C1357" t="s">
        <v>48</v>
      </c>
      <c r="D1357">
        <v>200</v>
      </c>
      <c r="E1357" t="s">
        <v>48</v>
      </c>
      <c r="F1357" t="s">
        <v>49</v>
      </c>
      <c r="G1357">
        <v>500</v>
      </c>
      <c r="H1357" t="s">
        <v>50</v>
      </c>
      <c r="I1357">
        <v>2</v>
      </c>
      <c r="J1357" t="s">
        <v>51</v>
      </c>
      <c r="K1357" t="s">
        <v>1443</v>
      </c>
      <c r="L1357" t="s">
        <v>53</v>
      </c>
      <c r="M1357" t="s">
        <v>54</v>
      </c>
      <c r="N1357">
        <v>1243153</v>
      </c>
      <c r="O1357" s="4">
        <v>44924.693522106485</v>
      </c>
      <c r="P1357" s="6">
        <v>44977</v>
      </c>
      <c r="Q1357">
        <v>5033</v>
      </c>
      <c r="R1357" t="s">
        <v>55</v>
      </c>
      <c r="S1357" s="4">
        <v>45568.654936574072</v>
      </c>
      <c r="T1357" s="5">
        <v>45000.702777777777</v>
      </c>
      <c r="U1357">
        <v>577700</v>
      </c>
      <c r="V1357">
        <v>0</v>
      </c>
      <c r="W1357">
        <v>0</v>
      </c>
      <c r="X1357">
        <v>0</v>
      </c>
      <c r="Y1357">
        <v>577700</v>
      </c>
      <c r="Z1357">
        <v>0</v>
      </c>
      <c r="AA1357">
        <v>0</v>
      </c>
      <c r="AB1357">
        <v>0</v>
      </c>
      <c r="AC1357">
        <v>0</v>
      </c>
      <c r="AD1357">
        <v>0</v>
      </c>
      <c r="AE1357">
        <v>0</v>
      </c>
      <c r="AF1357">
        <v>577700</v>
      </c>
      <c r="AG1357">
        <v>577700</v>
      </c>
      <c r="AH1357" t="s">
        <v>56</v>
      </c>
      <c r="AI1357" t="s">
        <v>57</v>
      </c>
      <c r="AJ1357">
        <v>0</v>
      </c>
    </row>
    <row r="1358" spans="1:36" x14ac:dyDescent="0.35">
      <c r="A1358">
        <v>890303093</v>
      </c>
      <c r="B1358">
        <v>5</v>
      </c>
      <c r="C1358" t="s">
        <v>48</v>
      </c>
      <c r="D1358">
        <v>200</v>
      </c>
      <c r="E1358" t="s">
        <v>48</v>
      </c>
      <c r="F1358" t="s">
        <v>49</v>
      </c>
      <c r="G1358">
        <v>500</v>
      </c>
      <c r="H1358" t="s">
        <v>50</v>
      </c>
      <c r="I1358">
        <v>2</v>
      </c>
      <c r="J1358" t="s">
        <v>51</v>
      </c>
      <c r="K1358" t="s">
        <v>1444</v>
      </c>
      <c r="L1358" t="s">
        <v>53</v>
      </c>
      <c r="M1358" t="s">
        <v>54</v>
      </c>
      <c r="N1358">
        <v>1243567</v>
      </c>
      <c r="O1358" s="4">
        <v>44925.39724027778</v>
      </c>
      <c r="P1358" s="6">
        <v>44977</v>
      </c>
      <c r="Q1358">
        <v>5033</v>
      </c>
      <c r="R1358" t="s">
        <v>60</v>
      </c>
      <c r="S1358" s="4">
        <v>45568.654936574072</v>
      </c>
      <c r="T1358" s="5">
        <v>45000.702777777777</v>
      </c>
      <c r="U1358">
        <v>259000</v>
      </c>
      <c r="V1358">
        <v>259000</v>
      </c>
      <c r="W1358">
        <v>0</v>
      </c>
      <c r="X1358">
        <v>0</v>
      </c>
      <c r="Y1358">
        <v>259000</v>
      </c>
      <c r="Z1358">
        <v>0</v>
      </c>
      <c r="AA1358">
        <v>0</v>
      </c>
      <c r="AB1358">
        <v>0</v>
      </c>
      <c r="AC1358">
        <v>0</v>
      </c>
      <c r="AD1358">
        <v>0</v>
      </c>
      <c r="AE1358">
        <v>0</v>
      </c>
      <c r="AF1358">
        <v>259000</v>
      </c>
      <c r="AG1358">
        <v>0</v>
      </c>
      <c r="AH1358" t="s">
        <v>56</v>
      </c>
      <c r="AI1358" t="s">
        <v>57</v>
      </c>
      <c r="AJ1358">
        <v>0</v>
      </c>
    </row>
    <row r="1359" spans="1:36" x14ac:dyDescent="0.35">
      <c r="A1359">
        <v>890303093</v>
      </c>
      <c r="B1359">
        <v>5</v>
      </c>
      <c r="C1359" t="s">
        <v>48</v>
      </c>
      <c r="D1359">
        <v>200</v>
      </c>
      <c r="E1359" t="s">
        <v>48</v>
      </c>
      <c r="F1359" t="s">
        <v>49</v>
      </c>
      <c r="G1359">
        <v>500</v>
      </c>
      <c r="H1359" t="s">
        <v>50</v>
      </c>
      <c r="I1359">
        <v>2</v>
      </c>
      <c r="J1359" t="s">
        <v>51</v>
      </c>
      <c r="K1359" t="s">
        <v>1445</v>
      </c>
      <c r="L1359" t="s">
        <v>53</v>
      </c>
      <c r="M1359" t="s">
        <v>54</v>
      </c>
      <c r="N1359">
        <v>1244127</v>
      </c>
      <c r="O1359" s="4">
        <v>44925.764842627315</v>
      </c>
      <c r="P1359" s="6">
        <v>44977</v>
      </c>
      <c r="Q1359">
        <v>5033</v>
      </c>
      <c r="R1359" t="s">
        <v>55</v>
      </c>
      <c r="S1359" s="4">
        <v>45568.654936574072</v>
      </c>
      <c r="T1359" s="5">
        <v>45000.702777777777</v>
      </c>
      <c r="U1359">
        <v>558000</v>
      </c>
      <c r="V1359">
        <v>0</v>
      </c>
      <c r="W1359">
        <v>0</v>
      </c>
      <c r="X1359">
        <v>0</v>
      </c>
      <c r="Y1359">
        <v>558000</v>
      </c>
      <c r="Z1359">
        <v>0</v>
      </c>
      <c r="AA1359">
        <v>0</v>
      </c>
      <c r="AB1359">
        <v>0</v>
      </c>
      <c r="AC1359">
        <v>0</v>
      </c>
      <c r="AD1359">
        <v>0</v>
      </c>
      <c r="AE1359">
        <v>0</v>
      </c>
      <c r="AF1359">
        <v>558000</v>
      </c>
      <c r="AG1359">
        <v>558000</v>
      </c>
      <c r="AH1359" t="s">
        <v>56</v>
      </c>
      <c r="AI1359" t="s">
        <v>57</v>
      </c>
      <c r="AJ1359">
        <v>0</v>
      </c>
    </row>
    <row r="1360" spans="1:36" x14ac:dyDescent="0.35">
      <c r="A1360">
        <v>890303093</v>
      </c>
      <c r="B1360">
        <v>5</v>
      </c>
      <c r="C1360" t="s">
        <v>48</v>
      </c>
      <c r="D1360">
        <v>200</v>
      </c>
      <c r="E1360" t="s">
        <v>48</v>
      </c>
      <c r="F1360" t="s">
        <v>49</v>
      </c>
      <c r="G1360">
        <v>500</v>
      </c>
      <c r="H1360" t="s">
        <v>50</v>
      </c>
      <c r="I1360">
        <v>2</v>
      </c>
      <c r="J1360" t="s">
        <v>51</v>
      </c>
      <c r="K1360" t="s">
        <v>1446</v>
      </c>
      <c r="L1360" t="s">
        <v>53</v>
      </c>
      <c r="M1360" t="s">
        <v>54</v>
      </c>
      <c r="N1360">
        <v>1244767</v>
      </c>
      <c r="O1360" s="4">
        <v>44933.340788541667</v>
      </c>
      <c r="P1360" s="6">
        <v>44977</v>
      </c>
      <c r="Q1360">
        <v>5034</v>
      </c>
      <c r="R1360" t="s">
        <v>55</v>
      </c>
      <c r="S1360" s="4">
        <v>45568.654936574072</v>
      </c>
      <c r="T1360" s="5">
        <v>44995.405555555553</v>
      </c>
      <c r="U1360">
        <v>56300</v>
      </c>
      <c r="V1360">
        <v>0</v>
      </c>
      <c r="W1360">
        <v>0</v>
      </c>
      <c r="X1360">
        <v>0</v>
      </c>
      <c r="Y1360">
        <v>56300</v>
      </c>
      <c r="Z1360">
        <v>0</v>
      </c>
      <c r="AA1360">
        <v>0</v>
      </c>
      <c r="AB1360">
        <v>0</v>
      </c>
      <c r="AC1360">
        <v>0</v>
      </c>
      <c r="AD1360">
        <v>0</v>
      </c>
      <c r="AE1360">
        <v>0</v>
      </c>
      <c r="AF1360">
        <v>56300</v>
      </c>
      <c r="AG1360">
        <v>56300</v>
      </c>
      <c r="AH1360" t="s">
        <v>56</v>
      </c>
      <c r="AI1360" t="s">
        <v>57</v>
      </c>
      <c r="AJ1360">
        <v>0</v>
      </c>
    </row>
    <row r="1361" spans="1:36" x14ac:dyDescent="0.35">
      <c r="A1361">
        <v>890303093</v>
      </c>
      <c r="B1361">
        <v>5</v>
      </c>
      <c r="C1361" t="s">
        <v>48</v>
      </c>
      <c r="D1361">
        <v>200</v>
      </c>
      <c r="E1361" t="s">
        <v>48</v>
      </c>
      <c r="F1361" t="s">
        <v>49</v>
      </c>
      <c r="G1361">
        <v>500</v>
      </c>
      <c r="H1361" t="s">
        <v>50</v>
      </c>
      <c r="I1361">
        <v>2</v>
      </c>
      <c r="J1361" t="s">
        <v>51</v>
      </c>
      <c r="K1361" t="s">
        <v>1447</v>
      </c>
      <c r="L1361" t="s">
        <v>53</v>
      </c>
      <c r="M1361" t="s">
        <v>54</v>
      </c>
      <c r="N1361">
        <v>1244769</v>
      </c>
      <c r="O1361" s="4">
        <v>44933.341481365744</v>
      </c>
      <c r="P1361" s="6">
        <v>44977</v>
      </c>
      <c r="Q1361">
        <v>5034</v>
      </c>
      <c r="R1361" t="s">
        <v>55</v>
      </c>
      <c r="S1361" s="4">
        <v>45568.654936574072</v>
      </c>
      <c r="T1361" s="5">
        <v>44995.405555555553</v>
      </c>
      <c r="U1361">
        <v>56300</v>
      </c>
      <c r="V1361">
        <v>0</v>
      </c>
      <c r="W1361">
        <v>0</v>
      </c>
      <c r="X1361">
        <v>0</v>
      </c>
      <c r="Y1361">
        <v>56300</v>
      </c>
      <c r="Z1361">
        <v>0</v>
      </c>
      <c r="AA1361">
        <v>0</v>
      </c>
      <c r="AB1361">
        <v>0</v>
      </c>
      <c r="AC1361">
        <v>0</v>
      </c>
      <c r="AD1361">
        <v>0</v>
      </c>
      <c r="AE1361">
        <v>0</v>
      </c>
      <c r="AF1361">
        <v>56300</v>
      </c>
      <c r="AG1361">
        <v>56300</v>
      </c>
      <c r="AH1361" t="s">
        <v>56</v>
      </c>
      <c r="AI1361" t="s">
        <v>57</v>
      </c>
      <c r="AJ1361">
        <v>0</v>
      </c>
    </row>
    <row r="1362" spans="1:36" x14ac:dyDescent="0.35">
      <c r="A1362">
        <v>890303093</v>
      </c>
      <c r="B1362">
        <v>5</v>
      </c>
      <c r="C1362" t="s">
        <v>48</v>
      </c>
      <c r="D1362">
        <v>200</v>
      </c>
      <c r="E1362" t="s">
        <v>48</v>
      </c>
      <c r="F1362" t="s">
        <v>49</v>
      </c>
      <c r="G1362">
        <v>500</v>
      </c>
      <c r="H1362" t="s">
        <v>50</v>
      </c>
      <c r="I1362">
        <v>2</v>
      </c>
      <c r="J1362" t="s">
        <v>51</v>
      </c>
      <c r="K1362" t="s">
        <v>1448</v>
      </c>
      <c r="L1362" t="s">
        <v>53</v>
      </c>
      <c r="M1362" t="s">
        <v>54</v>
      </c>
      <c r="N1362">
        <v>1246129</v>
      </c>
      <c r="O1362" s="4">
        <v>44942.587650034722</v>
      </c>
      <c r="P1362" s="6">
        <v>44977</v>
      </c>
      <c r="Q1362">
        <v>5034</v>
      </c>
      <c r="R1362" t="s">
        <v>55</v>
      </c>
      <c r="S1362" s="4">
        <v>45568.654936574072</v>
      </c>
      <c r="T1362" s="5">
        <v>44995.405555555553</v>
      </c>
      <c r="U1362">
        <v>4713370</v>
      </c>
      <c r="V1362">
        <v>0</v>
      </c>
      <c r="W1362">
        <v>0</v>
      </c>
      <c r="X1362">
        <v>0</v>
      </c>
      <c r="Y1362">
        <v>4713370</v>
      </c>
      <c r="Z1362">
        <v>0</v>
      </c>
      <c r="AA1362">
        <v>0</v>
      </c>
      <c r="AB1362">
        <v>0</v>
      </c>
      <c r="AC1362">
        <v>0</v>
      </c>
      <c r="AD1362">
        <v>0</v>
      </c>
      <c r="AE1362">
        <v>0</v>
      </c>
      <c r="AF1362">
        <v>4713370</v>
      </c>
      <c r="AG1362">
        <v>4713370</v>
      </c>
      <c r="AH1362" t="s">
        <v>56</v>
      </c>
      <c r="AI1362" t="s">
        <v>57</v>
      </c>
      <c r="AJ1362">
        <v>0</v>
      </c>
    </row>
    <row r="1363" spans="1:36" x14ac:dyDescent="0.35">
      <c r="A1363">
        <v>890303093</v>
      </c>
      <c r="B1363">
        <v>5</v>
      </c>
      <c r="C1363" t="s">
        <v>48</v>
      </c>
      <c r="D1363">
        <v>200</v>
      </c>
      <c r="E1363" t="s">
        <v>48</v>
      </c>
      <c r="F1363" t="s">
        <v>49</v>
      </c>
      <c r="G1363">
        <v>500</v>
      </c>
      <c r="H1363" t="s">
        <v>50</v>
      </c>
      <c r="I1363">
        <v>2</v>
      </c>
      <c r="J1363" t="s">
        <v>51</v>
      </c>
      <c r="K1363" t="s">
        <v>1449</v>
      </c>
      <c r="L1363" t="s">
        <v>53</v>
      </c>
      <c r="M1363" t="s">
        <v>54</v>
      </c>
      <c r="N1363">
        <v>1247281</v>
      </c>
      <c r="O1363" s="4">
        <v>44945.650719560188</v>
      </c>
      <c r="P1363" s="6">
        <v>44977</v>
      </c>
      <c r="Q1363">
        <v>5034</v>
      </c>
      <c r="R1363" t="s">
        <v>87</v>
      </c>
      <c r="S1363" s="4">
        <v>45568.654936574072</v>
      </c>
      <c r="T1363" s="5">
        <v>44995.405555555553</v>
      </c>
      <c r="U1363">
        <v>9500</v>
      </c>
      <c r="V1363">
        <v>64100</v>
      </c>
      <c r="W1363">
        <v>0</v>
      </c>
      <c r="X1363">
        <v>0</v>
      </c>
      <c r="Y1363">
        <v>90800</v>
      </c>
      <c r="Z1363">
        <v>0</v>
      </c>
      <c r="AA1363">
        <v>0</v>
      </c>
      <c r="AB1363">
        <v>0</v>
      </c>
      <c r="AC1363">
        <v>0</v>
      </c>
      <c r="AD1363">
        <v>0</v>
      </c>
      <c r="AE1363">
        <v>0</v>
      </c>
      <c r="AF1363">
        <v>9500</v>
      </c>
      <c r="AG1363">
        <v>-54600</v>
      </c>
      <c r="AH1363" t="s">
        <v>56</v>
      </c>
      <c r="AI1363" t="s">
        <v>57</v>
      </c>
      <c r="AJ1363">
        <v>22550</v>
      </c>
    </row>
    <row r="1364" spans="1:36" x14ac:dyDescent="0.35">
      <c r="A1364">
        <v>890303093</v>
      </c>
      <c r="B1364">
        <v>5</v>
      </c>
      <c r="C1364" t="s">
        <v>48</v>
      </c>
      <c r="D1364">
        <v>200</v>
      </c>
      <c r="E1364" t="s">
        <v>48</v>
      </c>
      <c r="F1364" t="s">
        <v>49</v>
      </c>
      <c r="G1364">
        <v>500</v>
      </c>
      <c r="H1364" t="s">
        <v>50</v>
      </c>
      <c r="I1364">
        <v>2</v>
      </c>
      <c r="J1364" t="s">
        <v>51</v>
      </c>
      <c r="K1364" t="s">
        <v>1450</v>
      </c>
      <c r="L1364" t="s">
        <v>53</v>
      </c>
      <c r="M1364" t="s">
        <v>54</v>
      </c>
      <c r="N1364">
        <v>1247304</v>
      </c>
      <c r="O1364" s="4">
        <v>44945.656207557869</v>
      </c>
      <c r="P1364" s="6">
        <v>44977</v>
      </c>
      <c r="Q1364">
        <v>5034</v>
      </c>
      <c r="R1364" t="s">
        <v>55</v>
      </c>
      <c r="S1364" s="4">
        <v>45568.654936574072</v>
      </c>
      <c r="T1364" s="5">
        <v>44995.405555555553</v>
      </c>
      <c r="U1364">
        <v>300400</v>
      </c>
      <c r="V1364">
        <v>0</v>
      </c>
      <c r="W1364">
        <v>0</v>
      </c>
      <c r="X1364">
        <v>0</v>
      </c>
      <c r="Y1364">
        <v>300400</v>
      </c>
      <c r="Z1364">
        <v>0</v>
      </c>
      <c r="AA1364">
        <v>0</v>
      </c>
      <c r="AB1364">
        <v>0</v>
      </c>
      <c r="AC1364">
        <v>0</v>
      </c>
      <c r="AD1364">
        <v>0</v>
      </c>
      <c r="AE1364">
        <v>0</v>
      </c>
      <c r="AF1364">
        <v>300400</v>
      </c>
      <c r="AG1364">
        <v>300400</v>
      </c>
      <c r="AH1364" t="s">
        <v>56</v>
      </c>
      <c r="AI1364" t="s">
        <v>57</v>
      </c>
      <c r="AJ1364">
        <v>0</v>
      </c>
    </row>
    <row r="1365" spans="1:36" x14ac:dyDescent="0.35">
      <c r="A1365">
        <v>890303093</v>
      </c>
      <c r="B1365">
        <v>5</v>
      </c>
      <c r="C1365" t="s">
        <v>48</v>
      </c>
      <c r="D1365">
        <v>200</v>
      </c>
      <c r="E1365" t="s">
        <v>48</v>
      </c>
      <c r="F1365" t="s">
        <v>49</v>
      </c>
      <c r="G1365">
        <v>500</v>
      </c>
      <c r="H1365" t="s">
        <v>50</v>
      </c>
      <c r="I1365">
        <v>2</v>
      </c>
      <c r="J1365" t="s">
        <v>51</v>
      </c>
      <c r="K1365" t="s">
        <v>1451</v>
      </c>
      <c r="L1365" t="s">
        <v>53</v>
      </c>
      <c r="M1365" t="s">
        <v>54</v>
      </c>
      <c r="N1365">
        <v>1250296</v>
      </c>
      <c r="O1365" s="4">
        <v>44953.678859490741</v>
      </c>
      <c r="P1365" s="6">
        <v>44977</v>
      </c>
      <c r="Q1365">
        <v>5034</v>
      </c>
      <c r="R1365" t="s">
        <v>87</v>
      </c>
      <c r="S1365" s="4">
        <v>45568.654936574072</v>
      </c>
      <c r="T1365" s="5">
        <v>44995.405555555553</v>
      </c>
      <c r="U1365">
        <v>9550</v>
      </c>
      <c r="V1365">
        <v>116150</v>
      </c>
      <c r="W1365">
        <v>0</v>
      </c>
      <c r="X1365">
        <v>0</v>
      </c>
      <c r="Y1365">
        <v>194100</v>
      </c>
      <c r="Z1365">
        <v>0</v>
      </c>
      <c r="AA1365">
        <v>0</v>
      </c>
      <c r="AB1365">
        <v>0</v>
      </c>
      <c r="AC1365">
        <v>0</v>
      </c>
      <c r="AD1365">
        <v>0</v>
      </c>
      <c r="AE1365">
        <v>0</v>
      </c>
      <c r="AF1365">
        <v>9550</v>
      </c>
      <c r="AG1365">
        <v>-106600</v>
      </c>
      <c r="AH1365" t="s">
        <v>56</v>
      </c>
      <c r="AI1365" t="s">
        <v>57</v>
      </c>
      <c r="AJ1365">
        <v>48525</v>
      </c>
    </row>
    <row r="1366" spans="1:36" x14ac:dyDescent="0.35">
      <c r="A1366">
        <v>890303093</v>
      </c>
      <c r="B1366">
        <v>5</v>
      </c>
      <c r="C1366" t="s">
        <v>48</v>
      </c>
      <c r="D1366">
        <v>200</v>
      </c>
      <c r="E1366" t="s">
        <v>48</v>
      </c>
      <c r="F1366" t="s">
        <v>49</v>
      </c>
      <c r="G1366">
        <v>500</v>
      </c>
      <c r="H1366" t="s">
        <v>50</v>
      </c>
      <c r="I1366">
        <v>2</v>
      </c>
      <c r="J1366" t="s">
        <v>51</v>
      </c>
      <c r="K1366" t="s">
        <v>1452</v>
      </c>
      <c r="L1366" t="s">
        <v>53</v>
      </c>
      <c r="M1366" t="s">
        <v>54</v>
      </c>
      <c r="N1366">
        <v>1250359</v>
      </c>
      <c r="O1366" s="4">
        <v>44953.69606234954</v>
      </c>
      <c r="P1366" s="6">
        <v>44977</v>
      </c>
      <c r="Q1366">
        <v>5034</v>
      </c>
      <c r="R1366" t="s">
        <v>87</v>
      </c>
      <c r="S1366" s="4">
        <v>45568.654936574072</v>
      </c>
      <c r="T1366" s="5">
        <v>44995.405555555553</v>
      </c>
      <c r="U1366">
        <v>13375</v>
      </c>
      <c r="V1366">
        <v>142350</v>
      </c>
      <c r="W1366">
        <v>0</v>
      </c>
      <c r="X1366">
        <v>0</v>
      </c>
      <c r="Y1366">
        <v>231200</v>
      </c>
      <c r="Z1366">
        <v>0</v>
      </c>
      <c r="AA1366">
        <v>0</v>
      </c>
      <c r="AB1366">
        <v>0</v>
      </c>
      <c r="AC1366">
        <v>0</v>
      </c>
      <c r="AD1366">
        <v>0</v>
      </c>
      <c r="AE1366">
        <v>0</v>
      </c>
      <c r="AF1366">
        <v>13375</v>
      </c>
      <c r="AG1366">
        <v>-128975</v>
      </c>
      <c r="AH1366" t="s">
        <v>56</v>
      </c>
      <c r="AI1366" t="s">
        <v>57</v>
      </c>
      <c r="AJ1366">
        <v>57800</v>
      </c>
    </row>
    <row r="1367" spans="1:36" x14ac:dyDescent="0.35">
      <c r="A1367">
        <v>890303093</v>
      </c>
      <c r="B1367">
        <v>5</v>
      </c>
      <c r="C1367" t="s">
        <v>48</v>
      </c>
      <c r="D1367">
        <v>200</v>
      </c>
      <c r="E1367" t="s">
        <v>48</v>
      </c>
      <c r="F1367" t="s">
        <v>49</v>
      </c>
      <c r="G1367">
        <v>500</v>
      </c>
      <c r="H1367" t="s">
        <v>50</v>
      </c>
      <c r="I1367">
        <v>2</v>
      </c>
      <c r="J1367" t="s">
        <v>51</v>
      </c>
      <c r="K1367" t="s">
        <v>1453</v>
      </c>
      <c r="L1367" t="s">
        <v>53</v>
      </c>
      <c r="M1367" t="s">
        <v>54</v>
      </c>
      <c r="N1367">
        <v>1250612</v>
      </c>
      <c r="O1367" s="4">
        <v>44954.482819675926</v>
      </c>
      <c r="P1367" s="6">
        <v>44977</v>
      </c>
      <c r="Q1367">
        <v>5034</v>
      </c>
      <c r="R1367" t="s">
        <v>55</v>
      </c>
      <c r="S1367" s="4">
        <v>45568.654936574072</v>
      </c>
      <c r="T1367" s="5">
        <v>44995.405555555553</v>
      </c>
      <c r="U1367">
        <v>80800</v>
      </c>
      <c r="V1367">
        <v>0</v>
      </c>
      <c r="W1367">
        <v>0</v>
      </c>
      <c r="X1367">
        <v>0</v>
      </c>
      <c r="Y1367">
        <v>80800</v>
      </c>
      <c r="Z1367">
        <v>0</v>
      </c>
      <c r="AA1367">
        <v>0</v>
      </c>
      <c r="AB1367">
        <v>0</v>
      </c>
      <c r="AC1367">
        <v>0</v>
      </c>
      <c r="AD1367">
        <v>0</v>
      </c>
      <c r="AE1367">
        <v>0</v>
      </c>
      <c r="AF1367">
        <v>80800</v>
      </c>
      <c r="AG1367">
        <v>80800</v>
      </c>
      <c r="AH1367" t="s">
        <v>56</v>
      </c>
      <c r="AI1367" t="s">
        <v>57</v>
      </c>
      <c r="AJ1367">
        <v>0</v>
      </c>
    </row>
    <row r="1368" spans="1:36" x14ac:dyDescent="0.35">
      <c r="A1368">
        <v>890303093</v>
      </c>
      <c r="B1368">
        <v>5</v>
      </c>
      <c r="C1368" t="s">
        <v>48</v>
      </c>
      <c r="D1368">
        <v>200</v>
      </c>
      <c r="E1368" t="s">
        <v>48</v>
      </c>
      <c r="F1368" t="s">
        <v>49</v>
      </c>
      <c r="G1368">
        <v>1338</v>
      </c>
      <c r="H1368" t="s">
        <v>1020</v>
      </c>
      <c r="I1368">
        <v>1</v>
      </c>
      <c r="J1368" t="s">
        <v>1021</v>
      </c>
      <c r="K1368" t="s">
        <v>1454</v>
      </c>
      <c r="L1368" t="s">
        <v>53</v>
      </c>
      <c r="M1368" t="s">
        <v>54</v>
      </c>
      <c r="N1368">
        <v>1374701</v>
      </c>
      <c r="O1368" s="4">
        <v>45439.34389340278</v>
      </c>
      <c r="P1368" s="6">
        <v>45475</v>
      </c>
      <c r="Q1368">
        <v>7415</v>
      </c>
      <c r="R1368" t="s">
        <v>55</v>
      </c>
      <c r="S1368" s="4">
        <v>45568.654936574072</v>
      </c>
      <c r="T1368" s="5">
        <v>45479.422222222223</v>
      </c>
      <c r="U1368">
        <v>109889</v>
      </c>
      <c r="V1368">
        <v>0</v>
      </c>
      <c r="W1368">
        <v>0</v>
      </c>
      <c r="X1368">
        <v>0</v>
      </c>
      <c r="Y1368">
        <v>109889</v>
      </c>
      <c r="Z1368">
        <v>0</v>
      </c>
      <c r="AA1368">
        <v>0</v>
      </c>
      <c r="AB1368">
        <v>0</v>
      </c>
      <c r="AC1368">
        <v>109889</v>
      </c>
      <c r="AD1368">
        <v>0</v>
      </c>
      <c r="AE1368">
        <v>0</v>
      </c>
      <c r="AF1368">
        <v>0</v>
      </c>
      <c r="AG1368">
        <v>109889</v>
      </c>
      <c r="AH1368" t="s">
        <v>1023</v>
      </c>
      <c r="AI1368" t="s">
        <v>57</v>
      </c>
      <c r="AJ1368">
        <v>0</v>
      </c>
    </row>
    <row r="1369" spans="1:36" x14ac:dyDescent="0.35">
      <c r="A1369">
        <v>890303093</v>
      </c>
      <c r="B1369">
        <v>5</v>
      </c>
      <c r="C1369" t="s">
        <v>48</v>
      </c>
      <c r="D1369">
        <v>200</v>
      </c>
      <c r="E1369" t="s">
        <v>48</v>
      </c>
      <c r="F1369" t="s">
        <v>49</v>
      </c>
      <c r="G1369">
        <v>1338</v>
      </c>
      <c r="H1369" t="s">
        <v>1020</v>
      </c>
      <c r="I1369">
        <v>1</v>
      </c>
      <c r="J1369" t="s">
        <v>1021</v>
      </c>
      <c r="K1369" t="s">
        <v>1455</v>
      </c>
      <c r="L1369" t="s">
        <v>53</v>
      </c>
      <c r="M1369" t="s">
        <v>54</v>
      </c>
      <c r="N1369">
        <v>1382848</v>
      </c>
      <c r="O1369" s="4">
        <v>45468.650400034719</v>
      </c>
      <c r="P1369" s="6">
        <v>45505</v>
      </c>
      <c r="Q1369">
        <v>7629</v>
      </c>
      <c r="R1369" t="s">
        <v>55</v>
      </c>
      <c r="S1369" s="4">
        <v>45568.654936574072</v>
      </c>
      <c r="T1369" s="5">
        <v>45505.602083333331</v>
      </c>
      <c r="U1369">
        <v>1742961</v>
      </c>
      <c r="V1369">
        <v>0</v>
      </c>
      <c r="W1369">
        <v>0</v>
      </c>
      <c r="X1369">
        <v>0</v>
      </c>
      <c r="Y1369">
        <v>1742961</v>
      </c>
      <c r="Z1369">
        <v>0</v>
      </c>
      <c r="AA1369">
        <v>0</v>
      </c>
      <c r="AB1369">
        <v>1742961</v>
      </c>
      <c r="AC1369">
        <v>0</v>
      </c>
      <c r="AD1369">
        <v>0</v>
      </c>
      <c r="AE1369">
        <v>0</v>
      </c>
      <c r="AF1369">
        <v>0</v>
      </c>
      <c r="AG1369">
        <v>1742961</v>
      </c>
      <c r="AH1369" t="s">
        <v>1023</v>
      </c>
      <c r="AI1369" t="s">
        <v>57</v>
      </c>
      <c r="AJ1369">
        <v>0</v>
      </c>
    </row>
    <row r="1370" spans="1:36" x14ac:dyDescent="0.35">
      <c r="A1370">
        <v>890303093</v>
      </c>
      <c r="B1370">
        <v>5</v>
      </c>
      <c r="C1370" t="s">
        <v>48</v>
      </c>
      <c r="D1370">
        <v>200</v>
      </c>
      <c r="E1370" t="s">
        <v>48</v>
      </c>
      <c r="F1370" t="s">
        <v>49</v>
      </c>
      <c r="G1370">
        <v>1338</v>
      </c>
      <c r="H1370" t="s">
        <v>1020</v>
      </c>
      <c r="I1370">
        <v>1</v>
      </c>
      <c r="J1370" t="s">
        <v>1021</v>
      </c>
      <c r="K1370" t="s">
        <v>1456</v>
      </c>
      <c r="L1370" t="s">
        <v>53</v>
      </c>
      <c r="M1370" t="s">
        <v>54</v>
      </c>
      <c r="N1370">
        <v>1382853</v>
      </c>
      <c r="O1370" s="4">
        <v>45468.653017708333</v>
      </c>
      <c r="P1370" s="6">
        <v>45505</v>
      </c>
      <c r="Q1370">
        <v>7629</v>
      </c>
      <c r="R1370" t="s">
        <v>55</v>
      </c>
      <c r="S1370" s="4">
        <v>45568.654936574072</v>
      </c>
      <c r="T1370" s="5">
        <v>45505.602083333331</v>
      </c>
      <c r="U1370">
        <v>115224</v>
      </c>
      <c r="V1370">
        <v>0</v>
      </c>
      <c r="W1370">
        <v>0</v>
      </c>
      <c r="X1370">
        <v>0</v>
      </c>
      <c r="Y1370">
        <v>115224</v>
      </c>
      <c r="Z1370">
        <v>0</v>
      </c>
      <c r="AA1370">
        <v>0</v>
      </c>
      <c r="AB1370">
        <v>115224</v>
      </c>
      <c r="AC1370">
        <v>0</v>
      </c>
      <c r="AD1370">
        <v>0</v>
      </c>
      <c r="AE1370">
        <v>0</v>
      </c>
      <c r="AF1370">
        <v>0</v>
      </c>
      <c r="AG1370">
        <v>115224</v>
      </c>
      <c r="AH1370" t="s">
        <v>1023</v>
      </c>
      <c r="AI1370" t="s">
        <v>57</v>
      </c>
      <c r="AJ1370">
        <v>0</v>
      </c>
    </row>
    <row r="1371" spans="1:36" x14ac:dyDescent="0.35">
      <c r="A1371">
        <v>890303093</v>
      </c>
      <c r="B1371">
        <v>5</v>
      </c>
      <c r="C1371" t="s">
        <v>48</v>
      </c>
      <c r="D1371">
        <v>200</v>
      </c>
      <c r="E1371" t="s">
        <v>48</v>
      </c>
      <c r="F1371" t="s">
        <v>49</v>
      </c>
      <c r="G1371">
        <v>1338</v>
      </c>
      <c r="H1371" t="s">
        <v>1020</v>
      </c>
      <c r="I1371">
        <v>1</v>
      </c>
      <c r="J1371" t="s">
        <v>1021</v>
      </c>
      <c r="K1371" t="s">
        <v>1457</v>
      </c>
      <c r="L1371" t="s">
        <v>53</v>
      </c>
      <c r="M1371" t="s">
        <v>54</v>
      </c>
      <c r="N1371">
        <v>1385156</v>
      </c>
      <c r="O1371" s="4">
        <v>45471.367300231483</v>
      </c>
      <c r="P1371" s="6">
        <v>45505</v>
      </c>
      <c r="Q1371">
        <v>7629</v>
      </c>
      <c r="R1371" t="s">
        <v>55</v>
      </c>
      <c r="S1371" s="4">
        <v>45568.654936574072</v>
      </c>
      <c r="T1371" s="5">
        <v>45505.602083333331</v>
      </c>
      <c r="U1371">
        <v>4292136</v>
      </c>
      <c r="V1371">
        <v>0</v>
      </c>
      <c r="W1371">
        <v>0</v>
      </c>
      <c r="X1371">
        <v>0</v>
      </c>
      <c r="Y1371">
        <v>4292136</v>
      </c>
      <c r="Z1371">
        <v>0</v>
      </c>
      <c r="AA1371">
        <v>0</v>
      </c>
      <c r="AB1371">
        <v>4292136</v>
      </c>
      <c r="AC1371">
        <v>0</v>
      </c>
      <c r="AD1371">
        <v>0</v>
      </c>
      <c r="AE1371">
        <v>0</v>
      </c>
      <c r="AF1371">
        <v>0</v>
      </c>
      <c r="AG1371">
        <v>4292136</v>
      </c>
      <c r="AH1371" t="s">
        <v>1023</v>
      </c>
      <c r="AI1371" t="s">
        <v>57</v>
      </c>
      <c r="AJ1371">
        <v>0</v>
      </c>
    </row>
    <row r="1372" spans="1:36" x14ac:dyDescent="0.35">
      <c r="A1372">
        <v>890303093</v>
      </c>
      <c r="B1372">
        <v>5</v>
      </c>
      <c r="C1372" t="s">
        <v>48</v>
      </c>
      <c r="D1372">
        <v>200</v>
      </c>
      <c r="E1372" t="s">
        <v>48</v>
      </c>
      <c r="F1372" t="s">
        <v>49</v>
      </c>
      <c r="G1372">
        <v>1338</v>
      </c>
      <c r="H1372" t="s">
        <v>1020</v>
      </c>
      <c r="I1372">
        <v>1</v>
      </c>
      <c r="J1372" t="s">
        <v>1021</v>
      </c>
      <c r="K1372" t="s">
        <v>1458</v>
      </c>
      <c r="L1372" t="s">
        <v>53</v>
      </c>
      <c r="M1372" t="s">
        <v>54</v>
      </c>
      <c r="N1372">
        <v>1392921</v>
      </c>
      <c r="O1372" s="4">
        <v>45503.389059409725</v>
      </c>
      <c r="P1372" s="6">
        <v>45518</v>
      </c>
      <c r="Q1372">
        <v>7634</v>
      </c>
      <c r="R1372" t="s">
        <v>60</v>
      </c>
      <c r="S1372" s="4">
        <v>45568.654936574072</v>
      </c>
      <c r="T1372" s="5">
        <v>45539.375694444447</v>
      </c>
      <c r="U1372">
        <v>229477</v>
      </c>
      <c r="V1372">
        <v>29200</v>
      </c>
      <c r="W1372">
        <v>0</v>
      </c>
      <c r="X1372">
        <v>0</v>
      </c>
      <c r="Y1372">
        <v>229477</v>
      </c>
      <c r="Z1372">
        <v>0</v>
      </c>
      <c r="AA1372">
        <v>229477</v>
      </c>
      <c r="AB1372">
        <v>0</v>
      </c>
      <c r="AC1372">
        <v>0</v>
      </c>
      <c r="AD1372">
        <v>0</v>
      </c>
      <c r="AE1372">
        <v>0</v>
      </c>
      <c r="AF1372">
        <v>0</v>
      </c>
      <c r="AG1372">
        <v>200277</v>
      </c>
      <c r="AH1372" t="s">
        <v>1023</v>
      </c>
      <c r="AI1372" t="s">
        <v>57</v>
      </c>
      <c r="AJ1372">
        <v>0</v>
      </c>
    </row>
    <row r="1373" spans="1:36" x14ac:dyDescent="0.35">
      <c r="A1373">
        <v>890303093</v>
      </c>
      <c r="B1373">
        <v>5</v>
      </c>
      <c r="C1373" t="s">
        <v>48</v>
      </c>
      <c r="D1373">
        <v>200</v>
      </c>
      <c r="E1373" t="s">
        <v>48</v>
      </c>
      <c r="F1373" t="s">
        <v>49</v>
      </c>
      <c r="G1373">
        <v>1338</v>
      </c>
      <c r="H1373" t="s">
        <v>1020</v>
      </c>
      <c r="I1373">
        <v>1</v>
      </c>
      <c r="J1373" t="s">
        <v>1021</v>
      </c>
      <c r="K1373" t="s">
        <v>1459</v>
      </c>
      <c r="L1373" t="s">
        <v>53</v>
      </c>
      <c r="M1373" t="s">
        <v>54</v>
      </c>
      <c r="N1373">
        <v>1395541</v>
      </c>
      <c r="O1373" s="4">
        <v>45512.568388622683</v>
      </c>
      <c r="P1373" s="6">
        <v>45550</v>
      </c>
      <c r="Q1373">
        <v>7861</v>
      </c>
      <c r="R1373" t="s">
        <v>55</v>
      </c>
      <c r="S1373" s="4">
        <v>45568.654936574072</v>
      </c>
      <c r="T1373" s="5">
        <v>45571.429166666669</v>
      </c>
      <c r="U1373">
        <v>536735</v>
      </c>
      <c r="V1373">
        <v>0</v>
      </c>
      <c r="W1373">
        <v>0</v>
      </c>
      <c r="X1373">
        <v>0</v>
      </c>
      <c r="Y1373">
        <v>536735</v>
      </c>
      <c r="Z1373">
        <v>536735</v>
      </c>
      <c r="AA1373">
        <v>0</v>
      </c>
      <c r="AB1373">
        <v>0</v>
      </c>
      <c r="AC1373">
        <v>0</v>
      </c>
      <c r="AD1373">
        <v>0</v>
      </c>
      <c r="AE1373">
        <v>0</v>
      </c>
      <c r="AF1373">
        <v>0</v>
      </c>
      <c r="AG1373">
        <v>536735</v>
      </c>
      <c r="AH1373" t="s">
        <v>1023</v>
      </c>
      <c r="AI1373" t="s">
        <v>57</v>
      </c>
      <c r="AJ1373">
        <v>0</v>
      </c>
    </row>
    <row r="1374" spans="1:36" hidden="1" x14ac:dyDescent="0.35">
      <c r="A1374">
        <v>890303093</v>
      </c>
      <c r="B1374">
        <v>5</v>
      </c>
      <c r="C1374" t="s">
        <v>48</v>
      </c>
      <c r="D1374">
        <v>200</v>
      </c>
      <c r="E1374" t="s">
        <v>48</v>
      </c>
      <c r="F1374" t="s">
        <v>49</v>
      </c>
      <c r="G1374">
        <v>1338</v>
      </c>
      <c r="H1374" t="s">
        <v>1020</v>
      </c>
      <c r="I1374">
        <v>1</v>
      </c>
      <c r="J1374" t="s">
        <v>1021</v>
      </c>
      <c r="K1374" t="s">
        <v>1460</v>
      </c>
      <c r="L1374" t="s">
        <v>53</v>
      </c>
      <c r="M1374" t="s">
        <v>54</v>
      </c>
      <c r="N1374">
        <v>1397021</v>
      </c>
      <c r="O1374" s="4">
        <v>45518.313007557874</v>
      </c>
      <c r="P1374" s="6" t="s">
        <v>57</v>
      </c>
      <c r="R1374" t="s">
        <v>607</v>
      </c>
      <c r="S1374" s="4">
        <v>45568.654936574072</v>
      </c>
      <c r="T1374" s="5">
        <v>45548.59652777778</v>
      </c>
      <c r="U1374">
        <v>151800</v>
      </c>
      <c r="V1374">
        <v>0</v>
      </c>
      <c r="W1374">
        <v>0</v>
      </c>
      <c r="X1374">
        <v>0</v>
      </c>
      <c r="Y1374">
        <v>151800</v>
      </c>
      <c r="Z1374">
        <v>0</v>
      </c>
      <c r="AA1374">
        <v>151800</v>
      </c>
      <c r="AB1374">
        <v>0</v>
      </c>
      <c r="AC1374">
        <v>0</v>
      </c>
      <c r="AD1374">
        <v>0</v>
      </c>
      <c r="AE1374">
        <v>0</v>
      </c>
      <c r="AF1374">
        <v>0</v>
      </c>
      <c r="AG1374">
        <v>151800</v>
      </c>
      <c r="AH1374" t="s">
        <v>1023</v>
      </c>
      <c r="AI1374" t="s">
        <v>57</v>
      </c>
      <c r="AJ1374">
        <v>0</v>
      </c>
    </row>
    <row r="1375" spans="1:36" x14ac:dyDescent="0.35">
      <c r="A1375">
        <v>890303093</v>
      </c>
      <c r="B1375">
        <v>5</v>
      </c>
      <c r="C1375" t="s">
        <v>48</v>
      </c>
      <c r="D1375">
        <v>200</v>
      </c>
      <c r="E1375" t="s">
        <v>48</v>
      </c>
      <c r="F1375" t="s">
        <v>49</v>
      </c>
      <c r="G1375">
        <v>1338</v>
      </c>
      <c r="H1375" t="s">
        <v>1020</v>
      </c>
      <c r="I1375">
        <v>1</v>
      </c>
      <c r="J1375" t="s">
        <v>1021</v>
      </c>
      <c r="K1375" t="s">
        <v>1461</v>
      </c>
      <c r="L1375" t="s">
        <v>53</v>
      </c>
      <c r="M1375" t="s">
        <v>54</v>
      </c>
      <c r="N1375">
        <v>1397413</v>
      </c>
      <c r="O1375" s="4">
        <v>45519.779112731485</v>
      </c>
      <c r="P1375" s="6">
        <v>45550</v>
      </c>
      <c r="Q1375">
        <v>7861</v>
      </c>
      <c r="R1375" t="s">
        <v>55</v>
      </c>
      <c r="S1375" s="4">
        <v>45568.654936574072</v>
      </c>
      <c r="T1375" s="5">
        <v>45571.429166666669</v>
      </c>
      <c r="U1375">
        <v>211961</v>
      </c>
      <c r="V1375">
        <v>0</v>
      </c>
      <c r="W1375">
        <v>0</v>
      </c>
      <c r="X1375">
        <v>0</v>
      </c>
      <c r="Y1375">
        <v>211961</v>
      </c>
      <c r="Z1375">
        <v>211961</v>
      </c>
      <c r="AA1375">
        <v>0</v>
      </c>
      <c r="AB1375">
        <v>0</v>
      </c>
      <c r="AC1375">
        <v>0</v>
      </c>
      <c r="AD1375">
        <v>0</v>
      </c>
      <c r="AE1375">
        <v>0</v>
      </c>
      <c r="AF1375">
        <v>0</v>
      </c>
      <c r="AG1375">
        <v>211961</v>
      </c>
      <c r="AH1375" t="s">
        <v>1023</v>
      </c>
      <c r="AI1375" t="s">
        <v>57</v>
      </c>
      <c r="AJ1375">
        <v>0</v>
      </c>
    </row>
    <row r="1376" spans="1:36" x14ac:dyDescent="0.35">
      <c r="A1376">
        <v>890303093</v>
      </c>
      <c r="B1376">
        <v>5</v>
      </c>
      <c r="C1376" t="s">
        <v>48</v>
      </c>
      <c r="D1376">
        <v>200</v>
      </c>
      <c r="E1376" t="s">
        <v>48</v>
      </c>
      <c r="F1376" t="s">
        <v>49</v>
      </c>
      <c r="G1376">
        <v>500</v>
      </c>
      <c r="H1376" t="s">
        <v>50</v>
      </c>
      <c r="I1376">
        <v>2</v>
      </c>
      <c r="J1376" t="s">
        <v>51</v>
      </c>
      <c r="K1376" t="s">
        <v>1462</v>
      </c>
      <c r="L1376" t="s">
        <v>53</v>
      </c>
      <c r="M1376" t="s">
        <v>54</v>
      </c>
      <c r="N1376">
        <v>1251815</v>
      </c>
      <c r="O1376" s="4">
        <v>44957.37125019676</v>
      </c>
      <c r="P1376" s="6">
        <v>44977</v>
      </c>
      <c r="Q1376">
        <v>5034</v>
      </c>
      <c r="R1376" t="s">
        <v>87</v>
      </c>
      <c r="S1376" s="4">
        <v>45568.654936574072</v>
      </c>
      <c r="T1376" s="5">
        <v>44995.405555555553</v>
      </c>
      <c r="U1376">
        <v>23098</v>
      </c>
      <c r="V1376">
        <v>208946</v>
      </c>
      <c r="W1376">
        <v>0</v>
      </c>
      <c r="X1376">
        <v>0</v>
      </c>
      <c r="Y1376">
        <v>325500</v>
      </c>
      <c r="Z1376">
        <v>0</v>
      </c>
      <c r="AA1376">
        <v>0</v>
      </c>
      <c r="AB1376">
        <v>0</v>
      </c>
      <c r="AC1376">
        <v>0</v>
      </c>
      <c r="AD1376">
        <v>0</v>
      </c>
      <c r="AE1376">
        <v>0</v>
      </c>
      <c r="AF1376">
        <v>23098</v>
      </c>
      <c r="AG1376">
        <v>-185848</v>
      </c>
      <c r="AH1376" t="s">
        <v>56</v>
      </c>
      <c r="AI1376" t="s">
        <v>57</v>
      </c>
      <c r="AJ1376">
        <v>81375</v>
      </c>
    </row>
    <row r="1377" spans="1:36" x14ac:dyDescent="0.35">
      <c r="A1377">
        <v>890303093</v>
      </c>
      <c r="B1377">
        <v>5</v>
      </c>
      <c r="C1377" t="s">
        <v>48</v>
      </c>
      <c r="D1377">
        <v>200</v>
      </c>
      <c r="E1377" t="s">
        <v>48</v>
      </c>
      <c r="F1377" t="s">
        <v>49</v>
      </c>
      <c r="G1377">
        <v>500</v>
      </c>
      <c r="H1377" t="s">
        <v>50</v>
      </c>
      <c r="I1377">
        <v>2</v>
      </c>
      <c r="J1377" t="s">
        <v>51</v>
      </c>
      <c r="K1377" t="s">
        <v>1463</v>
      </c>
      <c r="L1377" t="s">
        <v>53</v>
      </c>
      <c r="M1377" t="s">
        <v>54</v>
      </c>
      <c r="N1377">
        <v>1251939</v>
      </c>
      <c r="O1377" s="4">
        <v>44957.429530474539</v>
      </c>
      <c r="P1377" s="6">
        <v>44977</v>
      </c>
      <c r="Q1377">
        <v>5034</v>
      </c>
      <c r="R1377" t="s">
        <v>60</v>
      </c>
      <c r="S1377" s="4">
        <v>45568.654936574072</v>
      </c>
      <c r="T1377" s="5">
        <v>44995.405555555553</v>
      </c>
      <c r="U1377">
        <v>6219700</v>
      </c>
      <c r="V1377">
        <v>6219700</v>
      </c>
      <c r="W1377">
        <v>0</v>
      </c>
      <c r="X1377">
        <v>0</v>
      </c>
      <c r="Y1377">
        <v>6219700</v>
      </c>
      <c r="Z1377">
        <v>0</v>
      </c>
      <c r="AA1377">
        <v>0</v>
      </c>
      <c r="AB1377">
        <v>0</v>
      </c>
      <c r="AC1377">
        <v>0</v>
      </c>
      <c r="AD1377">
        <v>0</v>
      </c>
      <c r="AE1377">
        <v>0</v>
      </c>
      <c r="AF1377">
        <v>6219700</v>
      </c>
      <c r="AG1377">
        <v>0</v>
      </c>
      <c r="AH1377" t="s">
        <v>56</v>
      </c>
      <c r="AI1377" t="s">
        <v>57</v>
      </c>
      <c r="AJ1377">
        <v>0</v>
      </c>
    </row>
    <row r="1378" spans="1:36" x14ac:dyDescent="0.35">
      <c r="A1378">
        <v>890303093</v>
      </c>
      <c r="B1378">
        <v>5</v>
      </c>
      <c r="C1378" t="s">
        <v>48</v>
      </c>
      <c r="D1378">
        <v>200</v>
      </c>
      <c r="E1378" t="s">
        <v>48</v>
      </c>
      <c r="F1378" t="s">
        <v>49</v>
      </c>
      <c r="G1378">
        <v>500</v>
      </c>
      <c r="H1378" t="s">
        <v>50</v>
      </c>
      <c r="I1378">
        <v>2</v>
      </c>
      <c r="J1378" t="s">
        <v>51</v>
      </c>
      <c r="K1378" t="s">
        <v>1464</v>
      </c>
      <c r="L1378" t="s">
        <v>53</v>
      </c>
      <c r="M1378" t="s">
        <v>54</v>
      </c>
      <c r="N1378">
        <v>1252135</v>
      </c>
      <c r="O1378" s="4">
        <v>44957.61883402778</v>
      </c>
      <c r="P1378" s="6">
        <v>44977</v>
      </c>
      <c r="Q1378">
        <v>5034</v>
      </c>
      <c r="R1378" t="s">
        <v>60</v>
      </c>
      <c r="S1378" s="4">
        <v>45568.654936574072</v>
      </c>
      <c r="T1378" s="5">
        <v>44995.405555555553</v>
      </c>
      <c r="U1378">
        <v>170660</v>
      </c>
      <c r="V1378">
        <v>170660</v>
      </c>
      <c r="W1378">
        <v>0</v>
      </c>
      <c r="X1378">
        <v>0</v>
      </c>
      <c r="Y1378">
        <v>170660</v>
      </c>
      <c r="Z1378">
        <v>0</v>
      </c>
      <c r="AA1378">
        <v>0</v>
      </c>
      <c r="AB1378">
        <v>0</v>
      </c>
      <c r="AC1378">
        <v>0</v>
      </c>
      <c r="AD1378">
        <v>0</v>
      </c>
      <c r="AE1378">
        <v>0</v>
      </c>
      <c r="AF1378">
        <v>170660</v>
      </c>
      <c r="AG1378">
        <v>0</v>
      </c>
      <c r="AH1378" t="s">
        <v>56</v>
      </c>
      <c r="AI1378" t="s">
        <v>57</v>
      </c>
      <c r="AJ1378">
        <v>0</v>
      </c>
    </row>
    <row r="1379" spans="1:36" x14ac:dyDescent="0.35">
      <c r="A1379">
        <v>890303093</v>
      </c>
      <c r="B1379">
        <v>5</v>
      </c>
      <c r="C1379" t="s">
        <v>48</v>
      </c>
      <c r="D1379">
        <v>200</v>
      </c>
      <c r="E1379" t="s">
        <v>48</v>
      </c>
      <c r="F1379" t="s">
        <v>49</v>
      </c>
      <c r="G1379">
        <v>500</v>
      </c>
      <c r="H1379" t="s">
        <v>50</v>
      </c>
      <c r="I1379">
        <v>2</v>
      </c>
      <c r="J1379" t="s">
        <v>51</v>
      </c>
      <c r="K1379" t="s">
        <v>1465</v>
      </c>
      <c r="L1379" t="s">
        <v>53</v>
      </c>
      <c r="M1379" t="s">
        <v>54</v>
      </c>
      <c r="N1379">
        <v>1252398</v>
      </c>
      <c r="O1379" s="4">
        <v>44957.731936192133</v>
      </c>
      <c r="P1379" s="6">
        <v>44977</v>
      </c>
      <c r="Q1379">
        <v>5034</v>
      </c>
      <c r="R1379" t="s">
        <v>87</v>
      </c>
      <c r="S1379" s="4">
        <v>45568.654936574072</v>
      </c>
      <c r="T1379" s="5">
        <v>44995.405555555553</v>
      </c>
      <c r="U1379">
        <v>9550</v>
      </c>
      <c r="V1379">
        <v>65300</v>
      </c>
      <c r="W1379">
        <v>0</v>
      </c>
      <c r="X1379">
        <v>0</v>
      </c>
      <c r="Y1379">
        <v>92400</v>
      </c>
      <c r="Z1379">
        <v>0</v>
      </c>
      <c r="AA1379">
        <v>0</v>
      </c>
      <c r="AB1379">
        <v>0</v>
      </c>
      <c r="AC1379">
        <v>0</v>
      </c>
      <c r="AD1379">
        <v>0</v>
      </c>
      <c r="AE1379">
        <v>0</v>
      </c>
      <c r="AF1379">
        <v>9550</v>
      </c>
      <c r="AG1379">
        <v>-55750</v>
      </c>
      <c r="AH1379" t="s">
        <v>56</v>
      </c>
      <c r="AI1379" t="s">
        <v>57</v>
      </c>
      <c r="AJ1379">
        <v>23100</v>
      </c>
    </row>
    <row r="1380" spans="1:36" x14ac:dyDescent="0.35">
      <c r="A1380">
        <v>890303093</v>
      </c>
      <c r="B1380">
        <v>5</v>
      </c>
      <c r="C1380" t="s">
        <v>48</v>
      </c>
      <c r="D1380">
        <v>200</v>
      </c>
      <c r="E1380" t="s">
        <v>48</v>
      </c>
      <c r="F1380" t="s">
        <v>49</v>
      </c>
      <c r="G1380">
        <v>500</v>
      </c>
      <c r="H1380" t="s">
        <v>50</v>
      </c>
      <c r="I1380">
        <v>2</v>
      </c>
      <c r="J1380" t="s">
        <v>51</v>
      </c>
      <c r="K1380" t="s">
        <v>1466</v>
      </c>
      <c r="L1380" t="s">
        <v>53</v>
      </c>
      <c r="M1380" t="s">
        <v>54</v>
      </c>
      <c r="N1380">
        <v>1253418</v>
      </c>
      <c r="O1380" s="4">
        <v>44963.689160150461</v>
      </c>
      <c r="P1380" s="6">
        <v>45003</v>
      </c>
      <c r="Q1380">
        <v>5130</v>
      </c>
      <c r="R1380" t="s">
        <v>55</v>
      </c>
      <c r="S1380" s="4">
        <v>45568.654936574072</v>
      </c>
      <c r="T1380" s="5">
        <v>45023.673611111109</v>
      </c>
      <c r="U1380">
        <v>73900</v>
      </c>
      <c r="V1380">
        <v>0</v>
      </c>
      <c r="W1380">
        <v>0</v>
      </c>
      <c r="X1380">
        <v>0</v>
      </c>
      <c r="Y1380">
        <v>73900</v>
      </c>
      <c r="Z1380">
        <v>0</v>
      </c>
      <c r="AA1380">
        <v>0</v>
      </c>
      <c r="AB1380">
        <v>0</v>
      </c>
      <c r="AC1380">
        <v>0</v>
      </c>
      <c r="AD1380">
        <v>0</v>
      </c>
      <c r="AE1380">
        <v>0</v>
      </c>
      <c r="AF1380">
        <v>73900</v>
      </c>
      <c r="AG1380">
        <v>73900</v>
      </c>
      <c r="AH1380" t="s">
        <v>56</v>
      </c>
      <c r="AI1380" t="s">
        <v>57</v>
      </c>
      <c r="AJ1380">
        <v>0</v>
      </c>
    </row>
    <row r="1381" spans="1:36" x14ac:dyDescent="0.35">
      <c r="A1381">
        <v>890303093</v>
      </c>
      <c r="B1381">
        <v>5</v>
      </c>
      <c r="C1381" t="s">
        <v>48</v>
      </c>
      <c r="D1381">
        <v>200</v>
      </c>
      <c r="E1381" t="s">
        <v>48</v>
      </c>
      <c r="F1381" t="s">
        <v>49</v>
      </c>
      <c r="G1381">
        <v>500</v>
      </c>
      <c r="H1381" t="s">
        <v>50</v>
      </c>
      <c r="I1381">
        <v>2</v>
      </c>
      <c r="J1381" t="s">
        <v>51</v>
      </c>
      <c r="K1381" t="s">
        <v>1467</v>
      </c>
      <c r="L1381" t="s">
        <v>53</v>
      </c>
      <c r="M1381" t="s">
        <v>54</v>
      </c>
      <c r="N1381">
        <v>1254178</v>
      </c>
      <c r="O1381" s="4">
        <v>44965.368733067131</v>
      </c>
      <c r="P1381" s="6">
        <v>45003</v>
      </c>
      <c r="Q1381">
        <v>5130</v>
      </c>
      <c r="R1381" t="s">
        <v>87</v>
      </c>
      <c r="S1381" s="4">
        <v>45568.654936574072</v>
      </c>
      <c r="T1381" s="5">
        <v>45023.673611111109</v>
      </c>
      <c r="U1381">
        <v>13450</v>
      </c>
      <c r="V1381">
        <v>91700</v>
      </c>
      <c r="W1381">
        <v>0</v>
      </c>
      <c r="X1381">
        <v>0</v>
      </c>
      <c r="Y1381">
        <v>129600</v>
      </c>
      <c r="Z1381">
        <v>0</v>
      </c>
      <c r="AA1381">
        <v>0</v>
      </c>
      <c r="AB1381">
        <v>0</v>
      </c>
      <c r="AC1381">
        <v>0</v>
      </c>
      <c r="AD1381">
        <v>0</v>
      </c>
      <c r="AE1381">
        <v>0</v>
      </c>
      <c r="AF1381">
        <v>13450</v>
      </c>
      <c r="AG1381">
        <v>-78250</v>
      </c>
      <c r="AH1381" t="s">
        <v>56</v>
      </c>
      <c r="AI1381" t="s">
        <v>57</v>
      </c>
      <c r="AJ1381">
        <v>32400</v>
      </c>
    </row>
    <row r="1382" spans="1:36" x14ac:dyDescent="0.35">
      <c r="A1382">
        <v>890303093</v>
      </c>
      <c r="B1382">
        <v>5</v>
      </c>
      <c r="C1382" t="s">
        <v>48</v>
      </c>
      <c r="D1382">
        <v>200</v>
      </c>
      <c r="E1382" t="s">
        <v>48</v>
      </c>
      <c r="F1382" t="s">
        <v>49</v>
      </c>
      <c r="G1382">
        <v>500</v>
      </c>
      <c r="H1382" t="s">
        <v>50</v>
      </c>
      <c r="I1382">
        <v>2</v>
      </c>
      <c r="J1382" t="s">
        <v>51</v>
      </c>
      <c r="K1382" t="s">
        <v>1468</v>
      </c>
      <c r="L1382" t="s">
        <v>53</v>
      </c>
      <c r="M1382" t="s">
        <v>54</v>
      </c>
      <c r="N1382">
        <v>1257080</v>
      </c>
      <c r="O1382" s="4">
        <v>44984.35958822917</v>
      </c>
      <c r="P1382" s="6">
        <v>45003</v>
      </c>
      <c r="Q1382">
        <v>5130</v>
      </c>
      <c r="R1382" t="s">
        <v>60</v>
      </c>
      <c r="S1382" s="4">
        <v>45568.654936574072</v>
      </c>
      <c r="T1382" s="5">
        <v>45023.673611111109</v>
      </c>
      <c r="U1382">
        <v>57200</v>
      </c>
      <c r="V1382">
        <v>57200</v>
      </c>
      <c r="W1382">
        <v>0</v>
      </c>
      <c r="X1382">
        <v>0</v>
      </c>
      <c r="Y1382">
        <v>57200</v>
      </c>
      <c r="Z1382">
        <v>0</v>
      </c>
      <c r="AA1382">
        <v>0</v>
      </c>
      <c r="AB1382">
        <v>0</v>
      </c>
      <c r="AC1382">
        <v>0</v>
      </c>
      <c r="AD1382">
        <v>0</v>
      </c>
      <c r="AE1382">
        <v>0</v>
      </c>
      <c r="AF1382">
        <v>57200</v>
      </c>
      <c r="AG1382">
        <v>0</v>
      </c>
      <c r="AH1382" t="s">
        <v>56</v>
      </c>
      <c r="AI1382" t="s">
        <v>57</v>
      </c>
      <c r="AJ1382">
        <v>0</v>
      </c>
    </row>
    <row r="1383" spans="1:36" x14ac:dyDescent="0.35">
      <c r="A1383">
        <v>890303093</v>
      </c>
      <c r="B1383">
        <v>5</v>
      </c>
      <c r="C1383" t="s">
        <v>48</v>
      </c>
      <c r="D1383">
        <v>200</v>
      </c>
      <c r="E1383" t="s">
        <v>48</v>
      </c>
      <c r="F1383" t="s">
        <v>49</v>
      </c>
      <c r="G1383">
        <v>500</v>
      </c>
      <c r="H1383" t="s">
        <v>50</v>
      </c>
      <c r="I1383">
        <v>2</v>
      </c>
      <c r="J1383" t="s">
        <v>51</v>
      </c>
      <c r="K1383" t="s">
        <v>1469</v>
      </c>
      <c r="L1383" t="s">
        <v>53</v>
      </c>
      <c r="M1383" t="s">
        <v>54</v>
      </c>
      <c r="N1383">
        <v>1257084</v>
      </c>
      <c r="O1383" s="4">
        <v>44984.360170914355</v>
      </c>
      <c r="P1383" s="6">
        <v>45003</v>
      </c>
      <c r="Q1383">
        <v>5130</v>
      </c>
      <c r="R1383" t="s">
        <v>55</v>
      </c>
      <c r="S1383" s="4">
        <v>45568.654936574072</v>
      </c>
      <c r="T1383" s="5">
        <v>45023.673611111109</v>
      </c>
      <c r="U1383">
        <v>300400</v>
      </c>
      <c r="V1383">
        <v>0</v>
      </c>
      <c r="W1383">
        <v>0</v>
      </c>
      <c r="X1383">
        <v>0</v>
      </c>
      <c r="Y1383">
        <v>300400</v>
      </c>
      <c r="Z1383">
        <v>0</v>
      </c>
      <c r="AA1383">
        <v>0</v>
      </c>
      <c r="AB1383">
        <v>0</v>
      </c>
      <c r="AC1383">
        <v>0</v>
      </c>
      <c r="AD1383">
        <v>0</v>
      </c>
      <c r="AE1383">
        <v>0</v>
      </c>
      <c r="AF1383">
        <v>300400</v>
      </c>
      <c r="AG1383">
        <v>300400</v>
      </c>
      <c r="AH1383" t="s">
        <v>56</v>
      </c>
      <c r="AI1383" t="s">
        <v>57</v>
      </c>
      <c r="AJ1383">
        <v>0</v>
      </c>
    </row>
    <row r="1384" spans="1:36" x14ac:dyDescent="0.35">
      <c r="A1384">
        <v>890303093</v>
      </c>
      <c r="B1384">
        <v>5</v>
      </c>
      <c r="C1384" t="s">
        <v>48</v>
      </c>
      <c r="D1384">
        <v>200</v>
      </c>
      <c r="E1384" t="s">
        <v>48</v>
      </c>
      <c r="F1384" t="s">
        <v>49</v>
      </c>
      <c r="G1384">
        <v>500</v>
      </c>
      <c r="H1384" t="s">
        <v>50</v>
      </c>
      <c r="I1384">
        <v>2</v>
      </c>
      <c r="J1384" t="s">
        <v>51</v>
      </c>
      <c r="K1384" t="s">
        <v>1470</v>
      </c>
      <c r="L1384" t="s">
        <v>53</v>
      </c>
      <c r="M1384" t="s">
        <v>54</v>
      </c>
      <c r="N1384">
        <v>1257519</v>
      </c>
      <c r="O1384" s="4">
        <v>44984.5134090625</v>
      </c>
      <c r="P1384" s="6">
        <v>45003</v>
      </c>
      <c r="Q1384">
        <v>5130</v>
      </c>
      <c r="R1384" t="s">
        <v>87</v>
      </c>
      <c r="S1384" s="4">
        <v>45568.654936574072</v>
      </c>
      <c r="T1384" s="5">
        <v>45023.673611111109</v>
      </c>
      <c r="U1384">
        <v>30750</v>
      </c>
      <c r="V1384">
        <v>105250</v>
      </c>
      <c r="W1384">
        <v>0</v>
      </c>
      <c r="X1384">
        <v>0</v>
      </c>
      <c r="Y1384">
        <v>298000</v>
      </c>
      <c r="Z1384">
        <v>0</v>
      </c>
      <c r="AA1384">
        <v>0</v>
      </c>
      <c r="AB1384">
        <v>0</v>
      </c>
      <c r="AC1384">
        <v>0</v>
      </c>
      <c r="AD1384">
        <v>0</v>
      </c>
      <c r="AE1384">
        <v>0</v>
      </c>
      <c r="AF1384">
        <v>30750</v>
      </c>
      <c r="AG1384">
        <v>-74500</v>
      </c>
      <c r="AH1384" t="s">
        <v>56</v>
      </c>
      <c r="AI1384" t="s">
        <v>57</v>
      </c>
      <c r="AJ1384">
        <v>74500</v>
      </c>
    </row>
    <row r="1385" spans="1:36" x14ac:dyDescent="0.35">
      <c r="A1385">
        <v>890303093</v>
      </c>
      <c r="B1385">
        <v>5</v>
      </c>
      <c r="C1385" t="s">
        <v>48</v>
      </c>
      <c r="D1385">
        <v>200</v>
      </c>
      <c r="E1385" t="s">
        <v>48</v>
      </c>
      <c r="F1385" t="s">
        <v>49</v>
      </c>
      <c r="G1385">
        <v>500</v>
      </c>
      <c r="H1385" t="s">
        <v>50</v>
      </c>
      <c r="I1385">
        <v>2</v>
      </c>
      <c r="J1385" t="s">
        <v>51</v>
      </c>
      <c r="K1385" t="s">
        <v>1471</v>
      </c>
      <c r="L1385" t="s">
        <v>53</v>
      </c>
      <c r="M1385" t="s">
        <v>54</v>
      </c>
      <c r="N1385">
        <v>1257541</v>
      </c>
      <c r="O1385" s="4">
        <v>44984.571706331022</v>
      </c>
      <c r="P1385" s="6">
        <v>45003</v>
      </c>
      <c r="Q1385">
        <v>5130</v>
      </c>
      <c r="R1385" t="s">
        <v>55</v>
      </c>
      <c r="S1385" s="4">
        <v>45568.654936574072</v>
      </c>
      <c r="T1385" s="5">
        <v>45023.673611111109</v>
      </c>
      <c r="U1385">
        <v>206800</v>
      </c>
      <c r="V1385">
        <v>0</v>
      </c>
      <c r="W1385">
        <v>0</v>
      </c>
      <c r="X1385">
        <v>0</v>
      </c>
      <c r="Y1385">
        <v>206800</v>
      </c>
      <c r="Z1385">
        <v>0</v>
      </c>
      <c r="AA1385">
        <v>0</v>
      </c>
      <c r="AB1385">
        <v>0</v>
      </c>
      <c r="AC1385">
        <v>0</v>
      </c>
      <c r="AD1385">
        <v>0</v>
      </c>
      <c r="AE1385">
        <v>0</v>
      </c>
      <c r="AF1385">
        <v>206800</v>
      </c>
      <c r="AG1385">
        <v>206800</v>
      </c>
      <c r="AH1385" t="s">
        <v>56</v>
      </c>
      <c r="AI1385" t="s">
        <v>57</v>
      </c>
      <c r="AJ1385">
        <v>0</v>
      </c>
    </row>
    <row r="1386" spans="1:36" x14ac:dyDescent="0.35">
      <c r="A1386">
        <v>890303093</v>
      </c>
      <c r="B1386">
        <v>5</v>
      </c>
      <c r="C1386" t="s">
        <v>48</v>
      </c>
      <c r="D1386">
        <v>200</v>
      </c>
      <c r="E1386" t="s">
        <v>48</v>
      </c>
      <c r="F1386" t="s">
        <v>49</v>
      </c>
      <c r="G1386">
        <v>500</v>
      </c>
      <c r="H1386" t="s">
        <v>50</v>
      </c>
      <c r="I1386">
        <v>2</v>
      </c>
      <c r="J1386" t="s">
        <v>51</v>
      </c>
      <c r="K1386" t="s">
        <v>1472</v>
      </c>
      <c r="L1386" t="s">
        <v>53</v>
      </c>
      <c r="M1386" t="s">
        <v>54</v>
      </c>
      <c r="N1386">
        <v>1258568</v>
      </c>
      <c r="O1386" s="4">
        <v>44985.611815775461</v>
      </c>
      <c r="P1386" s="6">
        <v>45003</v>
      </c>
      <c r="Q1386">
        <v>5130</v>
      </c>
      <c r="R1386" t="s">
        <v>87</v>
      </c>
      <c r="S1386" s="4">
        <v>45568.654936574072</v>
      </c>
      <c r="T1386" s="5">
        <v>45023.673611111109</v>
      </c>
      <c r="U1386">
        <v>41550</v>
      </c>
      <c r="V1386">
        <v>129300</v>
      </c>
      <c r="W1386">
        <v>0</v>
      </c>
      <c r="X1386">
        <v>0</v>
      </c>
      <c r="Y1386">
        <v>124400</v>
      </c>
      <c r="Z1386">
        <v>0</v>
      </c>
      <c r="AA1386">
        <v>0</v>
      </c>
      <c r="AB1386">
        <v>0</v>
      </c>
      <c r="AC1386">
        <v>0</v>
      </c>
      <c r="AD1386">
        <v>0</v>
      </c>
      <c r="AE1386">
        <v>0</v>
      </c>
      <c r="AF1386">
        <v>41550</v>
      </c>
      <c r="AG1386">
        <v>-87750</v>
      </c>
      <c r="AH1386" t="s">
        <v>56</v>
      </c>
      <c r="AI1386" t="s">
        <v>57</v>
      </c>
      <c r="AJ1386">
        <v>23100</v>
      </c>
    </row>
    <row r="1387" spans="1:36" x14ac:dyDescent="0.35">
      <c r="A1387">
        <v>890303093</v>
      </c>
      <c r="B1387">
        <v>5</v>
      </c>
      <c r="C1387" t="s">
        <v>48</v>
      </c>
      <c r="D1387">
        <v>200</v>
      </c>
      <c r="E1387" t="s">
        <v>48</v>
      </c>
      <c r="F1387" t="s">
        <v>49</v>
      </c>
      <c r="G1387">
        <v>500</v>
      </c>
      <c r="H1387" t="s">
        <v>50</v>
      </c>
      <c r="I1387">
        <v>2</v>
      </c>
      <c r="J1387" t="s">
        <v>51</v>
      </c>
      <c r="K1387" t="s">
        <v>1473</v>
      </c>
      <c r="L1387" t="s">
        <v>53</v>
      </c>
      <c r="M1387" t="s">
        <v>54</v>
      </c>
      <c r="N1387">
        <v>1258645</v>
      </c>
      <c r="O1387" s="4">
        <v>44985.677191747687</v>
      </c>
      <c r="P1387" s="6">
        <v>45003</v>
      </c>
      <c r="Q1387">
        <v>5130</v>
      </c>
      <c r="R1387" t="s">
        <v>87</v>
      </c>
      <c r="S1387" s="4">
        <v>45568.654936574072</v>
      </c>
      <c r="T1387" s="5">
        <v>45023.673611111109</v>
      </c>
      <c r="U1387">
        <v>13350</v>
      </c>
      <c r="V1387">
        <v>91500</v>
      </c>
      <c r="W1387">
        <v>0</v>
      </c>
      <c r="X1387">
        <v>0</v>
      </c>
      <c r="Y1387">
        <v>129500</v>
      </c>
      <c r="Z1387">
        <v>0</v>
      </c>
      <c r="AA1387">
        <v>0</v>
      </c>
      <c r="AB1387">
        <v>0</v>
      </c>
      <c r="AC1387">
        <v>0</v>
      </c>
      <c r="AD1387">
        <v>0</v>
      </c>
      <c r="AE1387">
        <v>0</v>
      </c>
      <c r="AF1387">
        <v>13350</v>
      </c>
      <c r="AG1387">
        <v>-78150</v>
      </c>
      <c r="AH1387" t="s">
        <v>56</v>
      </c>
      <c r="AI1387" t="s">
        <v>57</v>
      </c>
      <c r="AJ1387">
        <v>32400</v>
      </c>
    </row>
    <row r="1388" spans="1:36" hidden="1" x14ac:dyDescent="0.35">
      <c r="A1388">
        <v>890303093</v>
      </c>
      <c r="B1388">
        <v>5</v>
      </c>
      <c r="C1388" t="s">
        <v>48</v>
      </c>
      <c r="D1388">
        <v>200</v>
      </c>
      <c r="E1388" t="s">
        <v>48</v>
      </c>
      <c r="F1388" t="s">
        <v>49</v>
      </c>
      <c r="G1388">
        <v>500</v>
      </c>
      <c r="H1388" t="s">
        <v>50</v>
      </c>
      <c r="I1388">
        <v>2</v>
      </c>
      <c r="J1388" t="s">
        <v>51</v>
      </c>
      <c r="K1388" t="s">
        <v>1474</v>
      </c>
      <c r="L1388" t="s">
        <v>53</v>
      </c>
      <c r="M1388" t="s">
        <v>54</v>
      </c>
      <c r="N1388">
        <v>1258684</v>
      </c>
      <c r="O1388" s="4">
        <v>44985.6834431713</v>
      </c>
      <c r="P1388" s="6" t="s">
        <v>57</v>
      </c>
      <c r="R1388" t="s">
        <v>607</v>
      </c>
      <c r="S1388" s="4">
        <v>45568.654936574072</v>
      </c>
      <c r="T1388" s="5">
        <v>45171.384027777778</v>
      </c>
      <c r="U1388">
        <v>443000</v>
      </c>
      <c r="V1388">
        <v>0</v>
      </c>
      <c r="W1388">
        <v>0</v>
      </c>
      <c r="X1388">
        <v>0</v>
      </c>
      <c r="Y1388">
        <v>443000</v>
      </c>
      <c r="Z1388">
        <v>0</v>
      </c>
      <c r="AA1388">
        <v>0</v>
      </c>
      <c r="AB1388">
        <v>0</v>
      </c>
      <c r="AC1388">
        <v>0</v>
      </c>
      <c r="AD1388">
        <v>0</v>
      </c>
      <c r="AE1388">
        <v>0</v>
      </c>
      <c r="AF1388">
        <v>443000</v>
      </c>
      <c r="AG1388">
        <v>443000</v>
      </c>
      <c r="AH1388" t="s">
        <v>56</v>
      </c>
      <c r="AI1388" t="s">
        <v>57</v>
      </c>
      <c r="AJ1388">
        <v>0</v>
      </c>
    </row>
    <row r="1389" spans="1:36" x14ac:dyDescent="0.35">
      <c r="A1389">
        <v>890303093</v>
      </c>
      <c r="B1389">
        <v>5</v>
      </c>
      <c r="C1389" t="s">
        <v>48</v>
      </c>
      <c r="D1389">
        <v>200</v>
      </c>
      <c r="E1389" t="s">
        <v>48</v>
      </c>
      <c r="F1389" t="s">
        <v>49</v>
      </c>
      <c r="G1389">
        <v>500</v>
      </c>
      <c r="H1389" t="s">
        <v>50</v>
      </c>
      <c r="I1389">
        <v>2</v>
      </c>
      <c r="J1389" t="s">
        <v>51</v>
      </c>
      <c r="K1389" t="s">
        <v>1475</v>
      </c>
      <c r="L1389" t="s">
        <v>53</v>
      </c>
      <c r="M1389" t="s">
        <v>54</v>
      </c>
      <c r="N1389">
        <v>1258713</v>
      </c>
      <c r="O1389" s="4">
        <v>44985.690820752316</v>
      </c>
      <c r="P1389" s="6">
        <v>45003</v>
      </c>
      <c r="Q1389">
        <v>5130</v>
      </c>
      <c r="R1389" t="s">
        <v>87</v>
      </c>
      <c r="S1389" s="4">
        <v>45568.654936574072</v>
      </c>
      <c r="T1389" s="5">
        <v>45023.673611111109</v>
      </c>
      <c r="U1389">
        <v>9550</v>
      </c>
      <c r="V1389">
        <v>65300</v>
      </c>
      <c r="W1389">
        <v>0</v>
      </c>
      <c r="X1389">
        <v>0</v>
      </c>
      <c r="Y1389">
        <v>92400</v>
      </c>
      <c r="Z1389">
        <v>0</v>
      </c>
      <c r="AA1389">
        <v>0</v>
      </c>
      <c r="AB1389">
        <v>0</v>
      </c>
      <c r="AC1389">
        <v>0</v>
      </c>
      <c r="AD1389">
        <v>0</v>
      </c>
      <c r="AE1389">
        <v>0</v>
      </c>
      <c r="AF1389">
        <v>9550</v>
      </c>
      <c r="AG1389">
        <v>-55750</v>
      </c>
      <c r="AH1389" t="s">
        <v>56</v>
      </c>
      <c r="AI1389" t="s">
        <v>57</v>
      </c>
      <c r="AJ1389">
        <v>23100</v>
      </c>
    </row>
    <row r="1390" spans="1:36" x14ac:dyDescent="0.35">
      <c r="A1390">
        <v>890303093</v>
      </c>
      <c r="B1390">
        <v>5</v>
      </c>
      <c r="C1390" t="s">
        <v>48</v>
      </c>
      <c r="D1390">
        <v>200</v>
      </c>
      <c r="E1390" t="s">
        <v>48</v>
      </c>
      <c r="F1390" t="s">
        <v>49</v>
      </c>
      <c r="G1390">
        <v>500</v>
      </c>
      <c r="H1390" t="s">
        <v>50</v>
      </c>
      <c r="I1390">
        <v>2</v>
      </c>
      <c r="J1390" t="s">
        <v>51</v>
      </c>
      <c r="K1390" t="s">
        <v>1476</v>
      </c>
      <c r="L1390" t="s">
        <v>53</v>
      </c>
      <c r="M1390" t="s">
        <v>54</v>
      </c>
      <c r="N1390">
        <v>1258716</v>
      </c>
      <c r="O1390" s="4">
        <v>44985.691153900465</v>
      </c>
      <c r="P1390" s="6">
        <v>45003</v>
      </c>
      <c r="Q1390">
        <v>5130</v>
      </c>
      <c r="R1390" t="s">
        <v>87</v>
      </c>
      <c r="S1390" s="4">
        <v>45568.654936574072</v>
      </c>
      <c r="T1390" s="5">
        <v>45023.673611111109</v>
      </c>
      <c r="U1390">
        <v>43525</v>
      </c>
      <c r="V1390">
        <v>142900</v>
      </c>
      <c r="W1390">
        <v>0</v>
      </c>
      <c r="X1390">
        <v>0</v>
      </c>
      <c r="Y1390">
        <v>143700</v>
      </c>
      <c r="Z1390">
        <v>0</v>
      </c>
      <c r="AA1390">
        <v>0</v>
      </c>
      <c r="AB1390">
        <v>0</v>
      </c>
      <c r="AC1390">
        <v>0</v>
      </c>
      <c r="AD1390">
        <v>0</v>
      </c>
      <c r="AE1390">
        <v>0</v>
      </c>
      <c r="AF1390">
        <v>43525</v>
      </c>
      <c r="AG1390">
        <v>-99375</v>
      </c>
      <c r="AH1390" t="s">
        <v>56</v>
      </c>
      <c r="AI1390" t="s">
        <v>57</v>
      </c>
      <c r="AJ1390">
        <v>27925</v>
      </c>
    </row>
    <row r="1391" spans="1:36" x14ac:dyDescent="0.35">
      <c r="A1391">
        <v>890303093</v>
      </c>
      <c r="B1391">
        <v>5</v>
      </c>
      <c r="C1391" t="s">
        <v>48</v>
      </c>
      <c r="D1391">
        <v>200</v>
      </c>
      <c r="E1391" t="s">
        <v>48</v>
      </c>
      <c r="F1391" t="s">
        <v>49</v>
      </c>
      <c r="G1391">
        <v>500</v>
      </c>
      <c r="H1391" t="s">
        <v>50</v>
      </c>
      <c r="I1391">
        <v>2</v>
      </c>
      <c r="J1391" t="s">
        <v>51</v>
      </c>
      <c r="K1391" t="s">
        <v>1477</v>
      </c>
      <c r="L1391" t="s">
        <v>53</v>
      </c>
      <c r="M1391" t="s">
        <v>54</v>
      </c>
      <c r="N1391">
        <v>1258720</v>
      </c>
      <c r="O1391" s="4">
        <v>44985.691593981479</v>
      </c>
      <c r="P1391" s="6">
        <v>45003</v>
      </c>
      <c r="Q1391">
        <v>5130</v>
      </c>
      <c r="R1391" t="s">
        <v>87</v>
      </c>
      <c r="S1391" s="4">
        <v>45568.654936574072</v>
      </c>
      <c r="T1391" s="5">
        <v>45023.673611111109</v>
      </c>
      <c r="U1391">
        <v>43575</v>
      </c>
      <c r="V1391">
        <v>199200</v>
      </c>
      <c r="W1391">
        <v>0</v>
      </c>
      <c r="X1391">
        <v>0</v>
      </c>
      <c r="Y1391">
        <v>244600</v>
      </c>
      <c r="Z1391">
        <v>0</v>
      </c>
      <c r="AA1391">
        <v>0</v>
      </c>
      <c r="AB1391">
        <v>0</v>
      </c>
      <c r="AC1391">
        <v>0</v>
      </c>
      <c r="AD1391">
        <v>0</v>
      </c>
      <c r="AE1391">
        <v>0</v>
      </c>
      <c r="AF1391">
        <v>43575</v>
      </c>
      <c r="AG1391">
        <v>-155625</v>
      </c>
      <c r="AH1391" t="s">
        <v>56</v>
      </c>
      <c r="AI1391" t="s">
        <v>57</v>
      </c>
      <c r="AJ1391">
        <v>56025</v>
      </c>
    </row>
    <row r="1392" spans="1:36" hidden="1" x14ac:dyDescent="0.35">
      <c r="A1392">
        <v>890303093</v>
      </c>
      <c r="B1392">
        <v>5</v>
      </c>
      <c r="C1392" t="s">
        <v>48</v>
      </c>
      <c r="D1392">
        <v>200</v>
      </c>
      <c r="E1392" t="s">
        <v>48</v>
      </c>
      <c r="F1392" t="s">
        <v>49</v>
      </c>
      <c r="G1392">
        <v>500</v>
      </c>
      <c r="H1392" t="s">
        <v>50</v>
      </c>
      <c r="I1392">
        <v>2</v>
      </c>
      <c r="J1392" t="s">
        <v>51</v>
      </c>
      <c r="K1392" t="s">
        <v>1478</v>
      </c>
      <c r="L1392" t="s">
        <v>53</v>
      </c>
      <c r="M1392" t="s">
        <v>54</v>
      </c>
      <c r="N1392">
        <v>1260189</v>
      </c>
      <c r="O1392" s="4">
        <v>44993.506205983795</v>
      </c>
      <c r="P1392" s="6" t="s">
        <v>57</v>
      </c>
      <c r="R1392" t="s">
        <v>465</v>
      </c>
      <c r="S1392" s="4">
        <v>45568.654936574072</v>
      </c>
      <c r="T1392" s="5">
        <v>45080.642361111109</v>
      </c>
      <c r="U1392">
        <v>55700</v>
      </c>
      <c r="V1392">
        <v>0</v>
      </c>
      <c r="W1392">
        <v>0</v>
      </c>
      <c r="X1392">
        <v>0</v>
      </c>
      <c r="Y1392">
        <v>55700</v>
      </c>
      <c r="Z1392">
        <v>0</v>
      </c>
      <c r="AA1392">
        <v>0</v>
      </c>
      <c r="AB1392">
        <v>0</v>
      </c>
      <c r="AC1392">
        <v>0</v>
      </c>
      <c r="AD1392">
        <v>0</v>
      </c>
      <c r="AE1392">
        <v>0</v>
      </c>
      <c r="AF1392">
        <v>55700</v>
      </c>
      <c r="AG1392">
        <v>55700</v>
      </c>
      <c r="AH1392" t="s">
        <v>56</v>
      </c>
      <c r="AI1392" t="s">
        <v>57</v>
      </c>
      <c r="AJ1392">
        <v>0</v>
      </c>
    </row>
    <row r="1393" spans="1:36" x14ac:dyDescent="0.35">
      <c r="A1393">
        <v>890303093</v>
      </c>
      <c r="B1393">
        <v>5</v>
      </c>
      <c r="C1393" t="s">
        <v>48</v>
      </c>
      <c r="D1393">
        <v>200</v>
      </c>
      <c r="E1393" t="s">
        <v>48</v>
      </c>
      <c r="F1393" t="s">
        <v>49</v>
      </c>
      <c r="G1393">
        <v>500</v>
      </c>
      <c r="H1393" t="s">
        <v>50</v>
      </c>
      <c r="I1393">
        <v>2</v>
      </c>
      <c r="J1393" t="s">
        <v>51</v>
      </c>
      <c r="K1393" t="s">
        <v>1479</v>
      </c>
      <c r="L1393" t="s">
        <v>53</v>
      </c>
      <c r="M1393" t="s">
        <v>54</v>
      </c>
      <c r="N1393">
        <v>1262561</v>
      </c>
      <c r="O1393" s="4">
        <v>45007.488652974534</v>
      </c>
      <c r="P1393" s="6">
        <v>45034</v>
      </c>
      <c r="Q1393">
        <v>5253</v>
      </c>
      <c r="R1393" t="s">
        <v>87</v>
      </c>
      <c r="S1393" s="4">
        <v>45568.654936574072</v>
      </c>
      <c r="T1393" s="5">
        <v>45047.831250000003</v>
      </c>
      <c r="U1393">
        <v>52550</v>
      </c>
      <c r="V1393">
        <v>179650</v>
      </c>
      <c r="W1393">
        <v>0</v>
      </c>
      <c r="X1393">
        <v>0</v>
      </c>
      <c r="Y1393">
        <v>610100</v>
      </c>
      <c r="Z1393">
        <v>0</v>
      </c>
      <c r="AA1393">
        <v>0</v>
      </c>
      <c r="AB1393">
        <v>0</v>
      </c>
      <c r="AC1393">
        <v>0</v>
      </c>
      <c r="AD1393">
        <v>0</v>
      </c>
      <c r="AE1393">
        <v>0</v>
      </c>
      <c r="AF1393">
        <v>52550</v>
      </c>
      <c r="AG1393">
        <v>-127100</v>
      </c>
      <c r="AH1393" t="s">
        <v>56</v>
      </c>
      <c r="AI1393" t="s">
        <v>57</v>
      </c>
      <c r="AJ1393">
        <v>127100</v>
      </c>
    </row>
    <row r="1394" spans="1:36" x14ac:dyDescent="0.35">
      <c r="A1394">
        <v>890303093</v>
      </c>
      <c r="B1394">
        <v>5</v>
      </c>
      <c r="C1394" t="s">
        <v>48</v>
      </c>
      <c r="D1394">
        <v>200</v>
      </c>
      <c r="E1394" t="s">
        <v>48</v>
      </c>
      <c r="F1394" t="s">
        <v>49</v>
      </c>
      <c r="G1394">
        <v>500</v>
      </c>
      <c r="H1394" t="s">
        <v>50</v>
      </c>
      <c r="I1394">
        <v>2</v>
      </c>
      <c r="J1394" t="s">
        <v>51</v>
      </c>
      <c r="K1394" t="s">
        <v>1480</v>
      </c>
      <c r="L1394" t="s">
        <v>53</v>
      </c>
      <c r="M1394" t="s">
        <v>54</v>
      </c>
      <c r="N1394">
        <v>1262568</v>
      </c>
      <c r="O1394" s="4">
        <v>45007.494941863428</v>
      </c>
      <c r="P1394" s="6">
        <v>45034</v>
      </c>
      <c r="Q1394">
        <v>5255</v>
      </c>
      <c r="R1394" t="s">
        <v>60</v>
      </c>
      <c r="S1394" s="4">
        <v>45568.654936574072</v>
      </c>
      <c r="T1394" s="5">
        <v>45051.31527777778</v>
      </c>
      <c r="U1394">
        <v>55700</v>
      </c>
      <c r="V1394">
        <v>55700</v>
      </c>
      <c r="W1394">
        <v>0</v>
      </c>
      <c r="X1394">
        <v>0</v>
      </c>
      <c r="Y1394">
        <v>55700</v>
      </c>
      <c r="Z1394">
        <v>0</v>
      </c>
      <c r="AA1394">
        <v>0</v>
      </c>
      <c r="AB1394">
        <v>0</v>
      </c>
      <c r="AC1394">
        <v>0</v>
      </c>
      <c r="AD1394">
        <v>0</v>
      </c>
      <c r="AE1394">
        <v>0</v>
      </c>
      <c r="AF1394">
        <v>55700</v>
      </c>
      <c r="AG1394">
        <v>0</v>
      </c>
      <c r="AH1394" t="s">
        <v>56</v>
      </c>
      <c r="AI1394" t="s">
        <v>57</v>
      </c>
      <c r="AJ1394">
        <v>0</v>
      </c>
    </row>
    <row r="1395" spans="1:36" x14ac:dyDescent="0.35">
      <c r="A1395">
        <v>890303093</v>
      </c>
      <c r="B1395">
        <v>5</v>
      </c>
      <c r="C1395" t="s">
        <v>48</v>
      </c>
      <c r="D1395">
        <v>200</v>
      </c>
      <c r="E1395" t="s">
        <v>48</v>
      </c>
      <c r="F1395" t="s">
        <v>49</v>
      </c>
      <c r="G1395">
        <v>500</v>
      </c>
      <c r="H1395" t="s">
        <v>50</v>
      </c>
      <c r="I1395">
        <v>2</v>
      </c>
      <c r="J1395" t="s">
        <v>51</v>
      </c>
      <c r="K1395" t="s">
        <v>1481</v>
      </c>
      <c r="L1395" t="s">
        <v>53</v>
      </c>
      <c r="M1395" t="s">
        <v>54</v>
      </c>
      <c r="N1395">
        <v>1264682</v>
      </c>
      <c r="O1395" s="4">
        <v>45009.644534143517</v>
      </c>
      <c r="P1395" s="6">
        <v>45034</v>
      </c>
      <c r="Q1395">
        <v>5255</v>
      </c>
      <c r="R1395" t="s">
        <v>55</v>
      </c>
      <c r="S1395" s="4">
        <v>45568.654936574072</v>
      </c>
      <c r="T1395" s="5">
        <v>45051.31527777778</v>
      </c>
      <c r="U1395">
        <v>1329470</v>
      </c>
      <c r="V1395">
        <v>0</v>
      </c>
      <c r="W1395">
        <v>0</v>
      </c>
      <c r="X1395">
        <v>0</v>
      </c>
      <c r="Y1395">
        <v>1329470</v>
      </c>
      <c r="Z1395">
        <v>0</v>
      </c>
      <c r="AA1395">
        <v>0</v>
      </c>
      <c r="AB1395">
        <v>0</v>
      </c>
      <c r="AC1395">
        <v>0</v>
      </c>
      <c r="AD1395">
        <v>0</v>
      </c>
      <c r="AE1395">
        <v>0</v>
      </c>
      <c r="AF1395">
        <v>1329470</v>
      </c>
      <c r="AG1395">
        <v>1329470</v>
      </c>
      <c r="AH1395" t="s">
        <v>56</v>
      </c>
      <c r="AI1395" t="s">
        <v>57</v>
      </c>
      <c r="AJ1395">
        <v>0</v>
      </c>
    </row>
    <row r="1396" spans="1:36" x14ac:dyDescent="0.35">
      <c r="A1396">
        <v>890303093</v>
      </c>
      <c r="B1396">
        <v>5</v>
      </c>
      <c r="C1396" t="s">
        <v>48</v>
      </c>
      <c r="D1396">
        <v>200</v>
      </c>
      <c r="E1396" t="s">
        <v>48</v>
      </c>
      <c r="F1396" t="s">
        <v>49</v>
      </c>
      <c r="G1396">
        <v>500</v>
      </c>
      <c r="H1396" t="s">
        <v>50</v>
      </c>
      <c r="I1396">
        <v>2</v>
      </c>
      <c r="J1396" t="s">
        <v>51</v>
      </c>
      <c r="K1396" t="s">
        <v>1482</v>
      </c>
      <c r="L1396" t="s">
        <v>53</v>
      </c>
      <c r="M1396" t="s">
        <v>54</v>
      </c>
      <c r="N1396">
        <v>1264685</v>
      </c>
      <c r="O1396" s="4">
        <v>45009.645535497686</v>
      </c>
      <c r="P1396" s="6">
        <v>45034</v>
      </c>
      <c r="Q1396">
        <v>5255</v>
      </c>
      <c r="R1396" t="s">
        <v>55</v>
      </c>
      <c r="S1396" s="4">
        <v>45568.654936574072</v>
      </c>
      <c r="T1396" s="5">
        <v>45051.31527777778</v>
      </c>
      <c r="U1396">
        <v>1466580</v>
      </c>
      <c r="V1396">
        <v>0</v>
      </c>
      <c r="W1396">
        <v>0</v>
      </c>
      <c r="X1396">
        <v>0</v>
      </c>
      <c r="Y1396">
        <v>1466580</v>
      </c>
      <c r="Z1396">
        <v>0</v>
      </c>
      <c r="AA1396">
        <v>0</v>
      </c>
      <c r="AB1396">
        <v>0</v>
      </c>
      <c r="AC1396">
        <v>0</v>
      </c>
      <c r="AD1396">
        <v>0</v>
      </c>
      <c r="AE1396">
        <v>0</v>
      </c>
      <c r="AF1396">
        <v>1466580</v>
      </c>
      <c r="AG1396">
        <v>1466580</v>
      </c>
      <c r="AH1396" t="s">
        <v>56</v>
      </c>
      <c r="AI1396" t="s">
        <v>57</v>
      </c>
      <c r="AJ1396">
        <v>0</v>
      </c>
    </row>
    <row r="1397" spans="1:36" x14ac:dyDescent="0.35">
      <c r="A1397">
        <v>890303093</v>
      </c>
      <c r="B1397">
        <v>5</v>
      </c>
      <c r="C1397" t="s">
        <v>48</v>
      </c>
      <c r="D1397">
        <v>200</v>
      </c>
      <c r="E1397" t="s">
        <v>48</v>
      </c>
      <c r="F1397" t="s">
        <v>49</v>
      </c>
      <c r="G1397">
        <v>500</v>
      </c>
      <c r="H1397" t="s">
        <v>50</v>
      </c>
      <c r="I1397">
        <v>2</v>
      </c>
      <c r="J1397" t="s">
        <v>51</v>
      </c>
      <c r="K1397" t="s">
        <v>1483</v>
      </c>
      <c r="L1397" t="s">
        <v>53</v>
      </c>
      <c r="M1397" t="s">
        <v>54</v>
      </c>
      <c r="N1397">
        <v>1266660</v>
      </c>
      <c r="O1397" s="4">
        <v>45014.675908182871</v>
      </c>
      <c r="P1397" s="6">
        <v>45034</v>
      </c>
      <c r="Q1397">
        <v>5253</v>
      </c>
      <c r="R1397" t="s">
        <v>55</v>
      </c>
      <c r="S1397" s="4">
        <v>45568.654936574072</v>
      </c>
      <c r="T1397" s="5">
        <v>45047.831250000003</v>
      </c>
      <c r="U1397">
        <v>108700</v>
      </c>
      <c r="V1397">
        <v>0</v>
      </c>
      <c r="W1397">
        <v>0</v>
      </c>
      <c r="X1397">
        <v>0</v>
      </c>
      <c r="Y1397">
        <v>108700</v>
      </c>
      <c r="Z1397">
        <v>0</v>
      </c>
      <c r="AA1397">
        <v>0</v>
      </c>
      <c r="AB1397">
        <v>0</v>
      </c>
      <c r="AC1397">
        <v>0</v>
      </c>
      <c r="AD1397">
        <v>0</v>
      </c>
      <c r="AE1397">
        <v>0</v>
      </c>
      <c r="AF1397">
        <v>108700</v>
      </c>
      <c r="AG1397">
        <v>108700</v>
      </c>
      <c r="AH1397" t="s">
        <v>56</v>
      </c>
      <c r="AI1397" t="s">
        <v>57</v>
      </c>
      <c r="AJ1397">
        <v>0</v>
      </c>
    </row>
    <row r="1398" spans="1:36" x14ac:dyDescent="0.35">
      <c r="A1398">
        <v>890303093</v>
      </c>
      <c r="B1398">
        <v>5</v>
      </c>
      <c r="C1398" t="s">
        <v>48</v>
      </c>
      <c r="D1398">
        <v>200</v>
      </c>
      <c r="E1398" t="s">
        <v>48</v>
      </c>
      <c r="F1398" t="s">
        <v>49</v>
      </c>
      <c r="G1398">
        <v>500</v>
      </c>
      <c r="H1398" t="s">
        <v>50</v>
      </c>
      <c r="I1398">
        <v>2</v>
      </c>
      <c r="J1398" t="s">
        <v>51</v>
      </c>
      <c r="K1398" t="s">
        <v>1484</v>
      </c>
      <c r="L1398" t="s">
        <v>53</v>
      </c>
      <c r="M1398" t="s">
        <v>54</v>
      </c>
      <c r="N1398">
        <v>1269660</v>
      </c>
      <c r="O1398" s="4">
        <v>45029.672761030095</v>
      </c>
      <c r="P1398" s="6">
        <v>45059</v>
      </c>
      <c r="Q1398">
        <v>5345</v>
      </c>
      <c r="R1398" t="s">
        <v>60</v>
      </c>
      <c r="S1398" s="4">
        <v>45568.654936574072</v>
      </c>
      <c r="T1398" s="5">
        <v>45080.642361111109</v>
      </c>
      <c r="U1398">
        <v>114400</v>
      </c>
      <c r="V1398">
        <v>114400</v>
      </c>
      <c r="W1398">
        <v>0</v>
      </c>
      <c r="X1398">
        <v>0</v>
      </c>
      <c r="Y1398">
        <v>114400</v>
      </c>
      <c r="Z1398">
        <v>0</v>
      </c>
      <c r="AA1398">
        <v>0</v>
      </c>
      <c r="AB1398">
        <v>0</v>
      </c>
      <c r="AC1398">
        <v>0</v>
      </c>
      <c r="AD1398">
        <v>0</v>
      </c>
      <c r="AE1398">
        <v>0</v>
      </c>
      <c r="AF1398">
        <v>114400</v>
      </c>
      <c r="AG1398">
        <v>0</v>
      </c>
      <c r="AH1398" t="s">
        <v>56</v>
      </c>
      <c r="AI1398" t="s">
        <v>57</v>
      </c>
      <c r="AJ1398">
        <v>0</v>
      </c>
    </row>
    <row r="1399" spans="1:36" x14ac:dyDescent="0.35">
      <c r="A1399">
        <v>890303093</v>
      </c>
      <c r="B1399">
        <v>5</v>
      </c>
      <c r="C1399" t="s">
        <v>48</v>
      </c>
      <c r="D1399">
        <v>200</v>
      </c>
      <c r="E1399" t="s">
        <v>48</v>
      </c>
      <c r="F1399" t="s">
        <v>49</v>
      </c>
      <c r="G1399">
        <v>500</v>
      </c>
      <c r="H1399" t="s">
        <v>50</v>
      </c>
      <c r="I1399">
        <v>2</v>
      </c>
      <c r="J1399" t="s">
        <v>51</v>
      </c>
      <c r="K1399" t="s">
        <v>1485</v>
      </c>
      <c r="L1399" t="s">
        <v>53</v>
      </c>
      <c r="M1399" t="s">
        <v>54</v>
      </c>
      <c r="N1399">
        <v>1269663</v>
      </c>
      <c r="O1399" s="4">
        <v>45029.677142858796</v>
      </c>
      <c r="P1399" s="6">
        <v>45059</v>
      </c>
      <c r="Q1399">
        <v>5345</v>
      </c>
      <c r="R1399" t="s">
        <v>87</v>
      </c>
      <c r="S1399" s="4">
        <v>45568.654936574072</v>
      </c>
      <c r="T1399" s="5">
        <v>45080.642361111109</v>
      </c>
      <c r="U1399">
        <v>17700</v>
      </c>
      <c r="V1399">
        <v>50100</v>
      </c>
      <c r="W1399">
        <v>0</v>
      </c>
      <c r="X1399">
        <v>0</v>
      </c>
      <c r="Y1399">
        <v>70800</v>
      </c>
      <c r="Z1399">
        <v>0</v>
      </c>
      <c r="AA1399">
        <v>0</v>
      </c>
      <c r="AB1399">
        <v>0</v>
      </c>
      <c r="AC1399">
        <v>0</v>
      </c>
      <c r="AD1399">
        <v>0</v>
      </c>
      <c r="AE1399">
        <v>0</v>
      </c>
      <c r="AF1399">
        <v>17700</v>
      </c>
      <c r="AG1399">
        <v>-32400</v>
      </c>
      <c r="AH1399" t="s">
        <v>56</v>
      </c>
      <c r="AI1399" t="s">
        <v>57</v>
      </c>
      <c r="AJ1399">
        <v>0</v>
      </c>
    </row>
    <row r="1400" spans="1:36" x14ac:dyDescent="0.35">
      <c r="A1400">
        <v>890303093</v>
      </c>
      <c r="B1400">
        <v>5</v>
      </c>
      <c r="C1400" t="s">
        <v>48</v>
      </c>
      <c r="D1400">
        <v>200</v>
      </c>
      <c r="E1400" t="s">
        <v>48</v>
      </c>
      <c r="F1400" t="s">
        <v>49</v>
      </c>
      <c r="G1400">
        <v>500</v>
      </c>
      <c r="H1400" t="s">
        <v>50</v>
      </c>
      <c r="I1400">
        <v>2</v>
      </c>
      <c r="J1400" t="s">
        <v>51</v>
      </c>
      <c r="K1400" t="s">
        <v>1486</v>
      </c>
      <c r="L1400" t="s">
        <v>53</v>
      </c>
      <c r="M1400" t="s">
        <v>54</v>
      </c>
      <c r="N1400">
        <v>1270885</v>
      </c>
      <c r="O1400" s="4">
        <v>45035.602564664354</v>
      </c>
      <c r="P1400" s="6">
        <v>45059</v>
      </c>
      <c r="Q1400">
        <v>5345</v>
      </c>
      <c r="R1400" t="s">
        <v>60</v>
      </c>
      <c r="S1400" s="4">
        <v>45568.654936574072</v>
      </c>
      <c r="T1400" s="5">
        <v>45080.642361111109</v>
      </c>
      <c r="U1400">
        <v>1992400</v>
      </c>
      <c r="V1400">
        <v>1992400</v>
      </c>
      <c r="W1400">
        <v>0</v>
      </c>
      <c r="X1400">
        <v>0</v>
      </c>
      <c r="Y1400">
        <v>1992400</v>
      </c>
      <c r="Z1400">
        <v>0</v>
      </c>
      <c r="AA1400">
        <v>0</v>
      </c>
      <c r="AB1400">
        <v>0</v>
      </c>
      <c r="AC1400">
        <v>0</v>
      </c>
      <c r="AD1400">
        <v>0</v>
      </c>
      <c r="AE1400">
        <v>0</v>
      </c>
      <c r="AF1400">
        <v>1992400</v>
      </c>
      <c r="AG1400">
        <v>0</v>
      </c>
      <c r="AH1400" t="s">
        <v>56</v>
      </c>
      <c r="AI1400" t="s">
        <v>57</v>
      </c>
      <c r="AJ1400">
        <v>0</v>
      </c>
    </row>
    <row r="1401" spans="1:36" x14ac:dyDescent="0.35">
      <c r="A1401">
        <v>890303093</v>
      </c>
      <c r="B1401">
        <v>5</v>
      </c>
      <c r="C1401" t="s">
        <v>48</v>
      </c>
      <c r="D1401">
        <v>200</v>
      </c>
      <c r="E1401" t="s">
        <v>48</v>
      </c>
      <c r="F1401" t="s">
        <v>49</v>
      </c>
      <c r="G1401">
        <v>500</v>
      </c>
      <c r="H1401" t="s">
        <v>50</v>
      </c>
      <c r="I1401">
        <v>2</v>
      </c>
      <c r="J1401" t="s">
        <v>51</v>
      </c>
      <c r="K1401" t="s">
        <v>1487</v>
      </c>
      <c r="L1401" t="s">
        <v>53</v>
      </c>
      <c r="M1401" t="s">
        <v>54</v>
      </c>
      <c r="N1401">
        <v>1271119</v>
      </c>
      <c r="O1401" s="4">
        <v>45036.293515543985</v>
      </c>
      <c r="P1401" s="6">
        <v>45059</v>
      </c>
      <c r="Q1401">
        <v>5345</v>
      </c>
      <c r="R1401" t="s">
        <v>60</v>
      </c>
      <c r="S1401" s="4">
        <v>45568.654936574072</v>
      </c>
      <c r="T1401" s="5">
        <v>45080.642361111109</v>
      </c>
      <c r="U1401">
        <v>49000</v>
      </c>
      <c r="V1401">
        <v>49000</v>
      </c>
      <c r="W1401">
        <v>0</v>
      </c>
      <c r="X1401">
        <v>0</v>
      </c>
      <c r="Y1401">
        <v>49000</v>
      </c>
      <c r="Z1401">
        <v>0</v>
      </c>
      <c r="AA1401">
        <v>0</v>
      </c>
      <c r="AB1401">
        <v>0</v>
      </c>
      <c r="AC1401">
        <v>0</v>
      </c>
      <c r="AD1401">
        <v>0</v>
      </c>
      <c r="AE1401">
        <v>0</v>
      </c>
      <c r="AF1401">
        <v>49000</v>
      </c>
      <c r="AG1401">
        <v>0</v>
      </c>
      <c r="AH1401" t="s">
        <v>56</v>
      </c>
      <c r="AI1401" t="s">
        <v>57</v>
      </c>
      <c r="AJ1401">
        <v>0</v>
      </c>
    </row>
    <row r="1402" spans="1:36" x14ac:dyDescent="0.35">
      <c r="A1402">
        <v>890303093</v>
      </c>
      <c r="B1402">
        <v>5</v>
      </c>
      <c r="C1402" t="s">
        <v>48</v>
      </c>
      <c r="D1402">
        <v>200</v>
      </c>
      <c r="E1402" t="s">
        <v>48</v>
      </c>
      <c r="F1402" t="s">
        <v>49</v>
      </c>
      <c r="G1402">
        <v>500</v>
      </c>
      <c r="H1402" t="s">
        <v>50</v>
      </c>
      <c r="I1402">
        <v>2</v>
      </c>
      <c r="J1402" t="s">
        <v>51</v>
      </c>
      <c r="K1402" t="s">
        <v>1488</v>
      </c>
      <c r="L1402" t="s">
        <v>53</v>
      </c>
      <c r="M1402" t="s">
        <v>54</v>
      </c>
      <c r="N1402">
        <v>1271154</v>
      </c>
      <c r="O1402" s="4">
        <v>45036.312457141205</v>
      </c>
      <c r="P1402" s="6">
        <v>45059</v>
      </c>
      <c r="Q1402">
        <v>5345</v>
      </c>
      <c r="R1402" t="s">
        <v>60</v>
      </c>
      <c r="S1402" s="4">
        <v>45568.654936574072</v>
      </c>
      <c r="T1402" s="5">
        <v>45080.642361111109</v>
      </c>
      <c r="U1402">
        <v>73900</v>
      </c>
      <c r="V1402">
        <v>73900</v>
      </c>
      <c r="W1402">
        <v>0</v>
      </c>
      <c r="X1402">
        <v>0</v>
      </c>
      <c r="Y1402">
        <v>73900</v>
      </c>
      <c r="Z1402">
        <v>0</v>
      </c>
      <c r="AA1402">
        <v>0</v>
      </c>
      <c r="AB1402">
        <v>0</v>
      </c>
      <c r="AC1402">
        <v>0</v>
      </c>
      <c r="AD1402">
        <v>0</v>
      </c>
      <c r="AE1402">
        <v>0</v>
      </c>
      <c r="AF1402">
        <v>73900</v>
      </c>
      <c r="AG1402">
        <v>0</v>
      </c>
      <c r="AH1402" t="s">
        <v>56</v>
      </c>
      <c r="AI1402" t="s">
        <v>57</v>
      </c>
      <c r="AJ1402">
        <v>0</v>
      </c>
    </row>
    <row r="1403" spans="1:36" x14ac:dyDescent="0.35">
      <c r="A1403">
        <v>890303093</v>
      </c>
      <c r="B1403">
        <v>5</v>
      </c>
      <c r="C1403" t="s">
        <v>48</v>
      </c>
      <c r="D1403">
        <v>200</v>
      </c>
      <c r="E1403" t="s">
        <v>48</v>
      </c>
      <c r="F1403" t="s">
        <v>49</v>
      </c>
      <c r="G1403">
        <v>500</v>
      </c>
      <c r="H1403" t="s">
        <v>50</v>
      </c>
      <c r="I1403">
        <v>2</v>
      </c>
      <c r="J1403" t="s">
        <v>51</v>
      </c>
      <c r="K1403" t="s">
        <v>1489</v>
      </c>
      <c r="L1403" t="s">
        <v>53</v>
      </c>
      <c r="M1403" t="s">
        <v>54</v>
      </c>
      <c r="N1403">
        <v>1273400</v>
      </c>
      <c r="O1403" s="4">
        <v>45037.422267164351</v>
      </c>
      <c r="P1403" s="6">
        <v>45059</v>
      </c>
      <c r="Q1403">
        <v>5345</v>
      </c>
      <c r="R1403" t="s">
        <v>87</v>
      </c>
      <c r="S1403" s="4">
        <v>45568.654936574072</v>
      </c>
      <c r="T1403" s="5">
        <v>45080.642361111109</v>
      </c>
      <c r="U1403">
        <v>14600</v>
      </c>
      <c r="V1403">
        <v>41400</v>
      </c>
      <c r="W1403">
        <v>0</v>
      </c>
      <c r="X1403">
        <v>0</v>
      </c>
      <c r="Y1403">
        <v>58700</v>
      </c>
      <c r="Z1403">
        <v>0</v>
      </c>
      <c r="AA1403">
        <v>0</v>
      </c>
      <c r="AB1403">
        <v>0</v>
      </c>
      <c r="AC1403">
        <v>0</v>
      </c>
      <c r="AD1403">
        <v>0</v>
      </c>
      <c r="AE1403">
        <v>0</v>
      </c>
      <c r="AF1403">
        <v>14600</v>
      </c>
      <c r="AG1403">
        <v>-26800</v>
      </c>
      <c r="AH1403" t="s">
        <v>56</v>
      </c>
      <c r="AI1403" t="s">
        <v>57</v>
      </c>
      <c r="AJ1403">
        <v>0</v>
      </c>
    </row>
    <row r="1404" spans="1:36" x14ac:dyDescent="0.35">
      <c r="A1404">
        <v>890303093</v>
      </c>
      <c r="B1404">
        <v>5</v>
      </c>
      <c r="C1404" t="s">
        <v>48</v>
      </c>
      <c r="D1404">
        <v>200</v>
      </c>
      <c r="E1404" t="s">
        <v>48</v>
      </c>
      <c r="F1404" t="s">
        <v>49</v>
      </c>
      <c r="G1404">
        <v>500</v>
      </c>
      <c r="H1404" t="s">
        <v>50</v>
      </c>
      <c r="I1404">
        <v>2</v>
      </c>
      <c r="J1404" t="s">
        <v>51</v>
      </c>
      <c r="K1404" t="s">
        <v>1490</v>
      </c>
      <c r="L1404" t="s">
        <v>53</v>
      </c>
      <c r="M1404" t="s">
        <v>54</v>
      </c>
      <c r="N1404">
        <v>1273877</v>
      </c>
      <c r="O1404" s="4">
        <v>45040.69216165509</v>
      </c>
      <c r="P1404" s="6">
        <v>45059</v>
      </c>
      <c r="Q1404">
        <v>5345</v>
      </c>
      <c r="R1404" t="s">
        <v>87</v>
      </c>
      <c r="S1404" s="4">
        <v>45568.654936574072</v>
      </c>
      <c r="T1404" s="5">
        <v>45080.642361111109</v>
      </c>
      <c r="U1404">
        <v>28050</v>
      </c>
      <c r="V1404">
        <v>48750</v>
      </c>
      <c r="W1404">
        <v>0</v>
      </c>
      <c r="X1404">
        <v>0</v>
      </c>
      <c r="Y1404">
        <v>188100</v>
      </c>
      <c r="Z1404">
        <v>0</v>
      </c>
      <c r="AA1404">
        <v>0</v>
      </c>
      <c r="AB1404">
        <v>0</v>
      </c>
      <c r="AC1404">
        <v>0</v>
      </c>
      <c r="AD1404">
        <v>0</v>
      </c>
      <c r="AE1404">
        <v>0</v>
      </c>
      <c r="AF1404">
        <v>28050</v>
      </c>
      <c r="AG1404">
        <v>-20700</v>
      </c>
      <c r="AH1404" t="s">
        <v>56</v>
      </c>
      <c r="AI1404" t="s">
        <v>57</v>
      </c>
      <c r="AJ1404">
        <v>0</v>
      </c>
    </row>
    <row r="1405" spans="1:36" x14ac:dyDescent="0.35">
      <c r="A1405">
        <v>890303093</v>
      </c>
      <c r="B1405">
        <v>5</v>
      </c>
      <c r="C1405" t="s">
        <v>48</v>
      </c>
      <c r="D1405">
        <v>200</v>
      </c>
      <c r="E1405" t="s">
        <v>48</v>
      </c>
      <c r="F1405" t="s">
        <v>49</v>
      </c>
      <c r="G1405">
        <v>500</v>
      </c>
      <c r="H1405" t="s">
        <v>50</v>
      </c>
      <c r="I1405">
        <v>2</v>
      </c>
      <c r="J1405" t="s">
        <v>51</v>
      </c>
      <c r="K1405" t="s">
        <v>1491</v>
      </c>
      <c r="L1405" t="s">
        <v>53</v>
      </c>
      <c r="M1405" t="s">
        <v>54</v>
      </c>
      <c r="N1405">
        <v>1273890</v>
      </c>
      <c r="O1405" s="4">
        <v>45040.694199687503</v>
      </c>
      <c r="P1405" s="6">
        <v>45059</v>
      </c>
      <c r="Q1405">
        <v>5345</v>
      </c>
      <c r="R1405" t="s">
        <v>60</v>
      </c>
      <c r="S1405" s="4">
        <v>45568.654936574072</v>
      </c>
      <c r="T1405" s="5">
        <v>45080.642361111109</v>
      </c>
      <c r="U1405">
        <v>100000</v>
      </c>
      <c r="V1405">
        <v>100000</v>
      </c>
      <c r="W1405">
        <v>0</v>
      </c>
      <c r="X1405">
        <v>0</v>
      </c>
      <c r="Y1405">
        <v>100000</v>
      </c>
      <c r="Z1405">
        <v>0</v>
      </c>
      <c r="AA1405">
        <v>0</v>
      </c>
      <c r="AB1405">
        <v>0</v>
      </c>
      <c r="AC1405">
        <v>0</v>
      </c>
      <c r="AD1405">
        <v>0</v>
      </c>
      <c r="AE1405">
        <v>0</v>
      </c>
      <c r="AF1405">
        <v>100000</v>
      </c>
      <c r="AG1405">
        <v>0</v>
      </c>
      <c r="AH1405" t="s">
        <v>56</v>
      </c>
      <c r="AI1405" t="s">
        <v>57</v>
      </c>
      <c r="AJ1405">
        <v>0</v>
      </c>
    </row>
    <row r="1406" spans="1:36" x14ac:dyDescent="0.35">
      <c r="A1406">
        <v>890303093</v>
      </c>
      <c r="B1406">
        <v>5</v>
      </c>
      <c r="C1406" t="s">
        <v>48</v>
      </c>
      <c r="D1406">
        <v>200</v>
      </c>
      <c r="E1406" t="s">
        <v>48</v>
      </c>
      <c r="F1406" t="s">
        <v>49</v>
      </c>
      <c r="G1406">
        <v>500</v>
      </c>
      <c r="H1406" t="s">
        <v>50</v>
      </c>
      <c r="I1406">
        <v>2</v>
      </c>
      <c r="J1406" t="s">
        <v>51</v>
      </c>
      <c r="K1406" t="s">
        <v>1492</v>
      </c>
      <c r="L1406" t="s">
        <v>53</v>
      </c>
      <c r="M1406" t="s">
        <v>54</v>
      </c>
      <c r="N1406">
        <v>1275052</v>
      </c>
      <c r="O1406" s="4">
        <v>45042.669443321756</v>
      </c>
      <c r="P1406" s="6">
        <v>45059</v>
      </c>
      <c r="Q1406">
        <v>5345</v>
      </c>
      <c r="R1406" t="s">
        <v>60</v>
      </c>
      <c r="S1406" s="4">
        <v>45568.654936574072</v>
      </c>
      <c r="T1406" s="5">
        <v>45080.642361111109</v>
      </c>
      <c r="U1406">
        <v>637760</v>
      </c>
      <c r="V1406">
        <v>637760</v>
      </c>
      <c r="W1406">
        <v>0</v>
      </c>
      <c r="X1406">
        <v>0</v>
      </c>
      <c r="Y1406">
        <v>637760</v>
      </c>
      <c r="Z1406">
        <v>0</v>
      </c>
      <c r="AA1406">
        <v>0</v>
      </c>
      <c r="AB1406">
        <v>0</v>
      </c>
      <c r="AC1406">
        <v>0</v>
      </c>
      <c r="AD1406">
        <v>0</v>
      </c>
      <c r="AE1406">
        <v>0</v>
      </c>
      <c r="AF1406">
        <v>637760</v>
      </c>
      <c r="AG1406">
        <v>0</v>
      </c>
      <c r="AH1406" t="s">
        <v>56</v>
      </c>
      <c r="AI1406" t="s">
        <v>57</v>
      </c>
      <c r="AJ1406">
        <v>0</v>
      </c>
    </row>
    <row r="1407" spans="1:36" x14ac:dyDescent="0.35">
      <c r="A1407">
        <v>890303093</v>
      </c>
      <c r="B1407">
        <v>5</v>
      </c>
      <c r="C1407" t="s">
        <v>48</v>
      </c>
      <c r="D1407">
        <v>200</v>
      </c>
      <c r="E1407" t="s">
        <v>48</v>
      </c>
      <c r="F1407" t="s">
        <v>49</v>
      </c>
      <c r="G1407">
        <v>500</v>
      </c>
      <c r="H1407" t="s">
        <v>50</v>
      </c>
      <c r="I1407">
        <v>2</v>
      </c>
      <c r="J1407" t="s">
        <v>51</v>
      </c>
      <c r="K1407" t="s">
        <v>1493</v>
      </c>
      <c r="L1407" t="s">
        <v>53</v>
      </c>
      <c r="M1407" t="s">
        <v>54</v>
      </c>
      <c r="N1407">
        <v>1275292</v>
      </c>
      <c r="O1407" s="4">
        <v>45043.357957372682</v>
      </c>
      <c r="P1407" s="6">
        <v>45059</v>
      </c>
      <c r="Q1407">
        <v>5345</v>
      </c>
      <c r="R1407" t="s">
        <v>87</v>
      </c>
      <c r="S1407" s="4">
        <v>45568.654936574072</v>
      </c>
      <c r="T1407" s="5">
        <v>45080.642361111109</v>
      </c>
      <c r="U1407">
        <v>14600</v>
      </c>
      <c r="V1407">
        <v>41400</v>
      </c>
      <c r="W1407">
        <v>0</v>
      </c>
      <c r="X1407">
        <v>0</v>
      </c>
      <c r="Y1407">
        <v>58700</v>
      </c>
      <c r="Z1407">
        <v>0</v>
      </c>
      <c r="AA1407">
        <v>0</v>
      </c>
      <c r="AB1407">
        <v>0</v>
      </c>
      <c r="AC1407">
        <v>0</v>
      </c>
      <c r="AD1407">
        <v>0</v>
      </c>
      <c r="AE1407">
        <v>0</v>
      </c>
      <c r="AF1407">
        <v>14600</v>
      </c>
      <c r="AG1407">
        <v>-26800</v>
      </c>
      <c r="AH1407" t="s">
        <v>56</v>
      </c>
      <c r="AI1407" t="s">
        <v>57</v>
      </c>
      <c r="AJ1407">
        <v>0</v>
      </c>
    </row>
    <row r="1408" spans="1:36" x14ac:dyDescent="0.35">
      <c r="A1408">
        <v>890303093</v>
      </c>
      <c r="B1408">
        <v>5</v>
      </c>
      <c r="C1408" t="s">
        <v>48</v>
      </c>
      <c r="D1408">
        <v>200</v>
      </c>
      <c r="E1408" t="s">
        <v>48</v>
      </c>
      <c r="F1408" t="s">
        <v>49</v>
      </c>
      <c r="G1408">
        <v>500</v>
      </c>
      <c r="H1408" t="s">
        <v>50</v>
      </c>
      <c r="I1408">
        <v>2</v>
      </c>
      <c r="J1408" t="s">
        <v>51</v>
      </c>
      <c r="K1408" t="s">
        <v>1494</v>
      </c>
      <c r="L1408" t="s">
        <v>53</v>
      </c>
      <c r="M1408" t="s">
        <v>54</v>
      </c>
      <c r="N1408">
        <v>1275979</v>
      </c>
      <c r="O1408" s="4">
        <v>45043.657229363424</v>
      </c>
      <c r="P1408" s="6">
        <v>45059</v>
      </c>
      <c r="Q1408">
        <v>5345</v>
      </c>
      <c r="R1408" t="s">
        <v>60</v>
      </c>
      <c r="S1408" s="4">
        <v>45568.654936574072</v>
      </c>
      <c r="T1408" s="5">
        <v>45080.642361111109</v>
      </c>
      <c r="U1408">
        <v>156900</v>
      </c>
      <c r="V1408">
        <v>156900</v>
      </c>
      <c r="W1408">
        <v>0</v>
      </c>
      <c r="X1408">
        <v>0</v>
      </c>
      <c r="Y1408">
        <v>156900</v>
      </c>
      <c r="Z1408">
        <v>0</v>
      </c>
      <c r="AA1408">
        <v>0</v>
      </c>
      <c r="AB1408">
        <v>0</v>
      </c>
      <c r="AC1408">
        <v>0</v>
      </c>
      <c r="AD1408">
        <v>0</v>
      </c>
      <c r="AE1408">
        <v>0</v>
      </c>
      <c r="AF1408">
        <v>156900</v>
      </c>
      <c r="AG1408">
        <v>0</v>
      </c>
      <c r="AH1408" t="s">
        <v>56</v>
      </c>
      <c r="AI1408" t="s">
        <v>57</v>
      </c>
      <c r="AJ1408">
        <v>0</v>
      </c>
    </row>
    <row r="1409" spans="1:36" x14ac:dyDescent="0.35">
      <c r="A1409">
        <v>890303093</v>
      </c>
      <c r="B1409">
        <v>5</v>
      </c>
      <c r="C1409" t="s">
        <v>48</v>
      </c>
      <c r="D1409">
        <v>200</v>
      </c>
      <c r="E1409" t="s">
        <v>48</v>
      </c>
      <c r="F1409" t="s">
        <v>49</v>
      </c>
      <c r="G1409">
        <v>500</v>
      </c>
      <c r="H1409" t="s">
        <v>50</v>
      </c>
      <c r="I1409">
        <v>2</v>
      </c>
      <c r="J1409" t="s">
        <v>51</v>
      </c>
      <c r="K1409" t="s">
        <v>1495</v>
      </c>
      <c r="L1409" t="s">
        <v>53</v>
      </c>
      <c r="M1409" t="s">
        <v>54</v>
      </c>
      <c r="N1409">
        <v>1276629</v>
      </c>
      <c r="O1409" s="4">
        <v>45044.433220173611</v>
      </c>
      <c r="P1409" s="6">
        <v>45059</v>
      </c>
      <c r="Q1409">
        <v>5345</v>
      </c>
      <c r="R1409" t="s">
        <v>60</v>
      </c>
      <c r="S1409" s="4">
        <v>45568.654936574072</v>
      </c>
      <c r="T1409" s="5">
        <v>45080.642361111109</v>
      </c>
      <c r="U1409">
        <v>119200</v>
      </c>
      <c r="V1409">
        <v>119200</v>
      </c>
      <c r="W1409">
        <v>0</v>
      </c>
      <c r="X1409">
        <v>0</v>
      </c>
      <c r="Y1409">
        <v>119200</v>
      </c>
      <c r="Z1409">
        <v>0</v>
      </c>
      <c r="AA1409">
        <v>0</v>
      </c>
      <c r="AB1409">
        <v>0</v>
      </c>
      <c r="AC1409">
        <v>0</v>
      </c>
      <c r="AD1409">
        <v>0</v>
      </c>
      <c r="AE1409">
        <v>0</v>
      </c>
      <c r="AF1409">
        <v>119200</v>
      </c>
      <c r="AG1409">
        <v>0</v>
      </c>
      <c r="AH1409" t="s">
        <v>56</v>
      </c>
      <c r="AI1409" t="s">
        <v>57</v>
      </c>
      <c r="AJ1409">
        <v>0</v>
      </c>
    </row>
    <row r="1410" spans="1:36" x14ac:dyDescent="0.35">
      <c r="A1410">
        <v>890303093</v>
      </c>
      <c r="B1410">
        <v>5</v>
      </c>
      <c r="C1410" t="s">
        <v>48</v>
      </c>
      <c r="D1410">
        <v>200</v>
      </c>
      <c r="E1410" t="s">
        <v>48</v>
      </c>
      <c r="F1410" t="s">
        <v>49</v>
      </c>
      <c r="G1410">
        <v>500</v>
      </c>
      <c r="H1410" t="s">
        <v>50</v>
      </c>
      <c r="I1410">
        <v>2</v>
      </c>
      <c r="J1410" t="s">
        <v>51</v>
      </c>
      <c r="K1410" t="s">
        <v>1496</v>
      </c>
      <c r="L1410" t="s">
        <v>53</v>
      </c>
      <c r="M1410" t="s">
        <v>54</v>
      </c>
      <c r="N1410">
        <v>1276635</v>
      </c>
      <c r="O1410" s="4">
        <v>45044.434730555557</v>
      </c>
      <c r="P1410" s="6">
        <v>45059</v>
      </c>
      <c r="Q1410">
        <v>5345</v>
      </c>
      <c r="R1410" t="s">
        <v>60</v>
      </c>
      <c r="S1410" s="4">
        <v>45568.654936574072</v>
      </c>
      <c r="T1410" s="5">
        <v>45080.642361111109</v>
      </c>
      <c r="U1410">
        <v>50200</v>
      </c>
      <c r="V1410">
        <v>50200</v>
      </c>
      <c r="W1410">
        <v>0</v>
      </c>
      <c r="X1410">
        <v>0</v>
      </c>
      <c r="Y1410">
        <v>50200</v>
      </c>
      <c r="Z1410">
        <v>0</v>
      </c>
      <c r="AA1410">
        <v>0</v>
      </c>
      <c r="AB1410">
        <v>0</v>
      </c>
      <c r="AC1410">
        <v>0</v>
      </c>
      <c r="AD1410">
        <v>0</v>
      </c>
      <c r="AE1410">
        <v>0</v>
      </c>
      <c r="AF1410">
        <v>50200</v>
      </c>
      <c r="AG1410">
        <v>0</v>
      </c>
      <c r="AH1410" t="s">
        <v>56</v>
      </c>
      <c r="AI1410" t="s">
        <v>57</v>
      </c>
      <c r="AJ1410">
        <v>0</v>
      </c>
    </row>
    <row r="1411" spans="1:36" x14ac:dyDescent="0.35">
      <c r="A1411">
        <v>890303093</v>
      </c>
      <c r="B1411">
        <v>5</v>
      </c>
      <c r="C1411" t="s">
        <v>48</v>
      </c>
      <c r="D1411">
        <v>200</v>
      </c>
      <c r="E1411" t="s">
        <v>48</v>
      </c>
      <c r="F1411" t="s">
        <v>49</v>
      </c>
      <c r="G1411">
        <v>500</v>
      </c>
      <c r="H1411" t="s">
        <v>50</v>
      </c>
      <c r="I1411">
        <v>2</v>
      </c>
      <c r="J1411" t="s">
        <v>51</v>
      </c>
      <c r="K1411" t="s">
        <v>1497</v>
      </c>
      <c r="L1411" t="s">
        <v>53</v>
      </c>
      <c r="M1411" t="s">
        <v>54</v>
      </c>
      <c r="N1411">
        <v>1276693</v>
      </c>
      <c r="O1411" s="4">
        <v>45044.442599918984</v>
      </c>
      <c r="P1411" s="6">
        <v>45059</v>
      </c>
      <c r="Q1411">
        <v>5345</v>
      </c>
      <c r="R1411" t="s">
        <v>87</v>
      </c>
      <c r="S1411" s="4">
        <v>45568.654936574072</v>
      </c>
      <c r="T1411" s="5">
        <v>45080.642361111109</v>
      </c>
      <c r="U1411">
        <v>28075</v>
      </c>
      <c r="V1411">
        <v>93350</v>
      </c>
      <c r="W1411">
        <v>0</v>
      </c>
      <c r="X1411">
        <v>0</v>
      </c>
      <c r="Y1411">
        <v>261100</v>
      </c>
      <c r="Z1411">
        <v>0</v>
      </c>
      <c r="AA1411">
        <v>0</v>
      </c>
      <c r="AB1411">
        <v>0</v>
      </c>
      <c r="AC1411">
        <v>0</v>
      </c>
      <c r="AD1411">
        <v>0</v>
      </c>
      <c r="AE1411">
        <v>0</v>
      </c>
      <c r="AF1411">
        <v>28075</v>
      </c>
      <c r="AG1411">
        <v>-65275</v>
      </c>
      <c r="AH1411" t="s">
        <v>56</v>
      </c>
      <c r="AI1411" t="s">
        <v>57</v>
      </c>
      <c r="AJ1411">
        <v>65275</v>
      </c>
    </row>
    <row r="1412" spans="1:36" x14ac:dyDescent="0.35">
      <c r="A1412">
        <v>890303093</v>
      </c>
      <c r="B1412">
        <v>5</v>
      </c>
      <c r="C1412" t="s">
        <v>48</v>
      </c>
      <c r="D1412">
        <v>200</v>
      </c>
      <c r="E1412" t="s">
        <v>48</v>
      </c>
      <c r="F1412" t="s">
        <v>49</v>
      </c>
      <c r="G1412">
        <v>500</v>
      </c>
      <c r="H1412" t="s">
        <v>50</v>
      </c>
      <c r="I1412">
        <v>2</v>
      </c>
      <c r="J1412" t="s">
        <v>51</v>
      </c>
      <c r="K1412" t="s">
        <v>1498</v>
      </c>
      <c r="L1412" t="s">
        <v>53</v>
      </c>
      <c r="M1412" t="s">
        <v>54</v>
      </c>
      <c r="N1412">
        <v>1276722</v>
      </c>
      <c r="O1412" s="4">
        <v>45044.451643946762</v>
      </c>
      <c r="P1412" s="6">
        <v>45059</v>
      </c>
      <c r="Q1412">
        <v>5345</v>
      </c>
      <c r="R1412" t="s">
        <v>60</v>
      </c>
      <c r="S1412" s="4">
        <v>45568.654936574072</v>
      </c>
      <c r="T1412" s="5">
        <v>45080.642361111109</v>
      </c>
      <c r="U1412">
        <v>216900</v>
      </c>
      <c r="V1412">
        <v>216900</v>
      </c>
      <c r="W1412">
        <v>0</v>
      </c>
      <c r="X1412">
        <v>0</v>
      </c>
      <c r="Y1412">
        <v>216900</v>
      </c>
      <c r="Z1412">
        <v>0</v>
      </c>
      <c r="AA1412">
        <v>0</v>
      </c>
      <c r="AB1412">
        <v>0</v>
      </c>
      <c r="AC1412">
        <v>0</v>
      </c>
      <c r="AD1412">
        <v>0</v>
      </c>
      <c r="AE1412">
        <v>0</v>
      </c>
      <c r="AF1412">
        <v>216900</v>
      </c>
      <c r="AG1412">
        <v>0</v>
      </c>
      <c r="AH1412" t="s">
        <v>56</v>
      </c>
      <c r="AI1412" t="s">
        <v>57</v>
      </c>
      <c r="AJ1412">
        <v>0</v>
      </c>
    </row>
    <row r="1413" spans="1:36" x14ac:dyDescent="0.35">
      <c r="A1413">
        <v>890303093</v>
      </c>
      <c r="B1413">
        <v>5</v>
      </c>
      <c r="C1413" t="s">
        <v>48</v>
      </c>
      <c r="D1413">
        <v>200</v>
      </c>
      <c r="E1413" t="s">
        <v>48</v>
      </c>
      <c r="F1413" t="s">
        <v>49</v>
      </c>
      <c r="G1413">
        <v>500</v>
      </c>
      <c r="H1413" t="s">
        <v>50</v>
      </c>
      <c r="I1413">
        <v>2</v>
      </c>
      <c r="J1413" t="s">
        <v>51</v>
      </c>
      <c r="K1413" t="s">
        <v>1499</v>
      </c>
      <c r="L1413" t="s">
        <v>53</v>
      </c>
      <c r="M1413" t="s">
        <v>54</v>
      </c>
      <c r="N1413">
        <v>1276765</v>
      </c>
      <c r="O1413" s="4">
        <v>45044.45995621528</v>
      </c>
      <c r="P1413" s="6">
        <v>45059</v>
      </c>
      <c r="Q1413">
        <v>5345</v>
      </c>
      <c r="R1413" t="s">
        <v>60</v>
      </c>
      <c r="S1413" s="4">
        <v>45568.654936574072</v>
      </c>
      <c r="T1413" s="5">
        <v>45080.642361111109</v>
      </c>
      <c r="U1413">
        <v>65300</v>
      </c>
      <c r="V1413">
        <v>65300</v>
      </c>
      <c r="W1413">
        <v>0</v>
      </c>
      <c r="X1413">
        <v>0</v>
      </c>
      <c r="Y1413">
        <v>65300</v>
      </c>
      <c r="Z1413">
        <v>0</v>
      </c>
      <c r="AA1413">
        <v>0</v>
      </c>
      <c r="AB1413">
        <v>0</v>
      </c>
      <c r="AC1413">
        <v>0</v>
      </c>
      <c r="AD1413">
        <v>0</v>
      </c>
      <c r="AE1413">
        <v>0</v>
      </c>
      <c r="AF1413">
        <v>65300</v>
      </c>
      <c r="AG1413">
        <v>0</v>
      </c>
      <c r="AH1413" t="s">
        <v>56</v>
      </c>
      <c r="AI1413" t="s">
        <v>57</v>
      </c>
      <c r="AJ1413">
        <v>0</v>
      </c>
    </row>
    <row r="1414" spans="1:36" x14ac:dyDescent="0.35">
      <c r="A1414">
        <v>890303093</v>
      </c>
      <c r="B1414">
        <v>5</v>
      </c>
      <c r="C1414" t="s">
        <v>48</v>
      </c>
      <c r="D1414">
        <v>200</v>
      </c>
      <c r="E1414" t="s">
        <v>48</v>
      </c>
      <c r="F1414" t="s">
        <v>49</v>
      </c>
      <c r="G1414">
        <v>500</v>
      </c>
      <c r="H1414" t="s">
        <v>50</v>
      </c>
      <c r="I1414">
        <v>2</v>
      </c>
      <c r="J1414" t="s">
        <v>51</v>
      </c>
      <c r="K1414" t="s">
        <v>1500</v>
      </c>
      <c r="L1414" t="s">
        <v>53</v>
      </c>
      <c r="M1414" t="s">
        <v>54</v>
      </c>
      <c r="N1414">
        <v>1277252</v>
      </c>
      <c r="O1414" s="4">
        <v>45044.661465821759</v>
      </c>
      <c r="P1414" s="6">
        <v>45059</v>
      </c>
      <c r="Q1414">
        <v>5345</v>
      </c>
      <c r="R1414" t="s">
        <v>60</v>
      </c>
      <c r="S1414" s="4">
        <v>45568.654936574072</v>
      </c>
      <c r="T1414" s="5">
        <v>45080.642361111109</v>
      </c>
      <c r="U1414">
        <v>274300</v>
      </c>
      <c r="V1414">
        <v>274300</v>
      </c>
      <c r="W1414">
        <v>0</v>
      </c>
      <c r="X1414">
        <v>0</v>
      </c>
      <c r="Y1414">
        <v>274300</v>
      </c>
      <c r="Z1414">
        <v>0</v>
      </c>
      <c r="AA1414">
        <v>0</v>
      </c>
      <c r="AB1414">
        <v>0</v>
      </c>
      <c r="AC1414">
        <v>0</v>
      </c>
      <c r="AD1414">
        <v>0</v>
      </c>
      <c r="AE1414">
        <v>0</v>
      </c>
      <c r="AF1414">
        <v>274300</v>
      </c>
      <c r="AG1414">
        <v>0</v>
      </c>
      <c r="AH1414" t="s">
        <v>56</v>
      </c>
      <c r="AI1414" t="s">
        <v>57</v>
      </c>
      <c r="AJ1414">
        <v>0</v>
      </c>
    </row>
    <row r="1415" spans="1:36" x14ac:dyDescent="0.35">
      <c r="A1415">
        <v>890303093</v>
      </c>
      <c r="B1415">
        <v>5</v>
      </c>
      <c r="C1415" t="s">
        <v>48</v>
      </c>
      <c r="D1415">
        <v>200</v>
      </c>
      <c r="E1415" t="s">
        <v>48</v>
      </c>
      <c r="F1415" t="s">
        <v>49</v>
      </c>
      <c r="G1415">
        <v>500</v>
      </c>
      <c r="H1415" t="s">
        <v>50</v>
      </c>
      <c r="I1415">
        <v>2</v>
      </c>
      <c r="J1415" t="s">
        <v>51</v>
      </c>
      <c r="K1415" t="s">
        <v>1501</v>
      </c>
      <c r="L1415" t="s">
        <v>53</v>
      </c>
      <c r="M1415" t="s">
        <v>54</v>
      </c>
      <c r="N1415">
        <v>1278369</v>
      </c>
      <c r="O1415" s="4">
        <v>45057.398635451391</v>
      </c>
      <c r="P1415" s="6">
        <v>45099</v>
      </c>
      <c r="Q1415">
        <v>5470</v>
      </c>
      <c r="R1415" t="s">
        <v>60</v>
      </c>
      <c r="S1415" s="4">
        <v>45568.654936574072</v>
      </c>
      <c r="T1415" s="5">
        <v>45112.650694444441</v>
      </c>
      <c r="U1415">
        <v>153900</v>
      </c>
      <c r="V1415">
        <v>153900</v>
      </c>
      <c r="W1415">
        <v>0</v>
      </c>
      <c r="X1415">
        <v>0</v>
      </c>
      <c r="Y1415">
        <v>153900</v>
      </c>
      <c r="Z1415">
        <v>0</v>
      </c>
      <c r="AA1415">
        <v>0</v>
      </c>
      <c r="AB1415">
        <v>0</v>
      </c>
      <c r="AC1415">
        <v>0</v>
      </c>
      <c r="AD1415">
        <v>0</v>
      </c>
      <c r="AE1415">
        <v>0</v>
      </c>
      <c r="AF1415">
        <v>153900</v>
      </c>
      <c r="AG1415">
        <v>0</v>
      </c>
      <c r="AH1415" t="s">
        <v>56</v>
      </c>
      <c r="AI1415" t="s">
        <v>57</v>
      </c>
      <c r="AJ1415">
        <v>0</v>
      </c>
    </row>
    <row r="1416" spans="1:36" x14ac:dyDescent="0.35">
      <c r="A1416">
        <v>890303093</v>
      </c>
      <c r="B1416">
        <v>5</v>
      </c>
      <c r="C1416" t="s">
        <v>48</v>
      </c>
      <c r="D1416">
        <v>200</v>
      </c>
      <c r="E1416" t="s">
        <v>48</v>
      </c>
      <c r="F1416" t="s">
        <v>49</v>
      </c>
      <c r="G1416">
        <v>500</v>
      </c>
      <c r="H1416" t="s">
        <v>50</v>
      </c>
      <c r="I1416">
        <v>2</v>
      </c>
      <c r="J1416" t="s">
        <v>51</v>
      </c>
      <c r="K1416" t="s">
        <v>1502</v>
      </c>
      <c r="L1416" t="s">
        <v>53</v>
      </c>
      <c r="M1416" t="s">
        <v>54</v>
      </c>
      <c r="N1416">
        <v>1279716</v>
      </c>
      <c r="O1416" s="4">
        <v>45061.577404942131</v>
      </c>
      <c r="P1416" s="6">
        <v>45099</v>
      </c>
      <c r="Q1416">
        <v>5470</v>
      </c>
      <c r="R1416" t="s">
        <v>60</v>
      </c>
      <c r="S1416" s="4">
        <v>45568.654936574072</v>
      </c>
      <c r="T1416" s="5">
        <v>45112.650694444441</v>
      </c>
      <c r="U1416">
        <v>49000</v>
      </c>
      <c r="V1416">
        <v>49000</v>
      </c>
      <c r="W1416">
        <v>0</v>
      </c>
      <c r="X1416">
        <v>0</v>
      </c>
      <c r="Y1416">
        <v>49000</v>
      </c>
      <c r="Z1416">
        <v>0</v>
      </c>
      <c r="AA1416">
        <v>0</v>
      </c>
      <c r="AB1416">
        <v>0</v>
      </c>
      <c r="AC1416">
        <v>0</v>
      </c>
      <c r="AD1416">
        <v>0</v>
      </c>
      <c r="AE1416">
        <v>0</v>
      </c>
      <c r="AF1416">
        <v>49000</v>
      </c>
      <c r="AG1416">
        <v>0</v>
      </c>
      <c r="AH1416" t="s">
        <v>56</v>
      </c>
      <c r="AI1416" t="s">
        <v>57</v>
      </c>
      <c r="AJ1416">
        <v>0</v>
      </c>
    </row>
    <row r="1417" spans="1:36" x14ac:dyDescent="0.35">
      <c r="A1417">
        <v>890303093</v>
      </c>
      <c r="B1417">
        <v>5</v>
      </c>
      <c r="C1417" t="s">
        <v>48</v>
      </c>
      <c r="D1417">
        <v>200</v>
      </c>
      <c r="E1417" t="s">
        <v>48</v>
      </c>
      <c r="F1417" t="s">
        <v>49</v>
      </c>
      <c r="G1417">
        <v>500</v>
      </c>
      <c r="H1417" t="s">
        <v>50</v>
      </c>
      <c r="I1417">
        <v>2</v>
      </c>
      <c r="J1417" t="s">
        <v>51</v>
      </c>
      <c r="K1417" t="s">
        <v>1503</v>
      </c>
      <c r="L1417" t="s">
        <v>53</v>
      </c>
      <c r="M1417" t="s">
        <v>54</v>
      </c>
      <c r="N1417">
        <v>1279794</v>
      </c>
      <c r="O1417" s="4">
        <v>45061.668130706021</v>
      </c>
      <c r="P1417" s="6">
        <v>45099</v>
      </c>
      <c r="Q1417">
        <v>5470</v>
      </c>
      <c r="R1417" t="s">
        <v>60</v>
      </c>
      <c r="S1417" s="4">
        <v>45568.654936574072</v>
      </c>
      <c r="T1417" s="5">
        <v>45112.650694444441</v>
      </c>
      <c r="U1417">
        <v>74200</v>
      </c>
      <c r="V1417">
        <v>74200</v>
      </c>
      <c r="W1417">
        <v>0</v>
      </c>
      <c r="X1417">
        <v>0</v>
      </c>
      <c r="Y1417">
        <v>74200</v>
      </c>
      <c r="Z1417">
        <v>0</v>
      </c>
      <c r="AA1417">
        <v>0</v>
      </c>
      <c r="AB1417">
        <v>0</v>
      </c>
      <c r="AC1417">
        <v>0</v>
      </c>
      <c r="AD1417">
        <v>0</v>
      </c>
      <c r="AE1417">
        <v>0</v>
      </c>
      <c r="AF1417">
        <v>74200</v>
      </c>
      <c r="AG1417">
        <v>0</v>
      </c>
      <c r="AH1417" t="s">
        <v>56</v>
      </c>
      <c r="AI1417" t="s">
        <v>57</v>
      </c>
      <c r="AJ1417">
        <v>0</v>
      </c>
    </row>
    <row r="1418" spans="1:36" x14ac:dyDescent="0.35">
      <c r="A1418">
        <v>890303093</v>
      </c>
      <c r="B1418">
        <v>5</v>
      </c>
      <c r="C1418" t="s">
        <v>48</v>
      </c>
      <c r="D1418">
        <v>200</v>
      </c>
      <c r="E1418" t="s">
        <v>48</v>
      </c>
      <c r="F1418" t="s">
        <v>49</v>
      </c>
      <c r="G1418">
        <v>500</v>
      </c>
      <c r="H1418" t="s">
        <v>50</v>
      </c>
      <c r="I1418">
        <v>2</v>
      </c>
      <c r="J1418" t="s">
        <v>51</v>
      </c>
      <c r="K1418" t="s">
        <v>1504</v>
      </c>
      <c r="L1418" t="s">
        <v>53</v>
      </c>
      <c r="M1418" t="s">
        <v>54</v>
      </c>
      <c r="N1418">
        <v>1279810</v>
      </c>
      <c r="O1418" s="4">
        <v>45061.68366357639</v>
      </c>
      <c r="P1418" s="6">
        <v>45099</v>
      </c>
      <c r="Q1418">
        <v>5470</v>
      </c>
      <c r="R1418" t="s">
        <v>60</v>
      </c>
      <c r="S1418" s="4">
        <v>45568.654936574072</v>
      </c>
      <c r="T1418" s="5">
        <v>45112.650694444441</v>
      </c>
      <c r="U1418">
        <v>62900</v>
      </c>
      <c r="V1418">
        <v>62900</v>
      </c>
      <c r="W1418">
        <v>0</v>
      </c>
      <c r="X1418">
        <v>0</v>
      </c>
      <c r="Y1418">
        <v>62900</v>
      </c>
      <c r="Z1418">
        <v>0</v>
      </c>
      <c r="AA1418">
        <v>0</v>
      </c>
      <c r="AB1418">
        <v>0</v>
      </c>
      <c r="AC1418">
        <v>0</v>
      </c>
      <c r="AD1418">
        <v>0</v>
      </c>
      <c r="AE1418">
        <v>0</v>
      </c>
      <c r="AF1418">
        <v>62900</v>
      </c>
      <c r="AG1418">
        <v>0</v>
      </c>
      <c r="AH1418" t="s">
        <v>56</v>
      </c>
      <c r="AI1418" t="s">
        <v>57</v>
      </c>
      <c r="AJ1418">
        <v>0</v>
      </c>
    </row>
    <row r="1419" spans="1:36" x14ac:dyDescent="0.35">
      <c r="A1419">
        <v>890303093</v>
      </c>
      <c r="B1419">
        <v>5</v>
      </c>
      <c r="C1419" t="s">
        <v>48</v>
      </c>
      <c r="D1419">
        <v>200</v>
      </c>
      <c r="E1419" t="s">
        <v>48</v>
      </c>
      <c r="F1419" t="s">
        <v>49</v>
      </c>
      <c r="G1419">
        <v>500</v>
      </c>
      <c r="H1419" t="s">
        <v>50</v>
      </c>
      <c r="I1419">
        <v>2</v>
      </c>
      <c r="J1419" t="s">
        <v>51</v>
      </c>
      <c r="K1419" t="s">
        <v>1505</v>
      </c>
      <c r="L1419" t="s">
        <v>53</v>
      </c>
      <c r="M1419" t="s">
        <v>54</v>
      </c>
      <c r="N1419">
        <v>1280362</v>
      </c>
      <c r="O1419" s="4">
        <v>45063.651654479167</v>
      </c>
      <c r="P1419" s="6">
        <v>45099</v>
      </c>
      <c r="Q1419">
        <v>5470</v>
      </c>
      <c r="R1419" t="s">
        <v>60</v>
      </c>
      <c r="S1419" s="4">
        <v>45568.654936574072</v>
      </c>
      <c r="T1419" s="5">
        <v>45112.650694444441</v>
      </c>
      <c r="U1419">
        <v>205900</v>
      </c>
      <c r="V1419">
        <v>205900</v>
      </c>
      <c r="W1419">
        <v>0</v>
      </c>
      <c r="X1419">
        <v>0</v>
      </c>
      <c r="Y1419">
        <v>205900</v>
      </c>
      <c r="Z1419">
        <v>0</v>
      </c>
      <c r="AA1419">
        <v>0</v>
      </c>
      <c r="AB1419">
        <v>0</v>
      </c>
      <c r="AC1419">
        <v>0</v>
      </c>
      <c r="AD1419">
        <v>0</v>
      </c>
      <c r="AE1419">
        <v>0</v>
      </c>
      <c r="AF1419">
        <v>205900</v>
      </c>
      <c r="AG1419">
        <v>0</v>
      </c>
      <c r="AH1419" t="s">
        <v>56</v>
      </c>
      <c r="AI1419" t="s">
        <v>57</v>
      </c>
      <c r="AJ1419">
        <v>0</v>
      </c>
    </row>
    <row r="1420" spans="1:36" x14ac:dyDescent="0.35">
      <c r="A1420">
        <v>890303093</v>
      </c>
      <c r="B1420">
        <v>5</v>
      </c>
      <c r="C1420" t="s">
        <v>48</v>
      </c>
      <c r="D1420">
        <v>200</v>
      </c>
      <c r="E1420" t="s">
        <v>48</v>
      </c>
      <c r="F1420" t="s">
        <v>49</v>
      </c>
      <c r="G1420">
        <v>500</v>
      </c>
      <c r="H1420" t="s">
        <v>50</v>
      </c>
      <c r="I1420">
        <v>2</v>
      </c>
      <c r="J1420" t="s">
        <v>51</v>
      </c>
      <c r="K1420" t="s">
        <v>1506</v>
      </c>
      <c r="L1420" t="s">
        <v>53</v>
      </c>
      <c r="M1420" t="s">
        <v>54</v>
      </c>
      <c r="N1420">
        <v>1280363</v>
      </c>
      <c r="O1420" s="4">
        <v>45063.652105289351</v>
      </c>
      <c r="P1420" s="6">
        <v>45099</v>
      </c>
      <c r="Q1420">
        <v>5470</v>
      </c>
      <c r="R1420" t="s">
        <v>60</v>
      </c>
      <c r="S1420" s="4">
        <v>45568.654936574072</v>
      </c>
      <c r="T1420" s="5">
        <v>45112.650694444441</v>
      </c>
      <c r="U1420">
        <v>135700</v>
      </c>
      <c r="V1420">
        <v>135700</v>
      </c>
      <c r="W1420">
        <v>0</v>
      </c>
      <c r="X1420">
        <v>0</v>
      </c>
      <c r="Y1420">
        <v>135700</v>
      </c>
      <c r="Z1420">
        <v>0</v>
      </c>
      <c r="AA1420">
        <v>0</v>
      </c>
      <c r="AB1420">
        <v>0</v>
      </c>
      <c r="AC1420">
        <v>0</v>
      </c>
      <c r="AD1420">
        <v>0</v>
      </c>
      <c r="AE1420">
        <v>0</v>
      </c>
      <c r="AF1420">
        <v>135700</v>
      </c>
      <c r="AG1420">
        <v>0</v>
      </c>
      <c r="AH1420" t="s">
        <v>56</v>
      </c>
      <c r="AI1420" t="s">
        <v>57</v>
      </c>
      <c r="AJ1420">
        <v>0</v>
      </c>
    </row>
    <row r="1421" spans="1:36" hidden="1" x14ac:dyDescent="0.35">
      <c r="A1421">
        <v>890303093</v>
      </c>
      <c r="B1421">
        <v>5</v>
      </c>
      <c r="C1421" t="s">
        <v>48</v>
      </c>
      <c r="D1421">
        <v>200</v>
      </c>
      <c r="E1421" t="s">
        <v>48</v>
      </c>
      <c r="F1421" t="s">
        <v>49</v>
      </c>
      <c r="G1421">
        <v>500</v>
      </c>
      <c r="H1421" t="s">
        <v>50</v>
      </c>
      <c r="I1421">
        <v>2</v>
      </c>
      <c r="J1421" t="s">
        <v>51</v>
      </c>
      <c r="K1421" t="s">
        <v>1507</v>
      </c>
      <c r="L1421" t="s">
        <v>53</v>
      </c>
      <c r="M1421" t="s">
        <v>54</v>
      </c>
      <c r="N1421">
        <v>1281467</v>
      </c>
      <c r="O1421" s="4">
        <v>45069.323142905094</v>
      </c>
      <c r="P1421" s="6" t="s">
        <v>57</v>
      </c>
      <c r="R1421" t="s">
        <v>607</v>
      </c>
      <c r="S1421" s="4">
        <v>45568.654936574072</v>
      </c>
      <c r="T1421" s="5">
        <v>45142.486111111109</v>
      </c>
      <c r="U1421">
        <v>112800</v>
      </c>
      <c r="V1421">
        <v>0</v>
      </c>
      <c r="W1421">
        <v>0</v>
      </c>
      <c r="X1421">
        <v>0</v>
      </c>
      <c r="Y1421">
        <v>112800</v>
      </c>
      <c r="Z1421">
        <v>0</v>
      </c>
      <c r="AA1421">
        <v>0</v>
      </c>
      <c r="AB1421">
        <v>0</v>
      </c>
      <c r="AC1421">
        <v>0</v>
      </c>
      <c r="AD1421">
        <v>0</v>
      </c>
      <c r="AE1421">
        <v>0</v>
      </c>
      <c r="AF1421">
        <v>112800</v>
      </c>
      <c r="AG1421">
        <v>112800</v>
      </c>
      <c r="AH1421" t="s">
        <v>56</v>
      </c>
      <c r="AI1421" t="s">
        <v>57</v>
      </c>
      <c r="AJ1421">
        <v>0</v>
      </c>
    </row>
    <row r="1422" spans="1:36" x14ac:dyDescent="0.35">
      <c r="A1422">
        <v>890303093</v>
      </c>
      <c r="B1422">
        <v>5</v>
      </c>
      <c r="C1422" t="s">
        <v>48</v>
      </c>
      <c r="D1422">
        <v>200</v>
      </c>
      <c r="E1422" t="s">
        <v>48</v>
      </c>
      <c r="F1422" t="s">
        <v>49</v>
      </c>
      <c r="G1422">
        <v>500</v>
      </c>
      <c r="H1422" t="s">
        <v>50</v>
      </c>
      <c r="I1422">
        <v>2</v>
      </c>
      <c r="J1422" t="s">
        <v>51</v>
      </c>
      <c r="K1422" t="s">
        <v>1508</v>
      </c>
      <c r="L1422" t="s">
        <v>53</v>
      </c>
      <c r="M1422" t="s">
        <v>54</v>
      </c>
      <c r="N1422">
        <v>1282417</v>
      </c>
      <c r="O1422" s="4">
        <v>45070.665443090278</v>
      </c>
      <c r="P1422" s="6">
        <v>45099</v>
      </c>
      <c r="Q1422">
        <v>5470</v>
      </c>
      <c r="R1422" t="s">
        <v>60</v>
      </c>
      <c r="S1422" s="4">
        <v>45568.654936574072</v>
      </c>
      <c r="T1422" s="5">
        <v>45112.650694444441</v>
      </c>
      <c r="U1422">
        <v>84900</v>
      </c>
      <c r="V1422">
        <v>84900</v>
      </c>
      <c r="W1422">
        <v>0</v>
      </c>
      <c r="X1422">
        <v>0</v>
      </c>
      <c r="Y1422">
        <v>84900</v>
      </c>
      <c r="Z1422">
        <v>0</v>
      </c>
      <c r="AA1422">
        <v>0</v>
      </c>
      <c r="AB1422">
        <v>0</v>
      </c>
      <c r="AC1422">
        <v>0</v>
      </c>
      <c r="AD1422">
        <v>0</v>
      </c>
      <c r="AE1422">
        <v>0</v>
      </c>
      <c r="AF1422">
        <v>84900</v>
      </c>
      <c r="AG1422">
        <v>0</v>
      </c>
      <c r="AH1422" t="s">
        <v>56</v>
      </c>
      <c r="AI1422" t="s">
        <v>57</v>
      </c>
      <c r="AJ1422">
        <v>0</v>
      </c>
    </row>
    <row r="1423" spans="1:36" x14ac:dyDescent="0.35">
      <c r="A1423">
        <v>890303093</v>
      </c>
      <c r="B1423">
        <v>5</v>
      </c>
      <c r="C1423" t="s">
        <v>48</v>
      </c>
      <c r="D1423">
        <v>200</v>
      </c>
      <c r="E1423" t="s">
        <v>48</v>
      </c>
      <c r="F1423" t="s">
        <v>49</v>
      </c>
      <c r="G1423">
        <v>500</v>
      </c>
      <c r="H1423" t="s">
        <v>50</v>
      </c>
      <c r="I1423">
        <v>2</v>
      </c>
      <c r="J1423" t="s">
        <v>51</v>
      </c>
      <c r="K1423" t="s">
        <v>1509</v>
      </c>
      <c r="L1423" t="s">
        <v>53</v>
      </c>
      <c r="M1423" t="s">
        <v>54</v>
      </c>
      <c r="N1423">
        <v>1282723</v>
      </c>
      <c r="O1423" s="4">
        <v>45071.591458414354</v>
      </c>
      <c r="P1423" s="6">
        <v>45099</v>
      </c>
      <c r="Q1423">
        <v>5470</v>
      </c>
      <c r="R1423" t="s">
        <v>60</v>
      </c>
      <c r="S1423" s="4">
        <v>45568.654936574072</v>
      </c>
      <c r="T1423" s="5">
        <v>45112.650694444441</v>
      </c>
      <c r="U1423">
        <v>188800</v>
      </c>
      <c r="V1423">
        <v>188800</v>
      </c>
      <c r="W1423">
        <v>0</v>
      </c>
      <c r="X1423">
        <v>0</v>
      </c>
      <c r="Y1423">
        <v>188800</v>
      </c>
      <c r="Z1423">
        <v>0</v>
      </c>
      <c r="AA1423">
        <v>0</v>
      </c>
      <c r="AB1423">
        <v>0</v>
      </c>
      <c r="AC1423">
        <v>0</v>
      </c>
      <c r="AD1423">
        <v>0</v>
      </c>
      <c r="AE1423">
        <v>0</v>
      </c>
      <c r="AF1423">
        <v>188800</v>
      </c>
      <c r="AG1423">
        <v>0</v>
      </c>
      <c r="AH1423" t="s">
        <v>56</v>
      </c>
      <c r="AI1423" t="s">
        <v>57</v>
      </c>
      <c r="AJ1423">
        <v>0</v>
      </c>
    </row>
    <row r="1424" spans="1:36" x14ac:dyDescent="0.35">
      <c r="A1424">
        <v>890303093</v>
      </c>
      <c r="B1424">
        <v>5</v>
      </c>
      <c r="C1424" t="s">
        <v>48</v>
      </c>
      <c r="D1424">
        <v>200</v>
      </c>
      <c r="E1424" t="s">
        <v>48</v>
      </c>
      <c r="F1424" t="s">
        <v>49</v>
      </c>
      <c r="G1424">
        <v>500</v>
      </c>
      <c r="H1424" t="s">
        <v>50</v>
      </c>
      <c r="I1424">
        <v>2</v>
      </c>
      <c r="J1424" t="s">
        <v>51</v>
      </c>
      <c r="K1424" t="s">
        <v>1510</v>
      </c>
      <c r="L1424" t="s">
        <v>53</v>
      </c>
      <c r="M1424" t="s">
        <v>54</v>
      </c>
      <c r="N1424">
        <v>1283817</v>
      </c>
      <c r="O1424" s="5">
        <v>45083</v>
      </c>
      <c r="P1424" s="6">
        <v>45099</v>
      </c>
      <c r="Q1424">
        <v>5470</v>
      </c>
      <c r="R1424" t="s">
        <v>60</v>
      </c>
      <c r="S1424" s="4">
        <v>45568.654936574072</v>
      </c>
      <c r="T1424" s="5">
        <v>45112.650694444441</v>
      </c>
      <c r="U1424">
        <v>162200</v>
      </c>
      <c r="V1424">
        <v>162200</v>
      </c>
      <c r="W1424">
        <v>0</v>
      </c>
      <c r="X1424">
        <v>0</v>
      </c>
      <c r="Y1424">
        <v>162200</v>
      </c>
      <c r="Z1424">
        <v>0</v>
      </c>
      <c r="AA1424">
        <v>0</v>
      </c>
      <c r="AB1424">
        <v>0</v>
      </c>
      <c r="AC1424">
        <v>0</v>
      </c>
      <c r="AD1424">
        <v>0</v>
      </c>
      <c r="AE1424">
        <v>0</v>
      </c>
      <c r="AF1424">
        <v>162200</v>
      </c>
      <c r="AG1424">
        <v>0</v>
      </c>
      <c r="AH1424" t="s">
        <v>56</v>
      </c>
      <c r="AI1424" t="s">
        <v>57</v>
      </c>
      <c r="AJ1424">
        <v>0</v>
      </c>
    </row>
    <row r="1425" spans="1:36" hidden="1" x14ac:dyDescent="0.35">
      <c r="A1425">
        <v>890303093</v>
      </c>
      <c r="B1425">
        <v>5</v>
      </c>
      <c r="C1425" t="s">
        <v>48</v>
      </c>
      <c r="D1425">
        <v>200</v>
      </c>
      <c r="E1425" t="s">
        <v>48</v>
      </c>
      <c r="F1425" t="s">
        <v>49</v>
      </c>
      <c r="G1425">
        <v>500</v>
      </c>
      <c r="H1425" t="s">
        <v>50</v>
      </c>
      <c r="I1425">
        <v>2</v>
      </c>
      <c r="J1425" t="s">
        <v>51</v>
      </c>
      <c r="K1425" t="s">
        <v>1511</v>
      </c>
      <c r="L1425" t="s">
        <v>53</v>
      </c>
      <c r="M1425" t="s">
        <v>54</v>
      </c>
      <c r="N1425">
        <v>1285959</v>
      </c>
      <c r="O1425" s="4">
        <v>45082.436512349537</v>
      </c>
      <c r="P1425" s="6" t="s">
        <v>57</v>
      </c>
      <c r="R1425" t="s">
        <v>607</v>
      </c>
      <c r="S1425" s="4">
        <v>45568.654936574072</v>
      </c>
      <c r="T1425" s="5">
        <v>45142.486111111109</v>
      </c>
      <c r="U1425">
        <v>50200</v>
      </c>
      <c r="V1425">
        <v>0</v>
      </c>
      <c r="W1425">
        <v>0</v>
      </c>
      <c r="X1425">
        <v>0</v>
      </c>
      <c r="Y1425">
        <v>50200</v>
      </c>
      <c r="Z1425">
        <v>0</v>
      </c>
      <c r="AA1425">
        <v>0</v>
      </c>
      <c r="AB1425">
        <v>0</v>
      </c>
      <c r="AC1425">
        <v>0</v>
      </c>
      <c r="AD1425">
        <v>0</v>
      </c>
      <c r="AE1425">
        <v>0</v>
      </c>
      <c r="AF1425">
        <v>50200</v>
      </c>
      <c r="AG1425">
        <v>50200</v>
      </c>
      <c r="AH1425" t="s">
        <v>56</v>
      </c>
      <c r="AI1425" t="s">
        <v>57</v>
      </c>
      <c r="AJ1425">
        <v>0</v>
      </c>
    </row>
    <row r="1426" spans="1:36" hidden="1" x14ac:dyDescent="0.35">
      <c r="A1426">
        <v>890303093</v>
      </c>
      <c r="B1426">
        <v>5</v>
      </c>
      <c r="C1426" t="s">
        <v>48</v>
      </c>
      <c r="D1426">
        <v>200</v>
      </c>
      <c r="E1426" t="s">
        <v>48</v>
      </c>
      <c r="F1426" t="s">
        <v>49</v>
      </c>
      <c r="G1426">
        <v>500</v>
      </c>
      <c r="H1426" t="s">
        <v>50</v>
      </c>
      <c r="I1426">
        <v>2</v>
      </c>
      <c r="J1426" t="s">
        <v>51</v>
      </c>
      <c r="K1426" t="s">
        <v>1512</v>
      </c>
      <c r="L1426" t="s">
        <v>53</v>
      </c>
      <c r="M1426" t="s">
        <v>54</v>
      </c>
      <c r="N1426">
        <v>1285965</v>
      </c>
      <c r="O1426" s="4">
        <v>45082.44253202546</v>
      </c>
      <c r="P1426" s="6" t="s">
        <v>57</v>
      </c>
      <c r="R1426" t="s">
        <v>607</v>
      </c>
      <c r="S1426" s="4">
        <v>45568.654936574072</v>
      </c>
      <c r="T1426" s="5">
        <v>45142.486111111109</v>
      </c>
      <c r="U1426">
        <v>50200</v>
      </c>
      <c r="V1426">
        <v>0</v>
      </c>
      <c r="W1426">
        <v>0</v>
      </c>
      <c r="X1426">
        <v>0</v>
      </c>
      <c r="Y1426">
        <v>50200</v>
      </c>
      <c r="Z1426">
        <v>0</v>
      </c>
      <c r="AA1426">
        <v>0</v>
      </c>
      <c r="AB1426">
        <v>0</v>
      </c>
      <c r="AC1426">
        <v>0</v>
      </c>
      <c r="AD1426">
        <v>0</v>
      </c>
      <c r="AE1426">
        <v>0</v>
      </c>
      <c r="AF1426">
        <v>50200</v>
      </c>
      <c r="AG1426">
        <v>50200</v>
      </c>
      <c r="AH1426" t="s">
        <v>56</v>
      </c>
      <c r="AI1426" t="s">
        <v>57</v>
      </c>
      <c r="AJ1426">
        <v>0</v>
      </c>
    </row>
    <row r="1427" spans="1:36" hidden="1" x14ac:dyDescent="0.35">
      <c r="A1427">
        <v>890303093</v>
      </c>
      <c r="B1427">
        <v>5</v>
      </c>
      <c r="C1427" t="s">
        <v>48</v>
      </c>
      <c r="D1427">
        <v>200</v>
      </c>
      <c r="E1427" t="s">
        <v>48</v>
      </c>
      <c r="F1427" t="s">
        <v>49</v>
      </c>
      <c r="G1427">
        <v>500</v>
      </c>
      <c r="H1427" t="s">
        <v>50</v>
      </c>
      <c r="I1427">
        <v>2</v>
      </c>
      <c r="J1427" t="s">
        <v>51</v>
      </c>
      <c r="K1427" t="s">
        <v>1513</v>
      </c>
      <c r="L1427" t="s">
        <v>53</v>
      </c>
      <c r="M1427" t="s">
        <v>54</v>
      </c>
      <c r="N1427">
        <v>1285969</v>
      </c>
      <c r="O1427" s="4">
        <v>45082.444362696762</v>
      </c>
      <c r="P1427" s="6" t="s">
        <v>57</v>
      </c>
      <c r="R1427" t="s">
        <v>607</v>
      </c>
      <c r="S1427" s="4">
        <v>45568.654936574072</v>
      </c>
      <c r="T1427" s="5">
        <v>45142.486111111109</v>
      </c>
      <c r="U1427">
        <v>50200</v>
      </c>
      <c r="V1427">
        <v>0</v>
      </c>
      <c r="W1427">
        <v>0</v>
      </c>
      <c r="X1427">
        <v>0</v>
      </c>
      <c r="Y1427">
        <v>50200</v>
      </c>
      <c r="Z1427">
        <v>0</v>
      </c>
      <c r="AA1427">
        <v>0</v>
      </c>
      <c r="AB1427">
        <v>0</v>
      </c>
      <c r="AC1427">
        <v>0</v>
      </c>
      <c r="AD1427">
        <v>0</v>
      </c>
      <c r="AE1427">
        <v>0</v>
      </c>
      <c r="AF1427">
        <v>50200</v>
      </c>
      <c r="AG1427">
        <v>50200</v>
      </c>
      <c r="AH1427" t="s">
        <v>56</v>
      </c>
      <c r="AI1427" t="s">
        <v>57</v>
      </c>
      <c r="AJ1427">
        <v>0</v>
      </c>
    </row>
    <row r="1428" spans="1:36" hidden="1" x14ac:dyDescent="0.35">
      <c r="A1428">
        <v>890303093</v>
      </c>
      <c r="B1428">
        <v>5</v>
      </c>
      <c r="C1428" t="s">
        <v>48</v>
      </c>
      <c r="D1428">
        <v>200</v>
      </c>
      <c r="E1428" t="s">
        <v>48</v>
      </c>
      <c r="F1428" t="s">
        <v>49</v>
      </c>
      <c r="G1428">
        <v>500</v>
      </c>
      <c r="H1428" t="s">
        <v>50</v>
      </c>
      <c r="I1428">
        <v>2</v>
      </c>
      <c r="J1428" t="s">
        <v>51</v>
      </c>
      <c r="K1428" t="s">
        <v>1514</v>
      </c>
      <c r="L1428" t="s">
        <v>53</v>
      </c>
      <c r="M1428" t="s">
        <v>54</v>
      </c>
      <c r="N1428">
        <v>1285970</v>
      </c>
      <c r="O1428" s="4">
        <v>45082.445455821762</v>
      </c>
      <c r="P1428" s="6" t="s">
        <v>57</v>
      </c>
      <c r="R1428" t="s">
        <v>607</v>
      </c>
      <c r="S1428" s="4">
        <v>45568.654936574072</v>
      </c>
      <c r="T1428" s="5">
        <v>45142.486111111109</v>
      </c>
      <c r="U1428">
        <v>25200</v>
      </c>
      <c r="V1428">
        <v>0</v>
      </c>
      <c r="W1428">
        <v>0</v>
      </c>
      <c r="X1428">
        <v>0</v>
      </c>
      <c r="Y1428">
        <v>25200</v>
      </c>
      <c r="Z1428">
        <v>0</v>
      </c>
      <c r="AA1428">
        <v>0</v>
      </c>
      <c r="AB1428">
        <v>0</v>
      </c>
      <c r="AC1428">
        <v>0</v>
      </c>
      <c r="AD1428">
        <v>0</v>
      </c>
      <c r="AE1428">
        <v>0</v>
      </c>
      <c r="AF1428">
        <v>25200</v>
      </c>
      <c r="AG1428">
        <v>25200</v>
      </c>
      <c r="AH1428" t="s">
        <v>56</v>
      </c>
      <c r="AI1428" t="s">
        <v>57</v>
      </c>
      <c r="AJ1428">
        <v>0</v>
      </c>
    </row>
    <row r="1429" spans="1:36" hidden="1" x14ac:dyDescent="0.35">
      <c r="A1429">
        <v>890303093</v>
      </c>
      <c r="B1429">
        <v>5</v>
      </c>
      <c r="C1429" t="s">
        <v>48</v>
      </c>
      <c r="D1429">
        <v>200</v>
      </c>
      <c r="E1429" t="s">
        <v>48</v>
      </c>
      <c r="F1429" t="s">
        <v>49</v>
      </c>
      <c r="G1429">
        <v>500</v>
      </c>
      <c r="H1429" t="s">
        <v>50</v>
      </c>
      <c r="I1429">
        <v>2</v>
      </c>
      <c r="J1429" t="s">
        <v>51</v>
      </c>
      <c r="K1429" t="s">
        <v>1515</v>
      </c>
      <c r="L1429" t="s">
        <v>53</v>
      </c>
      <c r="M1429" t="s">
        <v>54</v>
      </c>
      <c r="N1429">
        <v>1287872</v>
      </c>
      <c r="O1429" s="4">
        <v>45091.600210682867</v>
      </c>
      <c r="P1429" s="6" t="s">
        <v>57</v>
      </c>
      <c r="R1429" t="s">
        <v>607</v>
      </c>
      <c r="S1429" s="4">
        <v>45568.654936574072</v>
      </c>
      <c r="T1429" s="5">
        <v>45142.486111111109</v>
      </c>
      <c r="U1429">
        <v>50200</v>
      </c>
      <c r="V1429">
        <v>0</v>
      </c>
      <c r="W1429">
        <v>0</v>
      </c>
      <c r="X1429">
        <v>0</v>
      </c>
      <c r="Y1429">
        <v>50200</v>
      </c>
      <c r="Z1429">
        <v>0</v>
      </c>
      <c r="AA1429">
        <v>0</v>
      </c>
      <c r="AB1429">
        <v>0</v>
      </c>
      <c r="AC1429">
        <v>0</v>
      </c>
      <c r="AD1429">
        <v>0</v>
      </c>
      <c r="AE1429">
        <v>0</v>
      </c>
      <c r="AF1429">
        <v>50200</v>
      </c>
      <c r="AG1429">
        <v>50200</v>
      </c>
      <c r="AH1429" t="s">
        <v>56</v>
      </c>
      <c r="AI1429" t="s">
        <v>57</v>
      </c>
      <c r="AJ1429">
        <v>0</v>
      </c>
    </row>
    <row r="1430" spans="1:36" hidden="1" x14ac:dyDescent="0.35">
      <c r="A1430">
        <v>890303093</v>
      </c>
      <c r="B1430">
        <v>5</v>
      </c>
      <c r="C1430" t="s">
        <v>48</v>
      </c>
      <c r="D1430">
        <v>200</v>
      </c>
      <c r="E1430" t="s">
        <v>48</v>
      </c>
      <c r="F1430" t="s">
        <v>49</v>
      </c>
      <c r="G1430">
        <v>500</v>
      </c>
      <c r="H1430" t="s">
        <v>50</v>
      </c>
      <c r="I1430">
        <v>2</v>
      </c>
      <c r="J1430" t="s">
        <v>51</v>
      </c>
      <c r="K1430" t="s">
        <v>1516</v>
      </c>
      <c r="L1430" t="s">
        <v>53</v>
      </c>
      <c r="M1430" t="s">
        <v>54</v>
      </c>
      <c r="N1430">
        <v>1287876</v>
      </c>
      <c r="O1430" s="4">
        <v>45091.601279594906</v>
      </c>
      <c r="P1430" s="6" t="s">
        <v>57</v>
      </c>
      <c r="R1430" t="s">
        <v>607</v>
      </c>
      <c r="S1430" s="4">
        <v>45568.654936574072</v>
      </c>
      <c r="T1430" s="5">
        <v>45142.486111111109</v>
      </c>
      <c r="U1430">
        <v>50200</v>
      </c>
      <c r="V1430">
        <v>0</v>
      </c>
      <c r="W1430">
        <v>0</v>
      </c>
      <c r="X1430">
        <v>0</v>
      </c>
      <c r="Y1430">
        <v>50200</v>
      </c>
      <c r="Z1430">
        <v>0</v>
      </c>
      <c r="AA1430">
        <v>0</v>
      </c>
      <c r="AB1430">
        <v>0</v>
      </c>
      <c r="AC1430">
        <v>0</v>
      </c>
      <c r="AD1430">
        <v>0</v>
      </c>
      <c r="AE1430">
        <v>0</v>
      </c>
      <c r="AF1430">
        <v>50200</v>
      </c>
      <c r="AG1430">
        <v>50200</v>
      </c>
      <c r="AH1430" t="s">
        <v>56</v>
      </c>
      <c r="AI1430" t="s">
        <v>57</v>
      </c>
      <c r="AJ1430">
        <v>0</v>
      </c>
    </row>
    <row r="1431" spans="1:36" hidden="1" x14ac:dyDescent="0.35">
      <c r="A1431">
        <v>890303093</v>
      </c>
      <c r="B1431">
        <v>5</v>
      </c>
      <c r="C1431" t="s">
        <v>48</v>
      </c>
      <c r="D1431">
        <v>200</v>
      </c>
      <c r="E1431" t="s">
        <v>48</v>
      </c>
      <c r="F1431" t="s">
        <v>49</v>
      </c>
      <c r="G1431">
        <v>500</v>
      </c>
      <c r="H1431" t="s">
        <v>50</v>
      </c>
      <c r="I1431">
        <v>2</v>
      </c>
      <c r="J1431" t="s">
        <v>51</v>
      </c>
      <c r="K1431" t="s">
        <v>1517</v>
      </c>
      <c r="L1431" t="s">
        <v>53</v>
      </c>
      <c r="M1431" t="s">
        <v>54</v>
      </c>
      <c r="N1431">
        <v>1287882</v>
      </c>
      <c r="O1431" s="4">
        <v>45091.603931481484</v>
      </c>
      <c r="P1431" s="6" t="s">
        <v>57</v>
      </c>
      <c r="R1431" t="s">
        <v>607</v>
      </c>
      <c r="S1431" s="4">
        <v>45568.654936574072</v>
      </c>
      <c r="T1431" s="5">
        <v>45142.486111111109</v>
      </c>
      <c r="U1431">
        <v>25200</v>
      </c>
      <c r="V1431">
        <v>0</v>
      </c>
      <c r="W1431">
        <v>0</v>
      </c>
      <c r="X1431">
        <v>0</v>
      </c>
      <c r="Y1431">
        <v>25200</v>
      </c>
      <c r="Z1431">
        <v>0</v>
      </c>
      <c r="AA1431">
        <v>0</v>
      </c>
      <c r="AB1431">
        <v>0</v>
      </c>
      <c r="AC1431">
        <v>0</v>
      </c>
      <c r="AD1431">
        <v>0</v>
      </c>
      <c r="AE1431">
        <v>0</v>
      </c>
      <c r="AF1431">
        <v>25200</v>
      </c>
      <c r="AG1431">
        <v>25200</v>
      </c>
      <c r="AH1431" t="s">
        <v>56</v>
      </c>
      <c r="AI1431" t="s">
        <v>57</v>
      </c>
      <c r="AJ1431">
        <v>0</v>
      </c>
    </row>
    <row r="1432" spans="1:36" hidden="1" x14ac:dyDescent="0.35">
      <c r="A1432">
        <v>890303093</v>
      </c>
      <c r="B1432">
        <v>5</v>
      </c>
      <c r="C1432" t="s">
        <v>48</v>
      </c>
      <c r="D1432">
        <v>200</v>
      </c>
      <c r="E1432" t="s">
        <v>48</v>
      </c>
      <c r="F1432" t="s">
        <v>49</v>
      </c>
      <c r="G1432">
        <v>500</v>
      </c>
      <c r="H1432" t="s">
        <v>50</v>
      </c>
      <c r="I1432">
        <v>2</v>
      </c>
      <c r="J1432" t="s">
        <v>51</v>
      </c>
      <c r="K1432" t="s">
        <v>1518</v>
      </c>
      <c r="L1432" t="s">
        <v>53</v>
      </c>
      <c r="M1432" t="s">
        <v>54</v>
      </c>
      <c r="N1432">
        <v>1287883</v>
      </c>
      <c r="O1432" s="4">
        <v>45091.604290937503</v>
      </c>
      <c r="P1432" s="6" t="s">
        <v>57</v>
      </c>
      <c r="R1432" t="s">
        <v>607</v>
      </c>
      <c r="S1432" s="4">
        <v>45568.654936574072</v>
      </c>
      <c r="T1432" s="5">
        <v>45142.486111111109</v>
      </c>
      <c r="U1432">
        <v>50200</v>
      </c>
      <c r="V1432">
        <v>0</v>
      </c>
      <c r="W1432">
        <v>0</v>
      </c>
      <c r="X1432">
        <v>0</v>
      </c>
      <c r="Y1432">
        <v>50200</v>
      </c>
      <c r="Z1432">
        <v>0</v>
      </c>
      <c r="AA1432">
        <v>0</v>
      </c>
      <c r="AB1432">
        <v>0</v>
      </c>
      <c r="AC1432">
        <v>0</v>
      </c>
      <c r="AD1432">
        <v>0</v>
      </c>
      <c r="AE1432">
        <v>0</v>
      </c>
      <c r="AF1432">
        <v>50200</v>
      </c>
      <c r="AG1432">
        <v>50200</v>
      </c>
      <c r="AH1432" t="s">
        <v>56</v>
      </c>
      <c r="AI1432" t="s">
        <v>57</v>
      </c>
      <c r="AJ1432">
        <v>0</v>
      </c>
    </row>
    <row r="1433" spans="1:36" hidden="1" x14ac:dyDescent="0.35">
      <c r="A1433">
        <v>890303093</v>
      </c>
      <c r="B1433">
        <v>5</v>
      </c>
      <c r="C1433" t="s">
        <v>48</v>
      </c>
      <c r="D1433">
        <v>200</v>
      </c>
      <c r="E1433" t="s">
        <v>48</v>
      </c>
      <c r="F1433" t="s">
        <v>49</v>
      </c>
      <c r="G1433">
        <v>500</v>
      </c>
      <c r="H1433" t="s">
        <v>50</v>
      </c>
      <c r="I1433">
        <v>2</v>
      </c>
      <c r="J1433" t="s">
        <v>51</v>
      </c>
      <c r="K1433" t="s">
        <v>1519</v>
      </c>
      <c r="L1433" t="s">
        <v>53</v>
      </c>
      <c r="M1433" t="s">
        <v>54</v>
      </c>
      <c r="N1433">
        <v>1287884</v>
      </c>
      <c r="O1433" s="4">
        <v>45091.604693865738</v>
      </c>
      <c r="P1433" s="6" t="s">
        <v>57</v>
      </c>
      <c r="R1433" t="s">
        <v>607</v>
      </c>
      <c r="S1433" s="4">
        <v>45568.654936574072</v>
      </c>
      <c r="T1433" s="5">
        <v>45142.486111111109</v>
      </c>
      <c r="U1433">
        <v>50200</v>
      </c>
      <c r="V1433">
        <v>0</v>
      </c>
      <c r="W1433">
        <v>0</v>
      </c>
      <c r="X1433">
        <v>0</v>
      </c>
      <c r="Y1433">
        <v>50200</v>
      </c>
      <c r="Z1433">
        <v>0</v>
      </c>
      <c r="AA1433">
        <v>0</v>
      </c>
      <c r="AB1433">
        <v>0</v>
      </c>
      <c r="AC1433">
        <v>0</v>
      </c>
      <c r="AD1433">
        <v>0</v>
      </c>
      <c r="AE1433">
        <v>0</v>
      </c>
      <c r="AF1433">
        <v>50200</v>
      </c>
      <c r="AG1433">
        <v>50200</v>
      </c>
      <c r="AH1433" t="s">
        <v>56</v>
      </c>
      <c r="AI1433" t="s">
        <v>57</v>
      </c>
      <c r="AJ1433">
        <v>0</v>
      </c>
    </row>
    <row r="1434" spans="1:36" hidden="1" x14ac:dyDescent="0.35">
      <c r="A1434">
        <v>890303093</v>
      </c>
      <c r="B1434">
        <v>5</v>
      </c>
      <c r="C1434" t="s">
        <v>48</v>
      </c>
      <c r="D1434">
        <v>200</v>
      </c>
      <c r="E1434" t="s">
        <v>48</v>
      </c>
      <c r="F1434" t="s">
        <v>49</v>
      </c>
      <c r="G1434">
        <v>500</v>
      </c>
      <c r="H1434" t="s">
        <v>50</v>
      </c>
      <c r="I1434">
        <v>2</v>
      </c>
      <c r="J1434" t="s">
        <v>51</v>
      </c>
      <c r="K1434" t="s">
        <v>1520</v>
      </c>
      <c r="L1434" t="s">
        <v>53</v>
      </c>
      <c r="M1434" t="s">
        <v>54</v>
      </c>
      <c r="N1434">
        <v>1287889</v>
      </c>
      <c r="O1434" s="4">
        <v>45091.607312997687</v>
      </c>
      <c r="P1434" s="6" t="s">
        <v>57</v>
      </c>
      <c r="R1434" t="s">
        <v>607</v>
      </c>
      <c r="S1434" s="4">
        <v>45568.654936574072</v>
      </c>
      <c r="T1434" s="5">
        <v>45142.486111111109</v>
      </c>
      <c r="U1434">
        <v>122400</v>
      </c>
      <c r="V1434">
        <v>0</v>
      </c>
      <c r="W1434">
        <v>0</v>
      </c>
      <c r="X1434">
        <v>0</v>
      </c>
      <c r="Y1434">
        <v>122400</v>
      </c>
      <c r="Z1434">
        <v>0</v>
      </c>
      <c r="AA1434">
        <v>0</v>
      </c>
      <c r="AB1434">
        <v>0</v>
      </c>
      <c r="AC1434">
        <v>0</v>
      </c>
      <c r="AD1434">
        <v>0</v>
      </c>
      <c r="AE1434">
        <v>0</v>
      </c>
      <c r="AF1434">
        <v>122400</v>
      </c>
      <c r="AG1434">
        <v>122400</v>
      </c>
      <c r="AH1434" t="s">
        <v>56</v>
      </c>
      <c r="AI1434" t="s">
        <v>57</v>
      </c>
      <c r="AJ1434">
        <v>0</v>
      </c>
    </row>
    <row r="1435" spans="1:36" hidden="1" x14ac:dyDescent="0.35">
      <c r="A1435">
        <v>890303093</v>
      </c>
      <c r="B1435">
        <v>5</v>
      </c>
      <c r="C1435" t="s">
        <v>48</v>
      </c>
      <c r="D1435">
        <v>200</v>
      </c>
      <c r="E1435" t="s">
        <v>48</v>
      </c>
      <c r="F1435" t="s">
        <v>49</v>
      </c>
      <c r="G1435">
        <v>500</v>
      </c>
      <c r="H1435" t="s">
        <v>50</v>
      </c>
      <c r="I1435">
        <v>2</v>
      </c>
      <c r="J1435" t="s">
        <v>51</v>
      </c>
      <c r="K1435" t="s">
        <v>1521</v>
      </c>
      <c r="L1435" t="s">
        <v>53</v>
      </c>
      <c r="M1435" t="s">
        <v>54</v>
      </c>
      <c r="N1435">
        <v>1287892</v>
      </c>
      <c r="O1435" s="4">
        <v>45091.608214814813</v>
      </c>
      <c r="P1435" s="6" t="s">
        <v>57</v>
      </c>
      <c r="R1435" t="s">
        <v>607</v>
      </c>
      <c r="S1435" s="4">
        <v>45568.654936574072</v>
      </c>
      <c r="T1435" s="5">
        <v>45142.486111111109</v>
      </c>
      <c r="U1435">
        <v>50200</v>
      </c>
      <c r="V1435">
        <v>0</v>
      </c>
      <c r="W1435">
        <v>0</v>
      </c>
      <c r="X1435">
        <v>0</v>
      </c>
      <c r="Y1435">
        <v>50200</v>
      </c>
      <c r="Z1435">
        <v>0</v>
      </c>
      <c r="AA1435">
        <v>0</v>
      </c>
      <c r="AB1435">
        <v>0</v>
      </c>
      <c r="AC1435">
        <v>0</v>
      </c>
      <c r="AD1435">
        <v>0</v>
      </c>
      <c r="AE1435">
        <v>0</v>
      </c>
      <c r="AF1435">
        <v>50200</v>
      </c>
      <c r="AG1435">
        <v>50200</v>
      </c>
      <c r="AH1435" t="s">
        <v>56</v>
      </c>
      <c r="AI1435" t="s">
        <v>57</v>
      </c>
      <c r="AJ1435">
        <v>0</v>
      </c>
    </row>
    <row r="1436" spans="1:36" x14ac:dyDescent="0.35">
      <c r="A1436">
        <v>890303093</v>
      </c>
      <c r="B1436">
        <v>5</v>
      </c>
      <c r="C1436" t="s">
        <v>48</v>
      </c>
      <c r="D1436">
        <v>200</v>
      </c>
      <c r="E1436" t="s">
        <v>48</v>
      </c>
      <c r="F1436" t="s">
        <v>49</v>
      </c>
      <c r="G1436">
        <v>500</v>
      </c>
      <c r="H1436" t="s">
        <v>50</v>
      </c>
      <c r="I1436">
        <v>2</v>
      </c>
      <c r="J1436" t="s">
        <v>51</v>
      </c>
      <c r="K1436" t="s">
        <v>1522</v>
      </c>
      <c r="L1436" t="s">
        <v>53</v>
      </c>
      <c r="M1436" t="s">
        <v>54</v>
      </c>
      <c r="N1436">
        <v>1287997</v>
      </c>
      <c r="O1436" s="4">
        <v>45092.293808368056</v>
      </c>
      <c r="P1436" s="6">
        <v>45259.610083761574</v>
      </c>
      <c r="Q1436">
        <v>6158</v>
      </c>
      <c r="R1436" t="s">
        <v>55</v>
      </c>
      <c r="S1436" s="4">
        <v>45568.654936574072</v>
      </c>
      <c r="T1436" s="5">
        <v>45289.61041666667</v>
      </c>
      <c r="U1436">
        <v>19400</v>
      </c>
      <c r="V1436">
        <v>0</v>
      </c>
      <c r="W1436">
        <v>0</v>
      </c>
      <c r="X1436">
        <v>0</v>
      </c>
      <c r="Y1436">
        <v>19400</v>
      </c>
      <c r="Z1436">
        <v>0</v>
      </c>
      <c r="AA1436">
        <v>0</v>
      </c>
      <c r="AB1436">
        <v>0</v>
      </c>
      <c r="AC1436">
        <v>0</v>
      </c>
      <c r="AD1436">
        <v>0</v>
      </c>
      <c r="AE1436">
        <v>19400</v>
      </c>
      <c r="AF1436">
        <v>0</v>
      </c>
      <c r="AG1436">
        <v>19400</v>
      </c>
      <c r="AH1436" t="s">
        <v>56</v>
      </c>
      <c r="AI1436" t="s">
        <v>57</v>
      </c>
      <c r="AJ1436">
        <v>0</v>
      </c>
    </row>
    <row r="1437" spans="1:36" hidden="1" x14ac:dyDescent="0.35">
      <c r="A1437">
        <v>890303093</v>
      </c>
      <c r="B1437">
        <v>5</v>
      </c>
      <c r="C1437" t="s">
        <v>48</v>
      </c>
      <c r="D1437">
        <v>200</v>
      </c>
      <c r="E1437" t="s">
        <v>48</v>
      </c>
      <c r="F1437" t="s">
        <v>49</v>
      </c>
      <c r="G1437">
        <v>500</v>
      </c>
      <c r="H1437" t="s">
        <v>50</v>
      </c>
      <c r="I1437">
        <v>2</v>
      </c>
      <c r="J1437" t="s">
        <v>51</v>
      </c>
      <c r="K1437" t="s">
        <v>1523</v>
      </c>
      <c r="L1437" t="s">
        <v>53</v>
      </c>
      <c r="M1437" t="s">
        <v>54</v>
      </c>
      <c r="N1437">
        <v>1288210</v>
      </c>
      <c r="O1437" s="4">
        <v>45092.679753391203</v>
      </c>
      <c r="P1437" s="6" t="s">
        <v>57</v>
      </c>
      <c r="R1437" t="s">
        <v>607</v>
      </c>
      <c r="S1437" s="4">
        <v>45568.654936574072</v>
      </c>
      <c r="T1437" s="5">
        <v>45142.486111111109</v>
      </c>
      <c r="U1437">
        <v>23800</v>
      </c>
      <c r="V1437">
        <v>0</v>
      </c>
      <c r="W1437">
        <v>0</v>
      </c>
      <c r="X1437">
        <v>0</v>
      </c>
      <c r="Y1437">
        <v>23800</v>
      </c>
      <c r="Z1437">
        <v>0</v>
      </c>
      <c r="AA1437">
        <v>0</v>
      </c>
      <c r="AB1437">
        <v>0</v>
      </c>
      <c r="AC1437">
        <v>0</v>
      </c>
      <c r="AD1437">
        <v>0</v>
      </c>
      <c r="AE1437">
        <v>0</v>
      </c>
      <c r="AF1437">
        <v>23800</v>
      </c>
      <c r="AG1437">
        <v>23800</v>
      </c>
      <c r="AH1437" t="s">
        <v>56</v>
      </c>
      <c r="AI1437" t="s">
        <v>57</v>
      </c>
      <c r="AJ1437">
        <v>0</v>
      </c>
    </row>
    <row r="1438" spans="1:36" hidden="1" x14ac:dyDescent="0.35">
      <c r="A1438">
        <v>890303093</v>
      </c>
      <c r="B1438">
        <v>5</v>
      </c>
      <c r="C1438" t="s">
        <v>48</v>
      </c>
      <c r="D1438">
        <v>200</v>
      </c>
      <c r="E1438" t="s">
        <v>48</v>
      </c>
      <c r="F1438" t="s">
        <v>49</v>
      </c>
      <c r="G1438">
        <v>500</v>
      </c>
      <c r="H1438" t="s">
        <v>50</v>
      </c>
      <c r="I1438">
        <v>2</v>
      </c>
      <c r="J1438" t="s">
        <v>51</v>
      </c>
      <c r="K1438" t="s">
        <v>1524</v>
      </c>
      <c r="L1438" t="s">
        <v>53</v>
      </c>
      <c r="M1438" t="s">
        <v>54</v>
      </c>
      <c r="N1438">
        <v>1288213</v>
      </c>
      <c r="O1438" s="4">
        <v>45092.680610416668</v>
      </c>
      <c r="P1438" s="6" t="s">
        <v>57</v>
      </c>
      <c r="R1438" t="s">
        <v>607</v>
      </c>
      <c r="S1438" s="4">
        <v>45568.654936574072</v>
      </c>
      <c r="T1438" s="5">
        <v>45142.486111111109</v>
      </c>
      <c r="U1438">
        <v>50200</v>
      </c>
      <c r="V1438">
        <v>0</v>
      </c>
      <c r="W1438">
        <v>0</v>
      </c>
      <c r="X1438">
        <v>0</v>
      </c>
      <c r="Y1438">
        <v>50200</v>
      </c>
      <c r="Z1438">
        <v>0</v>
      </c>
      <c r="AA1438">
        <v>0</v>
      </c>
      <c r="AB1438">
        <v>0</v>
      </c>
      <c r="AC1438">
        <v>0</v>
      </c>
      <c r="AD1438">
        <v>0</v>
      </c>
      <c r="AE1438">
        <v>0</v>
      </c>
      <c r="AF1438">
        <v>50200</v>
      </c>
      <c r="AG1438">
        <v>50200</v>
      </c>
      <c r="AH1438" t="s">
        <v>56</v>
      </c>
      <c r="AI1438" t="s">
        <v>57</v>
      </c>
      <c r="AJ1438">
        <v>0</v>
      </c>
    </row>
    <row r="1439" spans="1:36" hidden="1" x14ac:dyDescent="0.35">
      <c r="A1439">
        <v>890303093</v>
      </c>
      <c r="B1439">
        <v>5</v>
      </c>
      <c r="C1439" t="s">
        <v>48</v>
      </c>
      <c r="D1439">
        <v>200</v>
      </c>
      <c r="E1439" t="s">
        <v>48</v>
      </c>
      <c r="F1439" t="s">
        <v>49</v>
      </c>
      <c r="G1439">
        <v>500</v>
      </c>
      <c r="H1439" t="s">
        <v>50</v>
      </c>
      <c r="I1439">
        <v>2</v>
      </c>
      <c r="J1439" t="s">
        <v>51</v>
      </c>
      <c r="K1439" t="s">
        <v>1525</v>
      </c>
      <c r="L1439" t="s">
        <v>53</v>
      </c>
      <c r="M1439" t="s">
        <v>54</v>
      </c>
      <c r="N1439">
        <v>1288219</v>
      </c>
      <c r="O1439" s="4">
        <v>45092.683060185183</v>
      </c>
      <c r="P1439" s="6" t="s">
        <v>57</v>
      </c>
      <c r="R1439" t="s">
        <v>607</v>
      </c>
      <c r="S1439" s="4">
        <v>45568.654936574072</v>
      </c>
      <c r="T1439" s="5">
        <v>45142.486111111109</v>
      </c>
      <c r="U1439">
        <v>238000</v>
      </c>
      <c r="V1439">
        <v>0</v>
      </c>
      <c r="W1439">
        <v>0</v>
      </c>
      <c r="X1439">
        <v>0</v>
      </c>
      <c r="Y1439">
        <v>238000</v>
      </c>
      <c r="Z1439">
        <v>0</v>
      </c>
      <c r="AA1439">
        <v>0</v>
      </c>
      <c r="AB1439">
        <v>0</v>
      </c>
      <c r="AC1439">
        <v>0</v>
      </c>
      <c r="AD1439">
        <v>0</v>
      </c>
      <c r="AE1439">
        <v>0</v>
      </c>
      <c r="AF1439">
        <v>238000</v>
      </c>
      <c r="AG1439">
        <v>238000</v>
      </c>
      <c r="AH1439" t="s">
        <v>56</v>
      </c>
      <c r="AI1439" t="s">
        <v>57</v>
      </c>
      <c r="AJ1439">
        <v>0</v>
      </c>
    </row>
    <row r="1440" spans="1:36" hidden="1" x14ac:dyDescent="0.35">
      <c r="A1440">
        <v>890303093</v>
      </c>
      <c r="B1440">
        <v>5</v>
      </c>
      <c r="C1440" t="s">
        <v>48</v>
      </c>
      <c r="D1440">
        <v>200</v>
      </c>
      <c r="E1440" t="s">
        <v>48</v>
      </c>
      <c r="F1440" t="s">
        <v>49</v>
      </c>
      <c r="G1440">
        <v>500</v>
      </c>
      <c r="H1440" t="s">
        <v>50</v>
      </c>
      <c r="I1440">
        <v>2</v>
      </c>
      <c r="J1440" t="s">
        <v>51</v>
      </c>
      <c r="K1440" t="s">
        <v>1526</v>
      </c>
      <c r="L1440" t="s">
        <v>53</v>
      </c>
      <c r="M1440" t="s">
        <v>54</v>
      </c>
      <c r="N1440">
        <v>1288223</v>
      </c>
      <c r="O1440" s="4">
        <v>45092.684385104163</v>
      </c>
      <c r="P1440" s="6" t="s">
        <v>57</v>
      </c>
      <c r="R1440" t="s">
        <v>607</v>
      </c>
      <c r="S1440" s="4">
        <v>45568.654936574072</v>
      </c>
      <c r="T1440" s="5">
        <v>45142.486111111109</v>
      </c>
      <c r="U1440">
        <v>50200</v>
      </c>
      <c r="V1440">
        <v>0</v>
      </c>
      <c r="W1440">
        <v>0</v>
      </c>
      <c r="X1440">
        <v>0</v>
      </c>
      <c r="Y1440">
        <v>50200</v>
      </c>
      <c r="Z1440">
        <v>0</v>
      </c>
      <c r="AA1440">
        <v>0</v>
      </c>
      <c r="AB1440">
        <v>0</v>
      </c>
      <c r="AC1440">
        <v>0</v>
      </c>
      <c r="AD1440">
        <v>0</v>
      </c>
      <c r="AE1440">
        <v>0</v>
      </c>
      <c r="AF1440">
        <v>50200</v>
      </c>
      <c r="AG1440">
        <v>50200</v>
      </c>
      <c r="AH1440" t="s">
        <v>56</v>
      </c>
      <c r="AI1440" t="s">
        <v>57</v>
      </c>
      <c r="AJ1440">
        <v>0</v>
      </c>
    </row>
    <row r="1441" spans="1:36" hidden="1" x14ac:dyDescent="0.35">
      <c r="A1441">
        <v>890303093</v>
      </c>
      <c r="B1441">
        <v>5</v>
      </c>
      <c r="C1441" t="s">
        <v>48</v>
      </c>
      <c r="D1441">
        <v>200</v>
      </c>
      <c r="E1441" t="s">
        <v>48</v>
      </c>
      <c r="F1441" t="s">
        <v>49</v>
      </c>
      <c r="G1441">
        <v>500</v>
      </c>
      <c r="H1441" t="s">
        <v>50</v>
      </c>
      <c r="I1441">
        <v>2</v>
      </c>
      <c r="J1441" t="s">
        <v>51</v>
      </c>
      <c r="K1441" t="s">
        <v>1527</v>
      </c>
      <c r="L1441" t="s">
        <v>53</v>
      </c>
      <c r="M1441" t="s">
        <v>54</v>
      </c>
      <c r="N1441">
        <v>1288225</v>
      </c>
      <c r="O1441" s="4">
        <v>45092.685880937497</v>
      </c>
      <c r="P1441" s="6" t="s">
        <v>57</v>
      </c>
      <c r="R1441" t="s">
        <v>607</v>
      </c>
      <c r="S1441" s="4">
        <v>45568.654936574072</v>
      </c>
      <c r="T1441" s="5">
        <v>45142.486111111109</v>
      </c>
      <c r="U1441">
        <v>21500</v>
      </c>
      <c r="V1441">
        <v>0</v>
      </c>
      <c r="W1441">
        <v>0</v>
      </c>
      <c r="X1441">
        <v>0</v>
      </c>
      <c r="Y1441">
        <v>21500</v>
      </c>
      <c r="Z1441">
        <v>0</v>
      </c>
      <c r="AA1441">
        <v>0</v>
      </c>
      <c r="AB1441">
        <v>0</v>
      </c>
      <c r="AC1441">
        <v>0</v>
      </c>
      <c r="AD1441">
        <v>0</v>
      </c>
      <c r="AE1441">
        <v>0</v>
      </c>
      <c r="AF1441">
        <v>21500</v>
      </c>
      <c r="AG1441">
        <v>21500</v>
      </c>
      <c r="AH1441" t="s">
        <v>56</v>
      </c>
      <c r="AI1441" t="s">
        <v>57</v>
      </c>
      <c r="AJ1441">
        <v>0</v>
      </c>
    </row>
    <row r="1442" spans="1:36" hidden="1" x14ac:dyDescent="0.35">
      <c r="A1442">
        <v>890303093</v>
      </c>
      <c r="B1442">
        <v>5</v>
      </c>
      <c r="C1442" t="s">
        <v>48</v>
      </c>
      <c r="D1442">
        <v>200</v>
      </c>
      <c r="E1442" t="s">
        <v>48</v>
      </c>
      <c r="F1442" t="s">
        <v>49</v>
      </c>
      <c r="G1442">
        <v>500</v>
      </c>
      <c r="H1442" t="s">
        <v>50</v>
      </c>
      <c r="I1442">
        <v>2</v>
      </c>
      <c r="J1442" t="s">
        <v>51</v>
      </c>
      <c r="K1442" t="s">
        <v>1528</v>
      </c>
      <c r="L1442" t="s">
        <v>53</v>
      </c>
      <c r="M1442" t="s">
        <v>54</v>
      </c>
      <c r="N1442">
        <v>1290491</v>
      </c>
      <c r="O1442" s="4">
        <v>45099.64119008102</v>
      </c>
      <c r="P1442" s="6" t="s">
        <v>57</v>
      </c>
      <c r="R1442" t="s">
        <v>607</v>
      </c>
      <c r="S1442" s="4">
        <v>45568.654936574072</v>
      </c>
      <c r="T1442" s="5">
        <v>45142.486111111109</v>
      </c>
      <c r="U1442">
        <v>23800</v>
      </c>
      <c r="V1442">
        <v>0</v>
      </c>
      <c r="W1442">
        <v>0</v>
      </c>
      <c r="X1442">
        <v>0</v>
      </c>
      <c r="Y1442">
        <v>23800</v>
      </c>
      <c r="Z1442">
        <v>0</v>
      </c>
      <c r="AA1442">
        <v>0</v>
      </c>
      <c r="AB1442">
        <v>0</v>
      </c>
      <c r="AC1442">
        <v>0</v>
      </c>
      <c r="AD1442">
        <v>0</v>
      </c>
      <c r="AE1442">
        <v>0</v>
      </c>
      <c r="AF1442">
        <v>23800</v>
      </c>
      <c r="AG1442">
        <v>23800</v>
      </c>
      <c r="AH1442" t="s">
        <v>56</v>
      </c>
      <c r="AI1442" t="s">
        <v>57</v>
      </c>
      <c r="AJ1442">
        <v>0</v>
      </c>
    </row>
    <row r="1443" spans="1:36" hidden="1" x14ac:dyDescent="0.35">
      <c r="A1443">
        <v>890303093</v>
      </c>
      <c r="B1443">
        <v>5</v>
      </c>
      <c r="C1443" t="s">
        <v>48</v>
      </c>
      <c r="D1443">
        <v>200</v>
      </c>
      <c r="E1443" t="s">
        <v>48</v>
      </c>
      <c r="F1443" t="s">
        <v>49</v>
      </c>
      <c r="G1443">
        <v>500</v>
      </c>
      <c r="H1443" t="s">
        <v>50</v>
      </c>
      <c r="I1443">
        <v>2</v>
      </c>
      <c r="J1443" t="s">
        <v>51</v>
      </c>
      <c r="K1443" t="s">
        <v>1529</v>
      </c>
      <c r="L1443" t="s">
        <v>53</v>
      </c>
      <c r="M1443" t="s">
        <v>54</v>
      </c>
      <c r="N1443">
        <v>1290497</v>
      </c>
      <c r="O1443" s="4">
        <v>45099.642003587964</v>
      </c>
      <c r="P1443" s="6" t="s">
        <v>57</v>
      </c>
      <c r="R1443" t="s">
        <v>607</v>
      </c>
      <c r="S1443" s="4">
        <v>45568.654936574072</v>
      </c>
      <c r="T1443" s="5">
        <v>45142.486111111109</v>
      </c>
      <c r="U1443">
        <v>150200</v>
      </c>
      <c r="V1443">
        <v>0</v>
      </c>
      <c r="W1443">
        <v>0</v>
      </c>
      <c r="X1443">
        <v>0</v>
      </c>
      <c r="Y1443">
        <v>150200</v>
      </c>
      <c r="Z1443">
        <v>0</v>
      </c>
      <c r="AA1443">
        <v>0</v>
      </c>
      <c r="AB1443">
        <v>0</v>
      </c>
      <c r="AC1443">
        <v>0</v>
      </c>
      <c r="AD1443">
        <v>0</v>
      </c>
      <c r="AE1443">
        <v>0</v>
      </c>
      <c r="AF1443">
        <v>150200</v>
      </c>
      <c r="AG1443">
        <v>150200</v>
      </c>
      <c r="AH1443" t="s">
        <v>56</v>
      </c>
      <c r="AI1443" t="s">
        <v>57</v>
      </c>
      <c r="AJ1443">
        <v>0</v>
      </c>
    </row>
    <row r="1444" spans="1:36" hidden="1" x14ac:dyDescent="0.35">
      <c r="A1444">
        <v>890303093</v>
      </c>
      <c r="B1444">
        <v>5</v>
      </c>
      <c r="C1444" t="s">
        <v>48</v>
      </c>
      <c r="D1444">
        <v>200</v>
      </c>
      <c r="E1444" t="s">
        <v>48</v>
      </c>
      <c r="F1444" t="s">
        <v>49</v>
      </c>
      <c r="G1444">
        <v>500</v>
      </c>
      <c r="H1444" t="s">
        <v>50</v>
      </c>
      <c r="I1444">
        <v>2</v>
      </c>
      <c r="J1444" t="s">
        <v>51</v>
      </c>
      <c r="K1444" t="s">
        <v>1530</v>
      </c>
      <c r="L1444" t="s">
        <v>53</v>
      </c>
      <c r="M1444" t="s">
        <v>54</v>
      </c>
      <c r="N1444">
        <v>1290505</v>
      </c>
      <c r="O1444" s="4">
        <v>45099.64330802083</v>
      </c>
      <c r="P1444" s="6" t="s">
        <v>57</v>
      </c>
      <c r="R1444" t="s">
        <v>607</v>
      </c>
      <c r="S1444" s="4">
        <v>45568.654936574072</v>
      </c>
      <c r="T1444" s="5">
        <v>45142.486111111109</v>
      </c>
      <c r="U1444">
        <v>25200</v>
      </c>
      <c r="V1444">
        <v>0</v>
      </c>
      <c r="W1444">
        <v>0</v>
      </c>
      <c r="X1444">
        <v>0</v>
      </c>
      <c r="Y1444">
        <v>25200</v>
      </c>
      <c r="Z1444">
        <v>0</v>
      </c>
      <c r="AA1444">
        <v>0</v>
      </c>
      <c r="AB1444">
        <v>0</v>
      </c>
      <c r="AC1444">
        <v>0</v>
      </c>
      <c r="AD1444">
        <v>0</v>
      </c>
      <c r="AE1444">
        <v>0</v>
      </c>
      <c r="AF1444">
        <v>25200</v>
      </c>
      <c r="AG1444">
        <v>25200</v>
      </c>
      <c r="AH1444" t="s">
        <v>56</v>
      </c>
      <c r="AI1444" t="s">
        <v>57</v>
      </c>
      <c r="AJ1444">
        <v>0</v>
      </c>
    </row>
    <row r="1445" spans="1:36" hidden="1" x14ac:dyDescent="0.35">
      <c r="A1445">
        <v>890303093</v>
      </c>
      <c r="B1445">
        <v>5</v>
      </c>
      <c r="C1445" t="s">
        <v>48</v>
      </c>
      <c r="D1445">
        <v>200</v>
      </c>
      <c r="E1445" t="s">
        <v>48</v>
      </c>
      <c r="F1445" t="s">
        <v>49</v>
      </c>
      <c r="G1445">
        <v>500</v>
      </c>
      <c r="H1445" t="s">
        <v>50</v>
      </c>
      <c r="I1445">
        <v>2</v>
      </c>
      <c r="J1445" t="s">
        <v>51</v>
      </c>
      <c r="K1445" t="s">
        <v>1531</v>
      </c>
      <c r="L1445" t="s">
        <v>53</v>
      </c>
      <c r="M1445" t="s">
        <v>54</v>
      </c>
      <c r="N1445">
        <v>1290508</v>
      </c>
      <c r="O1445" s="4">
        <v>45099.643888344908</v>
      </c>
      <c r="P1445" s="6" t="s">
        <v>57</v>
      </c>
      <c r="R1445" t="s">
        <v>607</v>
      </c>
      <c r="S1445" s="4">
        <v>45568.654936574072</v>
      </c>
      <c r="T1445" s="5">
        <v>45142.486111111109</v>
      </c>
      <c r="U1445">
        <v>25200</v>
      </c>
      <c r="V1445">
        <v>0</v>
      </c>
      <c r="W1445">
        <v>0</v>
      </c>
      <c r="X1445">
        <v>0</v>
      </c>
      <c r="Y1445">
        <v>25200</v>
      </c>
      <c r="Z1445">
        <v>0</v>
      </c>
      <c r="AA1445">
        <v>0</v>
      </c>
      <c r="AB1445">
        <v>0</v>
      </c>
      <c r="AC1445">
        <v>0</v>
      </c>
      <c r="AD1445">
        <v>0</v>
      </c>
      <c r="AE1445">
        <v>0</v>
      </c>
      <c r="AF1445">
        <v>25200</v>
      </c>
      <c r="AG1445">
        <v>25200</v>
      </c>
      <c r="AH1445" t="s">
        <v>56</v>
      </c>
      <c r="AI1445" t="s">
        <v>57</v>
      </c>
      <c r="AJ1445">
        <v>0</v>
      </c>
    </row>
    <row r="1446" spans="1:36" hidden="1" x14ac:dyDescent="0.35">
      <c r="A1446">
        <v>890303093</v>
      </c>
      <c r="B1446">
        <v>5</v>
      </c>
      <c r="C1446" t="s">
        <v>48</v>
      </c>
      <c r="D1446">
        <v>200</v>
      </c>
      <c r="E1446" t="s">
        <v>48</v>
      </c>
      <c r="F1446" t="s">
        <v>49</v>
      </c>
      <c r="G1446">
        <v>500</v>
      </c>
      <c r="H1446" t="s">
        <v>50</v>
      </c>
      <c r="I1446">
        <v>2</v>
      </c>
      <c r="J1446" t="s">
        <v>51</v>
      </c>
      <c r="K1446" t="s">
        <v>1532</v>
      </c>
      <c r="L1446" t="s">
        <v>53</v>
      </c>
      <c r="M1446" t="s">
        <v>54</v>
      </c>
      <c r="N1446">
        <v>1290511</v>
      </c>
      <c r="O1446" s="4">
        <v>45099.644130173612</v>
      </c>
      <c r="P1446" s="6" t="s">
        <v>57</v>
      </c>
      <c r="R1446" t="s">
        <v>607</v>
      </c>
      <c r="S1446" s="4">
        <v>45568.654936574072</v>
      </c>
      <c r="T1446" s="5">
        <v>45142.486111111109</v>
      </c>
      <c r="U1446">
        <v>42900</v>
      </c>
      <c r="V1446">
        <v>0</v>
      </c>
      <c r="W1446">
        <v>0</v>
      </c>
      <c r="X1446">
        <v>0</v>
      </c>
      <c r="Y1446">
        <v>42900</v>
      </c>
      <c r="Z1446">
        <v>0</v>
      </c>
      <c r="AA1446">
        <v>0</v>
      </c>
      <c r="AB1446">
        <v>0</v>
      </c>
      <c r="AC1446">
        <v>0</v>
      </c>
      <c r="AD1446">
        <v>0</v>
      </c>
      <c r="AE1446">
        <v>0</v>
      </c>
      <c r="AF1446">
        <v>42900</v>
      </c>
      <c r="AG1446">
        <v>42900</v>
      </c>
      <c r="AH1446" t="s">
        <v>56</v>
      </c>
      <c r="AI1446" t="s">
        <v>57</v>
      </c>
      <c r="AJ1446">
        <v>0</v>
      </c>
    </row>
    <row r="1447" spans="1:36" hidden="1" x14ac:dyDescent="0.35">
      <c r="A1447">
        <v>890303093</v>
      </c>
      <c r="B1447">
        <v>5</v>
      </c>
      <c r="C1447" t="s">
        <v>48</v>
      </c>
      <c r="D1447">
        <v>200</v>
      </c>
      <c r="E1447" t="s">
        <v>48</v>
      </c>
      <c r="F1447" t="s">
        <v>49</v>
      </c>
      <c r="G1447">
        <v>500</v>
      </c>
      <c r="H1447" t="s">
        <v>50</v>
      </c>
      <c r="I1447">
        <v>2</v>
      </c>
      <c r="J1447" t="s">
        <v>51</v>
      </c>
      <c r="K1447" t="s">
        <v>1533</v>
      </c>
      <c r="L1447" t="s">
        <v>53</v>
      </c>
      <c r="M1447" t="s">
        <v>54</v>
      </c>
      <c r="N1447">
        <v>1290514</v>
      </c>
      <c r="O1447" s="4">
        <v>45099.644655358796</v>
      </c>
      <c r="P1447" s="6" t="s">
        <v>57</v>
      </c>
      <c r="R1447" t="s">
        <v>607</v>
      </c>
      <c r="S1447" s="4">
        <v>45568.654936574072</v>
      </c>
      <c r="T1447" s="5">
        <v>45142.486111111109</v>
      </c>
      <c r="U1447">
        <v>50200</v>
      </c>
      <c r="V1447">
        <v>0</v>
      </c>
      <c r="W1447">
        <v>0</v>
      </c>
      <c r="X1447">
        <v>0</v>
      </c>
      <c r="Y1447">
        <v>50200</v>
      </c>
      <c r="Z1447">
        <v>0</v>
      </c>
      <c r="AA1447">
        <v>0</v>
      </c>
      <c r="AB1447">
        <v>0</v>
      </c>
      <c r="AC1447">
        <v>0</v>
      </c>
      <c r="AD1447">
        <v>0</v>
      </c>
      <c r="AE1447">
        <v>0</v>
      </c>
      <c r="AF1447">
        <v>50200</v>
      </c>
      <c r="AG1447">
        <v>50200</v>
      </c>
      <c r="AH1447" t="s">
        <v>56</v>
      </c>
      <c r="AI1447" t="s">
        <v>57</v>
      </c>
      <c r="AJ1447">
        <v>0</v>
      </c>
    </row>
    <row r="1448" spans="1:36" hidden="1" x14ac:dyDescent="0.35">
      <c r="A1448">
        <v>890303093</v>
      </c>
      <c r="B1448">
        <v>5</v>
      </c>
      <c r="C1448" t="s">
        <v>48</v>
      </c>
      <c r="D1448">
        <v>200</v>
      </c>
      <c r="E1448" t="s">
        <v>48</v>
      </c>
      <c r="F1448" t="s">
        <v>49</v>
      </c>
      <c r="G1448">
        <v>500</v>
      </c>
      <c r="H1448" t="s">
        <v>50</v>
      </c>
      <c r="I1448">
        <v>2</v>
      </c>
      <c r="J1448" t="s">
        <v>51</v>
      </c>
      <c r="K1448" t="s">
        <v>1534</v>
      </c>
      <c r="L1448" t="s">
        <v>53</v>
      </c>
      <c r="M1448" t="s">
        <v>54</v>
      </c>
      <c r="N1448">
        <v>1290520</v>
      </c>
      <c r="O1448" s="4">
        <v>45099.645320914351</v>
      </c>
      <c r="P1448" s="6" t="s">
        <v>57</v>
      </c>
      <c r="R1448" t="s">
        <v>607</v>
      </c>
      <c r="S1448" s="4">
        <v>45568.654936574072</v>
      </c>
      <c r="T1448" s="5">
        <v>45142.486111111109</v>
      </c>
      <c r="U1448">
        <v>69300</v>
      </c>
      <c r="V1448">
        <v>0</v>
      </c>
      <c r="W1448">
        <v>0</v>
      </c>
      <c r="X1448">
        <v>0</v>
      </c>
      <c r="Y1448">
        <v>69300</v>
      </c>
      <c r="Z1448">
        <v>0</v>
      </c>
      <c r="AA1448">
        <v>0</v>
      </c>
      <c r="AB1448">
        <v>0</v>
      </c>
      <c r="AC1448">
        <v>0</v>
      </c>
      <c r="AD1448">
        <v>0</v>
      </c>
      <c r="AE1448">
        <v>0</v>
      </c>
      <c r="AF1448">
        <v>69300</v>
      </c>
      <c r="AG1448">
        <v>69300</v>
      </c>
      <c r="AH1448" t="s">
        <v>56</v>
      </c>
      <c r="AI1448" t="s">
        <v>57</v>
      </c>
      <c r="AJ1448">
        <v>0</v>
      </c>
    </row>
    <row r="1449" spans="1:36" hidden="1" x14ac:dyDescent="0.35">
      <c r="A1449">
        <v>890303093</v>
      </c>
      <c r="B1449">
        <v>5</v>
      </c>
      <c r="C1449" t="s">
        <v>48</v>
      </c>
      <c r="D1449">
        <v>200</v>
      </c>
      <c r="E1449" t="s">
        <v>48</v>
      </c>
      <c r="F1449" t="s">
        <v>49</v>
      </c>
      <c r="G1449">
        <v>500</v>
      </c>
      <c r="H1449" t="s">
        <v>50</v>
      </c>
      <c r="I1449">
        <v>2</v>
      </c>
      <c r="J1449" t="s">
        <v>51</v>
      </c>
      <c r="K1449" t="s">
        <v>1535</v>
      </c>
      <c r="L1449" t="s">
        <v>53</v>
      </c>
      <c r="M1449" t="s">
        <v>54</v>
      </c>
      <c r="N1449">
        <v>1290537</v>
      </c>
      <c r="O1449" s="4">
        <v>45099.648413043979</v>
      </c>
      <c r="P1449" s="6" t="s">
        <v>57</v>
      </c>
      <c r="R1449" t="s">
        <v>607</v>
      </c>
      <c r="S1449" s="4">
        <v>45568.654936574072</v>
      </c>
      <c r="T1449" s="5">
        <v>45142.486111111109</v>
      </c>
      <c r="U1449">
        <v>101200</v>
      </c>
      <c r="V1449">
        <v>0</v>
      </c>
      <c r="W1449">
        <v>0</v>
      </c>
      <c r="X1449">
        <v>0</v>
      </c>
      <c r="Y1449">
        <v>101200</v>
      </c>
      <c r="Z1449">
        <v>0</v>
      </c>
      <c r="AA1449">
        <v>0</v>
      </c>
      <c r="AB1449">
        <v>0</v>
      </c>
      <c r="AC1449">
        <v>0</v>
      </c>
      <c r="AD1449">
        <v>0</v>
      </c>
      <c r="AE1449">
        <v>0</v>
      </c>
      <c r="AF1449">
        <v>101200</v>
      </c>
      <c r="AG1449">
        <v>101200</v>
      </c>
      <c r="AH1449" t="s">
        <v>56</v>
      </c>
      <c r="AI1449" t="s">
        <v>57</v>
      </c>
      <c r="AJ1449">
        <v>0</v>
      </c>
    </row>
    <row r="1450" spans="1:36" hidden="1" x14ac:dyDescent="0.35">
      <c r="A1450">
        <v>890303093</v>
      </c>
      <c r="B1450">
        <v>5</v>
      </c>
      <c r="C1450" t="s">
        <v>48</v>
      </c>
      <c r="D1450">
        <v>200</v>
      </c>
      <c r="E1450" t="s">
        <v>48</v>
      </c>
      <c r="F1450" t="s">
        <v>49</v>
      </c>
      <c r="G1450">
        <v>500</v>
      </c>
      <c r="H1450" t="s">
        <v>50</v>
      </c>
      <c r="I1450">
        <v>2</v>
      </c>
      <c r="J1450" t="s">
        <v>51</v>
      </c>
      <c r="K1450" t="s">
        <v>1536</v>
      </c>
      <c r="L1450" t="s">
        <v>53</v>
      </c>
      <c r="M1450" t="s">
        <v>54</v>
      </c>
      <c r="N1450">
        <v>1290544</v>
      </c>
      <c r="O1450" s="4">
        <v>45099.650028703705</v>
      </c>
      <c r="P1450" s="6" t="s">
        <v>57</v>
      </c>
      <c r="R1450" t="s">
        <v>607</v>
      </c>
      <c r="S1450" s="4">
        <v>45568.654936574072</v>
      </c>
      <c r="T1450" s="5">
        <v>45142.486111111109</v>
      </c>
      <c r="U1450">
        <v>50200</v>
      </c>
      <c r="V1450">
        <v>0</v>
      </c>
      <c r="W1450">
        <v>0</v>
      </c>
      <c r="X1450">
        <v>0</v>
      </c>
      <c r="Y1450">
        <v>50200</v>
      </c>
      <c r="Z1450">
        <v>0</v>
      </c>
      <c r="AA1450">
        <v>0</v>
      </c>
      <c r="AB1450">
        <v>0</v>
      </c>
      <c r="AC1450">
        <v>0</v>
      </c>
      <c r="AD1450">
        <v>0</v>
      </c>
      <c r="AE1450">
        <v>0</v>
      </c>
      <c r="AF1450">
        <v>50200</v>
      </c>
      <c r="AG1450">
        <v>50200</v>
      </c>
      <c r="AH1450" t="s">
        <v>56</v>
      </c>
      <c r="AI1450" t="s">
        <v>57</v>
      </c>
      <c r="AJ1450">
        <v>0</v>
      </c>
    </row>
    <row r="1451" spans="1:36" hidden="1" x14ac:dyDescent="0.35">
      <c r="A1451">
        <v>890303093</v>
      </c>
      <c r="B1451">
        <v>5</v>
      </c>
      <c r="C1451" t="s">
        <v>48</v>
      </c>
      <c r="D1451">
        <v>200</v>
      </c>
      <c r="E1451" t="s">
        <v>48</v>
      </c>
      <c r="F1451" t="s">
        <v>49</v>
      </c>
      <c r="G1451">
        <v>500</v>
      </c>
      <c r="H1451" t="s">
        <v>50</v>
      </c>
      <c r="I1451">
        <v>2</v>
      </c>
      <c r="J1451" t="s">
        <v>51</v>
      </c>
      <c r="K1451" t="s">
        <v>1537</v>
      </c>
      <c r="L1451" t="s">
        <v>53</v>
      </c>
      <c r="M1451" t="s">
        <v>54</v>
      </c>
      <c r="N1451">
        <v>1290561</v>
      </c>
      <c r="O1451" s="4">
        <v>45099.654374803242</v>
      </c>
      <c r="P1451" s="6" t="s">
        <v>57</v>
      </c>
      <c r="R1451" t="s">
        <v>607</v>
      </c>
      <c r="S1451" s="4">
        <v>45568.654936574072</v>
      </c>
      <c r="T1451" s="5">
        <v>45142.486111111109</v>
      </c>
      <c r="U1451">
        <v>193400</v>
      </c>
      <c r="V1451">
        <v>0</v>
      </c>
      <c r="W1451">
        <v>0</v>
      </c>
      <c r="X1451">
        <v>0</v>
      </c>
      <c r="Y1451">
        <v>193400</v>
      </c>
      <c r="Z1451">
        <v>0</v>
      </c>
      <c r="AA1451">
        <v>0</v>
      </c>
      <c r="AB1451">
        <v>0</v>
      </c>
      <c r="AC1451">
        <v>0</v>
      </c>
      <c r="AD1451">
        <v>0</v>
      </c>
      <c r="AE1451">
        <v>0</v>
      </c>
      <c r="AF1451">
        <v>193400</v>
      </c>
      <c r="AG1451">
        <v>193400</v>
      </c>
      <c r="AH1451" t="s">
        <v>56</v>
      </c>
      <c r="AI1451" t="s">
        <v>57</v>
      </c>
      <c r="AJ1451">
        <v>0</v>
      </c>
    </row>
    <row r="1452" spans="1:36" hidden="1" x14ac:dyDescent="0.35">
      <c r="A1452">
        <v>890303093</v>
      </c>
      <c r="B1452">
        <v>5</v>
      </c>
      <c r="C1452" t="s">
        <v>48</v>
      </c>
      <c r="D1452">
        <v>200</v>
      </c>
      <c r="E1452" t="s">
        <v>48</v>
      </c>
      <c r="F1452" t="s">
        <v>49</v>
      </c>
      <c r="G1452">
        <v>500</v>
      </c>
      <c r="H1452" t="s">
        <v>50</v>
      </c>
      <c r="I1452">
        <v>2</v>
      </c>
      <c r="J1452" t="s">
        <v>51</v>
      </c>
      <c r="K1452" t="s">
        <v>1538</v>
      </c>
      <c r="L1452" t="s">
        <v>53</v>
      </c>
      <c r="M1452" t="s">
        <v>54</v>
      </c>
      <c r="N1452">
        <v>1291453</v>
      </c>
      <c r="O1452" s="4">
        <v>45103.461046296296</v>
      </c>
      <c r="P1452" s="6" t="s">
        <v>57</v>
      </c>
      <c r="R1452" t="s">
        <v>607</v>
      </c>
      <c r="S1452" s="4">
        <v>45568.654936574072</v>
      </c>
      <c r="T1452" s="5">
        <v>45142.486111111109</v>
      </c>
      <c r="U1452">
        <v>49000</v>
      </c>
      <c r="V1452">
        <v>0</v>
      </c>
      <c r="W1452">
        <v>0</v>
      </c>
      <c r="X1452">
        <v>0</v>
      </c>
      <c r="Y1452">
        <v>49000</v>
      </c>
      <c r="Z1452">
        <v>0</v>
      </c>
      <c r="AA1452">
        <v>0</v>
      </c>
      <c r="AB1452">
        <v>0</v>
      </c>
      <c r="AC1452">
        <v>0</v>
      </c>
      <c r="AD1452">
        <v>0</v>
      </c>
      <c r="AE1452">
        <v>0</v>
      </c>
      <c r="AF1452">
        <v>49000</v>
      </c>
      <c r="AG1452">
        <v>49000</v>
      </c>
      <c r="AH1452" t="s">
        <v>56</v>
      </c>
      <c r="AI1452" t="s">
        <v>57</v>
      </c>
      <c r="AJ1452">
        <v>0</v>
      </c>
    </row>
    <row r="1453" spans="1:36" hidden="1" x14ac:dyDescent="0.35">
      <c r="A1453">
        <v>890303093</v>
      </c>
      <c r="B1453">
        <v>5</v>
      </c>
      <c r="C1453" t="s">
        <v>48</v>
      </c>
      <c r="D1453">
        <v>200</v>
      </c>
      <c r="E1453" t="s">
        <v>48</v>
      </c>
      <c r="F1453" t="s">
        <v>49</v>
      </c>
      <c r="G1453">
        <v>500</v>
      </c>
      <c r="H1453" t="s">
        <v>50</v>
      </c>
      <c r="I1453">
        <v>2</v>
      </c>
      <c r="J1453" t="s">
        <v>51</v>
      </c>
      <c r="K1453" t="s">
        <v>1539</v>
      </c>
      <c r="L1453" t="s">
        <v>53</v>
      </c>
      <c r="M1453" t="s">
        <v>54</v>
      </c>
      <c r="N1453">
        <v>1292005</v>
      </c>
      <c r="O1453" s="4">
        <v>45103.639821874996</v>
      </c>
      <c r="P1453" s="6" t="s">
        <v>57</v>
      </c>
      <c r="R1453" t="s">
        <v>607</v>
      </c>
      <c r="S1453" s="4">
        <v>45568.654936574072</v>
      </c>
      <c r="T1453" s="5">
        <v>45142.486111111109</v>
      </c>
      <c r="U1453">
        <v>465190</v>
      </c>
      <c r="V1453">
        <v>0</v>
      </c>
      <c r="W1453">
        <v>0</v>
      </c>
      <c r="X1453">
        <v>0</v>
      </c>
      <c r="Y1453">
        <v>465190</v>
      </c>
      <c r="Z1453">
        <v>0</v>
      </c>
      <c r="AA1453">
        <v>0</v>
      </c>
      <c r="AB1453">
        <v>0</v>
      </c>
      <c r="AC1453">
        <v>0</v>
      </c>
      <c r="AD1453">
        <v>0</v>
      </c>
      <c r="AE1453">
        <v>0</v>
      </c>
      <c r="AF1453">
        <v>465190</v>
      </c>
      <c r="AG1453">
        <v>465190</v>
      </c>
      <c r="AH1453" t="s">
        <v>56</v>
      </c>
      <c r="AI1453" t="s">
        <v>57</v>
      </c>
      <c r="AJ1453">
        <v>0</v>
      </c>
    </row>
    <row r="1454" spans="1:36" hidden="1" x14ac:dyDescent="0.35">
      <c r="A1454">
        <v>890303093</v>
      </c>
      <c r="B1454">
        <v>5</v>
      </c>
      <c r="C1454" t="s">
        <v>48</v>
      </c>
      <c r="D1454">
        <v>200</v>
      </c>
      <c r="E1454" t="s">
        <v>48</v>
      </c>
      <c r="F1454" t="s">
        <v>49</v>
      </c>
      <c r="G1454">
        <v>500</v>
      </c>
      <c r="H1454" t="s">
        <v>50</v>
      </c>
      <c r="I1454">
        <v>2</v>
      </c>
      <c r="J1454" t="s">
        <v>51</v>
      </c>
      <c r="K1454" t="s">
        <v>1540</v>
      </c>
      <c r="L1454" t="s">
        <v>53</v>
      </c>
      <c r="M1454" t="s">
        <v>54</v>
      </c>
      <c r="N1454">
        <v>1292017</v>
      </c>
      <c r="O1454" s="4">
        <v>45103.643366203702</v>
      </c>
      <c r="P1454" s="6" t="s">
        <v>57</v>
      </c>
      <c r="R1454" t="s">
        <v>607</v>
      </c>
      <c r="S1454" s="4">
        <v>45568.654936574072</v>
      </c>
      <c r="T1454" s="5">
        <v>45142.486111111109</v>
      </c>
      <c r="U1454">
        <v>241800</v>
      </c>
      <c r="V1454">
        <v>0</v>
      </c>
      <c r="W1454">
        <v>0</v>
      </c>
      <c r="X1454">
        <v>0</v>
      </c>
      <c r="Y1454">
        <v>241800</v>
      </c>
      <c r="Z1454">
        <v>0</v>
      </c>
      <c r="AA1454">
        <v>0</v>
      </c>
      <c r="AB1454">
        <v>0</v>
      </c>
      <c r="AC1454">
        <v>0</v>
      </c>
      <c r="AD1454">
        <v>0</v>
      </c>
      <c r="AE1454">
        <v>0</v>
      </c>
      <c r="AF1454">
        <v>241800</v>
      </c>
      <c r="AG1454">
        <v>241800</v>
      </c>
      <c r="AH1454" t="s">
        <v>56</v>
      </c>
      <c r="AI1454" t="s">
        <v>57</v>
      </c>
      <c r="AJ1454">
        <v>0</v>
      </c>
    </row>
    <row r="1455" spans="1:36" hidden="1" x14ac:dyDescent="0.35">
      <c r="A1455">
        <v>890303093</v>
      </c>
      <c r="B1455">
        <v>5</v>
      </c>
      <c r="C1455" t="s">
        <v>48</v>
      </c>
      <c r="D1455">
        <v>200</v>
      </c>
      <c r="E1455" t="s">
        <v>48</v>
      </c>
      <c r="F1455" t="s">
        <v>49</v>
      </c>
      <c r="G1455">
        <v>500</v>
      </c>
      <c r="H1455" t="s">
        <v>50</v>
      </c>
      <c r="I1455">
        <v>2</v>
      </c>
      <c r="J1455" t="s">
        <v>51</v>
      </c>
      <c r="K1455" t="s">
        <v>1541</v>
      </c>
      <c r="L1455" t="s">
        <v>53</v>
      </c>
      <c r="M1455" t="s">
        <v>54</v>
      </c>
      <c r="N1455">
        <v>1292032</v>
      </c>
      <c r="O1455" s="4">
        <v>45103.64668341435</v>
      </c>
      <c r="P1455" s="6" t="s">
        <v>57</v>
      </c>
      <c r="R1455" t="s">
        <v>607</v>
      </c>
      <c r="S1455" s="4">
        <v>45568.654936574072</v>
      </c>
      <c r="T1455" s="5">
        <v>45142.486111111109</v>
      </c>
      <c r="U1455">
        <v>50200</v>
      </c>
      <c r="V1455">
        <v>0</v>
      </c>
      <c r="W1455">
        <v>0</v>
      </c>
      <c r="X1455">
        <v>0</v>
      </c>
      <c r="Y1455">
        <v>50200</v>
      </c>
      <c r="Z1455">
        <v>0</v>
      </c>
      <c r="AA1455">
        <v>0</v>
      </c>
      <c r="AB1455">
        <v>0</v>
      </c>
      <c r="AC1455">
        <v>0</v>
      </c>
      <c r="AD1455">
        <v>0</v>
      </c>
      <c r="AE1455">
        <v>0</v>
      </c>
      <c r="AF1455">
        <v>50200</v>
      </c>
      <c r="AG1455">
        <v>50200</v>
      </c>
      <c r="AH1455" t="s">
        <v>56</v>
      </c>
      <c r="AI1455" t="s">
        <v>57</v>
      </c>
      <c r="AJ1455">
        <v>0</v>
      </c>
    </row>
    <row r="1456" spans="1:36" hidden="1" x14ac:dyDescent="0.35">
      <c r="A1456">
        <v>890303093</v>
      </c>
      <c r="B1456">
        <v>5</v>
      </c>
      <c r="C1456" t="s">
        <v>48</v>
      </c>
      <c r="D1456">
        <v>200</v>
      </c>
      <c r="E1456" t="s">
        <v>48</v>
      </c>
      <c r="F1456" t="s">
        <v>49</v>
      </c>
      <c r="G1456">
        <v>500</v>
      </c>
      <c r="H1456" t="s">
        <v>50</v>
      </c>
      <c r="I1456">
        <v>2</v>
      </c>
      <c r="J1456" t="s">
        <v>51</v>
      </c>
      <c r="K1456" t="s">
        <v>1542</v>
      </c>
      <c r="L1456" t="s">
        <v>53</v>
      </c>
      <c r="M1456" t="s">
        <v>54</v>
      </c>
      <c r="N1456">
        <v>1294767</v>
      </c>
      <c r="O1456" s="4">
        <v>45107.495106793984</v>
      </c>
      <c r="P1456" s="6" t="s">
        <v>57</v>
      </c>
      <c r="R1456" t="s">
        <v>607</v>
      </c>
      <c r="S1456" s="4">
        <v>45568.654936574072</v>
      </c>
      <c r="T1456" s="5">
        <v>45142.486111111109</v>
      </c>
      <c r="U1456">
        <v>50200</v>
      </c>
      <c r="V1456">
        <v>0</v>
      </c>
      <c r="W1456">
        <v>0</v>
      </c>
      <c r="X1456">
        <v>0</v>
      </c>
      <c r="Y1456">
        <v>50200</v>
      </c>
      <c r="Z1456">
        <v>0</v>
      </c>
      <c r="AA1456">
        <v>0</v>
      </c>
      <c r="AB1456">
        <v>0</v>
      </c>
      <c r="AC1456">
        <v>0</v>
      </c>
      <c r="AD1456">
        <v>0</v>
      </c>
      <c r="AE1456">
        <v>0</v>
      </c>
      <c r="AF1456">
        <v>50200</v>
      </c>
      <c r="AG1456">
        <v>50200</v>
      </c>
      <c r="AH1456" t="s">
        <v>56</v>
      </c>
      <c r="AI1456" t="s">
        <v>57</v>
      </c>
      <c r="AJ1456">
        <v>0</v>
      </c>
    </row>
    <row r="1457" spans="1:36" hidden="1" x14ac:dyDescent="0.35">
      <c r="A1457">
        <v>890303093</v>
      </c>
      <c r="B1457">
        <v>5</v>
      </c>
      <c r="C1457" t="s">
        <v>48</v>
      </c>
      <c r="D1457">
        <v>200</v>
      </c>
      <c r="E1457" t="s">
        <v>48</v>
      </c>
      <c r="F1457" t="s">
        <v>49</v>
      </c>
      <c r="G1457">
        <v>500</v>
      </c>
      <c r="H1457" t="s">
        <v>50</v>
      </c>
      <c r="I1457">
        <v>2</v>
      </c>
      <c r="J1457" t="s">
        <v>51</v>
      </c>
      <c r="K1457" t="s">
        <v>1543</v>
      </c>
      <c r="L1457" t="s">
        <v>53</v>
      </c>
      <c r="M1457" t="s">
        <v>54</v>
      </c>
      <c r="N1457">
        <v>1294768</v>
      </c>
      <c r="O1457" s="4">
        <v>45107.495325381948</v>
      </c>
      <c r="P1457" s="6" t="s">
        <v>57</v>
      </c>
      <c r="R1457" t="s">
        <v>607</v>
      </c>
      <c r="S1457" s="4">
        <v>45568.654936574072</v>
      </c>
      <c r="T1457" s="5">
        <v>45142.486111111109</v>
      </c>
      <c r="U1457">
        <v>147600</v>
      </c>
      <c r="V1457">
        <v>0</v>
      </c>
      <c r="W1457">
        <v>0</v>
      </c>
      <c r="X1457">
        <v>0</v>
      </c>
      <c r="Y1457">
        <v>147600</v>
      </c>
      <c r="Z1457">
        <v>0</v>
      </c>
      <c r="AA1457">
        <v>0</v>
      </c>
      <c r="AB1457">
        <v>0</v>
      </c>
      <c r="AC1457">
        <v>0</v>
      </c>
      <c r="AD1457">
        <v>0</v>
      </c>
      <c r="AE1457">
        <v>0</v>
      </c>
      <c r="AF1457">
        <v>147600</v>
      </c>
      <c r="AG1457">
        <v>147600</v>
      </c>
      <c r="AH1457" t="s">
        <v>56</v>
      </c>
      <c r="AI1457" t="s">
        <v>57</v>
      </c>
      <c r="AJ1457">
        <v>0</v>
      </c>
    </row>
    <row r="1458" spans="1:36" x14ac:dyDescent="0.35">
      <c r="A1458">
        <v>890303093</v>
      </c>
      <c r="B1458">
        <v>5</v>
      </c>
      <c r="C1458" t="s">
        <v>48</v>
      </c>
      <c r="D1458">
        <v>200</v>
      </c>
      <c r="E1458" t="s">
        <v>48</v>
      </c>
      <c r="F1458" t="s">
        <v>49</v>
      </c>
      <c r="G1458">
        <v>500</v>
      </c>
      <c r="H1458" t="s">
        <v>50</v>
      </c>
      <c r="I1458">
        <v>2</v>
      </c>
      <c r="J1458" t="s">
        <v>51</v>
      </c>
      <c r="K1458" t="s">
        <v>1544</v>
      </c>
      <c r="L1458" t="s">
        <v>53</v>
      </c>
      <c r="M1458" t="s">
        <v>54</v>
      </c>
      <c r="N1458">
        <v>1295505</v>
      </c>
      <c r="O1458" s="4">
        <v>45119.651184803239</v>
      </c>
      <c r="P1458" s="6">
        <v>45138.591956053242</v>
      </c>
      <c r="Q1458">
        <v>5645</v>
      </c>
      <c r="R1458" t="s">
        <v>55</v>
      </c>
      <c r="S1458" s="4">
        <v>45568.654936574072</v>
      </c>
      <c r="T1458" s="5">
        <v>45168.591666666667</v>
      </c>
      <c r="U1458">
        <v>50700</v>
      </c>
      <c r="V1458">
        <v>0</v>
      </c>
      <c r="W1458">
        <v>0</v>
      </c>
      <c r="X1458">
        <v>0</v>
      </c>
      <c r="Y1458">
        <v>50700</v>
      </c>
      <c r="Z1458">
        <v>0</v>
      </c>
      <c r="AA1458">
        <v>0</v>
      </c>
      <c r="AB1458">
        <v>0</v>
      </c>
      <c r="AC1458">
        <v>0</v>
      </c>
      <c r="AD1458">
        <v>0</v>
      </c>
      <c r="AE1458">
        <v>0</v>
      </c>
      <c r="AF1458">
        <v>50700</v>
      </c>
      <c r="AG1458">
        <v>50700</v>
      </c>
      <c r="AH1458" t="s">
        <v>56</v>
      </c>
      <c r="AI1458" t="s">
        <v>57</v>
      </c>
      <c r="AJ1458">
        <v>0</v>
      </c>
    </row>
    <row r="1459" spans="1:36" hidden="1" x14ac:dyDescent="0.35">
      <c r="A1459">
        <v>890303093</v>
      </c>
      <c r="B1459">
        <v>5</v>
      </c>
      <c r="C1459" t="s">
        <v>48</v>
      </c>
      <c r="D1459">
        <v>200</v>
      </c>
      <c r="E1459" t="s">
        <v>48</v>
      </c>
      <c r="F1459" t="s">
        <v>49</v>
      </c>
      <c r="G1459">
        <v>500</v>
      </c>
      <c r="H1459" t="s">
        <v>50</v>
      </c>
      <c r="I1459">
        <v>2</v>
      </c>
      <c r="J1459" t="s">
        <v>51</v>
      </c>
      <c r="K1459" t="s">
        <v>1545</v>
      </c>
      <c r="L1459" t="s">
        <v>53</v>
      </c>
      <c r="M1459" t="s">
        <v>54</v>
      </c>
      <c r="N1459">
        <v>1296861</v>
      </c>
      <c r="O1459" s="4">
        <v>45121.578404282409</v>
      </c>
      <c r="P1459" s="6" t="s">
        <v>57</v>
      </c>
      <c r="R1459" t="s">
        <v>607</v>
      </c>
      <c r="S1459" s="4">
        <v>45568.654936574072</v>
      </c>
      <c r="T1459" s="5">
        <v>45171.384027777778</v>
      </c>
      <c r="U1459">
        <v>84820</v>
      </c>
      <c r="V1459">
        <v>0</v>
      </c>
      <c r="W1459">
        <v>0</v>
      </c>
      <c r="X1459">
        <v>0</v>
      </c>
      <c r="Y1459">
        <v>84820</v>
      </c>
      <c r="Z1459">
        <v>0</v>
      </c>
      <c r="AA1459">
        <v>0</v>
      </c>
      <c r="AB1459">
        <v>0</v>
      </c>
      <c r="AC1459">
        <v>0</v>
      </c>
      <c r="AD1459">
        <v>0</v>
      </c>
      <c r="AE1459">
        <v>0</v>
      </c>
      <c r="AF1459">
        <v>84820</v>
      </c>
      <c r="AG1459">
        <v>84820</v>
      </c>
      <c r="AH1459" t="s">
        <v>56</v>
      </c>
      <c r="AI1459" t="s">
        <v>57</v>
      </c>
      <c r="AJ1459">
        <v>0</v>
      </c>
    </row>
    <row r="1460" spans="1:36" hidden="1" x14ac:dyDescent="0.35">
      <c r="A1460">
        <v>890303093</v>
      </c>
      <c r="B1460">
        <v>5</v>
      </c>
      <c r="C1460" t="s">
        <v>48</v>
      </c>
      <c r="D1460">
        <v>200</v>
      </c>
      <c r="E1460" t="s">
        <v>48</v>
      </c>
      <c r="F1460" t="s">
        <v>49</v>
      </c>
      <c r="G1460">
        <v>500</v>
      </c>
      <c r="H1460" t="s">
        <v>50</v>
      </c>
      <c r="I1460">
        <v>2</v>
      </c>
      <c r="J1460" t="s">
        <v>51</v>
      </c>
      <c r="K1460" t="s">
        <v>1546</v>
      </c>
      <c r="L1460" t="s">
        <v>53</v>
      </c>
      <c r="M1460" t="s">
        <v>54</v>
      </c>
      <c r="N1460">
        <v>1296868</v>
      </c>
      <c r="O1460" s="4">
        <v>45121.580374571757</v>
      </c>
      <c r="P1460" s="6" t="s">
        <v>57</v>
      </c>
      <c r="R1460" t="s">
        <v>607</v>
      </c>
      <c r="S1460" s="4">
        <v>45568.654936574072</v>
      </c>
      <c r="T1460" s="5">
        <v>45171.376388888886</v>
      </c>
      <c r="U1460">
        <v>49000</v>
      </c>
      <c r="V1460">
        <v>0</v>
      </c>
      <c r="W1460">
        <v>0</v>
      </c>
      <c r="X1460">
        <v>0</v>
      </c>
      <c r="Y1460">
        <v>49000</v>
      </c>
      <c r="Z1460">
        <v>0</v>
      </c>
      <c r="AA1460">
        <v>0</v>
      </c>
      <c r="AB1460">
        <v>0</v>
      </c>
      <c r="AC1460">
        <v>0</v>
      </c>
      <c r="AD1460">
        <v>0</v>
      </c>
      <c r="AE1460">
        <v>0</v>
      </c>
      <c r="AF1460">
        <v>49000</v>
      </c>
      <c r="AG1460">
        <v>49000</v>
      </c>
      <c r="AH1460" t="s">
        <v>56</v>
      </c>
      <c r="AI1460" t="s">
        <v>57</v>
      </c>
      <c r="AJ1460">
        <v>0</v>
      </c>
    </row>
    <row r="1461" spans="1:36" hidden="1" x14ac:dyDescent="0.35">
      <c r="A1461">
        <v>890303093</v>
      </c>
      <c r="B1461">
        <v>5</v>
      </c>
      <c r="C1461" t="s">
        <v>48</v>
      </c>
      <c r="D1461">
        <v>200</v>
      </c>
      <c r="E1461" t="s">
        <v>48</v>
      </c>
      <c r="F1461" t="s">
        <v>49</v>
      </c>
      <c r="G1461">
        <v>500</v>
      </c>
      <c r="H1461" t="s">
        <v>50</v>
      </c>
      <c r="I1461">
        <v>2</v>
      </c>
      <c r="J1461" t="s">
        <v>51</v>
      </c>
      <c r="K1461" t="s">
        <v>1547</v>
      </c>
      <c r="L1461" t="s">
        <v>53</v>
      </c>
      <c r="M1461" t="s">
        <v>54</v>
      </c>
      <c r="N1461">
        <v>1296877</v>
      </c>
      <c r="O1461" s="4">
        <v>45121.597942245367</v>
      </c>
      <c r="P1461" s="6" t="s">
        <v>57</v>
      </c>
      <c r="R1461" t="s">
        <v>607</v>
      </c>
      <c r="S1461" s="4">
        <v>45568.654936574072</v>
      </c>
      <c r="T1461" s="5">
        <v>45171.384027777778</v>
      </c>
      <c r="U1461">
        <v>4219870</v>
      </c>
      <c r="V1461">
        <v>0</v>
      </c>
      <c r="W1461">
        <v>0</v>
      </c>
      <c r="X1461">
        <v>0</v>
      </c>
      <c r="Y1461">
        <v>4219870</v>
      </c>
      <c r="Z1461">
        <v>0</v>
      </c>
      <c r="AA1461">
        <v>0</v>
      </c>
      <c r="AB1461">
        <v>0</v>
      </c>
      <c r="AC1461">
        <v>0</v>
      </c>
      <c r="AD1461">
        <v>0</v>
      </c>
      <c r="AE1461">
        <v>0</v>
      </c>
      <c r="AF1461">
        <v>4219870</v>
      </c>
      <c r="AG1461">
        <v>4219870</v>
      </c>
      <c r="AH1461" t="s">
        <v>56</v>
      </c>
      <c r="AI1461" t="s">
        <v>57</v>
      </c>
      <c r="AJ1461">
        <v>0</v>
      </c>
    </row>
    <row r="1462" spans="1:36" hidden="1" x14ac:dyDescent="0.35">
      <c r="A1462">
        <v>890303093</v>
      </c>
      <c r="B1462">
        <v>5</v>
      </c>
      <c r="C1462" t="s">
        <v>48</v>
      </c>
      <c r="D1462">
        <v>200</v>
      </c>
      <c r="E1462" t="s">
        <v>48</v>
      </c>
      <c r="F1462" t="s">
        <v>49</v>
      </c>
      <c r="G1462">
        <v>500</v>
      </c>
      <c r="H1462" t="s">
        <v>50</v>
      </c>
      <c r="I1462">
        <v>2</v>
      </c>
      <c r="J1462" t="s">
        <v>51</v>
      </c>
      <c r="K1462" t="s">
        <v>1548</v>
      </c>
      <c r="L1462" t="s">
        <v>53</v>
      </c>
      <c r="M1462" t="s">
        <v>54</v>
      </c>
      <c r="N1462">
        <v>1296882</v>
      </c>
      <c r="O1462" s="4">
        <v>45121.599172025461</v>
      </c>
      <c r="P1462" s="6" t="s">
        <v>57</v>
      </c>
      <c r="R1462" t="s">
        <v>607</v>
      </c>
      <c r="S1462" s="4">
        <v>45568.654936574072</v>
      </c>
      <c r="T1462" s="5">
        <v>45171.376388888886</v>
      </c>
      <c r="U1462">
        <v>50200</v>
      </c>
      <c r="V1462">
        <v>0</v>
      </c>
      <c r="W1462">
        <v>0</v>
      </c>
      <c r="X1462">
        <v>0</v>
      </c>
      <c r="Y1462">
        <v>50200</v>
      </c>
      <c r="Z1462">
        <v>0</v>
      </c>
      <c r="AA1462">
        <v>0</v>
      </c>
      <c r="AB1462">
        <v>0</v>
      </c>
      <c r="AC1462">
        <v>0</v>
      </c>
      <c r="AD1462">
        <v>0</v>
      </c>
      <c r="AE1462">
        <v>0</v>
      </c>
      <c r="AF1462">
        <v>50200</v>
      </c>
      <c r="AG1462">
        <v>50200</v>
      </c>
      <c r="AH1462" t="s">
        <v>56</v>
      </c>
      <c r="AI1462" t="s">
        <v>57</v>
      </c>
      <c r="AJ1462">
        <v>0</v>
      </c>
    </row>
    <row r="1463" spans="1:36" hidden="1" x14ac:dyDescent="0.35">
      <c r="A1463">
        <v>890303093</v>
      </c>
      <c r="B1463">
        <v>5</v>
      </c>
      <c r="C1463" t="s">
        <v>48</v>
      </c>
      <c r="D1463">
        <v>200</v>
      </c>
      <c r="E1463" t="s">
        <v>48</v>
      </c>
      <c r="F1463" t="s">
        <v>49</v>
      </c>
      <c r="G1463">
        <v>500</v>
      </c>
      <c r="H1463" t="s">
        <v>50</v>
      </c>
      <c r="I1463">
        <v>2</v>
      </c>
      <c r="J1463" t="s">
        <v>51</v>
      </c>
      <c r="K1463" t="s">
        <v>1549</v>
      </c>
      <c r="L1463" t="s">
        <v>53</v>
      </c>
      <c r="M1463" t="s">
        <v>54</v>
      </c>
      <c r="N1463">
        <v>1296884</v>
      </c>
      <c r="O1463" s="4">
        <v>45121.600225543982</v>
      </c>
      <c r="P1463" s="6" t="s">
        <v>57</v>
      </c>
      <c r="R1463" t="s">
        <v>607</v>
      </c>
      <c r="S1463" s="4">
        <v>45568.654936574072</v>
      </c>
      <c r="T1463" s="5">
        <v>45171.376388888886</v>
      </c>
      <c r="U1463">
        <v>50200</v>
      </c>
      <c r="V1463">
        <v>0</v>
      </c>
      <c r="W1463">
        <v>0</v>
      </c>
      <c r="X1463">
        <v>0</v>
      </c>
      <c r="Y1463">
        <v>50200</v>
      </c>
      <c r="Z1463">
        <v>0</v>
      </c>
      <c r="AA1463">
        <v>0</v>
      </c>
      <c r="AB1463">
        <v>0</v>
      </c>
      <c r="AC1463">
        <v>0</v>
      </c>
      <c r="AD1463">
        <v>0</v>
      </c>
      <c r="AE1463">
        <v>0</v>
      </c>
      <c r="AF1463">
        <v>50200</v>
      </c>
      <c r="AG1463">
        <v>50200</v>
      </c>
      <c r="AH1463" t="s">
        <v>56</v>
      </c>
      <c r="AI1463" t="s">
        <v>57</v>
      </c>
      <c r="AJ1463">
        <v>0</v>
      </c>
    </row>
    <row r="1464" spans="1:36" hidden="1" x14ac:dyDescent="0.35">
      <c r="A1464">
        <v>890303093</v>
      </c>
      <c r="B1464">
        <v>5</v>
      </c>
      <c r="C1464" t="s">
        <v>48</v>
      </c>
      <c r="D1464">
        <v>200</v>
      </c>
      <c r="E1464" t="s">
        <v>48</v>
      </c>
      <c r="F1464" t="s">
        <v>49</v>
      </c>
      <c r="G1464">
        <v>500</v>
      </c>
      <c r="H1464" t="s">
        <v>50</v>
      </c>
      <c r="I1464">
        <v>2</v>
      </c>
      <c r="J1464" t="s">
        <v>51</v>
      </c>
      <c r="K1464" t="s">
        <v>1550</v>
      </c>
      <c r="L1464" t="s">
        <v>53</v>
      </c>
      <c r="M1464" t="s">
        <v>54</v>
      </c>
      <c r="N1464">
        <v>1297710</v>
      </c>
      <c r="O1464" s="4">
        <v>45125.652527233797</v>
      </c>
      <c r="P1464" s="6" t="s">
        <v>57</v>
      </c>
      <c r="R1464" t="s">
        <v>607</v>
      </c>
      <c r="S1464" s="4">
        <v>45568.654936574072</v>
      </c>
      <c r="T1464" s="5">
        <v>45171.376388888886</v>
      </c>
      <c r="U1464">
        <v>50200</v>
      </c>
      <c r="V1464">
        <v>0</v>
      </c>
      <c r="W1464">
        <v>0</v>
      </c>
      <c r="X1464">
        <v>0</v>
      </c>
      <c r="Y1464">
        <v>50200</v>
      </c>
      <c r="Z1464">
        <v>0</v>
      </c>
      <c r="AA1464">
        <v>0</v>
      </c>
      <c r="AB1464">
        <v>0</v>
      </c>
      <c r="AC1464">
        <v>0</v>
      </c>
      <c r="AD1464">
        <v>0</v>
      </c>
      <c r="AE1464">
        <v>0</v>
      </c>
      <c r="AF1464">
        <v>50200</v>
      </c>
      <c r="AG1464">
        <v>50200</v>
      </c>
      <c r="AH1464" t="s">
        <v>56</v>
      </c>
      <c r="AI1464" t="s">
        <v>57</v>
      </c>
      <c r="AJ1464">
        <v>0</v>
      </c>
    </row>
    <row r="1465" spans="1:36" hidden="1" x14ac:dyDescent="0.35">
      <c r="A1465">
        <v>890303093</v>
      </c>
      <c r="B1465">
        <v>5</v>
      </c>
      <c r="C1465" t="s">
        <v>48</v>
      </c>
      <c r="D1465">
        <v>200</v>
      </c>
      <c r="E1465" t="s">
        <v>48</v>
      </c>
      <c r="F1465" t="s">
        <v>49</v>
      </c>
      <c r="G1465">
        <v>500</v>
      </c>
      <c r="H1465" t="s">
        <v>50</v>
      </c>
      <c r="I1465">
        <v>2</v>
      </c>
      <c r="J1465" t="s">
        <v>51</v>
      </c>
      <c r="K1465" t="s">
        <v>1551</v>
      </c>
      <c r="L1465" t="s">
        <v>53</v>
      </c>
      <c r="M1465" t="s">
        <v>54</v>
      </c>
      <c r="N1465">
        <v>1297721</v>
      </c>
      <c r="O1465" s="4">
        <v>45125.660419178239</v>
      </c>
      <c r="P1465" s="6" t="s">
        <v>57</v>
      </c>
      <c r="R1465" t="s">
        <v>607</v>
      </c>
      <c r="S1465" s="4">
        <v>45568.654936574072</v>
      </c>
      <c r="T1465" s="5">
        <v>45171.376388888886</v>
      </c>
      <c r="U1465">
        <v>25200</v>
      </c>
      <c r="V1465">
        <v>0</v>
      </c>
      <c r="W1465">
        <v>0</v>
      </c>
      <c r="X1465">
        <v>0</v>
      </c>
      <c r="Y1465">
        <v>25200</v>
      </c>
      <c r="Z1465">
        <v>0</v>
      </c>
      <c r="AA1465">
        <v>0</v>
      </c>
      <c r="AB1465">
        <v>0</v>
      </c>
      <c r="AC1465">
        <v>0</v>
      </c>
      <c r="AD1465">
        <v>0</v>
      </c>
      <c r="AE1465">
        <v>0</v>
      </c>
      <c r="AF1465">
        <v>25200</v>
      </c>
      <c r="AG1465">
        <v>25200</v>
      </c>
      <c r="AH1465" t="s">
        <v>56</v>
      </c>
      <c r="AI1465" t="s">
        <v>57</v>
      </c>
      <c r="AJ1465">
        <v>0</v>
      </c>
    </row>
    <row r="1466" spans="1:36" hidden="1" x14ac:dyDescent="0.35">
      <c r="A1466">
        <v>890303093</v>
      </c>
      <c r="B1466">
        <v>5</v>
      </c>
      <c r="C1466" t="s">
        <v>48</v>
      </c>
      <c r="D1466">
        <v>200</v>
      </c>
      <c r="E1466" t="s">
        <v>48</v>
      </c>
      <c r="F1466" t="s">
        <v>49</v>
      </c>
      <c r="G1466">
        <v>500</v>
      </c>
      <c r="H1466" t="s">
        <v>50</v>
      </c>
      <c r="I1466">
        <v>2</v>
      </c>
      <c r="J1466" t="s">
        <v>51</v>
      </c>
      <c r="K1466" t="s">
        <v>1552</v>
      </c>
      <c r="L1466" t="s">
        <v>53</v>
      </c>
      <c r="M1466" t="s">
        <v>54</v>
      </c>
      <c r="N1466">
        <v>1297726</v>
      </c>
      <c r="O1466" s="4">
        <v>45125.665668055553</v>
      </c>
      <c r="P1466" s="6" t="s">
        <v>57</v>
      </c>
      <c r="R1466" t="s">
        <v>607</v>
      </c>
      <c r="S1466" s="4">
        <v>45568.654936574072</v>
      </c>
      <c r="T1466" s="5">
        <v>45171.376388888886</v>
      </c>
      <c r="U1466">
        <v>33300</v>
      </c>
      <c r="V1466">
        <v>0</v>
      </c>
      <c r="W1466">
        <v>0</v>
      </c>
      <c r="X1466">
        <v>0</v>
      </c>
      <c r="Y1466">
        <v>33300</v>
      </c>
      <c r="Z1466">
        <v>0</v>
      </c>
      <c r="AA1466">
        <v>0</v>
      </c>
      <c r="AB1466">
        <v>0</v>
      </c>
      <c r="AC1466">
        <v>0</v>
      </c>
      <c r="AD1466">
        <v>0</v>
      </c>
      <c r="AE1466">
        <v>0</v>
      </c>
      <c r="AF1466">
        <v>33300</v>
      </c>
      <c r="AG1466">
        <v>33300</v>
      </c>
      <c r="AH1466" t="s">
        <v>56</v>
      </c>
      <c r="AI1466" t="s">
        <v>57</v>
      </c>
      <c r="AJ1466">
        <v>0</v>
      </c>
    </row>
    <row r="1467" spans="1:36" hidden="1" x14ac:dyDescent="0.35">
      <c r="A1467">
        <v>890303093</v>
      </c>
      <c r="B1467">
        <v>5</v>
      </c>
      <c r="C1467" t="s">
        <v>48</v>
      </c>
      <c r="D1467">
        <v>200</v>
      </c>
      <c r="E1467" t="s">
        <v>48</v>
      </c>
      <c r="F1467" t="s">
        <v>49</v>
      </c>
      <c r="G1467">
        <v>500</v>
      </c>
      <c r="H1467" t="s">
        <v>50</v>
      </c>
      <c r="I1467">
        <v>2</v>
      </c>
      <c r="J1467" t="s">
        <v>51</v>
      </c>
      <c r="K1467" t="s">
        <v>1553</v>
      </c>
      <c r="L1467" t="s">
        <v>53</v>
      </c>
      <c r="M1467" t="s">
        <v>54</v>
      </c>
      <c r="N1467">
        <v>1297731</v>
      </c>
      <c r="O1467" s="4">
        <v>45125.668787962961</v>
      </c>
      <c r="P1467" s="6" t="s">
        <v>57</v>
      </c>
      <c r="R1467" t="s">
        <v>607</v>
      </c>
      <c r="S1467" s="4">
        <v>45568.654936574072</v>
      </c>
      <c r="T1467" s="5">
        <v>45171.376388888886</v>
      </c>
      <c r="U1467">
        <v>49000</v>
      </c>
      <c r="V1467">
        <v>0</v>
      </c>
      <c r="W1467">
        <v>0</v>
      </c>
      <c r="X1467">
        <v>0</v>
      </c>
      <c r="Y1467">
        <v>49000</v>
      </c>
      <c r="Z1467">
        <v>0</v>
      </c>
      <c r="AA1467">
        <v>0</v>
      </c>
      <c r="AB1467">
        <v>0</v>
      </c>
      <c r="AC1467">
        <v>0</v>
      </c>
      <c r="AD1467">
        <v>0</v>
      </c>
      <c r="AE1467">
        <v>0</v>
      </c>
      <c r="AF1467">
        <v>49000</v>
      </c>
      <c r="AG1467">
        <v>49000</v>
      </c>
      <c r="AH1467" t="s">
        <v>56</v>
      </c>
      <c r="AI1467" t="s">
        <v>57</v>
      </c>
      <c r="AJ1467">
        <v>0</v>
      </c>
    </row>
    <row r="1468" spans="1:36" hidden="1" x14ac:dyDescent="0.35">
      <c r="A1468">
        <v>890303093</v>
      </c>
      <c r="B1468">
        <v>5</v>
      </c>
      <c r="C1468" t="s">
        <v>48</v>
      </c>
      <c r="D1468">
        <v>200</v>
      </c>
      <c r="E1468" t="s">
        <v>48</v>
      </c>
      <c r="F1468" t="s">
        <v>49</v>
      </c>
      <c r="G1468">
        <v>500</v>
      </c>
      <c r="H1468" t="s">
        <v>50</v>
      </c>
      <c r="I1468">
        <v>2</v>
      </c>
      <c r="J1468" t="s">
        <v>51</v>
      </c>
      <c r="K1468" t="s">
        <v>1554</v>
      </c>
      <c r="L1468" t="s">
        <v>53</v>
      </c>
      <c r="M1468" t="s">
        <v>54</v>
      </c>
      <c r="N1468">
        <v>1298977</v>
      </c>
      <c r="O1468" s="4">
        <v>45132.688701157407</v>
      </c>
      <c r="P1468" s="6" t="s">
        <v>57</v>
      </c>
      <c r="R1468" t="s">
        <v>607</v>
      </c>
      <c r="S1468" s="4">
        <v>45568.654936574072</v>
      </c>
      <c r="T1468" s="5">
        <v>45171.376388888886</v>
      </c>
      <c r="U1468">
        <v>223000</v>
      </c>
      <c r="V1468">
        <v>0</v>
      </c>
      <c r="W1468">
        <v>0</v>
      </c>
      <c r="X1468">
        <v>0</v>
      </c>
      <c r="Y1468">
        <v>223000</v>
      </c>
      <c r="Z1468">
        <v>0</v>
      </c>
      <c r="AA1468">
        <v>0</v>
      </c>
      <c r="AB1468">
        <v>0</v>
      </c>
      <c r="AC1468">
        <v>0</v>
      </c>
      <c r="AD1468">
        <v>0</v>
      </c>
      <c r="AE1468">
        <v>0</v>
      </c>
      <c r="AF1468">
        <v>223000</v>
      </c>
      <c r="AG1468">
        <v>223000</v>
      </c>
      <c r="AH1468" t="s">
        <v>56</v>
      </c>
      <c r="AI1468" t="s">
        <v>57</v>
      </c>
      <c r="AJ1468">
        <v>0</v>
      </c>
    </row>
    <row r="1469" spans="1:36" hidden="1" x14ac:dyDescent="0.35">
      <c r="A1469">
        <v>890303093</v>
      </c>
      <c r="B1469">
        <v>5</v>
      </c>
      <c r="C1469" t="s">
        <v>48</v>
      </c>
      <c r="D1469">
        <v>200</v>
      </c>
      <c r="E1469" t="s">
        <v>48</v>
      </c>
      <c r="F1469" t="s">
        <v>49</v>
      </c>
      <c r="G1469">
        <v>500</v>
      </c>
      <c r="H1469" t="s">
        <v>50</v>
      </c>
      <c r="I1469">
        <v>2</v>
      </c>
      <c r="J1469" t="s">
        <v>51</v>
      </c>
      <c r="K1469" t="s">
        <v>1555</v>
      </c>
      <c r="L1469" t="s">
        <v>53</v>
      </c>
      <c r="M1469" t="s">
        <v>54</v>
      </c>
      <c r="N1469">
        <v>1298987</v>
      </c>
      <c r="O1469" s="4">
        <v>45132.691281168984</v>
      </c>
      <c r="P1469" s="6" t="s">
        <v>57</v>
      </c>
      <c r="R1469" t="s">
        <v>607</v>
      </c>
      <c r="S1469" s="4">
        <v>45568.654936574072</v>
      </c>
      <c r="T1469" s="5">
        <v>45171.376388888886</v>
      </c>
      <c r="U1469">
        <v>50200</v>
      </c>
      <c r="V1469">
        <v>0</v>
      </c>
      <c r="W1469">
        <v>0</v>
      </c>
      <c r="X1469">
        <v>0</v>
      </c>
      <c r="Y1469">
        <v>50200</v>
      </c>
      <c r="Z1469">
        <v>0</v>
      </c>
      <c r="AA1469">
        <v>0</v>
      </c>
      <c r="AB1469">
        <v>0</v>
      </c>
      <c r="AC1469">
        <v>0</v>
      </c>
      <c r="AD1469">
        <v>0</v>
      </c>
      <c r="AE1469">
        <v>0</v>
      </c>
      <c r="AF1469">
        <v>50200</v>
      </c>
      <c r="AG1469">
        <v>50200</v>
      </c>
      <c r="AH1469" t="s">
        <v>56</v>
      </c>
      <c r="AI1469" t="s">
        <v>57</v>
      </c>
      <c r="AJ1469">
        <v>0</v>
      </c>
    </row>
    <row r="1470" spans="1:36" hidden="1" x14ac:dyDescent="0.35">
      <c r="A1470">
        <v>890303093</v>
      </c>
      <c r="B1470">
        <v>5</v>
      </c>
      <c r="C1470" t="s">
        <v>48</v>
      </c>
      <c r="D1470">
        <v>200</v>
      </c>
      <c r="E1470" t="s">
        <v>48</v>
      </c>
      <c r="F1470" t="s">
        <v>49</v>
      </c>
      <c r="G1470">
        <v>500</v>
      </c>
      <c r="H1470" t="s">
        <v>50</v>
      </c>
      <c r="I1470">
        <v>2</v>
      </c>
      <c r="J1470" t="s">
        <v>51</v>
      </c>
      <c r="K1470" t="s">
        <v>1556</v>
      </c>
      <c r="L1470" t="s">
        <v>53</v>
      </c>
      <c r="M1470" t="s">
        <v>54</v>
      </c>
      <c r="N1470">
        <v>1298990</v>
      </c>
      <c r="O1470" s="4">
        <v>45132.692298182868</v>
      </c>
      <c r="P1470" s="6" t="s">
        <v>57</v>
      </c>
      <c r="R1470" t="s">
        <v>607</v>
      </c>
      <c r="S1470" s="4">
        <v>45568.654936574072</v>
      </c>
      <c r="T1470" s="5">
        <v>45171.384027777778</v>
      </c>
      <c r="U1470">
        <v>158600</v>
      </c>
      <c r="V1470">
        <v>0</v>
      </c>
      <c r="W1470">
        <v>0</v>
      </c>
      <c r="X1470">
        <v>0</v>
      </c>
      <c r="Y1470">
        <v>158600</v>
      </c>
      <c r="Z1470">
        <v>0</v>
      </c>
      <c r="AA1470">
        <v>0</v>
      </c>
      <c r="AB1470">
        <v>0</v>
      </c>
      <c r="AC1470">
        <v>0</v>
      </c>
      <c r="AD1470">
        <v>0</v>
      </c>
      <c r="AE1470">
        <v>0</v>
      </c>
      <c r="AF1470">
        <v>158600</v>
      </c>
      <c r="AG1470">
        <v>158600</v>
      </c>
      <c r="AH1470" t="s">
        <v>56</v>
      </c>
      <c r="AI1470" t="s">
        <v>57</v>
      </c>
      <c r="AJ1470">
        <v>0</v>
      </c>
    </row>
    <row r="1471" spans="1:36" hidden="1" x14ac:dyDescent="0.35">
      <c r="A1471">
        <v>890303093</v>
      </c>
      <c r="B1471">
        <v>5</v>
      </c>
      <c r="C1471" t="s">
        <v>48</v>
      </c>
      <c r="D1471">
        <v>200</v>
      </c>
      <c r="E1471" t="s">
        <v>48</v>
      </c>
      <c r="F1471" t="s">
        <v>49</v>
      </c>
      <c r="G1471">
        <v>500</v>
      </c>
      <c r="H1471" t="s">
        <v>50</v>
      </c>
      <c r="I1471">
        <v>2</v>
      </c>
      <c r="J1471" t="s">
        <v>51</v>
      </c>
      <c r="K1471" t="s">
        <v>1557</v>
      </c>
      <c r="L1471" t="s">
        <v>53</v>
      </c>
      <c r="M1471" t="s">
        <v>54</v>
      </c>
      <c r="N1471">
        <v>1299003</v>
      </c>
      <c r="O1471" s="4">
        <v>45132.695800231479</v>
      </c>
      <c r="P1471" s="6" t="s">
        <v>57</v>
      </c>
      <c r="R1471" t="s">
        <v>607</v>
      </c>
      <c r="S1471" s="4">
        <v>45568.654936574072</v>
      </c>
      <c r="T1471" s="5">
        <v>45171.376388888886</v>
      </c>
      <c r="U1471">
        <v>241900</v>
      </c>
      <c r="V1471">
        <v>0</v>
      </c>
      <c r="W1471">
        <v>0</v>
      </c>
      <c r="X1471">
        <v>0</v>
      </c>
      <c r="Y1471">
        <v>241900</v>
      </c>
      <c r="Z1471">
        <v>0</v>
      </c>
      <c r="AA1471">
        <v>0</v>
      </c>
      <c r="AB1471">
        <v>0</v>
      </c>
      <c r="AC1471">
        <v>0</v>
      </c>
      <c r="AD1471">
        <v>0</v>
      </c>
      <c r="AE1471">
        <v>0</v>
      </c>
      <c r="AF1471">
        <v>241900</v>
      </c>
      <c r="AG1471">
        <v>241900</v>
      </c>
      <c r="AH1471" t="s">
        <v>56</v>
      </c>
      <c r="AI1471" t="s">
        <v>57</v>
      </c>
      <c r="AJ1471">
        <v>0</v>
      </c>
    </row>
    <row r="1472" spans="1:36" hidden="1" x14ac:dyDescent="0.35">
      <c r="A1472">
        <v>890303093</v>
      </c>
      <c r="B1472">
        <v>5</v>
      </c>
      <c r="C1472" t="s">
        <v>48</v>
      </c>
      <c r="D1472">
        <v>200</v>
      </c>
      <c r="E1472" t="s">
        <v>48</v>
      </c>
      <c r="F1472" t="s">
        <v>49</v>
      </c>
      <c r="G1472">
        <v>500</v>
      </c>
      <c r="H1472" t="s">
        <v>50</v>
      </c>
      <c r="I1472">
        <v>2</v>
      </c>
      <c r="J1472" t="s">
        <v>51</v>
      </c>
      <c r="K1472" t="s">
        <v>1558</v>
      </c>
      <c r="L1472" t="s">
        <v>53</v>
      </c>
      <c r="M1472" t="s">
        <v>54</v>
      </c>
      <c r="N1472">
        <v>1302507</v>
      </c>
      <c r="O1472" s="4">
        <v>45138.595293784725</v>
      </c>
      <c r="P1472" s="6" t="s">
        <v>57</v>
      </c>
      <c r="R1472" t="s">
        <v>607</v>
      </c>
      <c r="S1472" s="4">
        <v>45568.654936574072</v>
      </c>
      <c r="T1472" s="5">
        <v>45171.376388888886</v>
      </c>
      <c r="U1472">
        <v>22900</v>
      </c>
      <c r="V1472">
        <v>0</v>
      </c>
      <c r="W1472">
        <v>0</v>
      </c>
      <c r="X1472">
        <v>0</v>
      </c>
      <c r="Y1472">
        <v>22900</v>
      </c>
      <c r="Z1472">
        <v>0</v>
      </c>
      <c r="AA1472">
        <v>0</v>
      </c>
      <c r="AB1472">
        <v>0</v>
      </c>
      <c r="AC1472">
        <v>0</v>
      </c>
      <c r="AD1472">
        <v>0</v>
      </c>
      <c r="AE1472">
        <v>0</v>
      </c>
      <c r="AF1472">
        <v>22900</v>
      </c>
      <c r="AG1472">
        <v>22900</v>
      </c>
      <c r="AH1472" t="s">
        <v>56</v>
      </c>
      <c r="AI1472" t="s">
        <v>57</v>
      </c>
      <c r="AJ1472">
        <v>0</v>
      </c>
    </row>
    <row r="1473" spans="1:36" hidden="1" x14ac:dyDescent="0.35">
      <c r="A1473">
        <v>890303093</v>
      </c>
      <c r="B1473">
        <v>5</v>
      </c>
      <c r="C1473" t="s">
        <v>48</v>
      </c>
      <c r="D1473">
        <v>200</v>
      </c>
      <c r="E1473" t="s">
        <v>48</v>
      </c>
      <c r="F1473" t="s">
        <v>49</v>
      </c>
      <c r="G1473">
        <v>500</v>
      </c>
      <c r="H1473" t="s">
        <v>50</v>
      </c>
      <c r="I1473">
        <v>2</v>
      </c>
      <c r="J1473" t="s">
        <v>51</v>
      </c>
      <c r="K1473" t="s">
        <v>1559</v>
      </c>
      <c r="L1473" t="s">
        <v>53</v>
      </c>
      <c r="M1473" t="s">
        <v>54</v>
      </c>
      <c r="N1473">
        <v>1302541</v>
      </c>
      <c r="O1473" s="4">
        <v>45138.601579317132</v>
      </c>
      <c r="P1473" s="6" t="s">
        <v>57</v>
      </c>
      <c r="R1473" t="s">
        <v>607</v>
      </c>
      <c r="S1473" s="4">
        <v>45568.654936574072</v>
      </c>
      <c r="T1473" s="5">
        <v>45171.376388888886</v>
      </c>
      <c r="U1473">
        <v>49000</v>
      </c>
      <c r="V1473">
        <v>0</v>
      </c>
      <c r="W1473">
        <v>0</v>
      </c>
      <c r="X1473">
        <v>0</v>
      </c>
      <c r="Y1473">
        <v>49000</v>
      </c>
      <c r="Z1473">
        <v>0</v>
      </c>
      <c r="AA1473">
        <v>0</v>
      </c>
      <c r="AB1473">
        <v>0</v>
      </c>
      <c r="AC1473">
        <v>0</v>
      </c>
      <c r="AD1473">
        <v>0</v>
      </c>
      <c r="AE1473">
        <v>0</v>
      </c>
      <c r="AF1473">
        <v>49000</v>
      </c>
      <c r="AG1473">
        <v>49000</v>
      </c>
      <c r="AH1473" t="s">
        <v>56</v>
      </c>
      <c r="AI1473" t="s">
        <v>57</v>
      </c>
      <c r="AJ1473">
        <v>0</v>
      </c>
    </row>
    <row r="1474" spans="1:36" hidden="1" x14ac:dyDescent="0.35">
      <c r="A1474">
        <v>890303093</v>
      </c>
      <c r="B1474">
        <v>5</v>
      </c>
      <c r="C1474" t="s">
        <v>48</v>
      </c>
      <c r="D1474">
        <v>200</v>
      </c>
      <c r="E1474" t="s">
        <v>48</v>
      </c>
      <c r="F1474" t="s">
        <v>49</v>
      </c>
      <c r="G1474">
        <v>500</v>
      </c>
      <c r="H1474" t="s">
        <v>50</v>
      </c>
      <c r="I1474">
        <v>2</v>
      </c>
      <c r="J1474" t="s">
        <v>51</v>
      </c>
      <c r="K1474" t="s">
        <v>1560</v>
      </c>
      <c r="L1474" t="s">
        <v>53</v>
      </c>
      <c r="M1474" t="s">
        <v>54</v>
      </c>
      <c r="N1474">
        <v>1302547</v>
      </c>
      <c r="O1474" s="4">
        <v>45138.602366898151</v>
      </c>
      <c r="P1474" s="6" t="s">
        <v>57</v>
      </c>
      <c r="R1474" t="s">
        <v>607</v>
      </c>
      <c r="S1474" s="4">
        <v>45568.654936574072</v>
      </c>
      <c r="T1474" s="5">
        <v>45171.376388888886</v>
      </c>
      <c r="U1474">
        <v>49000</v>
      </c>
      <c r="V1474">
        <v>0</v>
      </c>
      <c r="W1474">
        <v>0</v>
      </c>
      <c r="X1474">
        <v>0</v>
      </c>
      <c r="Y1474">
        <v>49000</v>
      </c>
      <c r="Z1474">
        <v>0</v>
      </c>
      <c r="AA1474">
        <v>0</v>
      </c>
      <c r="AB1474">
        <v>0</v>
      </c>
      <c r="AC1474">
        <v>0</v>
      </c>
      <c r="AD1474">
        <v>0</v>
      </c>
      <c r="AE1474">
        <v>0</v>
      </c>
      <c r="AF1474">
        <v>49000</v>
      </c>
      <c r="AG1474">
        <v>49000</v>
      </c>
      <c r="AH1474" t="s">
        <v>56</v>
      </c>
      <c r="AI1474" t="s">
        <v>57</v>
      </c>
      <c r="AJ1474">
        <v>0</v>
      </c>
    </row>
    <row r="1475" spans="1:36" hidden="1" x14ac:dyDescent="0.35">
      <c r="A1475">
        <v>890303093</v>
      </c>
      <c r="B1475">
        <v>5</v>
      </c>
      <c r="C1475" t="s">
        <v>48</v>
      </c>
      <c r="D1475">
        <v>200</v>
      </c>
      <c r="E1475" t="s">
        <v>48</v>
      </c>
      <c r="F1475" t="s">
        <v>49</v>
      </c>
      <c r="G1475">
        <v>500</v>
      </c>
      <c r="H1475" t="s">
        <v>50</v>
      </c>
      <c r="I1475">
        <v>2</v>
      </c>
      <c r="J1475" t="s">
        <v>51</v>
      </c>
      <c r="K1475" t="s">
        <v>1561</v>
      </c>
      <c r="L1475" t="s">
        <v>53</v>
      </c>
      <c r="M1475" t="s">
        <v>54</v>
      </c>
      <c r="N1475">
        <v>1303116</v>
      </c>
      <c r="O1475" s="4">
        <v>45138.708227048613</v>
      </c>
      <c r="P1475" s="6" t="s">
        <v>57</v>
      </c>
      <c r="R1475" t="s">
        <v>607</v>
      </c>
      <c r="S1475" s="4">
        <v>45568.654936574072</v>
      </c>
      <c r="T1475" s="5">
        <v>45171.384027777778</v>
      </c>
      <c r="U1475">
        <v>409940</v>
      </c>
      <c r="V1475">
        <v>0</v>
      </c>
      <c r="W1475">
        <v>0</v>
      </c>
      <c r="X1475">
        <v>0</v>
      </c>
      <c r="Y1475">
        <v>409940</v>
      </c>
      <c r="Z1475">
        <v>0</v>
      </c>
      <c r="AA1475">
        <v>0</v>
      </c>
      <c r="AB1475">
        <v>0</v>
      </c>
      <c r="AC1475">
        <v>0</v>
      </c>
      <c r="AD1475">
        <v>0</v>
      </c>
      <c r="AE1475">
        <v>0</v>
      </c>
      <c r="AF1475">
        <v>409940</v>
      </c>
      <c r="AG1475">
        <v>409940</v>
      </c>
      <c r="AH1475" t="s">
        <v>56</v>
      </c>
      <c r="AI1475" t="s">
        <v>57</v>
      </c>
      <c r="AJ1475">
        <v>0</v>
      </c>
    </row>
    <row r="1476" spans="1:36" hidden="1" x14ac:dyDescent="0.35">
      <c r="A1476">
        <v>890303093</v>
      </c>
      <c r="B1476">
        <v>5</v>
      </c>
      <c r="C1476" t="s">
        <v>48</v>
      </c>
      <c r="D1476">
        <v>200</v>
      </c>
      <c r="E1476" t="s">
        <v>48</v>
      </c>
      <c r="F1476" t="s">
        <v>49</v>
      </c>
      <c r="G1476">
        <v>500</v>
      </c>
      <c r="H1476" t="s">
        <v>50</v>
      </c>
      <c r="I1476">
        <v>2</v>
      </c>
      <c r="J1476" t="s">
        <v>51</v>
      </c>
      <c r="K1476" t="s">
        <v>1562</v>
      </c>
      <c r="L1476" t="s">
        <v>53</v>
      </c>
      <c r="M1476" t="s">
        <v>54</v>
      </c>
      <c r="N1476">
        <v>1303188</v>
      </c>
      <c r="O1476" s="4">
        <v>45138.720282523151</v>
      </c>
      <c r="P1476" s="6" t="s">
        <v>57</v>
      </c>
      <c r="R1476" t="s">
        <v>607</v>
      </c>
      <c r="S1476" s="4">
        <v>45568.654936574072</v>
      </c>
      <c r="T1476" s="5">
        <v>45171.376388888886</v>
      </c>
      <c r="U1476">
        <v>53100</v>
      </c>
      <c r="V1476">
        <v>0</v>
      </c>
      <c r="W1476">
        <v>0</v>
      </c>
      <c r="X1476">
        <v>0</v>
      </c>
      <c r="Y1476">
        <v>53100</v>
      </c>
      <c r="Z1476">
        <v>0</v>
      </c>
      <c r="AA1476">
        <v>0</v>
      </c>
      <c r="AB1476">
        <v>0</v>
      </c>
      <c r="AC1476">
        <v>0</v>
      </c>
      <c r="AD1476">
        <v>0</v>
      </c>
      <c r="AE1476">
        <v>0</v>
      </c>
      <c r="AF1476">
        <v>53100</v>
      </c>
      <c r="AG1476">
        <v>53100</v>
      </c>
      <c r="AH1476" t="s">
        <v>56</v>
      </c>
      <c r="AI1476" t="s">
        <v>57</v>
      </c>
      <c r="AJ1476">
        <v>0</v>
      </c>
    </row>
    <row r="1477" spans="1:36" hidden="1" x14ac:dyDescent="0.35">
      <c r="A1477">
        <v>890303093</v>
      </c>
      <c r="B1477">
        <v>5</v>
      </c>
      <c r="C1477" t="s">
        <v>48</v>
      </c>
      <c r="D1477">
        <v>200</v>
      </c>
      <c r="E1477" t="s">
        <v>48</v>
      </c>
      <c r="F1477" t="s">
        <v>49</v>
      </c>
      <c r="G1477">
        <v>500</v>
      </c>
      <c r="H1477" t="s">
        <v>50</v>
      </c>
      <c r="I1477">
        <v>2</v>
      </c>
      <c r="J1477" t="s">
        <v>51</v>
      </c>
      <c r="K1477" t="s">
        <v>1563</v>
      </c>
      <c r="L1477" t="s">
        <v>53</v>
      </c>
      <c r="M1477" t="s">
        <v>54</v>
      </c>
      <c r="N1477">
        <v>1303253</v>
      </c>
      <c r="O1477" s="4">
        <v>45138.734391979167</v>
      </c>
      <c r="P1477" s="6" t="s">
        <v>57</v>
      </c>
      <c r="R1477" t="s">
        <v>607</v>
      </c>
      <c r="S1477" s="4">
        <v>45568.654936574072</v>
      </c>
      <c r="T1477" s="5">
        <v>45233.304861111108</v>
      </c>
      <c r="U1477">
        <v>136700</v>
      </c>
      <c r="V1477">
        <v>0</v>
      </c>
      <c r="W1477">
        <v>0</v>
      </c>
      <c r="X1477">
        <v>0</v>
      </c>
      <c r="Y1477">
        <v>136700</v>
      </c>
      <c r="Z1477">
        <v>0</v>
      </c>
      <c r="AA1477">
        <v>0</v>
      </c>
      <c r="AB1477">
        <v>0</v>
      </c>
      <c r="AC1477">
        <v>0</v>
      </c>
      <c r="AD1477">
        <v>0</v>
      </c>
      <c r="AE1477">
        <v>136700</v>
      </c>
      <c r="AF1477">
        <v>0</v>
      </c>
      <c r="AG1477">
        <v>136700</v>
      </c>
      <c r="AH1477" t="s">
        <v>56</v>
      </c>
      <c r="AI1477" t="s">
        <v>57</v>
      </c>
      <c r="AJ1477">
        <v>0</v>
      </c>
    </row>
    <row r="1478" spans="1:36" hidden="1" x14ac:dyDescent="0.35">
      <c r="A1478">
        <v>890303093</v>
      </c>
      <c r="B1478">
        <v>5</v>
      </c>
      <c r="C1478" t="s">
        <v>48</v>
      </c>
      <c r="D1478">
        <v>200</v>
      </c>
      <c r="E1478" t="s">
        <v>48</v>
      </c>
      <c r="F1478" t="s">
        <v>49</v>
      </c>
      <c r="G1478">
        <v>500</v>
      </c>
      <c r="H1478" t="s">
        <v>50</v>
      </c>
      <c r="I1478">
        <v>2</v>
      </c>
      <c r="J1478" t="s">
        <v>51</v>
      </c>
      <c r="K1478" t="s">
        <v>1564</v>
      </c>
      <c r="L1478" t="s">
        <v>53</v>
      </c>
      <c r="M1478" t="s">
        <v>54</v>
      </c>
      <c r="N1478">
        <v>1303689</v>
      </c>
      <c r="O1478" s="4">
        <v>45153.48503217593</v>
      </c>
      <c r="P1478" s="6" t="s">
        <v>57</v>
      </c>
      <c r="R1478" t="s">
        <v>607</v>
      </c>
      <c r="S1478" s="4">
        <v>45568.654936574072</v>
      </c>
      <c r="T1478" s="5">
        <v>45233.304861111108</v>
      </c>
      <c r="U1478">
        <v>57100</v>
      </c>
      <c r="V1478">
        <v>0</v>
      </c>
      <c r="W1478">
        <v>0</v>
      </c>
      <c r="X1478">
        <v>0</v>
      </c>
      <c r="Y1478">
        <v>57100</v>
      </c>
      <c r="Z1478">
        <v>0</v>
      </c>
      <c r="AA1478">
        <v>0</v>
      </c>
      <c r="AB1478">
        <v>0</v>
      </c>
      <c r="AC1478">
        <v>0</v>
      </c>
      <c r="AD1478">
        <v>0</v>
      </c>
      <c r="AE1478">
        <v>57100</v>
      </c>
      <c r="AF1478">
        <v>0</v>
      </c>
      <c r="AG1478">
        <v>57100</v>
      </c>
      <c r="AH1478" t="s">
        <v>56</v>
      </c>
      <c r="AI1478" t="s">
        <v>57</v>
      </c>
      <c r="AJ1478">
        <v>0</v>
      </c>
    </row>
    <row r="1479" spans="1:36" hidden="1" x14ac:dyDescent="0.35">
      <c r="A1479">
        <v>890303093</v>
      </c>
      <c r="B1479">
        <v>5</v>
      </c>
      <c r="C1479" t="s">
        <v>48</v>
      </c>
      <c r="D1479">
        <v>200</v>
      </c>
      <c r="E1479" t="s">
        <v>48</v>
      </c>
      <c r="F1479" t="s">
        <v>49</v>
      </c>
      <c r="G1479">
        <v>500</v>
      </c>
      <c r="H1479" t="s">
        <v>50</v>
      </c>
      <c r="I1479">
        <v>2</v>
      </c>
      <c r="J1479" t="s">
        <v>51</v>
      </c>
      <c r="K1479" t="s">
        <v>1565</v>
      </c>
      <c r="L1479" t="s">
        <v>53</v>
      </c>
      <c r="M1479" t="s">
        <v>54</v>
      </c>
      <c r="N1479">
        <v>1304838</v>
      </c>
      <c r="O1479" s="4">
        <v>45160.477999305556</v>
      </c>
      <c r="P1479" s="6" t="s">
        <v>57</v>
      </c>
      <c r="R1479" t="s">
        <v>607</v>
      </c>
      <c r="S1479" s="4">
        <v>45568.654936574072</v>
      </c>
      <c r="T1479" s="5">
        <v>45205.481944444444</v>
      </c>
      <c r="U1479">
        <v>76000</v>
      </c>
      <c r="V1479">
        <v>0</v>
      </c>
      <c r="W1479">
        <v>0</v>
      </c>
      <c r="X1479">
        <v>0</v>
      </c>
      <c r="Y1479">
        <v>76000</v>
      </c>
      <c r="Z1479">
        <v>0</v>
      </c>
      <c r="AA1479">
        <v>0</v>
      </c>
      <c r="AB1479">
        <v>0</v>
      </c>
      <c r="AC1479">
        <v>0</v>
      </c>
      <c r="AD1479">
        <v>0</v>
      </c>
      <c r="AE1479">
        <v>76000</v>
      </c>
      <c r="AF1479">
        <v>0</v>
      </c>
      <c r="AG1479">
        <v>76000</v>
      </c>
      <c r="AH1479" t="s">
        <v>56</v>
      </c>
      <c r="AI1479" t="s">
        <v>57</v>
      </c>
      <c r="AJ1479">
        <v>0</v>
      </c>
    </row>
    <row r="1480" spans="1:36" hidden="1" x14ac:dyDescent="0.35">
      <c r="A1480">
        <v>890303093</v>
      </c>
      <c r="B1480">
        <v>5</v>
      </c>
      <c r="C1480" t="s">
        <v>48</v>
      </c>
      <c r="D1480">
        <v>200</v>
      </c>
      <c r="E1480" t="s">
        <v>48</v>
      </c>
      <c r="F1480" t="s">
        <v>49</v>
      </c>
      <c r="G1480">
        <v>500</v>
      </c>
      <c r="H1480" t="s">
        <v>50</v>
      </c>
      <c r="I1480">
        <v>2</v>
      </c>
      <c r="J1480" t="s">
        <v>51</v>
      </c>
      <c r="K1480" t="s">
        <v>1566</v>
      </c>
      <c r="L1480" t="s">
        <v>53</v>
      </c>
      <c r="M1480" t="s">
        <v>54</v>
      </c>
      <c r="N1480">
        <v>1304871</v>
      </c>
      <c r="O1480" s="4">
        <v>45160.486665775461</v>
      </c>
      <c r="P1480" s="6" t="s">
        <v>57</v>
      </c>
      <c r="R1480" t="s">
        <v>607</v>
      </c>
      <c r="S1480" s="4">
        <v>45568.654936574072</v>
      </c>
      <c r="T1480" s="5">
        <v>45205.481944444444</v>
      </c>
      <c r="U1480">
        <v>76000</v>
      </c>
      <c r="V1480">
        <v>0</v>
      </c>
      <c r="W1480">
        <v>0</v>
      </c>
      <c r="X1480">
        <v>0</v>
      </c>
      <c r="Y1480">
        <v>76000</v>
      </c>
      <c r="Z1480">
        <v>0</v>
      </c>
      <c r="AA1480">
        <v>0</v>
      </c>
      <c r="AB1480">
        <v>0</v>
      </c>
      <c r="AC1480">
        <v>0</v>
      </c>
      <c r="AD1480">
        <v>0</v>
      </c>
      <c r="AE1480">
        <v>76000</v>
      </c>
      <c r="AF1480">
        <v>0</v>
      </c>
      <c r="AG1480">
        <v>76000</v>
      </c>
      <c r="AH1480" t="s">
        <v>56</v>
      </c>
      <c r="AI1480" t="s">
        <v>57</v>
      </c>
      <c r="AJ1480">
        <v>0</v>
      </c>
    </row>
    <row r="1481" spans="1:36" hidden="1" x14ac:dyDescent="0.35">
      <c r="A1481">
        <v>890303093</v>
      </c>
      <c r="B1481">
        <v>5</v>
      </c>
      <c r="C1481" t="s">
        <v>48</v>
      </c>
      <c r="D1481">
        <v>200</v>
      </c>
      <c r="E1481" t="s">
        <v>48</v>
      </c>
      <c r="F1481" t="s">
        <v>49</v>
      </c>
      <c r="G1481">
        <v>500</v>
      </c>
      <c r="H1481" t="s">
        <v>50</v>
      </c>
      <c r="I1481">
        <v>2</v>
      </c>
      <c r="J1481" t="s">
        <v>51</v>
      </c>
      <c r="K1481" t="s">
        <v>1567</v>
      </c>
      <c r="L1481" t="s">
        <v>53</v>
      </c>
      <c r="M1481" t="s">
        <v>54</v>
      </c>
      <c r="N1481">
        <v>1304872</v>
      </c>
      <c r="O1481" s="4">
        <v>45160.486881597222</v>
      </c>
      <c r="P1481" s="6" t="s">
        <v>57</v>
      </c>
      <c r="R1481" t="s">
        <v>607</v>
      </c>
      <c r="S1481" s="4">
        <v>45568.654936574072</v>
      </c>
      <c r="T1481" s="5">
        <v>45205.481944444444</v>
      </c>
      <c r="U1481">
        <v>48300</v>
      </c>
      <c r="V1481">
        <v>0</v>
      </c>
      <c r="W1481">
        <v>0</v>
      </c>
      <c r="X1481">
        <v>0</v>
      </c>
      <c r="Y1481">
        <v>48300</v>
      </c>
      <c r="Z1481">
        <v>0</v>
      </c>
      <c r="AA1481">
        <v>0</v>
      </c>
      <c r="AB1481">
        <v>0</v>
      </c>
      <c r="AC1481">
        <v>0</v>
      </c>
      <c r="AD1481">
        <v>0</v>
      </c>
      <c r="AE1481">
        <v>48300</v>
      </c>
      <c r="AF1481">
        <v>0</v>
      </c>
      <c r="AG1481">
        <v>48300</v>
      </c>
      <c r="AH1481" t="s">
        <v>56</v>
      </c>
      <c r="AI1481" t="s">
        <v>57</v>
      </c>
      <c r="AJ1481">
        <v>0</v>
      </c>
    </row>
    <row r="1482" spans="1:36" hidden="1" x14ac:dyDescent="0.35">
      <c r="A1482">
        <v>890303093</v>
      </c>
      <c r="B1482">
        <v>5</v>
      </c>
      <c r="C1482" t="s">
        <v>48</v>
      </c>
      <c r="D1482">
        <v>200</v>
      </c>
      <c r="E1482" t="s">
        <v>48</v>
      </c>
      <c r="F1482" t="s">
        <v>49</v>
      </c>
      <c r="G1482">
        <v>500</v>
      </c>
      <c r="H1482" t="s">
        <v>50</v>
      </c>
      <c r="I1482">
        <v>2</v>
      </c>
      <c r="J1482" t="s">
        <v>51</v>
      </c>
      <c r="K1482" t="s">
        <v>1568</v>
      </c>
      <c r="L1482" t="s">
        <v>53</v>
      </c>
      <c r="M1482" t="s">
        <v>54</v>
      </c>
      <c r="N1482">
        <v>1309273</v>
      </c>
      <c r="O1482" s="4">
        <v>45168.639354976855</v>
      </c>
      <c r="P1482" s="6" t="s">
        <v>57</v>
      </c>
      <c r="R1482" t="s">
        <v>607</v>
      </c>
      <c r="S1482" s="4">
        <v>45568.654936574072</v>
      </c>
      <c r="T1482" s="5">
        <v>45205.481944444444</v>
      </c>
      <c r="U1482">
        <v>69300</v>
      </c>
      <c r="V1482">
        <v>0</v>
      </c>
      <c r="W1482">
        <v>0</v>
      </c>
      <c r="X1482">
        <v>0</v>
      </c>
      <c r="Y1482">
        <v>69300</v>
      </c>
      <c r="Z1482">
        <v>0</v>
      </c>
      <c r="AA1482">
        <v>0</v>
      </c>
      <c r="AB1482">
        <v>0</v>
      </c>
      <c r="AC1482">
        <v>0</v>
      </c>
      <c r="AD1482">
        <v>0</v>
      </c>
      <c r="AE1482">
        <v>69300</v>
      </c>
      <c r="AF1482">
        <v>0</v>
      </c>
      <c r="AG1482">
        <v>69300</v>
      </c>
      <c r="AH1482" t="s">
        <v>56</v>
      </c>
      <c r="AI1482" t="s">
        <v>57</v>
      </c>
      <c r="AJ1482">
        <v>0</v>
      </c>
    </row>
    <row r="1483" spans="1:36" hidden="1" x14ac:dyDescent="0.35">
      <c r="A1483">
        <v>890303093</v>
      </c>
      <c r="B1483">
        <v>5</v>
      </c>
      <c r="C1483" t="s">
        <v>48</v>
      </c>
      <c r="D1483">
        <v>200</v>
      </c>
      <c r="E1483" t="s">
        <v>48</v>
      </c>
      <c r="F1483" t="s">
        <v>49</v>
      </c>
      <c r="G1483">
        <v>500</v>
      </c>
      <c r="H1483" t="s">
        <v>50</v>
      </c>
      <c r="I1483">
        <v>2</v>
      </c>
      <c r="J1483" t="s">
        <v>51</v>
      </c>
      <c r="K1483" t="s">
        <v>1569</v>
      </c>
      <c r="L1483" t="s">
        <v>53</v>
      </c>
      <c r="M1483" t="s">
        <v>54</v>
      </c>
      <c r="N1483">
        <v>1310867</v>
      </c>
      <c r="O1483" s="4">
        <v>45169.67384383102</v>
      </c>
      <c r="P1483" s="6" t="s">
        <v>57</v>
      </c>
      <c r="R1483" t="s">
        <v>607</v>
      </c>
      <c r="S1483" s="4">
        <v>45568.654936574072</v>
      </c>
      <c r="T1483" s="5">
        <v>45205.481944444444</v>
      </c>
      <c r="U1483">
        <v>142700</v>
      </c>
      <c r="V1483">
        <v>0</v>
      </c>
      <c r="W1483">
        <v>0</v>
      </c>
      <c r="X1483">
        <v>0</v>
      </c>
      <c r="Y1483">
        <v>142700</v>
      </c>
      <c r="Z1483">
        <v>0</v>
      </c>
      <c r="AA1483">
        <v>0</v>
      </c>
      <c r="AB1483">
        <v>0</v>
      </c>
      <c r="AC1483">
        <v>0</v>
      </c>
      <c r="AD1483">
        <v>0</v>
      </c>
      <c r="AE1483">
        <v>142700</v>
      </c>
      <c r="AF1483">
        <v>0</v>
      </c>
      <c r="AG1483">
        <v>142700</v>
      </c>
      <c r="AH1483" t="s">
        <v>56</v>
      </c>
      <c r="AI1483" t="s">
        <v>57</v>
      </c>
      <c r="AJ1483">
        <v>0</v>
      </c>
    </row>
    <row r="1484" spans="1:36" hidden="1" x14ac:dyDescent="0.35">
      <c r="A1484">
        <v>890303093</v>
      </c>
      <c r="B1484">
        <v>5</v>
      </c>
      <c r="C1484" t="s">
        <v>48</v>
      </c>
      <c r="D1484">
        <v>200</v>
      </c>
      <c r="E1484" t="s">
        <v>48</v>
      </c>
      <c r="F1484" t="s">
        <v>49</v>
      </c>
      <c r="G1484">
        <v>500</v>
      </c>
      <c r="H1484" t="s">
        <v>50</v>
      </c>
      <c r="I1484">
        <v>2</v>
      </c>
      <c r="J1484" t="s">
        <v>51</v>
      </c>
      <c r="K1484" t="s">
        <v>1570</v>
      </c>
      <c r="L1484" t="s">
        <v>53</v>
      </c>
      <c r="M1484" t="s">
        <v>54</v>
      </c>
      <c r="N1484">
        <v>1311748</v>
      </c>
      <c r="O1484" s="4">
        <v>45175.586765011576</v>
      </c>
      <c r="P1484" s="6" t="s">
        <v>57</v>
      </c>
      <c r="R1484" t="s">
        <v>465</v>
      </c>
      <c r="S1484" s="4">
        <v>45568.654936574072</v>
      </c>
      <c r="T1484" s="5">
        <v>45205.585416666669</v>
      </c>
      <c r="U1484">
        <v>50200</v>
      </c>
      <c r="V1484">
        <v>0</v>
      </c>
      <c r="W1484">
        <v>0</v>
      </c>
      <c r="X1484">
        <v>0</v>
      </c>
      <c r="Y1484">
        <v>50200</v>
      </c>
      <c r="Z1484">
        <v>0</v>
      </c>
      <c r="AA1484">
        <v>0</v>
      </c>
      <c r="AB1484">
        <v>0</v>
      </c>
      <c r="AC1484">
        <v>0</v>
      </c>
      <c r="AD1484">
        <v>0</v>
      </c>
      <c r="AE1484">
        <v>50200</v>
      </c>
      <c r="AF1484">
        <v>0</v>
      </c>
      <c r="AG1484">
        <v>50200</v>
      </c>
      <c r="AH1484" t="s">
        <v>56</v>
      </c>
      <c r="AI1484" t="s">
        <v>57</v>
      </c>
      <c r="AJ1484">
        <v>0</v>
      </c>
    </row>
    <row r="1485" spans="1:36" hidden="1" x14ac:dyDescent="0.35">
      <c r="A1485">
        <v>890303093</v>
      </c>
      <c r="B1485">
        <v>5</v>
      </c>
      <c r="C1485" t="s">
        <v>48</v>
      </c>
      <c r="D1485">
        <v>200</v>
      </c>
      <c r="E1485" t="s">
        <v>48</v>
      </c>
      <c r="F1485" t="s">
        <v>49</v>
      </c>
      <c r="G1485">
        <v>500</v>
      </c>
      <c r="H1485" t="s">
        <v>50</v>
      </c>
      <c r="I1485">
        <v>2</v>
      </c>
      <c r="J1485" t="s">
        <v>51</v>
      </c>
      <c r="K1485" t="s">
        <v>1571</v>
      </c>
      <c r="L1485" t="s">
        <v>53</v>
      </c>
      <c r="M1485" t="s">
        <v>54</v>
      </c>
      <c r="N1485">
        <v>1315235</v>
      </c>
      <c r="O1485" s="4">
        <v>45191.612125034721</v>
      </c>
      <c r="P1485" s="6" t="s">
        <v>57</v>
      </c>
      <c r="R1485" t="s">
        <v>607</v>
      </c>
      <c r="S1485" s="4">
        <v>45568.654936574072</v>
      </c>
      <c r="T1485" s="5">
        <v>45233.304861111108</v>
      </c>
      <c r="U1485">
        <v>266800</v>
      </c>
      <c r="V1485">
        <v>0</v>
      </c>
      <c r="W1485">
        <v>0</v>
      </c>
      <c r="X1485">
        <v>0</v>
      </c>
      <c r="Y1485">
        <v>266800</v>
      </c>
      <c r="Z1485">
        <v>0</v>
      </c>
      <c r="AA1485">
        <v>0</v>
      </c>
      <c r="AB1485">
        <v>0</v>
      </c>
      <c r="AC1485">
        <v>0</v>
      </c>
      <c r="AD1485">
        <v>0</v>
      </c>
      <c r="AE1485">
        <v>266800</v>
      </c>
      <c r="AF1485">
        <v>0</v>
      </c>
      <c r="AG1485">
        <v>266800</v>
      </c>
      <c r="AH1485" t="s">
        <v>56</v>
      </c>
      <c r="AI1485" t="s">
        <v>57</v>
      </c>
      <c r="AJ1485">
        <v>0</v>
      </c>
    </row>
    <row r="1486" spans="1:36" hidden="1" x14ac:dyDescent="0.35">
      <c r="A1486">
        <v>890303093</v>
      </c>
      <c r="B1486">
        <v>5</v>
      </c>
      <c r="C1486" t="s">
        <v>48</v>
      </c>
      <c r="D1486">
        <v>200</v>
      </c>
      <c r="E1486" t="s">
        <v>48</v>
      </c>
      <c r="F1486" t="s">
        <v>49</v>
      </c>
      <c r="G1486">
        <v>500</v>
      </c>
      <c r="H1486" t="s">
        <v>50</v>
      </c>
      <c r="I1486">
        <v>2</v>
      </c>
      <c r="J1486" t="s">
        <v>51</v>
      </c>
      <c r="K1486" t="s">
        <v>1572</v>
      </c>
      <c r="L1486" t="s">
        <v>53</v>
      </c>
      <c r="M1486" t="s">
        <v>54</v>
      </c>
      <c r="N1486">
        <v>1315237</v>
      </c>
      <c r="O1486" s="4">
        <v>45191.612562071758</v>
      </c>
      <c r="P1486" s="6" t="s">
        <v>57</v>
      </c>
      <c r="R1486" t="s">
        <v>607</v>
      </c>
      <c r="S1486" s="4">
        <v>45568.654936574072</v>
      </c>
      <c r="T1486" s="5">
        <v>45233.304861111108</v>
      </c>
      <c r="U1486">
        <v>53800</v>
      </c>
      <c r="V1486">
        <v>0</v>
      </c>
      <c r="W1486">
        <v>0</v>
      </c>
      <c r="X1486">
        <v>0</v>
      </c>
      <c r="Y1486">
        <v>53800</v>
      </c>
      <c r="Z1486">
        <v>0</v>
      </c>
      <c r="AA1486">
        <v>0</v>
      </c>
      <c r="AB1486">
        <v>0</v>
      </c>
      <c r="AC1486">
        <v>0</v>
      </c>
      <c r="AD1486">
        <v>0</v>
      </c>
      <c r="AE1486">
        <v>53800</v>
      </c>
      <c r="AF1486">
        <v>0</v>
      </c>
      <c r="AG1486">
        <v>53800</v>
      </c>
      <c r="AH1486" t="s">
        <v>56</v>
      </c>
      <c r="AI1486" t="s">
        <v>57</v>
      </c>
      <c r="AJ1486">
        <v>0</v>
      </c>
    </row>
    <row r="1487" spans="1:36" hidden="1" x14ac:dyDescent="0.35">
      <c r="A1487">
        <v>890303093</v>
      </c>
      <c r="B1487">
        <v>5</v>
      </c>
      <c r="C1487" t="s">
        <v>48</v>
      </c>
      <c r="D1487">
        <v>200</v>
      </c>
      <c r="E1487" t="s">
        <v>48</v>
      </c>
      <c r="F1487" t="s">
        <v>49</v>
      </c>
      <c r="G1487">
        <v>500</v>
      </c>
      <c r="H1487" t="s">
        <v>50</v>
      </c>
      <c r="I1487">
        <v>2</v>
      </c>
      <c r="J1487" t="s">
        <v>51</v>
      </c>
      <c r="K1487" t="s">
        <v>1573</v>
      </c>
      <c r="L1487" t="s">
        <v>53</v>
      </c>
      <c r="M1487" t="s">
        <v>54</v>
      </c>
      <c r="N1487">
        <v>1315243</v>
      </c>
      <c r="O1487" s="4">
        <v>45191.61511003472</v>
      </c>
      <c r="P1487" s="6" t="s">
        <v>57</v>
      </c>
      <c r="R1487" t="s">
        <v>607</v>
      </c>
      <c r="S1487" s="4">
        <v>45568.654936574072</v>
      </c>
      <c r="T1487" s="5">
        <v>45233.304861111108</v>
      </c>
      <c r="U1487">
        <v>43400</v>
      </c>
      <c r="V1487">
        <v>0</v>
      </c>
      <c r="W1487">
        <v>0</v>
      </c>
      <c r="X1487">
        <v>0</v>
      </c>
      <c r="Y1487">
        <v>43400</v>
      </c>
      <c r="Z1487">
        <v>0</v>
      </c>
      <c r="AA1487">
        <v>0</v>
      </c>
      <c r="AB1487">
        <v>0</v>
      </c>
      <c r="AC1487">
        <v>0</v>
      </c>
      <c r="AD1487">
        <v>0</v>
      </c>
      <c r="AE1487">
        <v>43400</v>
      </c>
      <c r="AF1487">
        <v>0</v>
      </c>
      <c r="AG1487">
        <v>43400</v>
      </c>
      <c r="AH1487" t="s">
        <v>56</v>
      </c>
      <c r="AI1487" t="s">
        <v>57</v>
      </c>
      <c r="AJ1487">
        <v>0</v>
      </c>
    </row>
    <row r="1488" spans="1:36" hidden="1" x14ac:dyDescent="0.35">
      <c r="A1488">
        <v>890303093</v>
      </c>
      <c r="B1488">
        <v>5</v>
      </c>
      <c r="C1488" t="s">
        <v>48</v>
      </c>
      <c r="D1488">
        <v>200</v>
      </c>
      <c r="E1488" t="s">
        <v>48</v>
      </c>
      <c r="F1488" t="s">
        <v>49</v>
      </c>
      <c r="G1488">
        <v>500</v>
      </c>
      <c r="H1488" t="s">
        <v>50</v>
      </c>
      <c r="I1488">
        <v>2</v>
      </c>
      <c r="J1488" t="s">
        <v>51</v>
      </c>
      <c r="K1488" t="s">
        <v>1574</v>
      </c>
      <c r="L1488" t="s">
        <v>53</v>
      </c>
      <c r="M1488" t="s">
        <v>54</v>
      </c>
      <c r="N1488">
        <v>1315246</v>
      </c>
      <c r="O1488" s="4">
        <v>45191.616158067132</v>
      </c>
      <c r="P1488" s="6" t="s">
        <v>57</v>
      </c>
      <c r="R1488" t="s">
        <v>607</v>
      </c>
      <c r="S1488" s="4">
        <v>45568.654936574072</v>
      </c>
      <c r="T1488" s="5">
        <v>45233.304861111108</v>
      </c>
      <c r="U1488">
        <v>53800</v>
      </c>
      <c r="V1488">
        <v>0</v>
      </c>
      <c r="W1488">
        <v>0</v>
      </c>
      <c r="X1488">
        <v>0</v>
      </c>
      <c r="Y1488">
        <v>53800</v>
      </c>
      <c r="Z1488">
        <v>0</v>
      </c>
      <c r="AA1488">
        <v>0</v>
      </c>
      <c r="AB1488">
        <v>0</v>
      </c>
      <c r="AC1488">
        <v>0</v>
      </c>
      <c r="AD1488">
        <v>0</v>
      </c>
      <c r="AE1488">
        <v>53800</v>
      </c>
      <c r="AF1488">
        <v>0</v>
      </c>
      <c r="AG1488">
        <v>53800</v>
      </c>
      <c r="AH1488" t="s">
        <v>56</v>
      </c>
      <c r="AI1488" t="s">
        <v>57</v>
      </c>
      <c r="AJ1488">
        <v>0</v>
      </c>
    </row>
    <row r="1489" spans="1:36" hidden="1" x14ac:dyDescent="0.35">
      <c r="A1489">
        <v>890303093</v>
      </c>
      <c r="B1489">
        <v>5</v>
      </c>
      <c r="C1489" t="s">
        <v>48</v>
      </c>
      <c r="D1489">
        <v>200</v>
      </c>
      <c r="E1489" t="s">
        <v>48</v>
      </c>
      <c r="F1489" t="s">
        <v>49</v>
      </c>
      <c r="G1489">
        <v>500</v>
      </c>
      <c r="H1489" t="s">
        <v>50</v>
      </c>
      <c r="I1489">
        <v>2</v>
      </c>
      <c r="J1489" t="s">
        <v>51</v>
      </c>
      <c r="K1489" t="s">
        <v>1575</v>
      </c>
      <c r="L1489" t="s">
        <v>53</v>
      </c>
      <c r="M1489" t="s">
        <v>54</v>
      </c>
      <c r="N1489">
        <v>1315255</v>
      </c>
      <c r="O1489" s="4">
        <v>45191.619447604164</v>
      </c>
      <c r="P1489" s="6" t="s">
        <v>57</v>
      </c>
      <c r="R1489" t="s">
        <v>607</v>
      </c>
      <c r="S1489" s="4">
        <v>45568.654936574072</v>
      </c>
      <c r="T1489" s="5">
        <v>45233.304861111108</v>
      </c>
      <c r="U1489">
        <v>24300</v>
      </c>
      <c r="V1489">
        <v>0</v>
      </c>
      <c r="W1489">
        <v>0</v>
      </c>
      <c r="X1489">
        <v>0</v>
      </c>
      <c r="Y1489">
        <v>24300</v>
      </c>
      <c r="Z1489">
        <v>0</v>
      </c>
      <c r="AA1489">
        <v>0</v>
      </c>
      <c r="AB1489">
        <v>0</v>
      </c>
      <c r="AC1489">
        <v>0</v>
      </c>
      <c r="AD1489">
        <v>0</v>
      </c>
      <c r="AE1489">
        <v>24300</v>
      </c>
      <c r="AF1489">
        <v>0</v>
      </c>
      <c r="AG1489">
        <v>24300</v>
      </c>
      <c r="AH1489" t="s">
        <v>56</v>
      </c>
      <c r="AI1489" t="s">
        <v>57</v>
      </c>
      <c r="AJ1489">
        <v>0</v>
      </c>
    </row>
    <row r="1490" spans="1:36" hidden="1" x14ac:dyDescent="0.35">
      <c r="A1490">
        <v>890303093</v>
      </c>
      <c r="B1490">
        <v>5</v>
      </c>
      <c r="C1490" t="s">
        <v>48</v>
      </c>
      <c r="D1490">
        <v>200</v>
      </c>
      <c r="E1490" t="s">
        <v>48</v>
      </c>
      <c r="F1490" t="s">
        <v>49</v>
      </c>
      <c r="G1490">
        <v>500</v>
      </c>
      <c r="H1490" t="s">
        <v>50</v>
      </c>
      <c r="I1490">
        <v>2</v>
      </c>
      <c r="J1490" t="s">
        <v>51</v>
      </c>
      <c r="K1490" t="s">
        <v>1576</v>
      </c>
      <c r="L1490" t="s">
        <v>53</v>
      </c>
      <c r="M1490" t="s">
        <v>54</v>
      </c>
      <c r="N1490">
        <v>1315256</v>
      </c>
      <c r="O1490" s="4">
        <v>45191.619682719909</v>
      </c>
      <c r="P1490" s="6" t="s">
        <v>57</v>
      </c>
      <c r="R1490" t="s">
        <v>607</v>
      </c>
      <c r="S1490" s="4">
        <v>45568.654936574072</v>
      </c>
      <c r="T1490" s="5">
        <v>45233.304861111108</v>
      </c>
      <c r="U1490">
        <v>587900</v>
      </c>
      <c r="V1490">
        <v>0</v>
      </c>
      <c r="W1490">
        <v>0</v>
      </c>
      <c r="X1490">
        <v>0</v>
      </c>
      <c r="Y1490">
        <v>587900</v>
      </c>
      <c r="Z1490">
        <v>0</v>
      </c>
      <c r="AA1490">
        <v>0</v>
      </c>
      <c r="AB1490">
        <v>0</v>
      </c>
      <c r="AC1490">
        <v>0</v>
      </c>
      <c r="AD1490">
        <v>0</v>
      </c>
      <c r="AE1490">
        <v>587900</v>
      </c>
      <c r="AF1490">
        <v>0</v>
      </c>
      <c r="AG1490">
        <v>587900</v>
      </c>
      <c r="AH1490" t="s">
        <v>56</v>
      </c>
      <c r="AI1490" t="s">
        <v>57</v>
      </c>
      <c r="AJ1490">
        <v>0</v>
      </c>
    </row>
    <row r="1491" spans="1:36" hidden="1" x14ac:dyDescent="0.35">
      <c r="A1491">
        <v>890303093</v>
      </c>
      <c r="B1491">
        <v>5</v>
      </c>
      <c r="C1491" t="s">
        <v>48</v>
      </c>
      <c r="D1491">
        <v>200</v>
      </c>
      <c r="E1491" t="s">
        <v>48</v>
      </c>
      <c r="F1491" t="s">
        <v>49</v>
      </c>
      <c r="G1491">
        <v>500</v>
      </c>
      <c r="H1491" t="s">
        <v>50</v>
      </c>
      <c r="I1491">
        <v>2</v>
      </c>
      <c r="J1491" t="s">
        <v>51</v>
      </c>
      <c r="K1491" t="s">
        <v>1577</v>
      </c>
      <c r="L1491" t="s">
        <v>53</v>
      </c>
      <c r="M1491" t="s">
        <v>54</v>
      </c>
      <c r="N1491">
        <v>1315263</v>
      </c>
      <c r="O1491" s="4">
        <v>45191.62120228009</v>
      </c>
      <c r="P1491" s="6" t="s">
        <v>57</v>
      </c>
      <c r="R1491" t="s">
        <v>607</v>
      </c>
      <c r="S1491" s="4">
        <v>45568.654936574072</v>
      </c>
      <c r="T1491" s="5">
        <v>45233.304861111108</v>
      </c>
      <c r="U1491">
        <v>130700</v>
      </c>
      <c r="V1491">
        <v>0</v>
      </c>
      <c r="W1491">
        <v>0</v>
      </c>
      <c r="X1491">
        <v>0</v>
      </c>
      <c r="Y1491">
        <v>130700</v>
      </c>
      <c r="Z1491">
        <v>0</v>
      </c>
      <c r="AA1491">
        <v>0</v>
      </c>
      <c r="AB1491">
        <v>0</v>
      </c>
      <c r="AC1491">
        <v>0</v>
      </c>
      <c r="AD1491">
        <v>0</v>
      </c>
      <c r="AE1491">
        <v>130700</v>
      </c>
      <c r="AF1491">
        <v>0</v>
      </c>
      <c r="AG1491">
        <v>130700</v>
      </c>
      <c r="AH1491" t="s">
        <v>56</v>
      </c>
      <c r="AI1491" t="s">
        <v>57</v>
      </c>
      <c r="AJ1491">
        <v>0</v>
      </c>
    </row>
    <row r="1492" spans="1:36" hidden="1" x14ac:dyDescent="0.35">
      <c r="A1492">
        <v>890303093</v>
      </c>
      <c r="B1492">
        <v>5</v>
      </c>
      <c r="C1492" t="s">
        <v>48</v>
      </c>
      <c r="D1492">
        <v>200</v>
      </c>
      <c r="E1492" t="s">
        <v>48</v>
      </c>
      <c r="F1492" t="s">
        <v>49</v>
      </c>
      <c r="G1492">
        <v>500</v>
      </c>
      <c r="H1492" t="s">
        <v>50</v>
      </c>
      <c r="I1492">
        <v>2</v>
      </c>
      <c r="J1492" t="s">
        <v>51</v>
      </c>
      <c r="K1492" t="s">
        <v>1578</v>
      </c>
      <c r="L1492" t="s">
        <v>53</v>
      </c>
      <c r="M1492" t="s">
        <v>54</v>
      </c>
      <c r="N1492">
        <v>1315264</v>
      </c>
      <c r="O1492" s="4">
        <v>45191.621580474537</v>
      </c>
      <c r="P1492" s="6" t="s">
        <v>57</v>
      </c>
      <c r="R1492" t="s">
        <v>607</v>
      </c>
      <c r="S1492" s="4">
        <v>45568.654936574072</v>
      </c>
      <c r="T1492" s="5">
        <v>45233.304861111108</v>
      </c>
      <c r="U1492">
        <v>387200</v>
      </c>
      <c r="V1492">
        <v>0</v>
      </c>
      <c r="W1492">
        <v>0</v>
      </c>
      <c r="X1492">
        <v>0</v>
      </c>
      <c r="Y1492">
        <v>387200</v>
      </c>
      <c r="Z1492">
        <v>0</v>
      </c>
      <c r="AA1492">
        <v>0</v>
      </c>
      <c r="AB1492">
        <v>0</v>
      </c>
      <c r="AC1492">
        <v>0</v>
      </c>
      <c r="AD1492">
        <v>0</v>
      </c>
      <c r="AE1492">
        <v>387200</v>
      </c>
      <c r="AF1492">
        <v>0</v>
      </c>
      <c r="AG1492">
        <v>387200</v>
      </c>
      <c r="AH1492" t="s">
        <v>56</v>
      </c>
      <c r="AI1492" t="s">
        <v>57</v>
      </c>
      <c r="AJ1492">
        <v>0</v>
      </c>
    </row>
    <row r="1493" spans="1:36" hidden="1" x14ac:dyDescent="0.35">
      <c r="A1493">
        <v>890303093</v>
      </c>
      <c r="B1493">
        <v>5</v>
      </c>
      <c r="C1493" t="s">
        <v>48</v>
      </c>
      <c r="D1493">
        <v>200</v>
      </c>
      <c r="E1493" t="s">
        <v>48</v>
      </c>
      <c r="F1493" t="s">
        <v>49</v>
      </c>
      <c r="G1493">
        <v>500</v>
      </c>
      <c r="H1493" t="s">
        <v>50</v>
      </c>
      <c r="I1493">
        <v>2</v>
      </c>
      <c r="J1493" t="s">
        <v>51</v>
      </c>
      <c r="K1493" t="s">
        <v>1579</v>
      </c>
      <c r="L1493" t="s">
        <v>53</v>
      </c>
      <c r="M1493" t="s">
        <v>54</v>
      </c>
      <c r="N1493">
        <v>1317881</v>
      </c>
      <c r="O1493" s="4">
        <v>45196.588710995369</v>
      </c>
      <c r="P1493" s="6" t="s">
        <v>57</v>
      </c>
      <c r="R1493" t="s">
        <v>607</v>
      </c>
      <c r="S1493" s="4">
        <v>45568.654936574072</v>
      </c>
      <c r="T1493" s="5">
        <v>45233.304861111108</v>
      </c>
      <c r="U1493">
        <v>170900</v>
      </c>
      <c r="V1493">
        <v>0</v>
      </c>
      <c r="W1493">
        <v>0</v>
      </c>
      <c r="X1493">
        <v>0</v>
      </c>
      <c r="Y1493">
        <v>170900</v>
      </c>
      <c r="Z1493">
        <v>0</v>
      </c>
      <c r="AA1493">
        <v>0</v>
      </c>
      <c r="AB1493">
        <v>0</v>
      </c>
      <c r="AC1493">
        <v>0</v>
      </c>
      <c r="AD1493">
        <v>0</v>
      </c>
      <c r="AE1493">
        <v>170900</v>
      </c>
      <c r="AF1493">
        <v>0</v>
      </c>
      <c r="AG1493">
        <v>170900</v>
      </c>
      <c r="AH1493" t="s">
        <v>56</v>
      </c>
      <c r="AI1493" t="s">
        <v>57</v>
      </c>
      <c r="AJ1493">
        <v>0</v>
      </c>
    </row>
    <row r="1494" spans="1:36" hidden="1" x14ac:dyDescent="0.35">
      <c r="A1494">
        <v>890303093</v>
      </c>
      <c r="B1494">
        <v>5</v>
      </c>
      <c r="C1494" t="s">
        <v>48</v>
      </c>
      <c r="D1494">
        <v>200</v>
      </c>
      <c r="E1494" t="s">
        <v>48</v>
      </c>
      <c r="F1494" t="s">
        <v>49</v>
      </c>
      <c r="G1494">
        <v>500</v>
      </c>
      <c r="H1494" t="s">
        <v>50</v>
      </c>
      <c r="I1494">
        <v>2</v>
      </c>
      <c r="J1494" t="s">
        <v>51</v>
      </c>
      <c r="K1494" t="s">
        <v>1580</v>
      </c>
      <c r="L1494" t="s">
        <v>53</v>
      </c>
      <c r="M1494" t="s">
        <v>54</v>
      </c>
      <c r="N1494">
        <v>1319012</v>
      </c>
      <c r="O1494" s="4">
        <v>45197.577090590275</v>
      </c>
      <c r="P1494" s="6" t="s">
        <v>57</v>
      </c>
      <c r="R1494" t="s">
        <v>607</v>
      </c>
      <c r="S1494" s="4">
        <v>45568.654936574072</v>
      </c>
      <c r="T1494" s="5">
        <v>45233.304861111108</v>
      </c>
      <c r="U1494">
        <v>72000</v>
      </c>
      <c r="V1494">
        <v>0</v>
      </c>
      <c r="W1494">
        <v>0</v>
      </c>
      <c r="X1494">
        <v>0</v>
      </c>
      <c r="Y1494">
        <v>72000</v>
      </c>
      <c r="Z1494">
        <v>0</v>
      </c>
      <c r="AA1494">
        <v>0</v>
      </c>
      <c r="AB1494">
        <v>0</v>
      </c>
      <c r="AC1494">
        <v>0</v>
      </c>
      <c r="AD1494">
        <v>0</v>
      </c>
      <c r="AE1494">
        <v>72000</v>
      </c>
      <c r="AF1494">
        <v>0</v>
      </c>
      <c r="AG1494">
        <v>72000</v>
      </c>
      <c r="AH1494" t="s">
        <v>56</v>
      </c>
      <c r="AI1494" t="s">
        <v>57</v>
      </c>
      <c r="AJ1494">
        <v>0</v>
      </c>
    </row>
    <row r="1495" spans="1:36" hidden="1" x14ac:dyDescent="0.35">
      <c r="A1495">
        <v>890303093</v>
      </c>
      <c r="B1495">
        <v>5</v>
      </c>
      <c r="C1495" t="s">
        <v>48</v>
      </c>
      <c r="D1495">
        <v>200</v>
      </c>
      <c r="E1495" t="s">
        <v>48</v>
      </c>
      <c r="F1495" t="s">
        <v>49</v>
      </c>
      <c r="G1495">
        <v>500</v>
      </c>
      <c r="H1495" t="s">
        <v>50</v>
      </c>
      <c r="I1495">
        <v>2</v>
      </c>
      <c r="J1495" t="s">
        <v>51</v>
      </c>
      <c r="K1495" t="s">
        <v>1581</v>
      </c>
      <c r="L1495" t="s">
        <v>53</v>
      </c>
      <c r="M1495" t="s">
        <v>54</v>
      </c>
      <c r="N1495">
        <v>1319310</v>
      </c>
      <c r="O1495" s="4">
        <v>45197.645073993059</v>
      </c>
      <c r="P1495" s="6" t="s">
        <v>57</v>
      </c>
      <c r="R1495" t="s">
        <v>607</v>
      </c>
      <c r="S1495" s="4">
        <v>45568.654936574072</v>
      </c>
      <c r="T1495" s="5">
        <v>45233.304861111108</v>
      </c>
      <c r="U1495">
        <v>214900</v>
      </c>
      <c r="V1495">
        <v>0</v>
      </c>
      <c r="W1495">
        <v>0</v>
      </c>
      <c r="X1495">
        <v>0</v>
      </c>
      <c r="Y1495">
        <v>214900</v>
      </c>
      <c r="Z1495">
        <v>0</v>
      </c>
      <c r="AA1495">
        <v>0</v>
      </c>
      <c r="AB1495">
        <v>0</v>
      </c>
      <c r="AC1495">
        <v>0</v>
      </c>
      <c r="AD1495">
        <v>0</v>
      </c>
      <c r="AE1495">
        <v>214900</v>
      </c>
      <c r="AF1495">
        <v>0</v>
      </c>
      <c r="AG1495">
        <v>214900</v>
      </c>
      <c r="AH1495" t="s">
        <v>56</v>
      </c>
      <c r="AI1495" t="s">
        <v>57</v>
      </c>
      <c r="AJ1495">
        <v>0</v>
      </c>
    </row>
    <row r="1496" spans="1:36" hidden="1" x14ac:dyDescent="0.35">
      <c r="A1496">
        <v>890303093</v>
      </c>
      <c r="B1496">
        <v>5</v>
      </c>
      <c r="C1496" t="s">
        <v>48</v>
      </c>
      <c r="D1496">
        <v>200</v>
      </c>
      <c r="E1496" t="s">
        <v>48</v>
      </c>
      <c r="F1496" t="s">
        <v>49</v>
      </c>
      <c r="G1496">
        <v>500</v>
      </c>
      <c r="H1496" t="s">
        <v>50</v>
      </c>
      <c r="I1496">
        <v>2</v>
      </c>
      <c r="J1496" t="s">
        <v>51</v>
      </c>
      <c r="K1496" t="s">
        <v>1582</v>
      </c>
      <c r="L1496" t="s">
        <v>53</v>
      </c>
      <c r="M1496" t="s">
        <v>54</v>
      </c>
      <c r="N1496">
        <v>1319671</v>
      </c>
      <c r="O1496" s="4">
        <v>45198.385815856484</v>
      </c>
      <c r="P1496" s="6" t="s">
        <v>57</v>
      </c>
      <c r="R1496" t="s">
        <v>607</v>
      </c>
      <c r="S1496" s="4">
        <v>45568.654936574072</v>
      </c>
      <c r="T1496" s="5">
        <v>45233.304861111108</v>
      </c>
      <c r="U1496">
        <v>150500</v>
      </c>
      <c r="V1496">
        <v>0</v>
      </c>
      <c r="W1496">
        <v>0</v>
      </c>
      <c r="X1496">
        <v>0</v>
      </c>
      <c r="Y1496">
        <v>150500</v>
      </c>
      <c r="Z1496">
        <v>0</v>
      </c>
      <c r="AA1496">
        <v>0</v>
      </c>
      <c r="AB1496">
        <v>0</v>
      </c>
      <c r="AC1496">
        <v>0</v>
      </c>
      <c r="AD1496">
        <v>0</v>
      </c>
      <c r="AE1496">
        <v>150500</v>
      </c>
      <c r="AF1496">
        <v>0</v>
      </c>
      <c r="AG1496">
        <v>150500</v>
      </c>
      <c r="AH1496" t="s">
        <v>56</v>
      </c>
      <c r="AI1496" t="s">
        <v>57</v>
      </c>
      <c r="AJ1496">
        <v>0</v>
      </c>
    </row>
    <row r="1497" spans="1:36" x14ac:dyDescent="0.35">
      <c r="A1497">
        <v>890303093</v>
      </c>
      <c r="B1497">
        <v>5</v>
      </c>
      <c r="C1497" t="s">
        <v>48</v>
      </c>
      <c r="D1497">
        <v>200</v>
      </c>
      <c r="E1497" t="s">
        <v>48</v>
      </c>
      <c r="F1497" t="s">
        <v>49</v>
      </c>
      <c r="G1497">
        <v>500</v>
      </c>
      <c r="H1497" t="s">
        <v>50</v>
      </c>
      <c r="I1497">
        <v>2</v>
      </c>
      <c r="J1497" t="s">
        <v>51</v>
      </c>
      <c r="K1497" t="s">
        <v>1583</v>
      </c>
      <c r="L1497" t="s">
        <v>53</v>
      </c>
      <c r="M1497" t="s">
        <v>54</v>
      </c>
      <c r="N1497">
        <v>1322819</v>
      </c>
      <c r="O1497" s="4">
        <v>45219.577049340274</v>
      </c>
      <c r="P1497" s="6">
        <v>45499</v>
      </c>
      <c r="Q1497">
        <v>7554</v>
      </c>
      <c r="R1497" t="s">
        <v>55</v>
      </c>
      <c r="S1497" s="4">
        <v>45568.654936574072</v>
      </c>
      <c r="T1497" s="5">
        <v>45262.649305555555</v>
      </c>
      <c r="U1497">
        <v>125800</v>
      </c>
      <c r="V1497">
        <v>0</v>
      </c>
      <c r="W1497">
        <v>0</v>
      </c>
      <c r="X1497">
        <v>0</v>
      </c>
      <c r="Y1497">
        <v>125800</v>
      </c>
      <c r="Z1497">
        <v>0</v>
      </c>
      <c r="AA1497">
        <v>0</v>
      </c>
      <c r="AB1497">
        <v>0</v>
      </c>
      <c r="AC1497">
        <v>0</v>
      </c>
      <c r="AD1497">
        <v>0</v>
      </c>
      <c r="AE1497">
        <v>125800</v>
      </c>
      <c r="AF1497">
        <v>0</v>
      </c>
      <c r="AG1497">
        <v>125800</v>
      </c>
      <c r="AH1497" t="s">
        <v>56</v>
      </c>
      <c r="AI1497" t="s">
        <v>57</v>
      </c>
      <c r="AJ1497">
        <v>0</v>
      </c>
    </row>
    <row r="1498" spans="1:36" x14ac:dyDescent="0.35">
      <c r="A1498">
        <v>890303093</v>
      </c>
      <c r="B1498">
        <v>5</v>
      </c>
      <c r="C1498" t="s">
        <v>48</v>
      </c>
      <c r="D1498">
        <v>200</v>
      </c>
      <c r="E1498" t="s">
        <v>48</v>
      </c>
      <c r="F1498" t="s">
        <v>49</v>
      </c>
      <c r="G1498">
        <v>500</v>
      </c>
      <c r="H1498" t="s">
        <v>50</v>
      </c>
      <c r="I1498">
        <v>2</v>
      </c>
      <c r="J1498" t="s">
        <v>51</v>
      </c>
      <c r="K1498" t="s">
        <v>1584</v>
      </c>
      <c r="L1498" t="s">
        <v>53</v>
      </c>
      <c r="M1498" t="s">
        <v>54</v>
      </c>
      <c r="N1498">
        <v>1322830</v>
      </c>
      <c r="O1498" s="4">
        <v>45219.578627048613</v>
      </c>
      <c r="P1498" s="6">
        <v>45499</v>
      </c>
      <c r="Q1498">
        <v>7554</v>
      </c>
      <c r="R1498" t="s">
        <v>55</v>
      </c>
      <c r="S1498" s="4">
        <v>45568.654936574072</v>
      </c>
      <c r="T1498" s="5">
        <v>45262.649305555555</v>
      </c>
      <c r="U1498">
        <v>77160</v>
      </c>
      <c r="V1498">
        <v>0</v>
      </c>
      <c r="W1498">
        <v>0</v>
      </c>
      <c r="X1498">
        <v>0</v>
      </c>
      <c r="Y1498">
        <v>77160</v>
      </c>
      <c r="Z1498">
        <v>0</v>
      </c>
      <c r="AA1498">
        <v>0</v>
      </c>
      <c r="AB1498">
        <v>0</v>
      </c>
      <c r="AC1498">
        <v>0</v>
      </c>
      <c r="AD1498">
        <v>0</v>
      </c>
      <c r="AE1498">
        <v>77160</v>
      </c>
      <c r="AF1498">
        <v>0</v>
      </c>
      <c r="AG1498">
        <v>77160</v>
      </c>
      <c r="AH1498" t="s">
        <v>56</v>
      </c>
      <c r="AI1498" t="s">
        <v>57</v>
      </c>
      <c r="AJ1498">
        <v>0</v>
      </c>
    </row>
    <row r="1499" spans="1:36" x14ac:dyDescent="0.35">
      <c r="A1499">
        <v>890303093</v>
      </c>
      <c r="B1499">
        <v>5</v>
      </c>
      <c r="C1499" t="s">
        <v>48</v>
      </c>
      <c r="D1499">
        <v>200</v>
      </c>
      <c r="E1499" t="s">
        <v>48</v>
      </c>
      <c r="F1499" t="s">
        <v>49</v>
      </c>
      <c r="G1499">
        <v>500</v>
      </c>
      <c r="H1499" t="s">
        <v>50</v>
      </c>
      <c r="I1499">
        <v>2</v>
      </c>
      <c r="J1499" t="s">
        <v>51</v>
      </c>
      <c r="K1499" t="s">
        <v>1585</v>
      </c>
      <c r="L1499" t="s">
        <v>53</v>
      </c>
      <c r="M1499" t="s">
        <v>54</v>
      </c>
      <c r="N1499">
        <v>1324758</v>
      </c>
      <c r="O1499" s="4">
        <v>45224.680584837966</v>
      </c>
      <c r="P1499" s="6">
        <v>45499</v>
      </c>
      <c r="Q1499">
        <v>7554</v>
      </c>
      <c r="R1499" t="s">
        <v>55</v>
      </c>
      <c r="S1499" s="4">
        <v>45568.654936574072</v>
      </c>
      <c r="T1499" s="5">
        <v>45262.649305555555</v>
      </c>
      <c r="U1499">
        <v>188600</v>
      </c>
      <c r="V1499">
        <v>0</v>
      </c>
      <c r="W1499">
        <v>0</v>
      </c>
      <c r="X1499">
        <v>0</v>
      </c>
      <c r="Y1499">
        <v>188600</v>
      </c>
      <c r="Z1499">
        <v>0</v>
      </c>
      <c r="AA1499">
        <v>0</v>
      </c>
      <c r="AB1499">
        <v>0</v>
      </c>
      <c r="AC1499">
        <v>0</v>
      </c>
      <c r="AD1499">
        <v>0</v>
      </c>
      <c r="AE1499">
        <v>188600</v>
      </c>
      <c r="AF1499">
        <v>0</v>
      </c>
      <c r="AG1499">
        <v>188600</v>
      </c>
      <c r="AH1499" t="s">
        <v>56</v>
      </c>
      <c r="AI1499" t="s">
        <v>57</v>
      </c>
      <c r="AJ1499">
        <v>0</v>
      </c>
    </row>
    <row r="1500" spans="1:36" x14ac:dyDescent="0.35">
      <c r="A1500">
        <v>890303093</v>
      </c>
      <c r="B1500">
        <v>5</v>
      </c>
      <c r="C1500" t="s">
        <v>48</v>
      </c>
      <c r="D1500">
        <v>200</v>
      </c>
      <c r="E1500" t="s">
        <v>48</v>
      </c>
      <c r="F1500" t="s">
        <v>49</v>
      </c>
      <c r="G1500">
        <v>500</v>
      </c>
      <c r="H1500" t="s">
        <v>50</v>
      </c>
      <c r="I1500">
        <v>2</v>
      </c>
      <c r="J1500" t="s">
        <v>51</v>
      </c>
      <c r="K1500" t="s">
        <v>1586</v>
      </c>
      <c r="L1500" t="s">
        <v>53</v>
      </c>
      <c r="M1500" t="s">
        <v>54</v>
      </c>
      <c r="N1500">
        <v>1329347</v>
      </c>
      <c r="O1500" s="4">
        <v>45246.68421107639</v>
      </c>
      <c r="P1500" s="6">
        <v>45502</v>
      </c>
      <c r="Q1500">
        <v>7556</v>
      </c>
      <c r="R1500" t="s">
        <v>55</v>
      </c>
      <c r="S1500" s="4">
        <v>45568.654936574072</v>
      </c>
      <c r="T1500" s="5">
        <v>45295.504861111112</v>
      </c>
      <c r="U1500">
        <v>215500</v>
      </c>
      <c r="V1500">
        <v>0</v>
      </c>
      <c r="W1500">
        <v>0</v>
      </c>
      <c r="X1500">
        <v>0</v>
      </c>
      <c r="Y1500">
        <v>215500</v>
      </c>
      <c r="Z1500">
        <v>0</v>
      </c>
      <c r="AA1500">
        <v>0</v>
      </c>
      <c r="AB1500">
        <v>0</v>
      </c>
      <c r="AC1500">
        <v>0</v>
      </c>
      <c r="AD1500">
        <v>0</v>
      </c>
      <c r="AE1500">
        <v>215500</v>
      </c>
      <c r="AF1500">
        <v>0</v>
      </c>
      <c r="AG1500">
        <v>215500</v>
      </c>
      <c r="AH1500" t="s">
        <v>56</v>
      </c>
      <c r="AI1500" t="s">
        <v>57</v>
      </c>
      <c r="AJ1500">
        <v>0</v>
      </c>
    </row>
    <row r="1501" spans="1:36" x14ac:dyDescent="0.35">
      <c r="A1501">
        <v>890303093</v>
      </c>
      <c r="B1501">
        <v>5</v>
      </c>
      <c r="C1501" t="s">
        <v>48</v>
      </c>
      <c r="D1501">
        <v>200</v>
      </c>
      <c r="E1501" t="s">
        <v>48</v>
      </c>
      <c r="F1501" t="s">
        <v>49</v>
      </c>
      <c r="G1501">
        <v>500</v>
      </c>
      <c r="H1501" t="s">
        <v>50</v>
      </c>
      <c r="I1501">
        <v>2</v>
      </c>
      <c r="J1501" t="s">
        <v>51</v>
      </c>
      <c r="K1501" t="s">
        <v>1587</v>
      </c>
      <c r="L1501" t="s">
        <v>53</v>
      </c>
      <c r="M1501" t="s">
        <v>54</v>
      </c>
      <c r="N1501">
        <v>1329445</v>
      </c>
      <c r="O1501" s="4">
        <v>45247.370421180553</v>
      </c>
      <c r="P1501" s="6">
        <v>45502</v>
      </c>
      <c r="Q1501">
        <v>7556</v>
      </c>
      <c r="R1501" t="s">
        <v>55</v>
      </c>
      <c r="S1501" s="4">
        <v>45568.654936574072</v>
      </c>
      <c r="T1501" s="5">
        <v>45295.504861111112</v>
      </c>
      <c r="U1501">
        <v>72200</v>
      </c>
      <c r="V1501">
        <v>0</v>
      </c>
      <c r="W1501">
        <v>0</v>
      </c>
      <c r="X1501">
        <v>0</v>
      </c>
      <c r="Y1501">
        <v>72200</v>
      </c>
      <c r="Z1501">
        <v>0</v>
      </c>
      <c r="AA1501">
        <v>0</v>
      </c>
      <c r="AB1501">
        <v>0</v>
      </c>
      <c r="AC1501">
        <v>0</v>
      </c>
      <c r="AD1501">
        <v>0</v>
      </c>
      <c r="AE1501">
        <v>72200</v>
      </c>
      <c r="AF1501">
        <v>0</v>
      </c>
      <c r="AG1501">
        <v>72200</v>
      </c>
      <c r="AH1501" t="s">
        <v>56</v>
      </c>
      <c r="AI1501" t="s">
        <v>57</v>
      </c>
      <c r="AJ1501">
        <v>0</v>
      </c>
    </row>
    <row r="1502" spans="1:36" x14ac:dyDescent="0.35">
      <c r="A1502">
        <v>890303093</v>
      </c>
      <c r="B1502">
        <v>5</v>
      </c>
      <c r="C1502" t="s">
        <v>48</v>
      </c>
      <c r="D1502">
        <v>200</v>
      </c>
      <c r="E1502" t="s">
        <v>48</v>
      </c>
      <c r="F1502" t="s">
        <v>49</v>
      </c>
      <c r="G1502">
        <v>500</v>
      </c>
      <c r="H1502" t="s">
        <v>50</v>
      </c>
      <c r="I1502">
        <v>2</v>
      </c>
      <c r="J1502" t="s">
        <v>51</v>
      </c>
      <c r="K1502" t="s">
        <v>1588</v>
      </c>
      <c r="L1502" t="s">
        <v>53</v>
      </c>
      <c r="M1502" t="s">
        <v>54</v>
      </c>
      <c r="N1502">
        <v>1332593</v>
      </c>
      <c r="O1502" s="4">
        <v>45254.628219409722</v>
      </c>
      <c r="P1502" s="6">
        <v>45502</v>
      </c>
      <c r="Q1502">
        <v>7556</v>
      </c>
      <c r="R1502" t="s">
        <v>55</v>
      </c>
      <c r="S1502" s="4">
        <v>45568.654936574072</v>
      </c>
      <c r="T1502" s="5">
        <v>45295.504861111112</v>
      </c>
      <c r="U1502">
        <v>60300</v>
      </c>
      <c r="V1502">
        <v>0</v>
      </c>
      <c r="W1502">
        <v>0</v>
      </c>
      <c r="X1502">
        <v>0</v>
      </c>
      <c r="Y1502">
        <v>60300</v>
      </c>
      <c r="Z1502">
        <v>0</v>
      </c>
      <c r="AA1502">
        <v>0</v>
      </c>
      <c r="AB1502">
        <v>0</v>
      </c>
      <c r="AC1502">
        <v>0</v>
      </c>
      <c r="AD1502">
        <v>0</v>
      </c>
      <c r="AE1502">
        <v>60300</v>
      </c>
      <c r="AF1502">
        <v>0</v>
      </c>
      <c r="AG1502">
        <v>60300</v>
      </c>
      <c r="AH1502" t="s">
        <v>56</v>
      </c>
      <c r="AI1502" t="s">
        <v>57</v>
      </c>
      <c r="AJ1502">
        <v>0</v>
      </c>
    </row>
    <row r="1503" spans="1:36" x14ac:dyDescent="0.35">
      <c r="A1503">
        <v>890303093</v>
      </c>
      <c r="B1503">
        <v>5</v>
      </c>
      <c r="C1503" t="s">
        <v>48</v>
      </c>
      <c r="D1503">
        <v>200</v>
      </c>
      <c r="E1503" t="s">
        <v>48</v>
      </c>
      <c r="F1503" t="s">
        <v>49</v>
      </c>
      <c r="G1503">
        <v>500</v>
      </c>
      <c r="H1503" t="s">
        <v>50</v>
      </c>
      <c r="I1503">
        <v>2</v>
      </c>
      <c r="J1503" t="s">
        <v>51</v>
      </c>
      <c r="K1503" t="s">
        <v>1589</v>
      </c>
      <c r="L1503" t="s">
        <v>53</v>
      </c>
      <c r="M1503" t="s">
        <v>54</v>
      </c>
      <c r="N1503">
        <v>1333175</v>
      </c>
      <c r="O1503" s="4">
        <v>45257.69055162037</v>
      </c>
      <c r="P1503" s="6">
        <v>45502</v>
      </c>
      <c r="Q1503">
        <v>7556</v>
      </c>
      <c r="R1503" t="s">
        <v>55</v>
      </c>
      <c r="S1503" s="4">
        <v>45568.654936574072</v>
      </c>
      <c r="T1503" s="5">
        <v>45295.504861111112</v>
      </c>
      <c r="U1503">
        <v>73500</v>
      </c>
      <c r="V1503">
        <v>0</v>
      </c>
      <c r="W1503">
        <v>0</v>
      </c>
      <c r="X1503">
        <v>0</v>
      </c>
      <c r="Y1503">
        <v>73500</v>
      </c>
      <c r="Z1503">
        <v>0</v>
      </c>
      <c r="AA1503">
        <v>0</v>
      </c>
      <c r="AB1503">
        <v>0</v>
      </c>
      <c r="AC1503">
        <v>0</v>
      </c>
      <c r="AD1503">
        <v>0</v>
      </c>
      <c r="AE1503">
        <v>73500</v>
      </c>
      <c r="AF1503">
        <v>0</v>
      </c>
      <c r="AG1503">
        <v>73500</v>
      </c>
      <c r="AH1503" t="s">
        <v>56</v>
      </c>
      <c r="AI1503" t="s">
        <v>57</v>
      </c>
      <c r="AJ1503">
        <v>0</v>
      </c>
    </row>
    <row r="1504" spans="1:36" x14ac:dyDescent="0.35">
      <c r="A1504">
        <v>890303093</v>
      </c>
      <c r="B1504">
        <v>5</v>
      </c>
      <c r="C1504" t="s">
        <v>48</v>
      </c>
      <c r="D1504">
        <v>200</v>
      </c>
      <c r="E1504" t="s">
        <v>48</v>
      </c>
      <c r="F1504" t="s">
        <v>49</v>
      </c>
      <c r="G1504">
        <v>500</v>
      </c>
      <c r="H1504" t="s">
        <v>50</v>
      </c>
      <c r="I1504">
        <v>2</v>
      </c>
      <c r="J1504" t="s">
        <v>51</v>
      </c>
      <c r="K1504" t="s">
        <v>1590</v>
      </c>
      <c r="L1504" t="s">
        <v>53</v>
      </c>
      <c r="M1504" t="s">
        <v>54</v>
      </c>
      <c r="N1504">
        <v>1334775</v>
      </c>
      <c r="O1504" s="4">
        <v>45260.465144560185</v>
      </c>
      <c r="P1504" s="6">
        <v>45502</v>
      </c>
      <c r="Q1504">
        <v>7556</v>
      </c>
      <c r="R1504" t="s">
        <v>55</v>
      </c>
      <c r="S1504" s="4">
        <v>45568.654936574072</v>
      </c>
      <c r="T1504" s="5">
        <v>45295.504861111112</v>
      </c>
      <c r="U1504">
        <v>216900</v>
      </c>
      <c r="V1504">
        <v>0</v>
      </c>
      <c r="W1504">
        <v>0</v>
      </c>
      <c r="X1504">
        <v>0</v>
      </c>
      <c r="Y1504">
        <v>216900</v>
      </c>
      <c r="Z1504">
        <v>0</v>
      </c>
      <c r="AA1504">
        <v>0</v>
      </c>
      <c r="AB1504">
        <v>0</v>
      </c>
      <c r="AC1504">
        <v>0</v>
      </c>
      <c r="AD1504">
        <v>0</v>
      </c>
      <c r="AE1504">
        <v>216900</v>
      </c>
      <c r="AF1504">
        <v>0</v>
      </c>
      <c r="AG1504">
        <v>216900</v>
      </c>
      <c r="AH1504" t="s">
        <v>56</v>
      </c>
      <c r="AI1504" t="s">
        <v>57</v>
      </c>
      <c r="AJ1504">
        <v>0</v>
      </c>
    </row>
    <row r="1505" spans="1:36" x14ac:dyDescent="0.35">
      <c r="A1505">
        <v>890303093</v>
      </c>
      <c r="B1505">
        <v>5</v>
      </c>
      <c r="C1505" t="s">
        <v>48</v>
      </c>
      <c r="D1505">
        <v>200</v>
      </c>
      <c r="E1505" t="s">
        <v>48</v>
      </c>
      <c r="F1505" t="s">
        <v>49</v>
      </c>
      <c r="G1505">
        <v>500</v>
      </c>
      <c r="H1505" t="s">
        <v>50</v>
      </c>
      <c r="I1505">
        <v>2</v>
      </c>
      <c r="J1505" t="s">
        <v>51</v>
      </c>
      <c r="K1505" t="s">
        <v>1591</v>
      </c>
      <c r="L1505" t="s">
        <v>53</v>
      </c>
      <c r="M1505" t="s">
        <v>54</v>
      </c>
      <c r="N1505">
        <v>1334933</v>
      </c>
      <c r="O1505" s="4">
        <v>45260.583677002316</v>
      </c>
      <c r="P1505" s="6">
        <v>45502</v>
      </c>
      <c r="Q1505">
        <v>7556</v>
      </c>
      <c r="R1505" t="s">
        <v>55</v>
      </c>
      <c r="S1505" s="4">
        <v>45568.654936574072</v>
      </c>
      <c r="T1505" s="5">
        <v>45295.504861111112</v>
      </c>
      <c r="U1505">
        <v>70300</v>
      </c>
      <c r="V1505">
        <v>0</v>
      </c>
      <c r="W1505">
        <v>0</v>
      </c>
      <c r="X1505">
        <v>0</v>
      </c>
      <c r="Y1505">
        <v>70300</v>
      </c>
      <c r="Z1505">
        <v>0</v>
      </c>
      <c r="AA1505">
        <v>0</v>
      </c>
      <c r="AB1505">
        <v>0</v>
      </c>
      <c r="AC1505">
        <v>0</v>
      </c>
      <c r="AD1505">
        <v>0</v>
      </c>
      <c r="AE1505">
        <v>70300</v>
      </c>
      <c r="AF1505">
        <v>0</v>
      </c>
      <c r="AG1505">
        <v>70300</v>
      </c>
      <c r="AH1505" t="s">
        <v>56</v>
      </c>
      <c r="AI1505" t="s">
        <v>57</v>
      </c>
      <c r="AJ1505">
        <v>0</v>
      </c>
    </row>
    <row r="1506" spans="1:36" x14ac:dyDescent="0.35">
      <c r="A1506">
        <v>890303093</v>
      </c>
      <c r="B1506">
        <v>5</v>
      </c>
      <c r="C1506" t="s">
        <v>48</v>
      </c>
      <c r="D1506">
        <v>200</v>
      </c>
      <c r="E1506" t="s">
        <v>48</v>
      </c>
      <c r="F1506" t="s">
        <v>49</v>
      </c>
      <c r="G1506">
        <v>500</v>
      </c>
      <c r="H1506" t="s">
        <v>50</v>
      </c>
      <c r="I1506">
        <v>2</v>
      </c>
      <c r="J1506" t="s">
        <v>51</v>
      </c>
      <c r="K1506" t="s">
        <v>1592</v>
      </c>
      <c r="L1506" t="s">
        <v>53</v>
      </c>
      <c r="M1506" t="s">
        <v>54</v>
      </c>
      <c r="N1506">
        <v>1335296</v>
      </c>
      <c r="O1506" s="4">
        <v>45260.729864814813</v>
      </c>
      <c r="P1506" s="6">
        <v>45502</v>
      </c>
      <c r="Q1506">
        <v>7556</v>
      </c>
      <c r="R1506" t="s">
        <v>55</v>
      </c>
      <c r="S1506" s="4">
        <v>45568.654936574072</v>
      </c>
      <c r="T1506" s="5">
        <v>45295.504861111112</v>
      </c>
      <c r="U1506">
        <v>73500</v>
      </c>
      <c r="V1506">
        <v>0</v>
      </c>
      <c r="W1506">
        <v>0</v>
      </c>
      <c r="X1506">
        <v>0</v>
      </c>
      <c r="Y1506">
        <v>73500</v>
      </c>
      <c r="Z1506">
        <v>0</v>
      </c>
      <c r="AA1506">
        <v>0</v>
      </c>
      <c r="AB1506">
        <v>0</v>
      </c>
      <c r="AC1506">
        <v>0</v>
      </c>
      <c r="AD1506">
        <v>0</v>
      </c>
      <c r="AE1506">
        <v>73500</v>
      </c>
      <c r="AF1506">
        <v>0</v>
      </c>
      <c r="AG1506">
        <v>73500</v>
      </c>
      <c r="AH1506" t="s">
        <v>56</v>
      </c>
      <c r="AI1506" t="s">
        <v>57</v>
      </c>
      <c r="AJ1506">
        <v>0</v>
      </c>
    </row>
    <row r="1507" spans="1:36" x14ac:dyDescent="0.35">
      <c r="A1507">
        <v>890303093</v>
      </c>
      <c r="B1507">
        <v>5</v>
      </c>
      <c r="C1507" t="s">
        <v>48</v>
      </c>
      <c r="D1507">
        <v>200</v>
      </c>
      <c r="E1507" t="s">
        <v>48</v>
      </c>
      <c r="F1507" t="s">
        <v>49</v>
      </c>
      <c r="G1507">
        <v>500</v>
      </c>
      <c r="H1507" t="s">
        <v>50</v>
      </c>
      <c r="I1507">
        <v>2</v>
      </c>
      <c r="J1507" t="s">
        <v>51</v>
      </c>
      <c r="K1507" t="s">
        <v>1593</v>
      </c>
      <c r="L1507" t="s">
        <v>53</v>
      </c>
      <c r="M1507" t="s">
        <v>54</v>
      </c>
      <c r="N1507">
        <v>1338150</v>
      </c>
      <c r="O1507" s="4">
        <v>45281.627637118057</v>
      </c>
      <c r="P1507" s="6">
        <v>45502</v>
      </c>
      <c r="Q1507">
        <v>7559</v>
      </c>
      <c r="R1507" t="s">
        <v>55</v>
      </c>
      <c r="S1507" s="4">
        <v>45568.654936574072</v>
      </c>
      <c r="T1507" s="5">
        <v>45319.581250000003</v>
      </c>
      <c r="U1507">
        <v>5197160</v>
      </c>
      <c r="V1507">
        <v>0</v>
      </c>
      <c r="W1507">
        <v>0</v>
      </c>
      <c r="X1507">
        <v>0</v>
      </c>
      <c r="Y1507">
        <v>5197160</v>
      </c>
      <c r="Z1507">
        <v>0</v>
      </c>
      <c r="AA1507">
        <v>0</v>
      </c>
      <c r="AB1507">
        <v>0</v>
      </c>
      <c r="AC1507">
        <v>0</v>
      </c>
      <c r="AD1507">
        <v>0</v>
      </c>
      <c r="AE1507">
        <v>5197160</v>
      </c>
      <c r="AF1507">
        <v>0</v>
      </c>
      <c r="AG1507">
        <v>5197160</v>
      </c>
      <c r="AH1507" t="s">
        <v>56</v>
      </c>
      <c r="AI1507" t="s">
        <v>57</v>
      </c>
      <c r="AJ1507">
        <v>0</v>
      </c>
    </row>
    <row r="1508" spans="1:36" x14ac:dyDescent="0.35">
      <c r="A1508">
        <v>890303093</v>
      </c>
      <c r="B1508">
        <v>5</v>
      </c>
      <c r="C1508" t="s">
        <v>48</v>
      </c>
      <c r="D1508">
        <v>200</v>
      </c>
      <c r="E1508" t="s">
        <v>48</v>
      </c>
      <c r="F1508" t="s">
        <v>49</v>
      </c>
      <c r="G1508">
        <v>500</v>
      </c>
      <c r="H1508" t="s">
        <v>50</v>
      </c>
      <c r="I1508">
        <v>2</v>
      </c>
      <c r="J1508" t="s">
        <v>51</v>
      </c>
      <c r="K1508" t="s">
        <v>1594</v>
      </c>
      <c r="L1508" t="s">
        <v>53</v>
      </c>
      <c r="M1508" t="s">
        <v>54</v>
      </c>
      <c r="N1508">
        <v>1338172</v>
      </c>
      <c r="O1508" s="4">
        <v>45281.640546145834</v>
      </c>
      <c r="P1508" s="6">
        <v>45502</v>
      </c>
      <c r="Q1508">
        <v>7559</v>
      </c>
      <c r="R1508" t="s">
        <v>55</v>
      </c>
      <c r="S1508" s="4">
        <v>45568.654936574072</v>
      </c>
      <c r="T1508" s="5">
        <v>45319.581250000003</v>
      </c>
      <c r="U1508">
        <v>689120</v>
      </c>
      <c r="V1508">
        <v>0</v>
      </c>
      <c r="W1508">
        <v>0</v>
      </c>
      <c r="X1508">
        <v>0</v>
      </c>
      <c r="Y1508">
        <v>689120</v>
      </c>
      <c r="Z1508">
        <v>0</v>
      </c>
      <c r="AA1508">
        <v>0</v>
      </c>
      <c r="AB1508">
        <v>0</v>
      </c>
      <c r="AC1508">
        <v>0</v>
      </c>
      <c r="AD1508">
        <v>0</v>
      </c>
      <c r="AE1508">
        <v>689120</v>
      </c>
      <c r="AF1508">
        <v>0</v>
      </c>
      <c r="AG1508">
        <v>689120</v>
      </c>
      <c r="AH1508" t="s">
        <v>56</v>
      </c>
      <c r="AI1508" t="s">
        <v>57</v>
      </c>
      <c r="AJ1508">
        <v>0</v>
      </c>
    </row>
    <row r="1509" spans="1:36" x14ac:dyDescent="0.35">
      <c r="A1509">
        <v>890303093</v>
      </c>
      <c r="B1509">
        <v>5</v>
      </c>
      <c r="C1509" t="s">
        <v>48</v>
      </c>
      <c r="D1509">
        <v>200</v>
      </c>
      <c r="E1509" t="s">
        <v>48</v>
      </c>
      <c r="F1509" t="s">
        <v>49</v>
      </c>
      <c r="G1509">
        <v>500</v>
      </c>
      <c r="H1509" t="s">
        <v>50</v>
      </c>
      <c r="I1509">
        <v>2</v>
      </c>
      <c r="J1509" t="s">
        <v>51</v>
      </c>
      <c r="K1509" t="s">
        <v>1595</v>
      </c>
      <c r="L1509" t="s">
        <v>53</v>
      </c>
      <c r="M1509" t="s">
        <v>54</v>
      </c>
      <c r="N1509">
        <v>1338189</v>
      </c>
      <c r="O1509" s="4">
        <v>45281.650661377316</v>
      </c>
      <c r="P1509" s="6">
        <v>45502</v>
      </c>
      <c r="Q1509">
        <v>7559</v>
      </c>
      <c r="R1509" t="s">
        <v>55</v>
      </c>
      <c r="S1509" s="4">
        <v>45568.654936574072</v>
      </c>
      <c r="T1509" s="5">
        <v>45319.581250000003</v>
      </c>
      <c r="U1509">
        <v>73500</v>
      </c>
      <c r="V1509">
        <v>0</v>
      </c>
      <c r="W1509">
        <v>0</v>
      </c>
      <c r="X1509">
        <v>0</v>
      </c>
      <c r="Y1509">
        <v>73500</v>
      </c>
      <c r="Z1509">
        <v>0</v>
      </c>
      <c r="AA1509">
        <v>0</v>
      </c>
      <c r="AB1509">
        <v>0</v>
      </c>
      <c r="AC1509">
        <v>0</v>
      </c>
      <c r="AD1509">
        <v>0</v>
      </c>
      <c r="AE1509">
        <v>73500</v>
      </c>
      <c r="AF1509">
        <v>0</v>
      </c>
      <c r="AG1509">
        <v>73500</v>
      </c>
      <c r="AH1509" t="s">
        <v>56</v>
      </c>
      <c r="AI1509" t="s">
        <v>57</v>
      </c>
      <c r="AJ1509">
        <v>0</v>
      </c>
    </row>
    <row r="1510" spans="1:36" x14ac:dyDescent="0.35">
      <c r="A1510">
        <v>890303093</v>
      </c>
      <c r="B1510">
        <v>5</v>
      </c>
      <c r="C1510" t="s">
        <v>48</v>
      </c>
      <c r="D1510">
        <v>200</v>
      </c>
      <c r="E1510" t="s">
        <v>48</v>
      </c>
      <c r="F1510" t="s">
        <v>49</v>
      </c>
      <c r="G1510">
        <v>500</v>
      </c>
      <c r="H1510" t="s">
        <v>50</v>
      </c>
      <c r="I1510">
        <v>2</v>
      </c>
      <c r="J1510" t="s">
        <v>51</v>
      </c>
      <c r="K1510" t="s">
        <v>1596</v>
      </c>
      <c r="L1510" t="s">
        <v>53</v>
      </c>
      <c r="M1510" t="s">
        <v>54</v>
      </c>
      <c r="N1510">
        <v>1340030</v>
      </c>
      <c r="O1510" s="4">
        <v>45288.685487002316</v>
      </c>
      <c r="P1510" s="6">
        <v>45502</v>
      </c>
      <c r="Q1510">
        <v>7559</v>
      </c>
      <c r="R1510" t="s">
        <v>55</v>
      </c>
      <c r="S1510" s="4">
        <v>45568.654936574072</v>
      </c>
      <c r="T1510" s="5">
        <v>45319.581250000003</v>
      </c>
      <c r="U1510">
        <v>196300</v>
      </c>
      <c r="V1510">
        <v>0</v>
      </c>
      <c r="W1510">
        <v>0</v>
      </c>
      <c r="X1510">
        <v>0</v>
      </c>
      <c r="Y1510">
        <v>196300</v>
      </c>
      <c r="Z1510">
        <v>0</v>
      </c>
      <c r="AA1510">
        <v>0</v>
      </c>
      <c r="AB1510">
        <v>0</v>
      </c>
      <c r="AC1510">
        <v>0</v>
      </c>
      <c r="AD1510">
        <v>0</v>
      </c>
      <c r="AE1510">
        <v>196300</v>
      </c>
      <c r="AF1510">
        <v>0</v>
      </c>
      <c r="AG1510">
        <v>196300</v>
      </c>
      <c r="AH1510" t="s">
        <v>56</v>
      </c>
      <c r="AI1510" t="s">
        <v>57</v>
      </c>
      <c r="AJ1510">
        <v>0</v>
      </c>
    </row>
    <row r="1511" spans="1:36" hidden="1" x14ac:dyDescent="0.35">
      <c r="A1511">
        <v>890303093</v>
      </c>
      <c r="B1511">
        <v>5</v>
      </c>
      <c r="C1511" t="s">
        <v>48</v>
      </c>
      <c r="D1511">
        <v>200</v>
      </c>
      <c r="E1511" t="s">
        <v>48</v>
      </c>
      <c r="F1511" t="s">
        <v>49</v>
      </c>
      <c r="G1511">
        <v>500</v>
      </c>
      <c r="H1511" t="s">
        <v>50</v>
      </c>
      <c r="I1511">
        <v>2</v>
      </c>
      <c r="J1511" t="s">
        <v>51</v>
      </c>
      <c r="K1511" t="s">
        <v>1597</v>
      </c>
      <c r="L1511" t="s">
        <v>53</v>
      </c>
      <c r="M1511" t="s">
        <v>54</v>
      </c>
      <c r="N1511">
        <v>1342477</v>
      </c>
      <c r="O1511" s="4">
        <v>45301.380726736112</v>
      </c>
      <c r="P1511" s="6" t="s">
        <v>57</v>
      </c>
      <c r="R1511" t="s">
        <v>607</v>
      </c>
      <c r="S1511" s="4">
        <v>45568.654936574072</v>
      </c>
      <c r="T1511" s="5">
        <v>45352.294444444444</v>
      </c>
      <c r="U1511">
        <v>27900</v>
      </c>
      <c r="V1511">
        <v>0</v>
      </c>
      <c r="W1511">
        <v>0</v>
      </c>
      <c r="X1511">
        <v>0</v>
      </c>
      <c r="Y1511">
        <v>27900</v>
      </c>
      <c r="Z1511">
        <v>0</v>
      </c>
      <c r="AA1511">
        <v>0</v>
      </c>
      <c r="AB1511">
        <v>0</v>
      </c>
      <c r="AC1511">
        <v>0</v>
      </c>
      <c r="AD1511">
        <v>0</v>
      </c>
      <c r="AE1511">
        <v>27900</v>
      </c>
      <c r="AF1511">
        <v>0</v>
      </c>
      <c r="AG1511">
        <v>27900</v>
      </c>
      <c r="AH1511" t="s">
        <v>56</v>
      </c>
      <c r="AI1511" t="s">
        <v>57</v>
      </c>
      <c r="AJ1511">
        <v>0</v>
      </c>
    </row>
    <row r="1512" spans="1:36" hidden="1" x14ac:dyDescent="0.35">
      <c r="A1512">
        <v>890303093</v>
      </c>
      <c r="B1512">
        <v>5</v>
      </c>
      <c r="C1512" t="s">
        <v>48</v>
      </c>
      <c r="D1512">
        <v>200</v>
      </c>
      <c r="E1512" t="s">
        <v>48</v>
      </c>
      <c r="F1512" t="s">
        <v>49</v>
      </c>
      <c r="G1512">
        <v>500</v>
      </c>
      <c r="H1512" t="s">
        <v>50</v>
      </c>
      <c r="I1512">
        <v>2</v>
      </c>
      <c r="J1512" t="s">
        <v>51</v>
      </c>
      <c r="K1512" t="s">
        <v>1598</v>
      </c>
      <c r="L1512" t="s">
        <v>53</v>
      </c>
      <c r="M1512" t="s">
        <v>54</v>
      </c>
      <c r="N1512">
        <v>1342765</v>
      </c>
      <c r="O1512" s="4">
        <v>45302.581807291666</v>
      </c>
      <c r="P1512" s="6" t="s">
        <v>57</v>
      </c>
      <c r="R1512" t="s">
        <v>607</v>
      </c>
      <c r="S1512" s="4">
        <v>45568.654936574072</v>
      </c>
      <c r="T1512" s="5">
        <v>45352.294444444444</v>
      </c>
      <c r="U1512">
        <v>380417</v>
      </c>
      <c r="V1512">
        <v>0</v>
      </c>
      <c r="W1512">
        <v>0</v>
      </c>
      <c r="X1512">
        <v>0</v>
      </c>
      <c r="Y1512">
        <v>380417</v>
      </c>
      <c r="Z1512">
        <v>0</v>
      </c>
      <c r="AA1512">
        <v>0</v>
      </c>
      <c r="AB1512">
        <v>0</v>
      </c>
      <c r="AC1512">
        <v>0</v>
      </c>
      <c r="AD1512">
        <v>0</v>
      </c>
      <c r="AE1512">
        <v>380417</v>
      </c>
      <c r="AF1512">
        <v>0</v>
      </c>
      <c r="AG1512">
        <v>380417</v>
      </c>
      <c r="AH1512" t="s">
        <v>56</v>
      </c>
      <c r="AI1512" t="s">
        <v>57</v>
      </c>
      <c r="AJ1512">
        <v>0</v>
      </c>
    </row>
    <row r="1513" spans="1:36" hidden="1" x14ac:dyDescent="0.35">
      <c r="A1513">
        <v>890303093</v>
      </c>
      <c r="B1513">
        <v>5</v>
      </c>
      <c r="C1513" t="s">
        <v>48</v>
      </c>
      <c r="D1513">
        <v>200</v>
      </c>
      <c r="E1513" t="s">
        <v>48</v>
      </c>
      <c r="F1513" t="s">
        <v>49</v>
      </c>
      <c r="G1513">
        <v>500</v>
      </c>
      <c r="H1513" t="s">
        <v>50</v>
      </c>
      <c r="I1513">
        <v>2</v>
      </c>
      <c r="J1513" t="s">
        <v>51</v>
      </c>
      <c r="K1513" t="s">
        <v>1599</v>
      </c>
      <c r="L1513" t="s">
        <v>53</v>
      </c>
      <c r="M1513" t="s">
        <v>54</v>
      </c>
      <c r="N1513">
        <v>1343769</v>
      </c>
      <c r="O1513" s="4">
        <v>45306.634403506941</v>
      </c>
      <c r="P1513" s="6" t="s">
        <v>57</v>
      </c>
      <c r="R1513" t="s">
        <v>607</v>
      </c>
      <c r="S1513" s="4">
        <v>45568.654936574072</v>
      </c>
      <c r="T1513" s="5">
        <v>45352.294444444444</v>
      </c>
      <c r="U1513">
        <v>292900</v>
      </c>
      <c r="V1513">
        <v>0</v>
      </c>
      <c r="W1513">
        <v>0</v>
      </c>
      <c r="X1513">
        <v>0</v>
      </c>
      <c r="Y1513">
        <v>292900</v>
      </c>
      <c r="Z1513">
        <v>0</v>
      </c>
      <c r="AA1513">
        <v>0</v>
      </c>
      <c r="AB1513">
        <v>0</v>
      </c>
      <c r="AC1513">
        <v>0</v>
      </c>
      <c r="AD1513">
        <v>0</v>
      </c>
      <c r="AE1513">
        <v>292900</v>
      </c>
      <c r="AF1513">
        <v>0</v>
      </c>
      <c r="AG1513">
        <v>292900</v>
      </c>
      <c r="AH1513" t="s">
        <v>56</v>
      </c>
      <c r="AI1513" t="s">
        <v>57</v>
      </c>
      <c r="AJ1513">
        <v>0</v>
      </c>
    </row>
    <row r="1514" spans="1:36" hidden="1" x14ac:dyDescent="0.35">
      <c r="A1514">
        <v>890303093</v>
      </c>
      <c r="B1514">
        <v>5</v>
      </c>
      <c r="C1514" t="s">
        <v>48</v>
      </c>
      <c r="D1514">
        <v>200</v>
      </c>
      <c r="E1514" t="s">
        <v>48</v>
      </c>
      <c r="F1514" t="s">
        <v>49</v>
      </c>
      <c r="G1514">
        <v>500</v>
      </c>
      <c r="H1514" t="s">
        <v>50</v>
      </c>
      <c r="I1514">
        <v>2</v>
      </c>
      <c r="J1514" t="s">
        <v>51</v>
      </c>
      <c r="K1514" t="s">
        <v>1600</v>
      </c>
      <c r="L1514" t="s">
        <v>53</v>
      </c>
      <c r="M1514" t="s">
        <v>54</v>
      </c>
      <c r="N1514">
        <v>1344693</v>
      </c>
      <c r="O1514" s="4">
        <v>45309.424534375001</v>
      </c>
      <c r="P1514" s="6" t="s">
        <v>57</v>
      </c>
      <c r="R1514" t="s">
        <v>607</v>
      </c>
      <c r="S1514" s="4">
        <v>45568.654936574072</v>
      </c>
      <c r="T1514" s="5">
        <v>45352.294444444444</v>
      </c>
      <c r="U1514">
        <v>356000</v>
      </c>
      <c r="V1514">
        <v>0</v>
      </c>
      <c r="W1514">
        <v>0</v>
      </c>
      <c r="X1514">
        <v>0</v>
      </c>
      <c r="Y1514">
        <v>356000</v>
      </c>
      <c r="Z1514">
        <v>0</v>
      </c>
      <c r="AA1514">
        <v>0</v>
      </c>
      <c r="AB1514">
        <v>0</v>
      </c>
      <c r="AC1514">
        <v>0</v>
      </c>
      <c r="AD1514">
        <v>0</v>
      </c>
      <c r="AE1514">
        <v>356000</v>
      </c>
      <c r="AF1514">
        <v>0</v>
      </c>
      <c r="AG1514">
        <v>356000</v>
      </c>
      <c r="AH1514" t="s">
        <v>56</v>
      </c>
      <c r="AI1514" t="s">
        <v>57</v>
      </c>
      <c r="AJ1514">
        <v>0</v>
      </c>
    </row>
    <row r="1515" spans="1:36" x14ac:dyDescent="0.35">
      <c r="A1515">
        <v>890303093</v>
      </c>
      <c r="B1515">
        <v>5</v>
      </c>
      <c r="C1515" t="s">
        <v>48</v>
      </c>
      <c r="D1515">
        <v>200</v>
      </c>
      <c r="E1515" t="s">
        <v>48</v>
      </c>
      <c r="F1515" t="s">
        <v>49</v>
      </c>
      <c r="G1515">
        <v>500</v>
      </c>
      <c r="H1515" t="s">
        <v>50</v>
      </c>
      <c r="I1515">
        <v>2</v>
      </c>
      <c r="J1515" t="s">
        <v>51</v>
      </c>
      <c r="K1515" t="s">
        <v>1601</v>
      </c>
      <c r="L1515" t="s">
        <v>53</v>
      </c>
      <c r="M1515" t="s">
        <v>54</v>
      </c>
      <c r="N1515">
        <v>1348734</v>
      </c>
      <c r="O1515" s="4">
        <v>45324.610086689812</v>
      </c>
      <c r="P1515" s="6">
        <v>45560</v>
      </c>
      <c r="Q1515">
        <v>7891</v>
      </c>
      <c r="R1515" t="s">
        <v>55</v>
      </c>
      <c r="S1515" s="4">
        <v>45568.654936574072</v>
      </c>
      <c r="T1515" s="5">
        <v>45365.427777777775</v>
      </c>
      <c r="U1515">
        <v>75770</v>
      </c>
      <c r="V1515">
        <v>0</v>
      </c>
      <c r="W1515">
        <v>0</v>
      </c>
      <c r="X1515">
        <v>0</v>
      </c>
      <c r="Y1515">
        <v>75770</v>
      </c>
      <c r="Z1515">
        <v>0</v>
      </c>
      <c r="AA1515">
        <v>0</v>
      </c>
      <c r="AB1515">
        <v>0</v>
      </c>
      <c r="AC1515">
        <v>0</v>
      </c>
      <c r="AD1515">
        <v>0</v>
      </c>
      <c r="AE1515">
        <v>75770</v>
      </c>
      <c r="AF1515">
        <v>0</v>
      </c>
      <c r="AG1515">
        <v>75770</v>
      </c>
      <c r="AH1515" t="s">
        <v>56</v>
      </c>
      <c r="AI1515" t="s">
        <v>57</v>
      </c>
      <c r="AJ1515">
        <v>0</v>
      </c>
    </row>
    <row r="1516" spans="1:36" x14ac:dyDescent="0.35">
      <c r="A1516">
        <v>890303093</v>
      </c>
      <c r="B1516">
        <v>5</v>
      </c>
      <c r="C1516" t="s">
        <v>48</v>
      </c>
      <c r="D1516">
        <v>200</v>
      </c>
      <c r="E1516" t="s">
        <v>48</v>
      </c>
      <c r="F1516" t="s">
        <v>49</v>
      </c>
      <c r="G1516">
        <v>500</v>
      </c>
      <c r="H1516" t="s">
        <v>50</v>
      </c>
      <c r="I1516">
        <v>2</v>
      </c>
      <c r="J1516" t="s">
        <v>51</v>
      </c>
      <c r="K1516" t="s">
        <v>1602</v>
      </c>
      <c r="L1516" t="s">
        <v>53</v>
      </c>
      <c r="M1516" t="s">
        <v>54</v>
      </c>
      <c r="N1516">
        <v>1351321</v>
      </c>
      <c r="O1516" s="4">
        <v>45341.43778738426</v>
      </c>
      <c r="P1516" s="6">
        <v>45393</v>
      </c>
      <c r="Q1516">
        <v>6955</v>
      </c>
      <c r="R1516" t="s">
        <v>55</v>
      </c>
      <c r="S1516" s="4">
        <v>45568.654936574072</v>
      </c>
      <c r="T1516" s="5">
        <v>45371.512499999997</v>
      </c>
      <c r="U1516">
        <v>523558</v>
      </c>
      <c r="V1516">
        <v>0</v>
      </c>
      <c r="W1516">
        <v>0</v>
      </c>
      <c r="X1516">
        <v>0</v>
      </c>
      <c r="Y1516">
        <v>523558</v>
      </c>
      <c r="Z1516">
        <v>0</v>
      </c>
      <c r="AA1516">
        <v>0</v>
      </c>
      <c r="AB1516">
        <v>0</v>
      </c>
      <c r="AC1516">
        <v>0</v>
      </c>
      <c r="AD1516">
        <v>0</v>
      </c>
      <c r="AE1516">
        <v>523558</v>
      </c>
      <c r="AF1516">
        <v>0</v>
      </c>
      <c r="AG1516">
        <v>523558</v>
      </c>
      <c r="AH1516" t="s">
        <v>56</v>
      </c>
      <c r="AI1516" t="s">
        <v>57</v>
      </c>
      <c r="AJ1516">
        <v>0</v>
      </c>
    </row>
    <row r="1517" spans="1:36" x14ac:dyDescent="0.35">
      <c r="A1517">
        <v>890303093</v>
      </c>
      <c r="B1517">
        <v>5</v>
      </c>
      <c r="C1517" t="s">
        <v>48</v>
      </c>
      <c r="D1517">
        <v>200</v>
      </c>
      <c r="E1517" t="s">
        <v>48</v>
      </c>
      <c r="F1517" t="s">
        <v>49</v>
      </c>
      <c r="G1517">
        <v>500</v>
      </c>
      <c r="H1517" t="s">
        <v>50</v>
      </c>
      <c r="I1517">
        <v>2</v>
      </c>
      <c r="J1517" t="s">
        <v>51</v>
      </c>
      <c r="K1517" t="s">
        <v>1603</v>
      </c>
      <c r="L1517" t="s">
        <v>53</v>
      </c>
      <c r="M1517" t="s">
        <v>54</v>
      </c>
      <c r="N1517">
        <v>1353657</v>
      </c>
      <c r="O1517" s="4">
        <v>45350.660806747685</v>
      </c>
      <c r="P1517" s="6">
        <v>45418</v>
      </c>
      <c r="Q1517">
        <v>7082</v>
      </c>
      <c r="R1517" t="s">
        <v>55</v>
      </c>
      <c r="S1517" s="4">
        <v>45568.654936574072</v>
      </c>
      <c r="T1517" s="5">
        <v>45388.480555555558</v>
      </c>
      <c r="U1517">
        <v>492840</v>
      </c>
      <c r="V1517">
        <v>0</v>
      </c>
      <c r="W1517">
        <v>0</v>
      </c>
      <c r="X1517">
        <v>0</v>
      </c>
      <c r="Y1517">
        <v>492840</v>
      </c>
      <c r="Z1517">
        <v>0</v>
      </c>
      <c r="AA1517">
        <v>0</v>
      </c>
      <c r="AB1517">
        <v>0</v>
      </c>
      <c r="AC1517">
        <v>0</v>
      </c>
      <c r="AD1517">
        <v>492840</v>
      </c>
      <c r="AE1517">
        <v>0</v>
      </c>
      <c r="AF1517">
        <v>0</v>
      </c>
      <c r="AG1517">
        <v>492840</v>
      </c>
      <c r="AH1517" t="s">
        <v>56</v>
      </c>
      <c r="AI1517" t="s">
        <v>57</v>
      </c>
      <c r="AJ1517">
        <v>0</v>
      </c>
    </row>
    <row r="1518" spans="1:36" x14ac:dyDescent="0.35">
      <c r="A1518">
        <v>890303093</v>
      </c>
      <c r="B1518">
        <v>5</v>
      </c>
      <c r="C1518" t="s">
        <v>48</v>
      </c>
      <c r="D1518">
        <v>200</v>
      </c>
      <c r="E1518" t="s">
        <v>48</v>
      </c>
      <c r="F1518" t="s">
        <v>49</v>
      </c>
      <c r="G1518">
        <v>500</v>
      </c>
      <c r="H1518" t="s">
        <v>50</v>
      </c>
      <c r="I1518">
        <v>2</v>
      </c>
      <c r="J1518" t="s">
        <v>51</v>
      </c>
      <c r="K1518" t="s">
        <v>1604</v>
      </c>
      <c r="L1518" t="s">
        <v>53</v>
      </c>
      <c r="M1518" t="s">
        <v>54</v>
      </c>
      <c r="N1518">
        <v>1353729</v>
      </c>
      <c r="O1518" s="4">
        <v>45351.343968946756</v>
      </c>
      <c r="P1518" s="6">
        <v>45447</v>
      </c>
      <c r="Q1518">
        <v>7285</v>
      </c>
      <c r="R1518" t="s">
        <v>55</v>
      </c>
      <c r="S1518" s="4">
        <v>45568.654936574072</v>
      </c>
      <c r="T1518" s="5">
        <v>45460.59097222222</v>
      </c>
      <c r="U1518">
        <v>129430</v>
      </c>
      <c r="V1518">
        <v>0</v>
      </c>
      <c r="W1518">
        <v>0</v>
      </c>
      <c r="X1518">
        <v>0</v>
      </c>
      <c r="Y1518">
        <v>129430</v>
      </c>
      <c r="Z1518">
        <v>0</v>
      </c>
      <c r="AA1518">
        <v>0</v>
      </c>
      <c r="AB1518">
        <v>0</v>
      </c>
      <c r="AC1518">
        <v>0</v>
      </c>
      <c r="AD1518">
        <v>129430</v>
      </c>
      <c r="AE1518">
        <v>0</v>
      </c>
      <c r="AF1518">
        <v>0</v>
      </c>
      <c r="AG1518">
        <v>129430</v>
      </c>
      <c r="AH1518" t="s">
        <v>56</v>
      </c>
      <c r="AI1518" t="s">
        <v>57</v>
      </c>
      <c r="AJ1518">
        <v>0</v>
      </c>
    </row>
    <row r="1519" spans="1:36" x14ac:dyDescent="0.35">
      <c r="A1519">
        <v>890303093</v>
      </c>
      <c r="B1519">
        <v>5</v>
      </c>
      <c r="C1519" t="s">
        <v>48</v>
      </c>
      <c r="D1519">
        <v>200</v>
      </c>
      <c r="E1519" t="s">
        <v>48</v>
      </c>
      <c r="F1519" t="s">
        <v>49</v>
      </c>
      <c r="G1519">
        <v>500</v>
      </c>
      <c r="H1519" t="s">
        <v>50</v>
      </c>
      <c r="I1519">
        <v>2</v>
      </c>
      <c r="J1519" t="s">
        <v>51</v>
      </c>
      <c r="K1519" t="s">
        <v>1605</v>
      </c>
      <c r="L1519" t="s">
        <v>53</v>
      </c>
      <c r="M1519" t="s">
        <v>54</v>
      </c>
      <c r="N1519">
        <v>1353976</v>
      </c>
      <c r="O1519" s="4">
        <v>45351.685742361115</v>
      </c>
      <c r="P1519" s="6">
        <v>45418</v>
      </c>
      <c r="Q1519">
        <v>7082</v>
      </c>
      <c r="R1519" t="s">
        <v>55</v>
      </c>
      <c r="S1519" s="4">
        <v>45568.654936574072</v>
      </c>
      <c r="T1519" s="5">
        <v>45388.480555555558</v>
      </c>
      <c r="U1519">
        <v>89430</v>
      </c>
      <c r="V1519">
        <v>0</v>
      </c>
      <c r="W1519">
        <v>0</v>
      </c>
      <c r="X1519">
        <v>0</v>
      </c>
      <c r="Y1519">
        <v>89430</v>
      </c>
      <c r="Z1519">
        <v>0</v>
      </c>
      <c r="AA1519">
        <v>0</v>
      </c>
      <c r="AB1519">
        <v>0</v>
      </c>
      <c r="AC1519">
        <v>0</v>
      </c>
      <c r="AD1519">
        <v>89430</v>
      </c>
      <c r="AE1519">
        <v>0</v>
      </c>
      <c r="AF1519">
        <v>0</v>
      </c>
      <c r="AG1519">
        <v>89430</v>
      </c>
      <c r="AH1519" t="s">
        <v>56</v>
      </c>
      <c r="AI1519" t="s">
        <v>57</v>
      </c>
      <c r="AJ1519">
        <v>0</v>
      </c>
    </row>
    <row r="1520" spans="1:36" x14ac:dyDescent="0.35">
      <c r="A1520">
        <v>890303093</v>
      </c>
      <c r="B1520">
        <v>5</v>
      </c>
      <c r="C1520" t="s">
        <v>48</v>
      </c>
      <c r="D1520">
        <v>200</v>
      </c>
      <c r="E1520" t="s">
        <v>48</v>
      </c>
      <c r="F1520" t="s">
        <v>49</v>
      </c>
      <c r="G1520">
        <v>500</v>
      </c>
      <c r="H1520" t="s">
        <v>50</v>
      </c>
      <c r="I1520">
        <v>2</v>
      </c>
      <c r="J1520" t="s">
        <v>51</v>
      </c>
      <c r="K1520" t="s">
        <v>1606</v>
      </c>
      <c r="L1520" t="s">
        <v>53</v>
      </c>
      <c r="M1520" t="s">
        <v>54</v>
      </c>
      <c r="N1520">
        <v>1353994</v>
      </c>
      <c r="O1520" s="4">
        <v>45351.703928900461</v>
      </c>
      <c r="P1520" s="6">
        <v>45418</v>
      </c>
      <c r="Q1520">
        <v>7082</v>
      </c>
      <c r="R1520" t="s">
        <v>55</v>
      </c>
      <c r="S1520" s="4">
        <v>45568.654936574072</v>
      </c>
      <c r="T1520" s="5">
        <v>45388.480555555558</v>
      </c>
      <c r="U1520">
        <v>79070</v>
      </c>
      <c r="V1520">
        <v>0</v>
      </c>
      <c r="W1520">
        <v>0</v>
      </c>
      <c r="X1520">
        <v>0</v>
      </c>
      <c r="Y1520">
        <v>79070</v>
      </c>
      <c r="Z1520">
        <v>0</v>
      </c>
      <c r="AA1520">
        <v>0</v>
      </c>
      <c r="AB1520">
        <v>0</v>
      </c>
      <c r="AC1520">
        <v>0</v>
      </c>
      <c r="AD1520">
        <v>79070</v>
      </c>
      <c r="AE1520">
        <v>0</v>
      </c>
      <c r="AF1520">
        <v>0</v>
      </c>
      <c r="AG1520">
        <v>79070</v>
      </c>
      <c r="AH1520" t="s">
        <v>56</v>
      </c>
      <c r="AI1520" t="s">
        <v>57</v>
      </c>
      <c r="AJ1520">
        <v>0</v>
      </c>
    </row>
    <row r="1521" spans="1:36" x14ac:dyDescent="0.35">
      <c r="A1521">
        <v>890303093</v>
      </c>
      <c r="B1521">
        <v>5</v>
      </c>
      <c r="C1521" t="s">
        <v>48</v>
      </c>
      <c r="D1521">
        <v>200</v>
      </c>
      <c r="E1521" t="s">
        <v>48</v>
      </c>
      <c r="F1521" t="s">
        <v>49</v>
      </c>
      <c r="G1521">
        <v>500</v>
      </c>
      <c r="H1521" t="s">
        <v>50</v>
      </c>
      <c r="I1521">
        <v>2</v>
      </c>
      <c r="J1521" t="s">
        <v>51</v>
      </c>
      <c r="K1521" t="s">
        <v>1607</v>
      </c>
      <c r="L1521" t="s">
        <v>53</v>
      </c>
      <c r="M1521" t="s">
        <v>54</v>
      </c>
      <c r="N1521">
        <v>1358493</v>
      </c>
      <c r="O1521" s="4">
        <v>45377.397447835647</v>
      </c>
      <c r="P1521" s="6">
        <v>45397</v>
      </c>
      <c r="Q1521">
        <v>6938</v>
      </c>
      <c r="R1521" t="s">
        <v>55</v>
      </c>
      <c r="S1521" s="4">
        <v>45568.654936574072</v>
      </c>
      <c r="T1521" s="5">
        <v>45413.406944444447</v>
      </c>
      <c r="U1521">
        <v>79070</v>
      </c>
      <c r="V1521">
        <v>0</v>
      </c>
      <c r="W1521">
        <v>0</v>
      </c>
      <c r="X1521">
        <v>0</v>
      </c>
      <c r="Y1521">
        <v>79070</v>
      </c>
      <c r="Z1521">
        <v>0</v>
      </c>
      <c r="AA1521">
        <v>0</v>
      </c>
      <c r="AB1521">
        <v>0</v>
      </c>
      <c r="AC1521">
        <v>0</v>
      </c>
      <c r="AD1521">
        <v>79070</v>
      </c>
      <c r="AE1521">
        <v>0</v>
      </c>
      <c r="AF1521">
        <v>0</v>
      </c>
      <c r="AG1521">
        <v>79070</v>
      </c>
      <c r="AH1521" t="s">
        <v>56</v>
      </c>
      <c r="AI1521" t="s">
        <v>57</v>
      </c>
      <c r="AJ1521">
        <v>0</v>
      </c>
    </row>
    <row r="1522" spans="1:36" x14ac:dyDescent="0.35">
      <c r="A1522">
        <v>890303093</v>
      </c>
      <c r="B1522">
        <v>5</v>
      </c>
      <c r="C1522" t="s">
        <v>48</v>
      </c>
      <c r="D1522">
        <v>200</v>
      </c>
      <c r="E1522" t="s">
        <v>48</v>
      </c>
      <c r="F1522" t="s">
        <v>49</v>
      </c>
      <c r="G1522">
        <v>500</v>
      </c>
      <c r="H1522" t="s">
        <v>50</v>
      </c>
      <c r="I1522">
        <v>2</v>
      </c>
      <c r="J1522" t="s">
        <v>51</v>
      </c>
      <c r="K1522" t="s">
        <v>1608</v>
      </c>
      <c r="L1522" t="s">
        <v>53</v>
      </c>
      <c r="M1522" t="s">
        <v>54</v>
      </c>
      <c r="N1522">
        <v>1358499</v>
      </c>
      <c r="O1522" s="4">
        <v>45377.398614432874</v>
      </c>
      <c r="P1522" s="6">
        <v>45397</v>
      </c>
      <c r="Q1522">
        <v>6938</v>
      </c>
      <c r="R1522" t="s">
        <v>55</v>
      </c>
      <c r="S1522" s="4">
        <v>45568.654936574072</v>
      </c>
      <c r="T1522" s="5">
        <v>45413.406944444447</v>
      </c>
      <c r="U1522">
        <v>176970</v>
      </c>
      <c r="V1522">
        <v>0</v>
      </c>
      <c r="W1522">
        <v>0</v>
      </c>
      <c r="X1522">
        <v>0</v>
      </c>
      <c r="Y1522">
        <v>176970</v>
      </c>
      <c r="Z1522">
        <v>0</v>
      </c>
      <c r="AA1522">
        <v>0</v>
      </c>
      <c r="AB1522">
        <v>0</v>
      </c>
      <c r="AC1522">
        <v>0</v>
      </c>
      <c r="AD1522">
        <v>176970</v>
      </c>
      <c r="AE1522">
        <v>0</v>
      </c>
      <c r="AF1522">
        <v>0</v>
      </c>
      <c r="AG1522">
        <v>176970</v>
      </c>
      <c r="AH1522" t="s">
        <v>56</v>
      </c>
      <c r="AI1522" t="s">
        <v>57</v>
      </c>
      <c r="AJ1522">
        <v>0</v>
      </c>
    </row>
    <row r="1523" spans="1:36" x14ac:dyDescent="0.35">
      <c r="A1523">
        <v>890303093</v>
      </c>
      <c r="B1523">
        <v>5</v>
      </c>
      <c r="C1523" t="s">
        <v>48</v>
      </c>
      <c r="D1523">
        <v>200</v>
      </c>
      <c r="E1523" t="s">
        <v>48</v>
      </c>
      <c r="F1523" t="s">
        <v>49</v>
      </c>
      <c r="G1523">
        <v>500</v>
      </c>
      <c r="H1523" t="s">
        <v>50</v>
      </c>
      <c r="I1523">
        <v>2</v>
      </c>
      <c r="J1523" t="s">
        <v>51</v>
      </c>
      <c r="K1523" t="s">
        <v>1609</v>
      </c>
      <c r="L1523" t="s">
        <v>53</v>
      </c>
      <c r="M1523" t="s">
        <v>54</v>
      </c>
      <c r="N1523">
        <v>1358506</v>
      </c>
      <c r="O1523" s="4">
        <v>45377.401242476852</v>
      </c>
      <c r="P1523" s="6">
        <v>45397</v>
      </c>
      <c r="Q1523">
        <v>6938</v>
      </c>
      <c r="R1523" t="s">
        <v>55</v>
      </c>
      <c r="S1523" s="4">
        <v>45568.654936574072</v>
      </c>
      <c r="T1523" s="5">
        <v>45413.406944444447</v>
      </c>
      <c r="U1523">
        <v>93770</v>
      </c>
      <c r="V1523">
        <v>0</v>
      </c>
      <c r="W1523">
        <v>0</v>
      </c>
      <c r="X1523">
        <v>0</v>
      </c>
      <c r="Y1523">
        <v>93770</v>
      </c>
      <c r="Z1523">
        <v>0</v>
      </c>
      <c r="AA1523">
        <v>0</v>
      </c>
      <c r="AB1523">
        <v>0</v>
      </c>
      <c r="AC1523">
        <v>0</v>
      </c>
      <c r="AD1523">
        <v>93770</v>
      </c>
      <c r="AE1523">
        <v>0</v>
      </c>
      <c r="AF1523">
        <v>0</v>
      </c>
      <c r="AG1523">
        <v>93770</v>
      </c>
      <c r="AH1523" t="s">
        <v>56</v>
      </c>
      <c r="AI1523" t="s">
        <v>57</v>
      </c>
      <c r="AJ1523">
        <v>0</v>
      </c>
    </row>
    <row r="1524" spans="1:36" x14ac:dyDescent="0.35">
      <c r="A1524">
        <v>890303093</v>
      </c>
      <c r="B1524">
        <v>5</v>
      </c>
      <c r="C1524" t="s">
        <v>48</v>
      </c>
      <c r="D1524">
        <v>200</v>
      </c>
      <c r="E1524" t="s">
        <v>48</v>
      </c>
      <c r="F1524" t="s">
        <v>49</v>
      </c>
      <c r="G1524">
        <v>500</v>
      </c>
      <c r="H1524" t="s">
        <v>50</v>
      </c>
      <c r="I1524">
        <v>2</v>
      </c>
      <c r="J1524" t="s">
        <v>51</v>
      </c>
      <c r="K1524" t="s">
        <v>1610</v>
      </c>
      <c r="L1524" t="s">
        <v>53</v>
      </c>
      <c r="M1524" t="s">
        <v>54</v>
      </c>
      <c r="N1524">
        <v>1359990</v>
      </c>
      <c r="O1524" s="4">
        <v>45381.483146678242</v>
      </c>
      <c r="P1524" s="6">
        <v>45397</v>
      </c>
      <c r="Q1524">
        <v>6938</v>
      </c>
      <c r="R1524" t="s">
        <v>55</v>
      </c>
      <c r="S1524" s="4">
        <v>45568.654936574072</v>
      </c>
      <c r="T1524" s="5">
        <v>45413.406944444447</v>
      </c>
      <c r="U1524">
        <v>224127</v>
      </c>
      <c r="V1524">
        <v>0</v>
      </c>
      <c r="W1524">
        <v>0</v>
      </c>
      <c r="X1524">
        <v>0</v>
      </c>
      <c r="Y1524">
        <v>224127</v>
      </c>
      <c r="Z1524">
        <v>0</v>
      </c>
      <c r="AA1524">
        <v>0</v>
      </c>
      <c r="AB1524">
        <v>0</v>
      </c>
      <c r="AC1524">
        <v>0</v>
      </c>
      <c r="AD1524">
        <v>224127</v>
      </c>
      <c r="AE1524">
        <v>0</v>
      </c>
      <c r="AF1524">
        <v>0</v>
      </c>
      <c r="AG1524">
        <v>224127</v>
      </c>
      <c r="AH1524" t="s">
        <v>56</v>
      </c>
      <c r="AI1524" t="s">
        <v>57</v>
      </c>
      <c r="AJ1524">
        <v>0</v>
      </c>
    </row>
    <row r="1525" spans="1:36" x14ac:dyDescent="0.35">
      <c r="A1525">
        <v>890303093</v>
      </c>
      <c r="B1525">
        <v>5</v>
      </c>
      <c r="C1525" t="s">
        <v>48</v>
      </c>
      <c r="D1525">
        <v>200</v>
      </c>
      <c r="E1525" t="s">
        <v>48</v>
      </c>
      <c r="F1525" t="s">
        <v>49</v>
      </c>
      <c r="G1525">
        <v>500</v>
      </c>
      <c r="H1525" t="s">
        <v>50</v>
      </c>
      <c r="I1525">
        <v>2</v>
      </c>
      <c r="J1525" t="s">
        <v>51</v>
      </c>
      <c r="K1525" t="s">
        <v>1611</v>
      </c>
      <c r="L1525" t="s">
        <v>53</v>
      </c>
      <c r="M1525" t="s">
        <v>54</v>
      </c>
      <c r="N1525">
        <v>1361107</v>
      </c>
      <c r="O1525" s="4">
        <v>45390.448380520837</v>
      </c>
      <c r="P1525" s="6">
        <v>45397</v>
      </c>
      <c r="Q1525">
        <v>6937</v>
      </c>
      <c r="R1525" t="s">
        <v>55</v>
      </c>
      <c r="S1525" s="4">
        <v>45568.654936574072</v>
      </c>
      <c r="T1525" s="5">
        <v>45423.602083333331</v>
      </c>
      <c r="U1525">
        <v>105900</v>
      </c>
      <c r="V1525">
        <v>0</v>
      </c>
      <c r="W1525">
        <v>0</v>
      </c>
      <c r="X1525">
        <v>0</v>
      </c>
      <c r="Y1525">
        <v>105900</v>
      </c>
      <c r="Z1525">
        <v>0</v>
      </c>
      <c r="AA1525">
        <v>0</v>
      </c>
      <c r="AB1525">
        <v>0</v>
      </c>
      <c r="AC1525">
        <v>0</v>
      </c>
      <c r="AD1525">
        <v>105900</v>
      </c>
      <c r="AE1525">
        <v>0</v>
      </c>
      <c r="AF1525">
        <v>0</v>
      </c>
      <c r="AG1525">
        <v>105900</v>
      </c>
      <c r="AH1525" t="s">
        <v>56</v>
      </c>
      <c r="AI1525" t="s">
        <v>57</v>
      </c>
      <c r="AJ1525">
        <v>0</v>
      </c>
    </row>
    <row r="1526" spans="1:36" x14ac:dyDescent="0.35">
      <c r="A1526">
        <v>890303093</v>
      </c>
      <c r="B1526">
        <v>5</v>
      </c>
      <c r="C1526" t="s">
        <v>48</v>
      </c>
      <c r="D1526">
        <v>200</v>
      </c>
      <c r="E1526" t="s">
        <v>48</v>
      </c>
      <c r="F1526" t="s">
        <v>49</v>
      </c>
      <c r="G1526">
        <v>500</v>
      </c>
      <c r="H1526" t="s">
        <v>50</v>
      </c>
      <c r="I1526">
        <v>2</v>
      </c>
      <c r="J1526" t="s">
        <v>51</v>
      </c>
      <c r="K1526" t="s">
        <v>1612</v>
      </c>
      <c r="L1526" t="s">
        <v>53</v>
      </c>
      <c r="M1526" t="s">
        <v>54</v>
      </c>
      <c r="N1526">
        <v>1361111</v>
      </c>
      <c r="O1526" s="4">
        <v>45390.473226354166</v>
      </c>
      <c r="P1526" s="6">
        <v>45397</v>
      </c>
      <c r="Q1526">
        <v>6937</v>
      </c>
      <c r="R1526" t="s">
        <v>55</v>
      </c>
      <c r="S1526" s="4">
        <v>45568.654936574072</v>
      </c>
      <c r="T1526" s="5">
        <v>45423.602083333331</v>
      </c>
      <c r="U1526">
        <v>386830</v>
      </c>
      <c r="V1526">
        <v>0</v>
      </c>
      <c r="W1526">
        <v>0</v>
      </c>
      <c r="X1526">
        <v>0</v>
      </c>
      <c r="Y1526">
        <v>386830</v>
      </c>
      <c r="Z1526">
        <v>0</v>
      </c>
      <c r="AA1526">
        <v>0</v>
      </c>
      <c r="AB1526">
        <v>0</v>
      </c>
      <c r="AC1526">
        <v>0</v>
      </c>
      <c r="AD1526">
        <v>386830</v>
      </c>
      <c r="AE1526">
        <v>0</v>
      </c>
      <c r="AF1526">
        <v>0</v>
      </c>
      <c r="AG1526">
        <v>386830</v>
      </c>
      <c r="AH1526" t="s">
        <v>56</v>
      </c>
      <c r="AI1526" t="s">
        <v>57</v>
      </c>
      <c r="AJ1526">
        <v>0</v>
      </c>
    </row>
    <row r="1527" spans="1:36" x14ac:dyDescent="0.35">
      <c r="A1527">
        <v>890303093</v>
      </c>
      <c r="B1527">
        <v>5</v>
      </c>
      <c r="C1527" t="s">
        <v>48</v>
      </c>
      <c r="D1527">
        <v>200</v>
      </c>
      <c r="E1527" t="s">
        <v>48</v>
      </c>
      <c r="F1527" t="s">
        <v>49</v>
      </c>
      <c r="G1527">
        <v>500</v>
      </c>
      <c r="H1527" t="s">
        <v>50</v>
      </c>
      <c r="I1527">
        <v>2</v>
      </c>
      <c r="J1527" t="s">
        <v>51</v>
      </c>
      <c r="K1527" t="s">
        <v>1613</v>
      </c>
      <c r="L1527" t="s">
        <v>53</v>
      </c>
      <c r="M1527" t="s">
        <v>54</v>
      </c>
      <c r="N1527">
        <v>1366397</v>
      </c>
      <c r="O1527" s="4">
        <v>45407.622383680558</v>
      </c>
      <c r="P1527" s="6">
        <v>45422</v>
      </c>
      <c r="Q1527">
        <v>7113</v>
      </c>
      <c r="R1527" t="s">
        <v>55</v>
      </c>
      <c r="S1527" s="4">
        <v>45568.654936574072</v>
      </c>
      <c r="T1527" s="5">
        <v>45450.455555555556</v>
      </c>
      <c r="U1527">
        <v>37180</v>
      </c>
      <c r="V1527">
        <v>0</v>
      </c>
      <c r="W1527">
        <v>0</v>
      </c>
      <c r="X1527">
        <v>0</v>
      </c>
      <c r="Y1527">
        <v>37180</v>
      </c>
      <c r="Z1527">
        <v>0</v>
      </c>
      <c r="AA1527">
        <v>0</v>
      </c>
      <c r="AB1527">
        <v>0</v>
      </c>
      <c r="AC1527">
        <v>0</v>
      </c>
      <c r="AD1527">
        <v>37180</v>
      </c>
      <c r="AE1527">
        <v>0</v>
      </c>
      <c r="AF1527">
        <v>0</v>
      </c>
      <c r="AG1527">
        <v>37180</v>
      </c>
      <c r="AH1527" t="s">
        <v>56</v>
      </c>
      <c r="AI1527" t="s">
        <v>57</v>
      </c>
      <c r="AJ1527">
        <v>0</v>
      </c>
    </row>
    <row r="1528" spans="1:36" x14ac:dyDescent="0.35">
      <c r="A1528">
        <v>890303093</v>
      </c>
      <c r="B1528">
        <v>5</v>
      </c>
      <c r="C1528" t="s">
        <v>48</v>
      </c>
      <c r="D1528">
        <v>200</v>
      </c>
      <c r="E1528" t="s">
        <v>48</v>
      </c>
      <c r="F1528" t="s">
        <v>49</v>
      </c>
      <c r="G1528">
        <v>500</v>
      </c>
      <c r="H1528" t="s">
        <v>50</v>
      </c>
      <c r="I1528">
        <v>2</v>
      </c>
      <c r="J1528" t="s">
        <v>51</v>
      </c>
      <c r="K1528" t="s">
        <v>1614</v>
      </c>
      <c r="L1528" t="s">
        <v>53</v>
      </c>
      <c r="M1528" t="s">
        <v>54</v>
      </c>
      <c r="N1528">
        <v>1366413</v>
      </c>
      <c r="O1528" s="4">
        <v>45407.631564351854</v>
      </c>
      <c r="P1528" s="6">
        <v>45422</v>
      </c>
      <c r="Q1528">
        <v>7113</v>
      </c>
      <c r="R1528" t="s">
        <v>55</v>
      </c>
      <c r="S1528" s="4">
        <v>45568.654936574072</v>
      </c>
      <c r="T1528" s="5">
        <v>45450.455555555556</v>
      </c>
      <c r="U1528">
        <v>644502</v>
      </c>
      <c r="V1528">
        <v>0</v>
      </c>
      <c r="W1528">
        <v>0</v>
      </c>
      <c r="X1528">
        <v>0</v>
      </c>
      <c r="Y1528">
        <v>644502</v>
      </c>
      <c r="Z1528">
        <v>0</v>
      </c>
      <c r="AA1528">
        <v>0</v>
      </c>
      <c r="AB1528">
        <v>0</v>
      </c>
      <c r="AC1528">
        <v>0</v>
      </c>
      <c r="AD1528">
        <v>644502</v>
      </c>
      <c r="AE1528">
        <v>0</v>
      </c>
      <c r="AF1528">
        <v>0</v>
      </c>
      <c r="AG1528">
        <v>644502</v>
      </c>
      <c r="AH1528" t="s">
        <v>56</v>
      </c>
      <c r="AI1528" t="s">
        <v>57</v>
      </c>
      <c r="AJ1528">
        <v>0</v>
      </c>
    </row>
    <row r="1529" spans="1:36" x14ac:dyDescent="0.35">
      <c r="A1529">
        <v>890303093</v>
      </c>
      <c r="B1529">
        <v>5</v>
      </c>
      <c r="C1529" t="s">
        <v>48</v>
      </c>
      <c r="D1529">
        <v>200</v>
      </c>
      <c r="E1529" t="s">
        <v>48</v>
      </c>
      <c r="F1529" t="s">
        <v>49</v>
      </c>
      <c r="G1529">
        <v>500</v>
      </c>
      <c r="H1529" t="s">
        <v>50</v>
      </c>
      <c r="I1529">
        <v>2</v>
      </c>
      <c r="J1529" t="s">
        <v>51</v>
      </c>
      <c r="K1529" t="s">
        <v>1615</v>
      </c>
      <c r="L1529" t="s">
        <v>53</v>
      </c>
      <c r="M1529" t="s">
        <v>54</v>
      </c>
      <c r="N1529">
        <v>1367995</v>
      </c>
      <c r="O1529" s="4">
        <v>45412.691691238426</v>
      </c>
      <c r="P1529" s="6">
        <v>45422</v>
      </c>
      <c r="Q1529">
        <v>7113</v>
      </c>
      <c r="R1529" t="s">
        <v>55</v>
      </c>
      <c r="S1529" s="4">
        <v>45568.654936574072</v>
      </c>
      <c r="T1529" s="5">
        <v>45450.455555555556</v>
      </c>
      <c r="U1529">
        <v>2324578</v>
      </c>
      <c r="V1529">
        <v>0</v>
      </c>
      <c r="W1529">
        <v>0</v>
      </c>
      <c r="X1529">
        <v>0</v>
      </c>
      <c r="Y1529">
        <v>2324578</v>
      </c>
      <c r="Z1529">
        <v>0</v>
      </c>
      <c r="AA1529">
        <v>0</v>
      </c>
      <c r="AB1529">
        <v>0</v>
      </c>
      <c r="AC1529">
        <v>0</v>
      </c>
      <c r="AD1529">
        <v>2324578</v>
      </c>
      <c r="AE1529">
        <v>0</v>
      </c>
      <c r="AF1529">
        <v>0</v>
      </c>
      <c r="AG1529">
        <v>2324578</v>
      </c>
      <c r="AH1529" t="s">
        <v>56</v>
      </c>
      <c r="AI1529" t="s">
        <v>57</v>
      </c>
      <c r="AJ1529">
        <v>0</v>
      </c>
    </row>
    <row r="1530" spans="1:36" x14ac:dyDescent="0.35">
      <c r="A1530">
        <v>890303093</v>
      </c>
      <c r="B1530">
        <v>5</v>
      </c>
      <c r="C1530" t="s">
        <v>48</v>
      </c>
      <c r="D1530">
        <v>200</v>
      </c>
      <c r="E1530" t="s">
        <v>48</v>
      </c>
      <c r="F1530" t="s">
        <v>49</v>
      </c>
      <c r="G1530">
        <v>500</v>
      </c>
      <c r="H1530" t="s">
        <v>50</v>
      </c>
      <c r="I1530">
        <v>2</v>
      </c>
      <c r="J1530" t="s">
        <v>51</v>
      </c>
      <c r="K1530" t="s">
        <v>1616</v>
      </c>
      <c r="L1530" t="s">
        <v>53</v>
      </c>
      <c r="M1530" t="s">
        <v>54</v>
      </c>
      <c r="N1530">
        <v>1368028</v>
      </c>
      <c r="O1530" s="4">
        <v>45412.702615428243</v>
      </c>
      <c r="P1530" s="6">
        <v>45422</v>
      </c>
      <c r="Q1530">
        <v>7113</v>
      </c>
      <c r="R1530" t="s">
        <v>55</v>
      </c>
      <c r="S1530" s="4">
        <v>45568.654936574072</v>
      </c>
      <c r="T1530" s="5">
        <v>45450.455555555556</v>
      </c>
      <c r="U1530">
        <v>960712</v>
      </c>
      <c r="V1530">
        <v>0</v>
      </c>
      <c r="W1530">
        <v>0</v>
      </c>
      <c r="X1530">
        <v>0</v>
      </c>
      <c r="Y1530">
        <v>960712</v>
      </c>
      <c r="Z1530">
        <v>0</v>
      </c>
      <c r="AA1530">
        <v>0</v>
      </c>
      <c r="AB1530">
        <v>0</v>
      </c>
      <c r="AC1530">
        <v>0</v>
      </c>
      <c r="AD1530">
        <v>960712</v>
      </c>
      <c r="AE1530">
        <v>0</v>
      </c>
      <c r="AF1530">
        <v>0</v>
      </c>
      <c r="AG1530">
        <v>960712</v>
      </c>
      <c r="AH1530" t="s">
        <v>56</v>
      </c>
      <c r="AI1530" t="s">
        <v>57</v>
      </c>
      <c r="AJ1530">
        <v>0</v>
      </c>
    </row>
    <row r="1531" spans="1:36" x14ac:dyDescent="0.35">
      <c r="A1531">
        <v>890303093</v>
      </c>
      <c r="B1531">
        <v>5</v>
      </c>
      <c r="C1531" t="s">
        <v>48</v>
      </c>
      <c r="D1531">
        <v>200</v>
      </c>
      <c r="E1531" t="s">
        <v>48</v>
      </c>
      <c r="F1531" t="s">
        <v>49</v>
      </c>
      <c r="G1531">
        <v>500</v>
      </c>
      <c r="H1531" t="s">
        <v>50</v>
      </c>
      <c r="I1531">
        <v>2</v>
      </c>
      <c r="J1531" t="s">
        <v>51</v>
      </c>
      <c r="K1531" t="s">
        <v>1617</v>
      </c>
      <c r="L1531" t="s">
        <v>53</v>
      </c>
      <c r="M1531" t="s">
        <v>54</v>
      </c>
      <c r="N1531">
        <v>1373042</v>
      </c>
      <c r="O1531" s="4">
        <v>45435.363604085651</v>
      </c>
      <c r="P1531" s="6">
        <v>45476</v>
      </c>
      <c r="Q1531">
        <v>7424</v>
      </c>
      <c r="R1531" t="s">
        <v>60</v>
      </c>
      <c r="S1531" s="4">
        <v>45568.654936574072</v>
      </c>
      <c r="T1531" s="5">
        <v>45479.413194444445</v>
      </c>
      <c r="U1531">
        <v>341720</v>
      </c>
      <c r="V1531">
        <v>341720</v>
      </c>
      <c r="W1531">
        <v>0</v>
      </c>
      <c r="X1531">
        <v>0</v>
      </c>
      <c r="Y1531">
        <v>341720</v>
      </c>
      <c r="Z1531">
        <v>0</v>
      </c>
      <c r="AA1531">
        <v>0</v>
      </c>
      <c r="AB1531">
        <v>0</v>
      </c>
      <c r="AC1531">
        <v>341720</v>
      </c>
      <c r="AD1531">
        <v>0</v>
      </c>
      <c r="AE1531">
        <v>0</v>
      </c>
      <c r="AF1531">
        <v>0</v>
      </c>
      <c r="AG1531">
        <v>0</v>
      </c>
      <c r="AH1531" t="s">
        <v>56</v>
      </c>
      <c r="AI1531" t="s">
        <v>57</v>
      </c>
      <c r="AJ1531">
        <v>0</v>
      </c>
    </row>
    <row r="1532" spans="1:36" x14ac:dyDescent="0.35">
      <c r="A1532">
        <v>890303093</v>
      </c>
      <c r="B1532">
        <v>5</v>
      </c>
      <c r="C1532" t="s">
        <v>48</v>
      </c>
      <c r="D1532">
        <v>200</v>
      </c>
      <c r="E1532" t="s">
        <v>48</v>
      </c>
      <c r="F1532" t="s">
        <v>49</v>
      </c>
      <c r="G1532">
        <v>500</v>
      </c>
      <c r="H1532" t="s">
        <v>50</v>
      </c>
      <c r="I1532">
        <v>2</v>
      </c>
      <c r="J1532" t="s">
        <v>51</v>
      </c>
      <c r="K1532" t="s">
        <v>1618</v>
      </c>
      <c r="L1532" t="s">
        <v>53</v>
      </c>
      <c r="M1532" t="s">
        <v>54</v>
      </c>
      <c r="N1532">
        <v>1373043</v>
      </c>
      <c r="O1532" s="4">
        <v>45435.364109178241</v>
      </c>
      <c r="P1532" s="6">
        <v>45476</v>
      </c>
      <c r="Q1532">
        <v>7424</v>
      </c>
      <c r="R1532" t="s">
        <v>55</v>
      </c>
      <c r="S1532" s="4">
        <v>45568.654936574072</v>
      </c>
      <c r="T1532" s="5">
        <v>45479.413194444445</v>
      </c>
      <c r="U1532">
        <v>211800</v>
      </c>
      <c r="V1532">
        <v>0</v>
      </c>
      <c r="W1532">
        <v>0</v>
      </c>
      <c r="X1532">
        <v>0</v>
      </c>
      <c r="Y1532">
        <v>211800</v>
      </c>
      <c r="Z1532">
        <v>0</v>
      </c>
      <c r="AA1532">
        <v>0</v>
      </c>
      <c r="AB1532">
        <v>0</v>
      </c>
      <c r="AC1532">
        <v>211800</v>
      </c>
      <c r="AD1532">
        <v>0</v>
      </c>
      <c r="AE1532">
        <v>0</v>
      </c>
      <c r="AF1532">
        <v>0</v>
      </c>
      <c r="AG1532">
        <v>211800</v>
      </c>
      <c r="AH1532" t="s">
        <v>56</v>
      </c>
      <c r="AI1532" t="s">
        <v>57</v>
      </c>
      <c r="AJ1532">
        <v>0</v>
      </c>
    </row>
    <row r="1533" spans="1:36" x14ac:dyDescent="0.35">
      <c r="A1533">
        <v>890303093</v>
      </c>
      <c r="B1533">
        <v>5</v>
      </c>
      <c r="C1533" t="s">
        <v>48</v>
      </c>
      <c r="D1533">
        <v>200</v>
      </c>
      <c r="E1533" t="s">
        <v>48</v>
      </c>
      <c r="F1533" t="s">
        <v>49</v>
      </c>
      <c r="G1533">
        <v>500</v>
      </c>
      <c r="H1533" t="s">
        <v>50</v>
      </c>
      <c r="I1533">
        <v>2</v>
      </c>
      <c r="J1533" t="s">
        <v>51</v>
      </c>
      <c r="K1533" t="s">
        <v>1619</v>
      </c>
      <c r="L1533" t="s">
        <v>53</v>
      </c>
      <c r="M1533" t="s">
        <v>54</v>
      </c>
      <c r="N1533">
        <v>1373046</v>
      </c>
      <c r="O1533" s="4">
        <v>45435.365043252314</v>
      </c>
      <c r="P1533" s="6">
        <v>45476</v>
      </c>
      <c r="Q1533">
        <v>7424</v>
      </c>
      <c r="R1533" t="s">
        <v>55</v>
      </c>
      <c r="S1533" s="4">
        <v>45568.654936574072</v>
      </c>
      <c r="T1533" s="5">
        <v>45479.413194444445</v>
      </c>
      <c r="U1533">
        <v>98370</v>
      </c>
      <c r="V1533">
        <v>0</v>
      </c>
      <c r="W1533">
        <v>0</v>
      </c>
      <c r="X1533">
        <v>0</v>
      </c>
      <c r="Y1533">
        <v>98370</v>
      </c>
      <c r="Z1533">
        <v>0</v>
      </c>
      <c r="AA1533">
        <v>0</v>
      </c>
      <c r="AB1533">
        <v>0</v>
      </c>
      <c r="AC1533">
        <v>98370</v>
      </c>
      <c r="AD1533">
        <v>0</v>
      </c>
      <c r="AE1533">
        <v>0</v>
      </c>
      <c r="AF1533">
        <v>0</v>
      </c>
      <c r="AG1533">
        <v>98370</v>
      </c>
      <c r="AH1533" t="s">
        <v>56</v>
      </c>
      <c r="AI1533" t="s">
        <v>57</v>
      </c>
      <c r="AJ1533">
        <v>0</v>
      </c>
    </row>
    <row r="1534" spans="1:36" x14ac:dyDescent="0.35">
      <c r="A1534">
        <v>890303093</v>
      </c>
      <c r="B1534">
        <v>5</v>
      </c>
      <c r="C1534" t="s">
        <v>48</v>
      </c>
      <c r="D1534">
        <v>200</v>
      </c>
      <c r="E1534" t="s">
        <v>48</v>
      </c>
      <c r="F1534" t="s">
        <v>49</v>
      </c>
      <c r="G1534">
        <v>500</v>
      </c>
      <c r="H1534" t="s">
        <v>50</v>
      </c>
      <c r="I1534">
        <v>2</v>
      </c>
      <c r="J1534" t="s">
        <v>51</v>
      </c>
      <c r="K1534" t="s">
        <v>1620</v>
      </c>
      <c r="L1534" t="s">
        <v>53</v>
      </c>
      <c r="M1534" t="s">
        <v>54</v>
      </c>
      <c r="N1534">
        <v>1373146</v>
      </c>
      <c r="O1534" s="4">
        <v>45435.393466631947</v>
      </c>
      <c r="P1534" s="6">
        <v>45476</v>
      </c>
      <c r="Q1534">
        <v>7424</v>
      </c>
      <c r="R1534" t="s">
        <v>55</v>
      </c>
      <c r="S1534" s="4">
        <v>45568.654936574072</v>
      </c>
      <c r="T1534" s="5">
        <v>45479.413194444445</v>
      </c>
      <c r="U1534">
        <v>150554</v>
      </c>
      <c r="V1534">
        <v>0</v>
      </c>
      <c r="W1534">
        <v>0</v>
      </c>
      <c r="X1534">
        <v>0</v>
      </c>
      <c r="Y1534">
        <v>150554</v>
      </c>
      <c r="Z1534">
        <v>0</v>
      </c>
      <c r="AA1534">
        <v>0</v>
      </c>
      <c r="AB1534">
        <v>0</v>
      </c>
      <c r="AC1534">
        <v>150554</v>
      </c>
      <c r="AD1534">
        <v>0</v>
      </c>
      <c r="AE1534">
        <v>0</v>
      </c>
      <c r="AF1534">
        <v>0</v>
      </c>
      <c r="AG1534">
        <v>150554</v>
      </c>
      <c r="AH1534" t="s">
        <v>56</v>
      </c>
      <c r="AI1534" t="s">
        <v>57</v>
      </c>
      <c r="AJ1534">
        <v>0</v>
      </c>
    </row>
    <row r="1535" spans="1:36" x14ac:dyDescent="0.35">
      <c r="A1535">
        <v>890303093</v>
      </c>
      <c r="B1535">
        <v>5</v>
      </c>
      <c r="C1535" t="s">
        <v>48</v>
      </c>
      <c r="D1535">
        <v>200</v>
      </c>
      <c r="E1535" t="s">
        <v>48</v>
      </c>
      <c r="F1535" t="s">
        <v>49</v>
      </c>
      <c r="G1535">
        <v>500</v>
      </c>
      <c r="H1535" t="s">
        <v>50</v>
      </c>
      <c r="I1535">
        <v>2</v>
      </c>
      <c r="J1535" t="s">
        <v>51</v>
      </c>
      <c r="K1535" t="s">
        <v>1621</v>
      </c>
      <c r="L1535" t="s">
        <v>53</v>
      </c>
      <c r="M1535" t="s">
        <v>54</v>
      </c>
      <c r="N1535">
        <v>1373157</v>
      </c>
      <c r="O1535" s="4">
        <v>45435.398662928237</v>
      </c>
      <c r="P1535" s="6">
        <v>45476</v>
      </c>
      <c r="Q1535">
        <v>7424</v>
      </c>
      <c r="R1535" t="s">
        <v>55</v>
      </c>
      <c r="S1535" s="4">
        <v>45568.654936574072</v>
      </c>
      <c r="T1535" s="5">
        <v>45479.413194444445</v>
      </c>
      <c r="U1535">
        <v>69660</v>
      </c>
      <c r="V1535">
        <v>0</v>
      </c>
      <c r="W1535">
        <v>0</v>
      </c>
      <c r="X1535">
        <v>0</v>
      </c>
      <c r="Y1535">
        <v>69660</v>
      </c>
      <c r="Z1535">
        <v>0</v>
      </c>
      <c r="AA1535">
        <v>0</v>
      </c>
      <c r="AB1535">
        <v>0</v>
      </c>
      <c r="AC1535">
        <v>69660</v>
      </c>
      <c r="AD1535">
        <v>0</v>
      </c>
      <c r="AE1535">
        <v>0</v>
      </c>
      <c r="AF1535">
        <v>0</v>
      </c>
      <c r="AG1535">
        <v>69660</v>
      </c>
      <c r="AH1535" t="s">
        <v>56</v>
      </c>
      <c r="AI1535" t="s">
        <v>57</v>
      </c>
      <c r="AJ1535">
        <v>0</v>
      </c>
    </row>
    <row r="1536" spans="1:36" x14ac:dyDescent="0.35">
      <c r="A1536">
        <v>890303093</v>
      </c>
      <c r="B1536">
        <v>5</v>
      </c>
      <c r="C1536" t="s">
        <v>48</v>
      </c>
      <c r="D1536">
        <v>200</v>
      </c>
      <c r="E1536" t="s">
        <v>48</v>
      </c>
      <c r="F1536" t="s">
        <v>49</v>
      </c>
      <c r="G1536">
        <v>500</v>
      </c>
      <c r="H1536" t="s">
        <v>50</v>
      </c>
      <c r="I1536">
        <v>2</v>
      </c>
      <c r="J1536" t="s">
        <v>51</v>
      </c>
      <c r="K1536" t="s">
        <v>1622</v>
      </c>
      <c r="L1536" t="s">
        <v>53</v>
      </c>
      <c r="M1536" t="s">
        <v>54</v>
      </c>
      <c r="N1536">
        <v>1374141</v>
      </c>
      <c r="O1536" s="4">
        <v>45436.384197141204</v>
      </c>
      <c r="P1536" s="6">
        <v>45476</v>
      </c>
      <c r="Q1536">
        <v>7424</v>
      </c>
      <c r="R1536" t="s">
        <v>55</v>
      </c>
      <c r="S1536" s="4">
        <v>45568.654936574072</v>
      </c>
      <c r="T1536" s="5">
        <v>45479.413194444445</v>
      </c>
      <c r="U1536">
        <v>301230</v>
      </c>
      <c r="V1536">
        <v>0</v>
      </c>
      <c r="W1536">
        <v>0</v>
      </c>
      <c r="X1536">
        <v>0</v>
      </c>
      <c r="Y1536">
        <v>301230</v>
      </c>
      <c r="Z1536">
        <v>0</v>
      </c>
      <c r="AA1536">
        <v>0</v>
      </c>
      <c r="AB1536">
        <v>0</v>
      </c>
      <c r="AC1536">
        <v>301230</v>
      </c>
      <c r="AD1536">
        <v>0</v>
      </c>
      <c r="AE1536">
        <v>0</v>
      </c>
      <c r="AF1536">
        <v>0</v>
      </c>
      <c r="AG1536">
        <v>301230</v>
      </c>
      <c r="AH1536" t="s">
        <v>56</v>
      </c>
      <c r="AI1536" t="s">
        <v>57</v>
      </c>
      <c r="AJ1536">
        <v>0</v>
      </c>
    </row>
    <row r="1537" spans="1:36" x14ac:dyDescent="0.35">
      <c r="A1537">
        <v>890303093</v>
      </c>
      <c r="B1537">
        <v>5</v>
      </c>
      <c r="C1537" t="s">
        <v>48</v>
      </c>
      <c r="D1537">
        <v>200</v>
      </c>
      <c r="E1537" t="s">
        <v>48</v>
      </c>
      <c r="F1537" t="s">
        <v>49</v>
      </c>
      <c r="G1537">
        <v>500</v>
      </c>
      <c r="H1537" t="s">
        <v>50</v>
      </c>
      <c r="I1537">
        <v>2</v>
      </c>
      <c r="J1537" t="s">
        <v>51</v>
      </c>
      <c r="K1537" t="s">
        <v>1623</v>
      </c>
      <c r="L1537" t="s">
        <v>53</v>
      </c>
      <c r="M1537" t="s">
        <v>54</v>
      </c>
      <c r="N1537">
        <v>1374415</v>
      </c>
      <c r="O1537" s="4">
        <v>45436.652029942132</v>
      </c>
      <c r="P1537" s="6">
        <v>45476</v>
      </c>
      <c r="Q1537">
        <v>7424</v>
      </c>
      <c r="R1537" t="s">
        <v>55</v>
      </c>
      <c r="S1537" s="4">
        <v>45568.654936574072</v>
      </c>
      <c r="T1537" s="5">
        <v>45479.413194444445</v>
      </c>
      <c r="U1537">
        <v>1032942</v>
      </c>
      <c r="V1537">
        <v>0</v>
      </c>
      <c r="W1537">
        <v>0</v>
      </c>
      <c r="X1537">
        <v>0</v>
      </c>
      <c r="Y1537">
        <v>1032942</v>
      </c>
      <c r="Z1537">
        <v>0</v>
      </c>
      <c r="AA1537">
        <v>0</v>
      </c>
      <c r="AB1537">
        <v>0</v>
      </c>
      <c r="AC1537">
        <v>1032942</v>
      </c>
      <c r="AD1537">
        <v>0</v>
      </c>
      <c r="AE1537">
        <v>0</v>
      </c>
      <c r="AF1537">
        <v>0</v>
      </c>
      <c r="AG1537">
        <v>1032942</v>
      </c>
      <c r="AH1537" t="s">
        <v>56</v>
      </c>
      <c r="AI1537" t="s">
        <v>57</v>
      </c>
      <c r="AJ1537">
        <v>0</v>
      </c>
    </row>
    <row r="1538" spans="1:36" x14ac:dyDescent="0.35">
      <c r="A1538">
        <v>890303093</v>
      </c>
      <c r="B1538">
        <v>5</v>
      </c>
      <c r="C1538" t="s">
        <v>48</v>
      </c>
      <c r="D1538">
        <v>200</v>
      </c>
      <c r="E1538" t="s">
        <v>48</v>
      </c>
      <c r="F1538" t="s">
        <v>49</v>
      </c>
      <c r="G1538">
        <v>500</v>
      </c>
      <c r="H1538" t="s">
        <v>50</v>
      </c>
      <c r="I1538">
        <v>2</v>
      </c>
      <c r="J1538" t="s">
        <v>51</v>
      </c>
      <c r="K1538" t="s">
        <v>1624</v>
      </c>
      <c r="L1538" t="s">
        <v>53</v>
      </c>
      <c r="M1538" t="s">
        <v>54</v>
      </c>
      <c r="N1538">
        <v>1376346</v>
      </c>
      <c r="O1538" s="4">
        <v>45441.604134340276</v>
      </c>
      <c r="P1538" s="6">
        <v>45476</v>
      </c>
      <c r="Q1538">
        <v>7424</v>
      </c>
      <c r="R1538" t="s">
        <v>55</v>
      </c>
      <c r="S1538" s="4">
        <v>45568.654936574072</v>
      </c>
      <c r="T1538" s="5">
        <v>45479.413194444445</v>
      </c>
      <c r="U1538">
        <v>281700</v>
      </c>
      <c r="V1538">
        <v>0</v>
      </c>
      <c r="W1538">
        <v>0</v>
      </c>
      <c r="X1538">
        <v>0</v>
      </c>
      <c r="Y1538">
        <v>281700</v>
      </c>
      <c r="Z1538">
        <v>0</v>
      </c>
      <c r="AA1538">
        <v>0</v>
      </c>
      <c r="AB1538">
        <v>0</v>
      </c>
      <c r="AC1538">
        <v>281700</v>
      </c>
      <c r="AD1538">
        <v>0</v>
      </c>
      <c r="AE1538">
        <v>0</v>
      </c>
      <c r="AF1538">
        <v>0</v>
      </c>
      <c r="AG1538">
        <v>281700</v>
      </c>
      <c r="AH1538" t="s">
        <v>56</v>
      </c>
      <c r="AI1538" t="s">
        <v>57</v>
      </c>
      <c r="AJ1538">
        <v>0</v>
      </c>
    </row>
    <row r="1539" spans="1:36" x14ac:dyDescent="0.35">
      <c r="A1539">
        <v>890303093</v>
      </c>
      <c r="B1539">
        <v>5</v>
      </c>
      <c r="C1539" t="s">
        <v>48</v>
      </c>
      <c r="D1539">
        <v>200</v>
      </c>
      <c r="E1539" t="s">
        <v>48</v>
      </c>
      <c r="F1539" t="s">
        <v>49</v>
      </c>
      <c r="G1539">
        <v>500</v>
      </c>
      <c r="H1539" t="s">
        <v>50</v>
      </c>
      <c r="I1539">
        <v>2</v>
      </c>
      <c r="J1539" t="s">
        <v>51</v>
      </c>
      <c r="K1539" t="s">
        <v>1625</v>
      </c>
      <c r="L1539" t="s">
        <v>53</v>
      </c>
      <c r="M1539" t="s">
        <v>54</v>
      </c>
      <c r="N1539">
        <v>1376391</v>
      </c>
      <c r="O1539" s="4">
        <v>45441.634717361114</v>
      </c>
      <c r="P1539" s="6">
        <v>45476</v>
      </c>
      <c r="Q1539">
        <v>7424</v>
      </c>
      <c r="R1539" t="s">
        <v>55</v>
      </c>
      <c r="S1539" s="4">
        <v>45568.654936574072</v>
      </c>
      <c r="T1539" s="5">
        <v>45479.413194444445</v>
      </c>
      <c r="U1539">
        <v>93770</v>
      </c>
      <c r="V1539">
        <v>0</v>
      </c>
      <c r="W1539">
        <v>0</v>
      </c>
      <c r="X1539">
        <v>0</v>
      </c>
      <c r="Y1539">
        <v>93770</v>
      </c>
      <c r="Z1539">
        <v>0</v>
      </c>
      <c r="AA1539">
        <v>0</v>
      </c>
      <c r="AB1539">
        <v>0</v>
      </c>
      <c r="AC1539">
        <v>93770</v>
      </c>
      <c r="AD1539">
        <v>0</v>
      </c>
      <c r="AE1539">
        <v>0</v>
      </c>
      <c r="AF1539">
        <v>0</v>
      </c>
      <c r="AG1539">
        <v>93770</v>
      </c>
      <c r="AH1539" t="s">
        <v>56</v>
      </c>
      <c r="AI1539" t="s">
        <v>57</v>
      </c>
      <c r="AJ1539">
        <v>0</v>
      </c>
    </row>
    <row r="1540" spans="1:36" x14ac:dyDescent="0.35">
      <c r="A1540">
        <v>890303093</v>
      </c>
      <c r="B1540">
        <v>5</v>
      </c>
      <c r="C1540" t="s">
        <v>48</v>
      </c>
      <c r="D1540">
        <v>200</v>
      </c>
      <c r="E1540" t="s">
        <v>48</v>
      </c>
      <c r="F1540" t="s">
        <v>49</v>
      </c>
      <c r="G1540">
        <v>500</v>
      </c>
      <c r="H1540" t="s">
        <v>50</v>
      </c>
      <c r="I1540">
        <v>2</v>
      </c>
      <c r="J1540" t="s">
        <v>51</v>
      </c>
      <c r="K1540" t="s">
        <v>1626</v>
      </c>
      <c r="L1540" t="s">
        <v>53</v>
      </c>
      <c r="M1540" t="s">
        <v>54</v>
      </c>
      <c r="N1540">
        <v>1382707</v>
      </c>
      <c r="O1540" s="4">
        <v>45468.572123460646</v>
      </c>
      <c r="P1540" s="6">
        <v>45505</v>
      </c>
      <c r="Q1540">
        <v>7630</v>
      </c>
      <c r="R1540" t="s">
        <v>55</v>
      </c>
      <c r="S1540" s="4">
        <v>45568.654936574072</v>
      </c>
      <c r="T1540" s="5">
        <v>45505.60833333333</v>
      </c>
      <c r="U1540">
        <v>939676</v>
      </c>
      <c r="V1540">
        <v>0</v>
      </c>
      <c r="W1540">
        <v>0</v>
      </c>
      <c r="X1540">
        <v>0</v>
      </c>
      <c r="Y1540">
        <v>939676</v>
      </c>
      <c r="Z1540">
        <v>0</v>
      </c>
      <c r="AA1540">
        <v>0</v>
      </c>
      <c r="AB1540">
        <v>939676</v>
      </c>
      <c r="AC1540">
        <v>0</v>
      </c>
      <c r="AD1540">
        <v>0</v>
      </c>
      <c r="AE1540">
        <v>0</v>
      </c>
      <c r="AF1540">
        <v>0</v>
      </c>
      <c r="AG1540">
        <v>939676</v>
      </c>
      <c r="AH1540" t="s">
        <v>56</v>
      </c>
      <c r="AI1540" t="s">
        <v>57</v>
      </c>
      <c r="AJ1540">
        <v>0</v>
      </c>
    </row>
    <row r="1541" spans="1:36" x14ac:dyDescent="0.35">
      <c r="A1541">
        <v>890303093</v>
      </c>
      <c r="B1541">
        <v>5</v>
      </c>
      <c r="C1541" t="s">
        <v>48</v>
      </c>
      <c r="D1541">
        <v>200</v>
      </c>
      <c r="E1541" t="s">
        <v>48</v>
      </c>
      <c r="F1541" t="s">
        <v>49</v>
      </c>
      <c r="G1541">
        <v>500</v>
      </c>
      <c r="H1541" t="s">
        <v>50</v>
      </c>
      <c r="I1541">
        <v>2</v>
      </c>
      <c r="J1541" t="s">
        <v>51</v>
      </c>
      <c r="K1541" t="s">
        <v>1627</v>
      </c>
      <c r="L1541" t="s">
        <v>53</v>
      </c>
      <c r="M1541" t="s">
        <v>54</v>
      </c>
      <c r="N1541">
        <v>1382708</v>
      </c>
      <c r="O1541" s="4">
        <v>45468.572588229166</v>
      </c>
      <c r="P1541" s="6">
        <v>45505</v>
      </c>
      <c r="Q1541">
        <v>7630</v>
      </c>
      <c r="R1541" t="s">
        <v>60</v>
      </c>
      <c r="S1541" s="4">
        <v>45568.654936574072</v>
      </c>
      <c r="T1541" s="5">
        <v>45505.60833333333</v>
      </c>
      <c r="U1541">
        <v>80894</v>
      </c>
      <c r="V1541">
        <v>80894</v>
      </c>
      <c r="W1541">
        <v>0</v>
      </c>
      <c r="X1541">
        <v>0</v>
      </c>
      <c r="Y1541">
        <v>80894</v>
      </c>
      <c r="Z1541">
        <v>0</v>
      </c>
      <c r="AA1541">
        <v>0</v>
      </c>
      <c r="AB1541">
        <v>80894</v>
      </c>
      <c r="AC1541">
        <v>0</v>
      </c>
      <c r="AD1541">
        <v>0</v>
      </c>
      <c r="AE1541">
        <v>0</v>
      </c>
      <c r="AF1541">
        <v>0</v>
      </c>
      <c r="AG1541">
        <v>0</v>
      </c>
      <c r="AH1541" t="s">
        <v>56</v>
      </c>
      <c r="AI1541" t="s">
        <v>57</v>
      </c>
      <c r="AJ1541">
        <v>0</v>
      </c>
    </row>
    <row r="1542" spans="1:36" x14ac:dyDescent="0.35">
      <c r="A1542">
        <v>890303093</v>
      </c>
      <c r="B1542">
        <v>5</v>
      </c>
      <c r="C1542" t="s">
        <v>48</v>
      </c>
      <c r="D1542">
        <v>200</v>
      </c>
      <c r="E1542" t="s">
        <v>48</v>
      </c>
      <c r="F1542" t="s">
        <v>49</v>
      </c>
      <c r="G1542">
        <v>500</v>
      </c>
      <c r="H1542" t="s">
        <v>50</v>
      </c>
      <c r="I1542">
        <v>2</v>
      </c>
      <c r="J1542" t="s">
        <v>51</v>
      </c>
      <c r="K1542" t="s">
        <v>1628</v>
      </c>
      <c r="L1542" t="s">
        <v>53</v>
      </c>
      <c r="M1542" t="s">
        <v>54</v>
      </c>
      <c r="N1542">
        <v>1385154</v>
      </c>
      <c r="O1542" s="4">
        <v>45471.366734108793</v>
      </c>
      <c r="P1542" s="6">
        <v>45505</v>
      </c>
      <c r="Q1542">
        <v>7630</v>
      </c>
      <c r="R1542" t="s">
        <v>55</v>
      </c>
      <c r="S1542" s="4">
        <v>45568.654936574072</v>
      </c>
      <c r="T1542" s="5">
        <v>45505.60833333333</v>
      </c>
      <c r="U1542">
        <v>336510</v>
      </c>
      <c r="V1542">
        <v>0</v>
      </c>
      <c r="W1542">
        <v>0</v>
      </c>
      <c r="X1542">
        <v>0</v>
      </c>
      <c r="Y1542">
        <v>336510</v>
      </c>
      <c r="Z1542">
        <v>0</v>
      </c>
      <c r="AA1542">
        <v>0</v>
      </c>
      <c r="AB1542">
        <v>336510</v>
      </c>
      <c r="AC1542">
        <v>0</v>
      </c>
      <c r="AD1542">
        <v>0</v>
      </c>
      <c r="AE1542">
        <v>0</v>
      </c>
      <c r="AF1542">
        <v>0</v>
      </c>
      <c r="AG1542">
        <v>336510</v>
      </c>
      <c r="AH1542" t="s">
        <v>56</v>
      </c>
      <c r="AI1542" t="s">
        <v>57</v>
      </c>
      <c r="AJ1542">
        <v>0</v>
      </c>
    </row>
    <row r="1543" spans="1:36" x14ac:dyDescent="0.35">
      <c r="A1543">
        <v>890303093</v>
      </c>
      <c r="B1543">
        <v>5</v>
      </c>
      <c r="C1543" t="s">
        <v>48</v>
      </c>
      <c r="D1543">
        <v>200</v>
      </c>
      <c r="E1543" t="s">
        <v>48</v>
      </c>
      <c r="F1543" t="s">
        <v>49</v>
      </c>
      <c r="G1543">
        <v>500</v>
      </c>
      <c r="H1543" t="s">
        <v>50</v>
      </c>
      <c r="I1543">
        <v>2</v>
      </c>
      <c r="J1543" t="s">
        <v>51</v>
      </c>
      <c r="K1543" t="s">
        <v>1629</v>
      </c>
      <c r="L1543" t="s">
        <v>53</v>
      </c>
      <c r="M1543" t="s">
        <v>54</v>
      </c>
      <c r="N1543">
        <v>1392875</v>
      </c>
      <c r="O1543" s="4">
        <v>45503.37502728009</v>
      </c>
      <c r="P1543" s="6">
        <v>45518</v>
      </c>
      <c r="Q1543">
        <v>7633</v>
      </c>
      <c r="R1543" t="s">
        <v>55</v>
      </c>
      <c r="S1543" s="4">
        <v>45568.654936574072</v>
      </c>
      <c r="T1543" s="5">
        <v>45539.39166666667</v>
      </c>
      <c r="U1543">
        <v>726921</v>
      </c>
      <c r="V1543">
        <v>0</v>
      </c>
      <c r="W1543">
        <v>0</v>
      </c>
      <c r="X1543">
        <v>0</v>
      </c>
      <c r="Y1543">
        <v>726921</v>
      </c>
      <c r="Z1543">
        <v>0</v>
      </c>
      <c r="AA1543">
        <v>726921</v>
      </c>
      <c r="AB1543">
        <v>0</v>
      </c>
      <c r="AC1543">
        <v>0</v>
      </c>
      <c r="AD1543">
        <v>0</v>
      </c>
      <c r="AE1543">
        <v>0</v>
      </c>
      <c r="AF1543">
        <v>0</v>
      </c>
      <c r="AG1543">
        <v>726921</v>
      </c>
      <c r="AH1543" t="s">
        <v>56</v>
      </c>
      <c r="AI1543" t="s">
        <v>57</v>
      </c>
      <c r="AJ1543">
        <v>0</v>
      </c>
    </row>
    <row r="1544" spans="1:36" x14ac:dyDescent="0.35">
      <c r="A1544">
        <v>890303093</v>
      </c>
      <c r="B1544">
        <v>5</v>
      </c>
      <c r="C1544" t="s">
        <v>48</v>
      </c>
      <c r="D1544">
        <v>200</v>
      </c>
      <c r="E1544" t="s">
        <v>48</v>
      </c>
      <c r="F1544" t="s">
        <v>49</v>
      </c>
      <c r="G1544">
        <v>500</v>
      </c>
      <c r="H1544" t="s">
        <v>50</v>
      </c>
      <c r="I1544">
        <v>2</v>
      </c>
      <c r="J1544" t="s">
        <v>51</v>
      </c>
      <c r="K1544" t="s">
        <v>1630</v>
      </c>
      <c r="L1544" t="s">
        <v>53</v>
      </c>
      <c r="M1544" t="s">
        <v>54</v>
      </c>
      <c r="N1544">
        <v>1392897</v>
      </c>
      <c r="O1544" s="4">
        <v>45503.379530787039</v>
      </c>
      <c r="P1544" s="6">
        <v>45518</v>
      </c>
      <c r="Q1544">
        <v>7633</v>
      </c>
      <c r="R1544" t="s">
        <v>60</v>
      </c>
      <c r="S1544" s="4">
        <v>45568.654936574072</v>
      </c>
      <c r="T1544" s="5">
        <v>45539.39166666667</v>
      </c>
      <c r="U1544">
        <v>55000</v>
      </c>
      <c r="V1544">
        <v>55000</v>
      </c>
      <c r="W1544">
        <v>0</v>
      </c>
      <c r="X1544">
        <v>0</v>
      </c>
      <c r="Y1544">
        <v>55000</v>
      </c>
      <c r="Z1544">
        <v>0</v>
      </c>
      <c r="AA1544">
        <v>55000</v>
      </c>
      <c r="AB1544">
        <v>0</v>
      </c>
      <c r="AC1544">
        <v>0</v>
      </c>
      <c r="AD1544">
        <v>0</v>
      </c>
      <c r="AE1544">
        <v>0</v>
      </c>
      <c r="AF1544">
        <v>0</v>
      </c>
      <c r="AG1544">
        <v>0</v>
      </c>
      <c r="AH1544" t="s">
        <v>56</v>
      </c>
      <c r="AI1544" t="s">
        <v>57</v>
      </c>
      <c r="AJ1544">
        <v>0</v>
      </c>
    </row>
    <row r="1545" spans="1:36" x14ac:dyDescent="0.35">
      <c r="A1545">
        <v>890303093</v>
      </c>
      <c r="B1545">
        <v>5</v>
      </c>
      <c r="C1545" t="s">
        <v>48</v>
      </c>
      <c r="D1545">
        <v>200</v>
      </c>
      <c r="E1545" t="s">
        <v>48</v>
      </c>
      <c r="F1545" t="s">
        <v>49</v>
      </c>
      <c r="G1545">
        <v>500</v>
      </c>
      <c r="H1545" t="s">
        <v>50</v>
      </c>
      <c r="I1545">
        <v>2</v>
      </c>
      <c r="J1545" t="s">
        <v>51</v>
      </c>
      <c r="K1545" t="s">
        <v>1631</v>
      </c>
      <c r="L1545" t="s">
        <v>53</v>
      </c>
      <c r="M1545" t="s">
        <v>54</v>
      </c>
      <c r="N1545">
        <v>1392905</v>
      </c>
      <c r="O1545" s="4">
        <v>45503.383489386571</v>
      </c>
      <c r="P1545" s="6">
        <v>45518</v>
      </c>
      <c r="Q1545">
        <v>7633</v>
      </c>
      <c r="R1545" t="s">
        <v>55</v>
      </c>
      <c r="S1545" s="4">
        <v>45568.654936574072</v>
      </c>
      <c r="T1545" s="5">
        <v>45539.39166666667</v>
      </c>
      <c r="U1545">
        <v>1412797</v>
      </c>
      <c r="V1545">
        <v>0</v>
      </c>
      <c r="W1545">
        <v>0</v>
      </c>
      <c r="X1545">
        <v>0</v>
      </c>
      <c r="Y1545">
        <v>1412797</v>
      </c>
      <c r="Z1545">
        <v>0</v>
      </c>
      <c r="AA1545">
        <v>1412797</v>
      </c>
      <c r="AB1545">
        <v>0</v>
      </c>
      <c r="AC1545">
        <v>0</v>
      </c>
      <c r="AD1545">
        <v>0</v>
      </c>
      <c r="AE1545">
        <v>0</v>
      </c>
      <c r="AF1545">
        <v>0</v>
      </c>
      <c r="AG1545">
        <v>1412797</v>
      </c>
      <c r="AH1545" t="s">
        <v>56</v>
      </c>
      <c r="AI1545" t="s">
        <v>57</v>
      </c>
      <c r="AJ1545">
        <v>0</v>
      </c>
    </row>
    <row r="1546" spans="1:36" x14ac:dyDescent="0.35">
      <c r="A1546">
        <v>890303093</v>
      </c>
      <c r="B1546">
        <v>5</v>
      </c>
      <c r="C1546" t="s">
        <v>48</v>
      </c>
      <c r="D1546">
        <v>200</v>
      </c>
      <c r="E1546" t="s">
        <v>48</v>
      </c>
      <c r="F1546" t="s">
        <v>49</v>
      </c>
      <c r="G1546">
        <v>500</v>
      </c>
      <c r="H1546" t="s">
        <v>50</v>
      </c>
      <c r="I1546">
        <v>2</v>
      </c>
      <c r="J1546" t="s">
        <v>51</v>
      </c>
      <c r="K1546" t="s">
        <v>1632</v>
      </c>
      <c r="L1546" t="s">
        <v>53</v>
      </c>
      <c r="M1546" t="s">
        <v>54</v>
      </c>
      <c r="N1546">
        <v>1392907</v>
      </c>
      <c r="O1546" s="4">
        <v>45503.384048958331</v>
      </c>
      <c r="P1546" s="6">
        <v>45518</v>
      </c>
      <c r="Q1546">
        <v>7633</v>
      </c>
      <c r="R1546" t="s">
        <v>60</v>
      </c>
      <c r="S1546" s="4">
        <v>45568.654936574072</v>
      </c>
      <c r="T1546" s="5">
        <v>45539.39166666667</v>
      </c>
      <c r="U1546">
        <v>152490</v>
      </c>
      <c r="V1546">
        <v>152490</v>
      </c>
      <c r="W1546">
        <v>0</v>
      </c>
      <c r="X1546">
        <v>0</v>
      </c>
      <c r="Y1546">
        <v>152490</v>
      </c>
      <c r="Z1546">
        <v>0</v>
      </c>
      <c r="AA1546">
        <v>152490</v>
      </c>
      <c r="AB1546">
        <v>0</v>
      </c>
      <c r="AC1546">
        <v>0</v>
      </c>
      <c r="AD1546">
        <v>0</v>
      </c>
      <c r="AE1546">
        <v>0</v>
      </c>
      <c r="AF1546">
        <v>0</v>
      </c>
      <c r="AG1546">
        <v>0</v>
      </c>
      <c r="AH1546" t="s">
        <v>56</v>
      </c>
      <c r="AI1546" t="s">
        <v>57</v>
      </c>
      <c r="AJ1546">
        <v>0</v>
      </c>
    </row>
    <row r="1547" spans="1:36" x14ac:dyDescent="0.35">
      <c r="A1547">
        <v>890303093</v>
      </c>
      <c r="B1547">
        <v>5</v>
      </c>
      <c r="C1547" t="s">
        <v>48</v>
      </c>
      <c r="D1547">
        <v>200</v>
      </c>
      <c r="E1547" t="s">
        <v>48</v>
      </c>
      <c r="F1547" t="s">
        <v>49</v>
      </c>
      <c r="G1547">
        <v>500</v>
      </c>
      <c r="H1547" t="s">
        <v>50</v>
      </c>
      <c r="I1547">
        <v>2</v>
      </c>
      <c r="J1547" t="s">
        <v>51</v>
      </c>
      <c r="K1547" t="s">
        <v>1633</v>
      </c>
      <c r="L1547" t="s">
        <v>53</v>
      </c>
      <c r="M1547" t="s">
        <v>54</v>
      </c>
      <c r="N1547">
        <v>1392911</v>
      </c>
      <c r="O1547" s="4">
        <v>45503.386336608797</v>
      </c>
      <c r="P1547" s="6">
        <v>45518</v>
      </c>
      <c r="Q1547">
        <v>7633</v>
      </c>
      <c r="R1547" t="s">
        <v>60</v>
      </c>
      <c r="S1547" s="4">
        <v>45568.654936574072</v>
      </c>
      <c r="T1547" s="5">
        <v>45539.39166666667</v>
      </c>
      <c r="U1547">
        <v>2865332</v>
      </c>
      <c r="V1547">
        <v>2865332</v>
      </c>
      <c r="W1547">
        <v>0</v>
      </c>
      <c r="X1547">
        <v>0</v>
      </c>
      <c r="Y1547">
        <v>2865332</v>
      </c>
      <c r="Z1547">
        <v>0</v>
      </c>
      <c r="AA1547">
        <v>2865332</v>
      </c>
      <c r="AB1547">
        <v>0</v>
      </c>
      <c r="AC1547">
        <v>0</v>
      </c>
      <c r="AD1547">
        <v>0</v>
      </c>
      <c r="AE1547">
        <v>0</v>
      </c>
      <c r="AF1547">
        <v>0</v>
      </c>
      <c r="AG1547">
        <v>0</v>
      </c>
      <c r="AH1547" t="s">
        <v>56</v>
      </c>
      <c r="AI1547" t="s">
        <v>57</v>
      </c>
      <c r="AJ1547">
        <v>0</v>
      </c>
    </row>
    <row r="1548" spans="1:36" x14ac:dyDescent="0.35">
      <c r="A1548">
        <v>890303093</v>
      </c>
      <c r="B1548">
        <v>5</v>
      </c>
      <c r="C1548" t="s">
        <v>48</v>
      </c>
      <c r="D1548">
        <v>200</v>
      </c>
      <c r="E1548" t="s">
        <v>48</v>
      </c>
      <c r="F1548" t="s">
        <v>49</v>
      </c>
      <c r="G1548">
        <v>500</v>
      </c>
      <c r="H1548" t="s">
        <v>50</v>
      </c>
      <c r="I1548">
        <v>2</v>
      </c>
      <c r="J1548" t="s">
        <v>51</v>
      </c>
      <c r="K1548" t="s">
        <v>1634</v>
      </c>
      <c r="L1548" t="s">
        <v>53</v>
      </c>
      <c r="M1548" t="s">
        <v>54</v>
      </c>
      <c r="N1548">
        <v>1392915</v>
      </c>
      <c r="O1548" s="4">
        <v>45503.387166319444</v>
      </c>
      <c r="P1548" s="6">
        <v>45518</v>
      </c>
      <c r="Q1548">
        <v>7633</v>
      </c>
      <c r="R1548" t="s">
        <v>60</v>
      </c>
      <c r="S1548" s="4">
        <v>45568.654936574072</v>
      </c>
      <c r="T1548" s="5">
        <v>45539.39166666667</v>
      </c>
      <c r="U1548">
        <v>438700</v>
      </c>
      <c r="V1548">
        <v>438700</v>
      </c>
      <c r="W1548">
        <v>0</v>
      </c>
      <c r="X1548">
        <v>0</v>
      </c>
      <c r="Y1548">
        <v>438700</v>
      </c>
      <c r="Z1548">
        <v>0</v>
      </c>
      <c r="AA1548">
        <v>438700</v>
      </c>
      <c r="AB1548">
        <v>0</v>
      </c>
      <c r="AC1548">
        <v>0</v>
      </c>
      <c r="AD1548">
        <v>0</v>
      </c>
      <c r="AE1548">
        <v>0</v>
      </c>
      <c r="AF1548">
        <v>0</v>
      </c>
      <c r="AG1548">
        <v>0</v>
      </c>
      <c r="AH1548" t="s">
        <v>56</v>
      </c>
      <c r="AI1548" t="s">
        <v>57</v>
      </c>
      <c r="AJ1548">
        <v>0</v>
      </c>
    </row>
    <row r="1549" spans="1:36" x14ac:dyDescent="0.35">
      <c r="A1549">
        <v>890303093</v>
      </c>
      <c r="B1549">
        <v>5</v>
      </c>
      <c r="C1549" t="s">
        <v>48</v>
      </c>
      <c r="D1549">
        <v>200</v>
      </c>
      <c r="E1549" t="s">
        <v>48</v>
      </c>
      <c r="F1549" t="s">
        <v>49</v>
      </c>
      <c r="G1549">
        <v>500</v>
      </c>
      <c r="H1549" t="s">
        <v>50</v>
      </c>
      <c r="I1549">
        <v>2</v>
      </c>
      <c r="J1549" t="s">
        <v>51</v>
      </c>
      <c r="K1549" t="s">
        <v>1635</v>
      </c>
      <c r="L1549" t="s">
        <v>53</v>
      </c>
      <c r="M1549" t="s">
        <v>54</v>
      </c>
      <c r="N1549">
        <v>1394569</v>
      </c>
      <c r="O1549" s="4">
        <v>45504.581038807868</v>
      </c>
      <c r="P1549" s="6">
        <v>45518</v>
      </c>
      <c r="Q1549">
        <v>7633</v>
      </c>
      <c r="R1549" t="s">
        <v>60</v>
      </c>
      <c r="S1549" s="4">
        <v>45568.654936574072</v>
      </c>
      <c r="T1549" s="5">
        <v>45539.39166666667</v>
      </c>
      <c r="U1549">
        <v>89180</v>
      </c>
      <c r="V1549">
        <v>89180</v>
      </c>
      <c r="W1549">
        <v>0</v>
      </c>
      <c r="X1549">
        <v>0</v>
      </c>
      <c r="Y1549">
        <v>89180</v>
      </c>
      <c r="Z1549">
        <v>0</v>
      </c>
      <c r="AA1549">
        <v>89180</v>
      </c>
      <c r="AB1549">
        <v>0</v>
      </c>
      <c r="AC1549">
        <v>0</v>
      </c>
      <c r="AD1549">
        <v>0</v>
      </c>
      <c r="AE1549">
        <v>0</v>
      </c>
      <c r="AF1549">
        <v>0</v>
      </c>
      <c r="AG1549">
        <v>0</v>
      </c>
      <c r="AH1549" t="s">
        <v>56</v>
      </c>
      <c r="AI1549" t="s">
        <v>57</v>
      </c>
      <c r="AJ1549">
        <v>0</v>
      </c>
    </row>
    <row r="1550" spans="1:36" x14ac:dyDescent="0.35">
      <c r="A1550">
        <v>890303093</v>
      </c>
      <c r="B1550">
        <v>5</v>
      </c>
      <c r="C1550" t="s">
        <v>48</v>
      </c>
      <c r="D1550">
        <v>200</v>
      </c>
      <c r="E1550" t="s">
        <v>48</v>
      </c>
      <c r="F1550" t="s">
        <v>49</v>
      </c>
      <c r="G1550">
        <v>500</v>
      </c>
      <c r="H1550" t="s">
        <v>50</v>
      </c>
      <c r="I1550">
        <v>2</v>
      </c>
      <c r="J1550" t="s">
        <v>51</v>
      </c>
      <c r="K1550" t="s">
        <v>1636</v>
      </c>
      <c r="L1550" t="s">
        <v>53</v>
      </c>
      <c r="M1550" t="s">
        <v>54</v>
      </c>
      <c r="N1550">
        <v>1394722</v>
      </c>
      <c r="O1550" s="4">
        <v>45504.627936574077</v>
      </c>
      <c r="P1550" s="6">
        <v>45518</v>
      </c>
      <c r="Q1550">
        <v>7633</v>
      </c>
      <c r="R1550" t="s">
        <v>55</v>
      </c>
      <c r="S1550" s="4">
        <v>45568.654936574072</v>
      </c>
      <c r="T1550" s="5">
        <v>45539.39166666667</v>
      </c>
      <c r="U1550">
        <v>354390</v>
      </c>
      <c r="V1550">
        <v>0</v>
      </c>
      <c r="W1550">
        <v>0</v>
      </c>
      <c r="X1550">
        <v>0</v>
      </c>
      <c r="Y1550">
        <v>354390</v>
      </c>
      <c r="Z1550">
        <v>0</v>
      </c>
      <c r="AA1550">
        <v>354390</v>
      </c>
      <c r="AB1550">
        <v>0</v>
      </c>
      <c r="AC1550">
        <v>0</v>
      </c>
      <c r="AD1550">
        <v>0</v>
      </c>
      <c r="AE1550">
        <v>0</v>
      </c>
      <c r="AF1550">
        <v>0</v>
      </c>
      <c r="AG1550">
        <v>354390</v>
      </c>
      <c r="AH1550" t="s">
        <v>56</v>
      </c>
      <c r="AI1550" t="s">
        <v>57</v>
      </c>
      <c r="AJ1550">
        <v>0</v>
      </c>
    </row>
    <row r="1551" spans="1:36" x14ac:dyDescent="0.35">
      <c r="A1551">
        <v>890303093</v>
      </c>
      <c r="B1551">
        <v>5</v>
      </c>
      <c r="C1551" t="s">
        <v>48</v>
      </c>
      <c r="D1551">
        <v>200</v>
      </c>
      <c r="E1551" t="s">
        <v>48</v>
      </c>
      <c r="F1551" t="s">
        <v>49</v>
      </c>
      <c r="G1551">
        <v>500</v>
      </c>
      <c r="H1551" t="s">
        <v>50</v>
      </c>
      <c r="I1551">
        <v>2</v>
      </c>
      <c r="J1551" t="s">
        <v>51</v>
      </c>
      <c r="K1551" t="s">
        <v>1637</v>
      </c>
      <c r="L1551" t="s">
        <v>53</v>
      </c>
      <c r="M1551" t="s">
        <v>54</v>
      </c>
      <c r="N1551">
        <v>1395232</v>
      </c>
      <c r="O1551" s="4">
        <v>45509.390474502317</v>
      </c>
      <c r="P1551" s="6">
        <v>45518</v>
      </c>
      <c r="Q1551">
        <v>7633</v>
      </c>
      <c r="R1551" t="s">
        <v>55</v>
      </c>
      <c r="S1551" s="4">
        <v>45568.654936574072</v>
      </c>
      <c r="T1551" s="5">
        <v>45539.39166666667</v>
      </c>
      <c r="U1551">
        <v>280440</v>
      </c>
      <c r="V1551">
        <v>0</v>
      </c>
      <c r="W1551">
        <v>0</v>
      </c>
      <c r="X1551">
        <v>0</v>
      </c>
      <c r="Y1551">
        <v>280440</v>
      </c>
      <c r="Z1551">
        <v>0</v>
      </c>
      <c r="AA1551">
        <v>280440</v>
      </c>
      <c r="AB1551">
        <v>0</v>
      </c>
      <c r="AC1551">
        <v>0</v>
      </c>
      <c r="AD1551">
        <v>0</v>
      </c>
      <c r="AE1551">
        <v>0</v>
      </c>
      <c r="AF1551">
        <v>0</v>
      </c>
      <c r="AG1551">
        <v>280440</v>
      </c>
      <c r="AH1551" t="s">
        <v>56</v>
      </c>
      <c r="AI1551" t="s">
        <v>57</v>
      </c>
      <c r="AJ1551">
        <v>0</v>
      </c>
    </row>
    <row r="1552" spans="1:36" hidden="1" x14ac:dyDescent="0.35">
      <c r="A1552">
        <v>890303093</v>
      </c>
      <c r="B1552">
        <v>5</v>
      </c>
      <c r="C1552" t="s">
        <v>48</v>
      </c>
      <c r="D1552">
        <v>200</v>
      </c>
      <c r="E1552" t="s">
        <v>48</v>
      </c>
      <c r="F1552" t="s">
        <v>49</v>
      </c>
      <c r="G1552">
        <v>500</v>
      </c>
      <c r="H1552" t="s">
        <v>50</v>
      </c>
      <c r="I1552">
        <v>2</v>
      </c>
      <c r="J1552" t="s">
        <v>51</v>
      </c>
      <c r="K1552" t="s">
        <v>1638</v>
      </c>
      <c r="L1552" t="s">
        <v>53</v>
      </c>
      <c r="M1552" t="s">
        <v>54</v>
      </c>
      <c r="N1552">
        <v>1396989</v>
      </c>
      <c r="O1552" s="4">
        <v>45517.732829363427</v>
      </c>
      <c r="P1552" s="6" t="s">
        <v>57</v>
      </c>
      <c r="R1552" t="s">
        <v>607</v>
      </c>
      <c r="S1552" s="4">
        <v>45568.654936574072</v>
      </c>
      <c r="T1552" s="5">
        <v>45548.320138888892</v>
      </c>
      <c r="U1552">
        <v>203280</v>
      </c>
      <c r="V1552">
        <v>0</v>
      </c>
      <c r="W1552">
        <v>0</v>
      </c>
      <c r="X1552">
        <v>0</v>
      </c>
      <c r="Y1552">
        <v>203280</v>
      </c>
      <c r="Z1552">
        <v>0</v>
      </c>
      <c r="AA1552">
        <v>203280</v>
      </c>
      <c r="AB1552">
        <v>0</v>
      </c>
      <c r="AC1552">
        <v>0</v>
      </c>
      <c r="AD1552">
        <v>0</v>
      </c>
      <c r="AE1552">
        <v>0</v>
      </c>
      <c r="AF1552">
        <v>0</v>
      </c>
      <c r="AG1552">
        <v>203280</v>
      </c>
      <c r="AH1552" t="s">
        <v>56</v>
      </c>
      <c r="AI1552" t="s">
        <v>57</v>
      </c>
      <c r="AJ1552">
        <v>0</v>
      </c>
    </row>
    <row r="1553" spans="1:36" hidden="1" x14ac:dyDescent="0.35">
      <c r="A1553">
        <v>890303093</v>
      </c>
      <c r="B1553">
        <v>5</v>
      </c>
      <c r="C1553" t="s">
        <v>48</v>
      </c>
      <c r="D1553">
        <v>200</v>
      </c>
      <c r="E1553" t="s">
        <v>48</v>
      </c>
      <c r="F1553" t="s">
        <v>49</v>
      </c>
      <c r="G1553">
        <v>500</v>
      </c>
      <c r="H1553" t="s">
        <v>50</v>
      </c>
      <c r="I1553">
        <v>2</v>
      </c>
      <c r="J1553" t="s">
        <v>51</v>
      </c>
      <c r="K1553" t="s">
        <v>1639</v>
      </c>
      <c r="L1553" t="s">
        <v>53</v>
      </c>
      <c r="M1553" t="s">
        <v>54</v>
      </c>
      <c r="N1553">
        <v>1396991</v>
      </c>
      <c r="O1553" s="4">
        <v>45517.734659340276</v>
      </c>
      <c r="P1553" s="6" t="s">
        <v>57</v>
      </c>
      <c r="R1553" t="s">
        <v>607</v>
      </c>
      <c r="S1553" s="4">
        <v>45568.654936574072</v>
      </c>
      <c r="T1553" s="5">
        <v>45548.320138888892</v>
      </c>
      <c r="U1553">
        <v>147317</v>
      </c>
      <c r="V1553">
        <v>0</v>
      </c>
      <c r="W1553">
        <v>0</v>
      </c>
      <c r="X1553">
        <v>0</v>
      </c>
      <c r="Y1553">
        <v>147317</v>
      </c>
      <c r="Z1553">
        <v>0</v>
      </c>
      <c r="AA1553">
        <v>147317</v>
      </c>
      <c r="AB1553">
        <v>0</v>
      </c>
      <c r="AC1553">
        <v>0</v>
      </c>
      <c r="AD1553">
        <v>0</v>
      </c>
      <c r="AE1553">
        <v>0</v>
      </c>
      <c r="AF1553">
        <v>0</v>
      </c>
      <c r="AG1553">
        <v>147317</v>
      </c>
      <c r="AH1553" t="s">
        <v>56</v>
      </c>
      <c r="AI1553" t="s">
        <v>57</v>
      </c>
      <c r="AJ1553">
        <v>0</v>
      </c>
    </row>
    <row r="1554" spans="1:36" hidden="1" x14ac:dyDescent="0.35">
      <c r="A1554">
        <v>890303093</v>
      </c>
      <c r="B1554">
        <v>5</v>
      </c>
      <c r="C1554" t="s">
        <v>48</v>
      </c>
      <c r="D1554">
        <v>200</v>
      </c>
      <c r="E1554" t="s">
        <v>48</v>
      </c>
      <c r="F1554" t="s">
        <v>49</v>
      </c>
      <c r="G1554">
        <v>500</v>
      </c>
      <c r="H1554" t="s">
        <v>50</v>
      </c>
      <c r="I1554">
        <v>2</v>
      </c>
      <c r="J1554" t="s">
        <v>51</v>
      </c>
      <c r="K1554" t="s">
        <v>1640</v>
      </c>
      <c r="L1554" t="s">
        <v>53</v>
      </c>
      <c r="M1554" t="s">
        <v>54</v>
      </c>
      <c r="N1554">
        <v>1396992</v>
      </c>
      <c r="O1554" s="4">
        <v>45517.735238773152</v>
      </c>
      <c r="P1554" s="6" t="s">
        <v>57</v>
      </c>
      <c r="R1554" t="s">
        <v>607</v>
      </c>
      <c r="S1554" s="4">
        <v>45568.654936574072</v>
      </c>
      <c r="T1554" s="5">
        <v>45548.320138888892</v>
      </c>
      <c r="U1554">
        <v>105900</v>
      </c>
      <c r="V1554">
        <v>0</v>
      </c>
      <c r="W1554">
        <v>0</v>
      </c>
      <c r="X1554">
        <v>0</v>
      </c>
      <c r="Y1554">
        <v>105900</v>
      </c>
      <c r="Z1554">
        <v>0</v>
      </c>
      <c r="AA1554">
        <v>105900</v>
      </c>
      <c r="AB1554">
        <v>0</v>
      </c>
      <c r="AC1554">
        <v>0</v>
      </c>
      <c r="AD1554">
        <v>0</v>
      </c>
      <c r="AE1554">
        <v>0</v>
      </c>
      <c r="AF1554">
        <v>0</v>
      </c>
      <c r="AG1554">
        <v>105900</v>
      </c>
      <c r="AH1554" t="s">
        <v>56</v>
      </c>
      <c r="AI1554" t="s">
        <v>57</v>
      </c>
      <c r="AJ1554">
        <v>0</v>
      </c>
    </row>
    <row r="1555" spans="1:36" hidden="1" x14ac:dyDescent="0.35">
      <c r="A1555">
        <v>890303093</v>
      </c>
      <c r="B1555">
        <v>5</v>
      </c>
      <c r="C1555" t="s">
        <v>48</v>
      </c>
      <c r="D1555">
        <v>200</v>
      </c>
      <c r="E1555" t="s">
        <v>48</v>
      </c>
      <c r="F1555" t="s">
        <v>49</v>
      </c>
      <c r="G1555">
        <v>500</v>
      </c>
      <c r="H1555" t="s">
        <v>50</v>
      </c>
      <c r="I1555">
        <v>2</v>
      </c>
      <c r="J1555" t="s">
        <v>51</v>
      </c>
      <c r="K1555" t="s">
        <v>1641</v>
      </c>
      <c r="L1555" t="s">
        <v>53</v>
      </c>
      <c r="M1555" t="s">
        <v>54</v>
      </c>
      <c r="N1555">
        <v>1396996</v>
      </c>
      <c r="O1555" s="4">
        <v>45517.736589930559</v>
      </c>
      <c r="P1555" s="6" t="s">
        <v>57</v>
      </c>
      <c r="R1555" t="s">
        <v>607</v>
      </c>
      <c r="S1555" s="4">
        <v>45568.654936574072</v>
      </c>
      <c r="T1555" s="5">
        <v>45548.320138888892</v>
      </c>
      <c r="U1555">
        <v>98370</v>
      </c>
      <c r="V1555">
        <v>0</v>
      </c>
      <c r="W1555">
        <v>0</v>
      </c>
      <c r="X1555">
        <v>0</v>
      </c>
      <c r="Y1555">
        <v>98370</v>
      </c>
      <c r="Z1555">
        <v>0</v>
      </c>
      <c r="AA1555">
        <v>98370</v>
      </c>
      <c r="AB1555">
        <v>0</v>
      </c>
      <c r="AC1555">
        <v>0</v>
      </c>
      <c r="AD1555">
        <v>0</v>
      </c>
      <c r="AE1555">
        <v>0</v>
      </c>
      <c r="AF1555">
        <v>0</v>
      </c>
      <c r="AG1555">
        <v>98370</v>
      </c>
      <c r="AH1555" t="s">
        <v>56</v>
      </c>
      <c r="AI1555" t="s">
        <v>57</v>
      </c>
      <c r="AJ1555">
        <v>0</v>
      </c>
    </row>
    <row r="1556" spans="1:36" hidden="1" x14ac:dyDescent="0.35">
      <c r="A1556">
        <v>890303093</v>
      </c>
      <c r="B1556">
        <v>5</v>
      </c>
      <c r="C1556" t="s">
        <v>48</v>
      </c>
      <c r="D1556">
        <v>200</v>
      </c>
      <c r="E1556" t="s">
        <v>48</v>
      </c>
      <c r="F1556" t="s">
        <v>49</v>
      </c>
      <c r="G1556">
        <v>500</v>
      </c>
      <c r="H1556" t="s">
        <v>50</v>
      </c>
      <c r="I1556">
        <v>2</v>
      </c>
      <c r="J1556" t="s">
        <v>51</v>
      </c>
      <c r="K1556" t="s">
        <v>1642</v>
      </c>
      <c r="L1556" t="s">
        <v>53</v>
      </c>
      <c r="M1556" t="s">
        <v>54</v>
      </c>
      <c r="N1556">
        <v>1397001</v>
      </c>
      <c r="O1556" s="4">
        <v>45517.738732986109</v>
      </c>
      <c r="P1556" s="6" t="s">
        <v>57</v>
      </c>
      <c r="R1556" t="s">
        <v>607</v>
      </c>
      <c r="S1556" s="4">
        <v>45568.654936574072</v>
      </c>
      <c r="T1556" s="5">
        <v>45548.320138888892</v>
      </c>
      <c r="U1556">
        <v>195330</v>
      </c>
      <c r="V1556">
        <v>0</v>
      </c>
      <c r="W1556">
        <v>0</v>
      </c>
      <c r="X1556">
        <v>0</v>
      </c>
      <c r="Y1556">
        <v>195330</v>
      </c>
      <c r="Z1556">
        <v>0</v>
      </c>
      <c r="AA1556">
        <v>195330</v>
      </c>
      <c r="AB1556">
        <v>0</v>
      </c>
      <c r="AC1556">
        <v>0</v>
      </c>
      <c r="AD1556">
        <v>0</v>
      </c>
      <c r="AE1556">
        <v>0</v>
      </c>
      <c r="AF1556">
        <v>0</v>
      </c>
      <c r="AG1556">
        <v>195330</v>
      </c>
      <c r="AH1556" t="s">
        <v>56</v>
      </c>
      <c r="AI1556" t="s">
        <v>57</v>
      </c>
      <c r="AJ1556">
        <v>0</v>
      </c>
    </row>
    <row r="1557" spans="1:36" x14ac:dyDescent="0.35">
      <c r="A1557">
        <v>890303093</v>
      </c>
      <c r="B1557">
        <v>5</v>
      </c>
      <c r="C1557" t="s">
        <v>48</v>
      </c>
      <c r="D1557">
        <v>200</v>
      </c>
      <c r="E1557" t="s">
        <v>48</v>
      </c>
      <c r="F1557" t="s">
        <v>49</v>
      </c>
      <c r="G1557">
        <v>500</v>
      </c>
      <c r="H1557" t="s">
        <v>50</v>
      </c>
      <c r="I1557">
        <v>2</v>
      </c>
      <c r="J1557" t="s">
        <v>51</v>
      </c>
      <c r="K1557" t="s">
        <v>1643</v>
      </c>
      <c r="L1557" t="s">
        <v>53</v>
      </c>
      <c r="M1557" t="s">
        <v>54</v>
      </c>
      <c r="N1557">
        <v>1401649</v>
      </c>
      <c r="O1557" s="4">
        <v>45532.706325381943</v>
      </c>
      <c r="P1557" s="6">
        <v>45550</v>
      </c>
      <c r="Q1557">
        <v>7862</v>
      </c>
      <c r="R1557" t="s">
        <v>55</v>
      </c>
      <c r="S1557" s="4">
        <v>45568.654936574072</v>
      </c>
      <c r="T1557" s="5">
        <v>45571.432638888888</v>
      </c>
      <c r="U1557">
        <v>70590</v>
      </c>
      <c r="V1557">
        <v>0</v>
      </c>
      <c r="W1557">
        <v>0</v>
      </c>
      <c r="X1557">
        <v>0</v>
      </c>
      <c r="Y1557">
        <v>70590</v>
      </c>
      <c r="Z1557">
        <v>70590</v>
      </c>
      <c r="AA1557">
        <v>0</v>
      </c>
      <c r="AB1557">
        <v>0</v>
      </c>
      <c r="AC1557">
        <v>0</v>
      </c>
      <c r="AD1557">
        <v>0</v>
      </c>
      <c r="AE1557">
        <v>0</v>
      </c>
      <c r="AF1557">
        <v>0</v>
      </c>
      <c r="AG1557">
        <v>70590</v>
      </c>
      <c r="AH1557" t="s">
        <v>56</v>
      </c>
      <c r="AI1557" t="s">
        <v>57</v>
      </c>
      <c r="AJ1557">
        <v>0</v>
      </c>
    </row>
    <row r="1558" spans="1:36" x14ac:dyDescent="0.35">
      <c r="A1558">
        <v>890303093</v>
      </c>
      <c r="B1558">
        <v>5</v>
      </c>
      <c r="C1558" t="s">
        <v>48</v>
      </c>
      <c r="D1558">
        <v>200</v>
      </c>
      <c r="E1558" t="s">
        <v>48</v>
      </c>
      <c r="F1558" t="s">
        <v>49</v>
      </c>
      <c r="G1558">
        <v>500</v>
      </c>
      <c r="H1558" t="s">
        <v>50</v>
      </c>
      <c r="I1558">
        <v>2</v>
      </c>
      <c r="J1558" t="s">
        <v>51</v>
      </c>
      <c r="K1558" t="s">
        <v>1644</v>
      </c>
      <c r="L1558" t="s">
        <v>53</v>
      </c>
      <c r="M1558" t="s">
        <v>54</v>
      </c>
      <c r="N1558">
        <v>1401664</v>
      </c>
      <c r="O1558" s="4">
        <v>45532.713836145835</v>
      </c>
      <c r="P1558" s="6">
        <v>45550</v>
      </c>
      <c r="Q1558">
        <v>7862</v>
      </c>
      <c r="R1558" t="s">
        <v>55</v>
      </c>
      <c r="S1558" s="4">
        <v>45568.654936574072</v>
      </c>
      <c r="T1558" s="5">
        <v>45571.432638888888</v>
      </c>
      <c r="U1558">
        <v>89430</v>
      </c>
      <c r="V1558">
        <v>0</v>
      </c>
      <c r="W1558">
        <v>0</v>
      </c>
      <c r="X1558">
        <v>0</v>
      </c>
      <c r="Y1558">
        <v>89430</v>
      </c>
      <c r="Z1558">
        <v>89430</v>
      </c>
      <c r="AA1558">
        <v>0</v>
      </c>
      <c r="AB1558">
        <v>0</v>
      </c>
      <c r="AC1558">
        <v>0</v>
      </c>
      <c r="AD1558">
        <v>0</v>
      </c>
      <c r="AE1558">
        <v>0</v>
      </c>
      <c r="AF1558">
        <v>0</v>
      </c>
      <c r="AG1558">
        <v>89430</v>
      </c>
      <c r="AH1558" t="s">
        <v>56</v>
      </c>
      <c r="AI1558" t="s">
        <v>57</v>
      </c>
      <c r="AJ1558">
        <v>0</v>
      </c>
    </row>
    <row r="1559" spans="1:36" x14ac:dyDescent="0.35">
      <c r="A1559">
        <v>890303093</v>
      </c>
      <c r="B1559">
        <v>5</v>
      </c>
      <c r="C1559" t="s">
        <v>48</v>
      </c>
      <c r="D1559">
        <v>200</v>
      </c>
      <c r="E1559" t="s">
        <v>48</v>
      </c>
      <c r="F1559" t="s">
        <v>49</v>
      </c>
      <c r="G1559">
        <v>500</v>
      </c>
      <c r="H1559" t="s">
        <v>50</v>
      </c>
      <c r="I1559">
        <v>2</v>
      </c>
      <c r="J1559" t="s">
        <v>51</v>
      </c>
      <c r="K1559" t="s">
        <v>1645</v>
      </c>
      <c r="L1559" t="s">
        <v>53</v>
      </c>
      <c r="M1559" t="s">
        <v>54</v>
      </c>
      <c r="N1559">
        <v>1401671</v>
      </c>
      <c r="O1559" s="4">
        <v>45532.719605752318</v>
      </c>
      <c r="P1559" s="6">
        <v>45550</v>
      </c>
      <c r="Q1559">
        <v>7862</v>
      </c>
      <c r="R1559" t="s">
        <v>55</v>
      </c>
      <c r="S1559" s="4">
        <v>45568.654936574072</v>
      </c>
      <c r="T1559" s="5">
        <v>45571.432638888888</v>
      </c>
      <c r="U1559">
        <v>2607474</v>
      </c>
      <c r="V1559">
        <v>0</v>
      </c>
      <c r="W1559">
        <v>0</v>
      </c>
      <c r="X1559">
        <v>0</v>
      </c>
      <c r="Y1559">
        <v>2607474</v>
      </c>
      <c r="Z1559">
        <v>2607474</v>
      </c>
      <c r="AA1559">
        <v>0</v>
      </c>
      <c r="AB1559">
        <v>0</v>
      </c>
      <c r="AC1559">
        <v>0</v>
      </c>
      <c r="AD1559">
        <v>0</v>
      </c>
      <c r="AE1559">
        <v>0</v>
      </c>
      <c r="AF1559">
        <v>0</v>
      </c>
      <c r="AG1559">
        <v>2607474</v>
      </c>
      <c r="AH1559" t="s">
        <v>56</v>
      </c>
      <c r="AI1559" t="s">
        <v>57</v>
      </c>
      <c r="AJ1559">
        <v>0</v>
      </c>
    </row>
    <row r="1560" spans="1:36" x14ac:dyDescent="0.35">
      <c r="A1560">
        <v>890303093</v>
      </c>
      <c r="B1560">
        <v>5</v>
      </c>
      <c r="C1560" t="s">
        <v>48</v>
      </c>
      <c r="D1560">
        <v>200</v>
      </c>
      <c r="E1560" t="s">
        <v>48</v>
      </c>
      <c r="F1560" t="s">
        <v>49</v>
      </c>
      <c r="G1560">
        <v>500</v>
      </c>
      <c r="H1560" t="s">
        <v>50</v>
      </c>
      <c r="I1560">
        <v>2</v>
      </c>
      <c r="J1560" t="s">
        <v>51</v>
      </c>
      <c r="K1560" t="s">
        <v>1646</v>
      </c>
      <c r="L1560" t="s">
        <v>53</v>
      </c>
      <c r="M1560" t="s">
        <v>54</v>
      </c>
      <c r="N1560">
        <v>1401675</v>
      </c>
      <c r="O1560" s="4">
        <v>45532.72310077546</v>
      </c>
      <c r="P1560" s="6">
        <v>45550</v>
      </c>
      <c r="Q1560">
        <v>7862</v>
      </c>
      <c r="R1560" t="s">
        <v>55</v>
      </c>
      <c r="S1560" s="4">
        <v>45568.654936574072</v>
      </c>
      <c r="T1560" s="5">
        <v>45571.432638888888</v>
      </c>
      <c r="U1560">
        <v>5067149</v>
      </c>
      <c r="V1560">
        <v>0</v>
      </c>
      <c r="W1560">
        <v>0</v>
      </c>
      <c r="X1560">
        <v>0</v>
      </c>
      <c r="Y1560">
        <v>5067149</v>
      </c>
      <c r="Z1560">
        <v>5067149</v>
      </c>
      <c r="AA1560">
        <v>0</v>
      </c>
      <c r="AB1560">
        <v>0</v>
      </c>
      <c r="AC1560">
        <v>0</v>
      </c>
      <c r="AD1560">
        <v>0</v>
      </c>
      <c r="AE1560">
        <v>0</v>
      </c>
      <c r="AF1560">
        <v>0</v>
      </c>
      <c r="AG1560">
        <v>5067149</v>
      </c>
      <c r="AH1560" t="s">
        <v>56</v>
      </c>
      <c r="AI1560" t="s">
        <v>57</v>
      </c>
      <c r="AJ1560">
        <v>0</v>
      </c>
    </row>
    <row r="1561" spans="1:36" x14ac:dyDescent="0.35">
      <c r="A1561">
        <v>890303093</v>
      </c>
      <c r="B1561">
        <v>5</v>
      </c>
      <c r="C1561" t="s">
        <v>48</v>
      </c>
      <c r="D1561">
        <v>200</v>
      </c>
      <c r="E1561" t="s">
        <v>48</v>
      </c>
      <c r="F1561" t="s">
        <v>49</v>
      </c>
      <c r="G1561">
        <v>500</v>
      </c>
      <c r="H1561" t="s">
        <v>50</v>
      </c>
      <c r="I1561">
        <v>2</v>
      </c>
      <c r="J1561" t="s">
        <v>51</v>
      </c>
      <c r="K1561" t="s">
        <v>1647</v>
      </c>
      <c r="L1561" t="s">
        <v>53</v>
      </c>
      <c r="M1561" t="s">
        <v>54</v>
      </c>
      <c r="N1561">
        <v>1402824</v>
      </c>
      <c r="O1561" s="4">
        <v>45533.618805821759</v>
      </c>
      <c r="P1561" s="6">
        <v>45550</v>
      </c>
      <c r="Q1561">
        <v>7862</v>
      </c>
      <c r="R1561" t="s">
        <v>55</v>
      </c>
      <c r="S1561" s="4">
        <v>45568.654936574072</v>
      </c>
      <c r="T1561" s="5">
        <v>45571.432638888888</v>
      </c>
      <c r="U1561">
        <v>83150</v>
      </c>
      <c r="V1561">
        <v>0</v>
      </c>
      <c r="W1561">
        <v>0</v>
      </c>
      <c r="X1561">
        <v>0</v>
      </c>
      <c r="Y1561">
        <v>83150</v>
      </c>
      <c r="Z1561">
        <v>83150</v>
      </c>
      <c r="AA1561">
        <v>0</v>
      </c>
      <c r="AB1561">
        <v>0</v>
      </c>
      <c r="AC1561">
        <v>0</v>
      </c>
      <c r="AD1561">
        <v>0</v>
      </c>
      <c r="AE1561">
        <v>0</v>
      </c>
      <c r="AF1561">
        <v>0</v>
      </c>
      <c r="AG1561">
        <v>83150</v>
      </c>
      <c r="AH1561" t="s">
        <v>56</v>
      </c>
      <c r="AI1561" t="s">
        <v>57</v>
      </c>
      <c r="AJ1561">
        <v>0</v>
      </c>
    </row>
    <row r="1562" spans="1:36" x14ac:dyDescent="0.35">
      <c r="A1562">
        <v>890303093</v>
      </c>
      <c r="B1562">
        <v>5</v>
      </c>
      <c r="C1562" t="s">
        <v>48</v>
      </c>
      <c r="D1562">
        <v>200</v>
      </c>
      <c r="E1562" t="s">
        <v>48</v>
      </c>
      <c r="F1562" t="s">
        <v>49</v>
      </c>
      <c r="G1562">
        <v>500</v>
      </c>
      <c r="H1562" t="s">
        <v>50</v>
      </c>
      <c r="I1562">
        <v>2</v>
      </c>
      <c r="J1562" t="s">
        <v>51</v>
      </c>
      <c r="K1562" t="s">
        <v>1648</v>
      </c>
      <c r="L1562" t="s">
        <v>53</v>
      </c>
      <c r="M1562" t="s">
        <v>54</v>
      </c>
      <c r="N1562">
        <v>1402843</v>
      </c>
      <c r="O1562" s="4">
        <v>45533.62372959491</v>
      </c>
      <c r="P1562" s="6">
        <v>45550</v>
      </c>
      <c r="Q1562">
        <v>7862</v>
      </c>
      <c r="R1562" t="s">
        <v>55</v>
      </c>
      <c r="S1562" s="4">
        <v>45568.654936574072</v>
      </c>
      <c r="T1562" s="5">
        <v>45571.432638888888</v>
      </c>
      <c r="U1562">
        <v>293700</v>
      </c>
      <c r="V1562">
        <v>0</v>
      </c>
      <c r="W1562">
        <v>0</v>
      </c>
      <c r="X1562">
        <v>0</v>
      </c>
      <c r="Y1562">
        <v>293700</v>
      </c>
      <c r="Z1562">
        <v>293700</v>
      </c>
      <c r="AA1562">
        <v>0</v>
      </c>
      <c r="AB1562">
        <v>0</v>
      </c>
      <c r="AC1562">
        <v>0</v>
      </c>
      <c r="AD1562">
        <v>0</v>
      </c>
      <c r="AE1562">
        <v>0</v>
      </c>
      <c r="AF1562">
        <v>0</v>
      </c>
      <c r="AG1562">
        <v>293700</v>
      </c>
      <c r="AH1562" t="s">
        <v>56</v>
      </c>
      <c r="AI1562" t="s">
        <v>57</v>
      </c>
      <c r="AJ1562">
        <v>0</v>
      </c>
    </row>
    <row r="1563" spans="1:36" x14ac:dyDescent="0.35">
      <c r="A1563">
        <v>890303093</v>
      </c>
      <c r="B1563">
        <v>5</v>
      </c>
      <c r="C1563" t="s">
        <v>48</v>
      </c>
      <c r="D1563">
        <v>200</v>
      </c>
      <c r="E1563" t="s">
        <v>48</v>
      </c>
      <c r="F1563" t="s">
        <v>49</v>
      </c>
      <c r="G1563">
        <v>500</v>
      </c>
      <c r="H1563" t="s">
        <v>50</v>
      </c>
      <c r="I1563">
        <v>2</v>
      </c>
      <c r="J1563" t="s">
        <v>51</v>
      </c>
      <c r="K1563" t="s">
        <v>1649</v>
      </c>
      <c r="L1563" t="s">
        <v>53</v>
      </c>
      <c r="M1563" t="s">
        <v>54</v>
      </c>
      <c r="N1563">
        <v>1403782</v>
      </c>
      <c r="O1563" s="4">
        <v>45534.649179398148</v>
      </c>
      <c r="P1563" s="6">
        <v>45550</v>
      </c>
      <c r="Q1563">
        <v>7862</v>
      </c>
      <c r="R1563" t="s">
        <v>55</v>
      </c>
      <c r="S1563" s="4">
        <v>45568.654936574072</v>
      </c>
      <c r="T1563" s="5">
        <v>45571.432638888888</v>
      </c>
      <c r="U1563">
        <v>123570</v>
      </c>
      <c r="V1563">
        <v>0</v>
      </c>
      <c r="W1563">
        <v>0</v>
      </c>
      <c r="X1563">
        <v>0</v>
      </c>
      <c r="Y1563">
        <v>123570</v>
      </c>
      <c r="Z1563">
        <v>123570</v>
      </c>
      <c r="AA1563">
        <v>0</v>
      </c>
      <c r="AB1563">
        <v>0</v>
      </c>
      <c r="AC1563">
        <v>0</v>
      </c>
      <c r="AD1563">
        <v>0</v>
      </c>
      <c r="AE1563">
        <v>0</v>
      </c>
      <c r="AF1563">
        <v>0</v>
      </c>
      <c r="AG1563">
        <v>123570</v>
      </c>
      <c r="AH1563" t="s">
        <v>56</v>
      </c>
      <c r="AI1563" t="s">
        <v>57</v>
      </c>
      <c r="AJ1563">
        <v>0</v>
      </c>
    </row>
    <row r="1564" spans="1:36" hidden="1" x14ac:dyDescent="0.35">
      <c r="A1564">
        <v>890303093</v>
      </c>
      <c r="B1564">
        <v>5</v>
      </c>
      <c r="C1564" t="s">
        <v>48</v>
      </c>
      <c r="D1564">
        <v>200</v>
      </c>
      <c r="E1564" t="s">
        <v>48</v>
      </c>
      <c r="F1564" t="s">
        <v>49</v>
      </c>
      <c r="G1564">
        <v>500</v>
      </c>
      <c r="H1564" t="s">
        <v>50</v>
      </c>
      <c r="I1564">
        <v>2</v>
      </c>
      <c r="J1564" t="s">
        <v>51</v>
      </c>
      <c r="K1564" t="s">
        <v>1650</v>
      </c>
      <c r="L1564" t="s">
        <v>53</v>
      </c>
      <c r="M1564" t="s">
        <v>54</v>
      </c>
      <c r="N1564">
        <v>1404073</v>
      </c>
      <c r="O1564" s="4">
        <v>45537.302808680557</v>
      </c>
      <c r="P1564" s="6" t="s">
        <v>57</v>
      </c>
      <c r="R1564" t="s">
        <v>465</v>
      </c>
      <c r="S1564" s="4">
        <v>45568.654936574072</v>
      </c>
      <c r="T1564" s="5">
        <v>45567.302083333336</v>
      </c>
      <c r="U1564">
        <v>69660</v>
      </c>
      <c r="V1564">
        <v>0</v>
      </c>
      <c r="W1564">
        <v>0</v>
      </c>
      <c r="X1564">
        <v>0</v>
      </c>
      <c r="Y1564">
        <v>69660</v>
      </c>
      <c r="Z1564">
        <v>69660</v>
      </c>
      <c r="AA1564">
        <v>0</v>
      </c>
      <c r="AB1564">
        <v>0</v>
      </c>
      <c r="AC1564">
        <v>0</v>
      </c>
      <c r="AD1564">
        <v>0</v>
      </c>
      <c r="AE1564">
        <v>0</v>
      </c>
      <c r="AF1564">
        <v>0</v>
      </c>
      <c r="AG1564">
        <v>69660</v>
      </c>
      <c r="AH1564" t="s">
        <v>56</v>
      </c>
      <c r="AI1564" t="s">
        <v>57</v>
      </c>
      <c r="AJ1564">
        <v>0</v>
      </c>
    </row>
    <row r="1565" spans="1:36" hidden="1" x14ac:dyDescent="0.35">
      <c r="A1565">
        <v>890303093</v>
      </c>
      <c r="B1565">
        <v>5</v>
      </c>
      <c r="C1565" t="s">
        <v>48</v>
      </c>
      <c r="D1565">
        <v>200</v>
      </c>
      <c r="E1565" t="s">
        <v>48</v>
      </c>
      <c r="F1565" t="s">
        <v>49</v>
      </c>
      <c r="G1565">
        <v>500</v>
      </c>
      <c r="H1565" t="s">
        <v>50</v>
      </c>
      <c r="I1565">
        <v>2</v>
      </c>
      <c r="J1565" t="s">
        <v>51</v>
      </c>
      <c r="K1565" t="s">
        <v>1651</v>
      </c>
      <c r="L1565" t="s">
        <v>53</v>
      </c>
      <c r="M1565" t="s">
        <v>54</v>
      </c>
      <c r="N1565">
        <v>1404708</v>
      </c>
      <c r="O1565" s="4">
        <v>45539.69733545139</v>
      </c>
      <c r="P1565" s="6" t="s">
        <v>57</v>
      </c>
      <c r="R1565" t="s">
        <v>465</v>
      </c>
      <c r="S1565" s="4">
        <v>45568.654936574072</v>
      </c>
      <c r="T1565" s="5">
        <v>45569.697222222225</v>
      </c>
      <c r="U1565">
        <v>54070</v>
      </c>
      <c r="V1565">
        <v>0</v>
      </c>
      <c r="W1565">
        <v>0</v>
      </c>
      <c r="X1565">
        <v>0</v>
      </c>
      <c r="Y1565">
        <v>54070</v>
      </c>
      <c r="Z1565">
        <v>54070</v>
      </c>
      <c r="AA1565">
        <v>0</v>
      </c>
      <c r="AB1565">
        <v>0</v>
      </c>
      <c r="AC1565">
        <v>0</v>
      </c>
      <c r="AD1565">
        <v>0</v>
      </c>
      <c r="AE1565">
        <v>0</v>
      </c>
      <c r="AF1565">
        <v>0</v>
      </c>
      <c r="AG1565">
        <v>54070</v>
      </c>
      <c r="AH1565" t="s">
        <v>56</v>
      </c>
      <c r="AI1565" t="s">
        <v>57</v>
      </c>
      <c r="AJ1565">
        <v>0</v>
      </c>
    </row>
    <row r="1566" spans="1:36" hidden="1" x14ac:dyDescent="0.35">
      <c r="A1566">
        <v>890303093</v>
      </c>
      <c r="B1566">
        <v>5</v>
      </c>
      <c r="C1566" t="s">
        <v>48</v>
      </c>
      <c r="D1566">
        <v>200</v>
      </c>
      <c r="E1566" t="s">
        <v>48</v>
      </c>
      <c r="F1566" t="s">
        <v>49</v>
      </c>
      <c r="G1566">
        <v>500</v>
      </c>
      <c r="H1566" t="s">
        <v>50</v>
      </c>
      <c r="I1566">
        <v>2</v>
      </c>
      <c r="J1566" t="s">
        <v>51</v>
      </c>
      <c r="K1566" t="s">
        <v>1652</v>
      </c>
      <c r="L1566" t="s">
        <v>53</v>
      </c>
      <c r="M1566" t="s">
        <v>54</v>
      </c>
      <c r="N1566">
        <v>1405503</v>
      </c>
      <c r="O1566" s="4">
        <v>45544.509123692129</v>
      </c>
      <c r="P1566" s="6" t="s">
        <v>57</v>
      </c>
      <c r="R1566" t="s">
        <v>607</v>
      </c>
      <c r="S1566" s="4">
        <v>45568.654936574072</v>
      </c>
      <c r="T1566" s="5">
        <v>45584.5625</v>
      </c>
      <c r="U1566">
        <v>104960</v>
      </c>
      <c r="V1566">
        <v>0</v>
      </c>
      <c r="W1566">
        <v>0</v>
      </c>
      <c r="X1566">
        <v>0</v>
      </c>
      <c r="Y1566">
        <v>104960</v>
      </c>
      <c r="Z1566">
        <v>104960</v>
      </c>
      <c r="AA1566">
        <v>0</v>
      </c>
      <c r="AB1566">
        <v>0</v>
      </c>
      <c r="AC1566">
        <v>0</v>
      </c>
      <c r="AD1566">
        <v>0</v>
      </c>
      <c r="AE1566">
        <v>0</v>
      </c>
      <c r="AF1566">
        <v>0</v>
      </c>
      <c r="AG1566">
        <v>104960</v>
      </c>
      <c r="AH1566" t="s">
        <v>56</v>
      </c>
      <c r="AI1566" t="s">
        <v>57</v>
      </c>
      <c r="AJ1566">
        <v>0</v>
      </c>
    </row>
    <row r="1567" spans="1:36" hidden="1" x14ac:dyDescent="0.35">
      <c r="A1567">
        <v>890303093</v>
      </c>
      <c r="B1567">
        <v>5</v>
      </c>
      <c r="C1567" t="s">
        <v>48</v>
      </c>
      <c r="D1567">
        <v>200</v>
      </c>
      <c r="E1567" t="s">
        <v>48</v>
      </c>
      <c r="F1567" t="s">
        <v>49</v>
      </c>
      <c r="G1567">
        <v>500</v>
      </c>
      <c r="H1567" t="s">
        <v>50</v>
      </c>
      <c r="I1567">
        <v>2</v>
      </c>
      <c r="J1567" t="s">
        <v>51</v>
      </c>
      <c r="K1567" t="s">
        <v>1653</v>
      </c>
      <c r="L1567" t="s">
        <v>53</v>
      </c>
      <c r="M1567" t="s">
        <v>54</v>
      </c>
      <c r="N1567">
        <v>1406434</v>
      </c>
      <c r="O1567" s="4">
        <v>45547.435089583334</v>
      </c>
      <c r="P1567" s="6" t="s">
        <v>57</v>
      </c>
      <c r="R1567" t="s">
        <v>465</v>
      </c>
      <c r="S1567" s="4">
        <v>45568.654936574072</v>
      </c>
      <c r="T1567" s="5">
        <v>45577.43472222222</v>
      </c>
      <c r="U1567">
        <v>96740</v>
      </c>
      <c r="V1567">
        <v>0</v>
      </c>
      <c r="W1567">
        <v>0</v>
      </c>
      <c r="X1567">
        <v>0</v>
      </c>
      <c r="Y1567">
        <v>96740</v>
      </c>
      <c r="Z1567">
        <v>96740</v>
      </c>
      <c r="AA1567">
        <v>0</v>
      </c>
      <c r="AB1567">
        <v>0</v>
      </c>
      <c r="AC1567">
        <v>0</v>
      </c>
      <c r="AD1567">
        <v>0</v>
      </c>
      <c r="AE1567">
        <v>0</v>
      </c>
      <c r="AF1567">
        <v>0</v>
      </c>
      <c r="AG1567">
        <v>96740</v>
      </c>
      <c r="AH1567" t="s">
        <v>56</v>
      </c>
      <c r="AI1567" t="s">
        <v>57</v>
      </c>
      <c r="AJ1567">
        <v>0</v>
      </c>
    </row>
    <row r="1568" spans="1:36" hidden="1" x14ac:dyDescent="0.35">
      <c r="A1568">
        <v>890303093</v>
      </c>
      <c r="B1568">
        <v>5</v>
      </c>
      <c r="C1568" t="s">
        <v>48</v>
      </c>
      <c r="D1568">
        <v>200</v>
      </c>
      <c r="E1568" t="s">
        <v>48</v>
      </c>
      <c r="F1568" t="s">
        <v>49</v>
      </c>
      <c r="G1568">
        <v>500</v>
      </c>
      <c r="H1568" t="s">
        <v>50</v>
      </c>
      <c r="I1568">
        <v>2</v>
      </c>
      <c r="J1568" t="s">
        <v>51</v>
      </c>
      <c r="K1568" t="s">
        <v>1654</v>
      </c>
      <c r="L1568" t="s">
        <v>53</v>
      </c>
      <c r="M1568" t="s">
        <v>54</v>
      </c>
      <c r="N1568">
        <v>1406438</v>
      </c>
      <c r="O1568" s="4">
        <v>45547.436178159725</v>
      </c>
      <c r="P1568" s="6" t="s">
        <v>57</v>
      </c>
      <c r="R1568" t="s">
        <v>465</v>
      </c>
      <c r="S1568" s="4">
        <v>45568.654936574072</v>
      </c>
      <c r="T1568" s="5">
        <v>45577.436111111114</v>
      </c>
      <c r="U1568">
        <v>69660</v>
      </c>
      <c r="V1568">
        <v>0</v>
      </c>
      <c r="W1568">
        <v>0</v>
      </c>
      <c r="X1568">
        <v>0</v>
      </c>
      <c r="Y1568">
        <v>69660</v>
      </c>
      <c r="Z1568">
        <v>69660</v>
      </c>
      <c r="AA1568">
        <v>0</v>
      </c>
      <c r="AB1568">
        <v>0</v>
      </c>
      <c r="AC1568">
        <v>0</v>
      </c>
      <c r="AD1568">
        <v>0</v>
      </c>
      <c r="AE1568">
        <v>0</v>
      </c>
      <c r="AF1568">
        <v>0</v>
      </c>
      <c r="AG1568">
        <v>69660</v>
      </c>
      <c r="AH1568" t="s">
        <v>56</v>
      </c>
      <c r="AI1568" t="s">
        <v>57</v>
      </c>
      <c r="AJ1568">
        <v>0</v>
      </c>
    </row>
    <row r="1569" spans="1:36" hidden="1" x14ac:dyDescent="0.35">
      <c r="A1569">
        <v>890303093</v>
      </c>
      <c r="B1569">
        <v>5</v>
      </c>
      <c r="C1569" t="s">
        <v>48</v>
      </c>
      <c r="D1569">
        <v>200</v>
      </c>
      <c r="E1569" t="s">
        <v>48</v>
      </c>
      <c r="F1569" t="s">
        <v>49</v>
      </c>
      <c r="G1569">
        <v>500</v>
      </c>
      <c r="H1569" t="s">
        <v>50</v>
      </c>
      <c r="I1569">
        <v>2</v>
      </c>
      <c r="J1569" t="s">
        <v>51</v>
      </c>
      <c r="K1569" t="s">
        <v>1655</v>
      </c>
      <c r="L1569" t="s">
        <v>53</v>
      </c>
      <c r="M1569" t="s">
        <v>54</v>
      </c>
      <c r="N1569">
        <v>1408596</v>
      </c>
      <c r="O1569" s="4">
        <v>45559.350603553241</v>
      </c>
      <c r="P1569" s="6" t="s">
        <v>57</v>
      </c>
      <c r="R1569" t="s">
        <v>465</v>
      </c>
      <c r="S1569" s="4">
        <v>45568.654936574072</v>
      </c>
      <c r="T1569" s="5">
        <v>45589.35</v>
      </c>
      <c r="U1569">
        <v>218860</v>
      </c>
      <c r="V1569">
        <v>0</v>
      </c>
      <c r="W1569">
        <v>0</v>
      </c>
      <c r="X1569">
        <v>0</v>
      </c>
      <c r="Y1569">
        <v>218860</v>
      </c>
      <c r="Z1569">
        <v>218860</v>
      </c>
      <c r="AA1569">
        <v>0</v>
      </c>
      <c r="AB1569">
        <v>0</v>
      </c>
      <c r="AC1569">
        <v>0</v>
      </c>
      <c r="AD1569">
        <v>0</v>
      </c>
      <c r="AE1569">
        <v>0</v>
      </c>
      <c r="AF1569">
        <v>0</v>
      </c>
      <c r="AG1569">
        <v>218860</v>
      </c>
      <c r="AH1569" t="s">
        <v>56</v>
      </c>
      <c r="AI1569" t="s">
        <v>57</v>
      </c>
      <c r="AJ1569">
        <v>0</v>
      </c>
    </row>
    <row r="1570" spans="1:36" x14ac:dyDescent="0.35">
      <c r="A1570">
        <v>890303093</v>
      </c>
      <c r="B1570">
        <v>5</v>
      </c>
      <c r="C1570" t="s">
        <v>48</v>
      </c>
      <c r="D1570">
        <v>200</v>
      </c>
      <c r="E1570" t="s">
        <v>48</v>
      </c>
      <c r="F1570" t="s">
        <v>49</v>
      </c>
      <c r="G1570">
        <v>1318</v>
      </c>
      <c r="H1570" t="s">
        <v>1003</v>
      </c>
      <c r="I1570">
        <v>2</v>
      </c>
      <c r="J1570" t="s">
        <v>51</v>
      </c>
      <c r="K1570" t="s">
        <v>1656</v>
      </c>
      <c r="L1570" t="s">
        <v>53</v>
      </c>
      <c r="M1570" t="s">
        <v>54</v>
      </c>
      <c r="N1570">
        <v>1297040</v>
      </c>
      <c r="O1570" s="4">
        <v>45124.26967908565</v>
      </c>
      <c r="P1570" s="6">
        <v>45131</v>
      </c>
      <c r="Q1570">
        <v>5634</v>
      </c>
      <c r="R1570" t="s">
        <v>87</v>
      </c>
      <c r="S1570" s="4">
        <v>45568.654936574072</v>
      </c>
      <c r="T1570" s="5">
        <v>45161</v>
      </c>
      <c r="U1570">
        <v>1024046</v>
      </c>
      <c r="V1570">
        <v>0</v>
      </c>
      <c r="W1570">
        <v>0</v>
      </c>
      <c r="X1570">
        <v>0</v>
      </c>
      <c r="Y1570">
        <v>47266800</v>
      </c>
      <c r="Z1570">
        <v>0</v>
      </c>
      <c r="AA1570">
        <v>0</v>
      </c>
      <c r="AB1570">
        <v>0</v>
      </c>
      <c r="AC1570">
        <v>0</v>
      </c>
      <c r="AD1570">
        <v>0</v>
      </c>
      <c r="AE1570">
        <v>0</v>
      </c>
      <c r="AF1570">
        <v>1024046</v>
      </c>
      <c r="AG1570">
        <v>1024046</v>
      </c>
      <c r="AH1570" t="s">
        <v>56</v>
      </c>
      <c r="AI1570" t="s">
        <v>1657</v>
      </c>
      <c r="AJ1570">
        <v>0</v>
      </c>
    </row>
    <row r="1571" spans="1:36" x14ac:dyDescent="0.35">
      <c r="A1571">
        <v>890303093</v>
      </c>
      <c r="B1571">
        <v>5</v>
      </c>
      <c r="C1571" t="s">
        <v>48</v>
      </c>
      <c r="D1571">
        <v>200</v>
      </c>
      <c r="E1571" t="s">
        <v>48</v>
      </c>
      <c r="F1571" t="s">
        <v>49</v>
      </c>
      <c r="G1571">
        <v>1318</v>
      </c>
      <c r="H1571" t="s">
        <v>1003</v>
      </c>
      <c r="I1571">
        <v>2</v>
      </c>
      <c r="J1571" t="s">
        <v>51</v>
      </c>
      <c r="K1571" t="s">
        <v>1658</v>
      </c>
      <c r="L1571" t="s">
        <v>53</v>
      </c>
      <c r="M1571" t="s">
        <v>54</v>
      </c>
      <c r="N1571">
        <v>1303443</v>
      </c>
      <c r="O1571" s="4">
        <v>45147.355086886571</v>
      </c>
      <c r="P1571" s="6">
        <v>45147</v>
      </c>
      <c r="Q1571">
        <v>5732</v>
      </c>
      <c r="R1571" t="s">
        <v>87</v>
      </c>
      <c r="S1571" s="4">
        <v>45568.654936574072</v>
      </c>
      <c r="T1571" s="5">
        <v>45177</v>
      </c>
      <c r="U1571">
        <v>990</v>
      </c>
      <c r="V1571">
        <v>0</v>
      </c>
      <c r="W1571">
        <v>0</v>
      </c>
      <c r="X1571">
        <v>0</v>
      </c>
      <c r="Y1571">
        <v>46671800</v>
      </c>
      <c r="Z1571">
        <v>0</v>
      </c>
      <c r="AA1571">
        <v>0</v>
      </c>
      <c r="AB1571">
        <v>0</v>
      </c>
      <c r="AC1571">
        <v>0</v>
      </c>
      <c r="AD1571">
        <v>0</v>
      </c>
      <c r="AE1571">
        <v>0</v>
      </c>
      <c r="AF1571">
        <v>990</v>
      </c>
      <c r="AG1571">
        <v>990</v>
      </c>
      <c r="AH1571" t="s">
        <v>56</v>
      </c>
      <c r="AI1571" t="s">
        <v>1659</v>
      </c>
      <c r="AJ1571">
        <v>0</v>
      </c>
    </row>
    <row r="1572" spans="1:36" x14ac:dyDescent="0.35">
      <c r="A1572">
        <v>890303093</v>
      </c>
      <c r="B1572">
        <v>5</v>
      </c>
      <c r="C1572" t="s">
        <v>48</v>
      </c>
      <c r="D1572">
        <v>200</v>
      </c>
      <c r="E1572" t="s">
        <v>48</v>
      </c>
      <c r="F1572" t="s">
        <v>49</v>
      </c>
      <c r="G1572">
        <v>1318</v>
      </c>
      <c r="H1572" t="s">
        <v>1003</v>
      </c>
      <c r="I1572">
        <v>2</v>
      </c>
      <c r="J1572" t="s">
        <v>51</v>
      </c>
      <c r="K1572" t="s">
        <v>1660</v>
      </c>
      <c r="L1572" t="s">
        <v>53</v>
      </c>
      <c r="M1572" t="s">
        <v>54</v>
      </c>
      <c r="N1572">
        <v>1348846</v>
      </c>
      <c r="O1572" s="4">
        <v>45324.654349074073</v>
      </c>
      <c r="P1572" s="6">
        <v>45560.318546527778</v>
      </c>
      <c r="Q1572">
        <v>7885</v>
      </c>
      <c r="R1572" t="s">
        <v>55</v>
      </c>
      <c r="S1572" s="4">
        <v>45568.654936574072</v>
      </c>
      <c r="T1572" s="5">
        <v>45590.318749999999</v>
      </c>
      <c r="U1572">
        <v>1</v>
      </c>
      <c r="V1572">
        <v>0</v>
      </c>
      <c r="W1572">
        <v>0</v>
      </c>
      <c r="X1572">
        <v>0</v>
      </c>
      <c r="Y1572">
        <v>1</v>
      </c>
      <c r="Z1572">
        <v>1</v>
      </c>
      <c r="AA1572">
        <v>0</v>
      </c>
      <c r="AB1572">
        <v>0</v>
      </c>
      <c r="AC1572">
        <v>0</v>
      </c>
      <c r="AD1572">
        <v>0</v>
      </c>
      <c r="AE1572">
        <v>0</v>
      </c>
      <c r="AF1572">
        <v>0</v>
      </c>
      <c r="AG1572">
        <v>1</v>
      </c>
      <c r="AH1572" t="s">
        <v>56</v>
      </c>
      <c r="AI1572" t="s">
        <v>1160</v>
      </c>
      <c r="AJ1572">
        <v>0</v>
      </c>
    </row>
    <row r="1573" spans="1:36" x14ac:dyDescent="0.35">
      <c r="A1573">
        <v>890303093</v>
      </c>
      <c r="B1573">
        <v>5</v>
      </c>
      <c r="C1573" t="s">
        <v>48</v>
      </c>
      <c r="D1573">
        <v>200</v>
      </c>
      <c r="E1573" t="s">
        <v>48</v>
      </c>
      <c r="F1573" t="s">
        <v>49</v>
      </c>
      <c r="G1573">
        <v>1318</v>
      </c>
      <c r="H1573" t="s">
        <v>1003</v>
      </c>
      <c r="I1573">
        <v>2</v>
      </c>
      <c r="J1573" t="s">
        <v>51</v>
      </c>
      <c r="K1573" t="s">
        <v>1661</v>
      </c>
      <c r="L1573" t="s">
        <v>53</v>
      </c>
      <c r="M1573" t="s">
        <v>54</v>
      </c>
      <c r="N1573">
        <v>1407486</v>
      </c>
      <c r="O1573" s="4">
        <v>45552.283686689814</v>
      </c>
      <c r="P1573" s="6">
        <v>45552</v>
      </c>
      <c r="Q1573">
        <v>7813</v>
      </c>
      <c r="R1573" t="s">
        <v>55</v>
      </c>
      <c r="S1573" s="4">
        <v>45568.654936574072</v>
      </c>
      <c r="T1573" s="5">
        <v>45582</v>
      </c>
      <c r="U1573">
        <v>42840000</v>
      </c>
      <c r="V1573">
        <v>0</v>
      </c>
      <c r="W1573">
        <v>0</v>
      </c>
      <c r="X1573">
        <v>0</v>
      </c>
      <c r="Y1573">
        <v>42840000</v>
      </c>
      <c r="Z1573">
        <v>42840000</v>
      </c>
      <c r="AA1573">
        <v>0</v>
      </c>
      <c r="AB1573">
        <v>0</v>
      </c>
      <c r="AC1573">
        <v>0</v>
      </c>
      <c r="AD1573">
        <v>0</v>
      </c>
      <c r="AE1573">
        <v>0</v>
      </c>
      <c r="AF1573">
        <v>0</v>
      </c>
      <c r="AG1573">
        <v>42840000</v>
      </c>
      <c r="AH1573" t="s">
        <v>56</v>
      </c>
      <c r="AI1573" t="s">
        <v>1662</v>
      </c>
      <c r="AJ1573">
        <v>0</v>
      </c>
    </row>
    <row r="1574" spans="1:36" x14ac:dyDescent="0.35">
      <c r="A1574">
        <v>890303093</v>
      </c>
      <c r="B1574">
        <v>5</v>
      </c>
      <c r="C1574" t="s">
        <v>48</v>
      </c>
      <c r="D1574">
        <v>200</v>
      </c>
      <c r="E1574" t="s">
        <v>48</v>
      </c>
      <c r="F1574" t="s">
        <v>49</v>
      </c>
      <c r="G1574">
        <v>1321</v>
      </c>
      <c r="H1574" t="s">
        <v>1018</v>
      </c>
      <c r="I1574">
        <v>2</v>
      </c>
      <c r="J1574" t="s">
        <v>51</v>
      </c>
      <c r="K1574" t="s">
        <v>1663</v>
      </c>
      <c r="L1574" t="s">
        <v>53</v>
      </c>
      <c r="M1574" t="s">
        <v>54</v>
      </c>
      <c r="N1574">
        <v>1252792</v>
      </c>
      <c r="O1574" s="4">
        <v>44958.685216516205</v>
      </c>
      <c r="P1574" s="6">
        <v>45134.741197685187</v>
      </c>
      <c r="Q1574">
        <v>5639</v>
      </c>
      <c r="R1574" t="s">
        <v>55</v>
      </c>
      <c r="S1574" s="4">
        <v>45568.654936574072</v>
      </c>
      <c r="T1574" s="5">
        <v>45164.740972222222</v>
      </c>
      <c r="U1574">
        <v>1</v>
      </c>
      <c r="V1574">
        <v>0</v>
      </c>
      <c r="W1574">
        <v>0</v>
      </c>
      <c r="X1574">
        <v>0</v>
      </c>
      <c r="Y1574">
        <v>1</v>
      </c>
      <c r="Z1574">
        <v>0</v>
      </c>
      <c r="AA1574">
        <v>0</v>
      </c>
      <c r="AB1574">
        <v>0</v>
      </c>
      <c r="AC1574">
        <v>0</v>
      </c>
      <c r="AD1574">
        <v>0</v>
      </c>
      <c r="AE1574">
        <v>0</v>
      </c>
      <c r="AF1574">
        <v>1</v>
      </c>
      <c r="AG1574">
        <v>1</v>
      </c>
      <c r="AH1574" t="s">
        <v>56</v>
      </c>
      <c r="AI1574" t="s">
        <v>1007</v>
      </c>
      <c r="AJ1574">
        <v>0</v>
      </c>
    </row>
    <row r="1575" spans="1:36" x14ac:dyDescent="0.35">
      <c r="A1575">
        <v>890303093</v>
      </c>
      <c r="B1575">
        <v>5</v>
      </c>
      <c r="C1575" t="s">
        <v>48</v>
      </c>
      <c r="D1575">
        <v>200</v>
      </c>
      <c r="E1575" t="s">
        <v>48</v>
      </c>
      <c r="F1575" t="s">
        <v>49</v>
      </c>
      <c r="G1575">
        <v>1321</v>
      </c>
      <c r="H1575" t="s">
        <v>1018</v>
      </c>
      <c r="I1575">
        <v>2</v>
      </c>
      <c r="J1575" t="s">
        <v>51</v>
      </c>
      <c r="K1575" t="s">
        <v>1664</v>
      </c>
      <c r="L1575" t="s">
        <v>53</v>
      </c>
      <c r="M1575" t="s">
        <v>54</v>
      </c>
      <c r="N1575">
        <v>1296340</v>
      </c>
      <c r="O1575" s="4">
        <v>45121.228217476855</v>
      </c>
      <c r="P1575" s="6">
        <v>45134.741197685187</v>
      </c>
      <c r="Q1575">
        <v>5639</v>
      </c>
      <c r="R1575" t="s">
        <v>55</v>
      </c>
      <c r="S1575" s="4">
        <v>45568.654936574072</v>
      </c>
      <c r="T1575" s="5">
        <v>45164.740972222222</v>
      </c>
      <c r="U1575">
        <v>1</v>
      </c>
      <c r="V1575">
        <v>0</v>
      </c>
      <c r="W1575">
        <v>0</v>
      </c>
      <c r="X1575">
        <v>0</v>
      </c>
      <c r="Y1575">
        <v>1</v>
      </c>
      <c r="Z1575">
        <v>0</v>
      </c>
      <c r="AA1575">
        <v>0</v>
      </c>
      <c r="AB1575">
        <v>0</v>
      </c>
      <c r="AC1575">
        <v>0</v>
      </c>
      <c r="AD1575">
        <v>0</v>
      </c>
      <c r="AE1575">
        <v>0</v>
      </c>
      <c r="AF1575">
        <v>1</v>
      </c>
      <c r="AG1575">
        <v>1</v>
      </c>
      <c r="AH1575" t="s">
        <v>56</v>
      </c>
      <c r="AI1575" t="s">
        <v>1351</v>
      </c>
      <c r="AJ1575">
        <v>0</v>
      </c>
    </row>
    <row r="1576" spans="1:36" x14ac:dyDescent="0.35">
      <c r="A1576">
        <v>890303093</v>
      </c>
      <c r="B1576">
        <v>5</v>
      </c>
      <c r="C1576" t="s">
        <v>48</v>
      </c>
      <c r="D1576">
        <v>200</v>
      </c>
      <c r="E1576" t="s">
        <v>48</v>
      </c>
      <c r="F1576" t="s">
        <v>49</v>
      </c>
      <c r="G1576">
        <v>1321</v>
      </c>
      <c r="H1576" t="s">
        <v>1018</v>
      </c>
      <c r="I1576">
        <v>2</v>
      </c>
      <c r="J1576" t="s">
        <v>51</v>
      </c>
      <c r="K1576" t="s">
        <v>1665</v>
      </c>
      <c r="L1576" t="s">
        <v>53</v>
      </c>
      <c r="M1576" t="s">
        <v>54</v>
      </c>
      <c r="N1576">
        <v>1311688</v>
      </c>
      <c r="O1576" s="4">
        <v>45173.673012881947</v>
      </c>
      <c r="P1576" s="6">
        <v>45560.318546527778</v>
      </c>
      <c r="Q1576">
        <v>7885</v>
      </c>
      <c r="R1576" t="s">
        <v>55</v>
      </c>
      <c r="S1576" s="4">
        <v>45568.654936574072</v>
      </c>
      <c r="T1576" s="5">
        <v>45590.318749999999</v>
      </c>
      <c r="U1576">
        <v>1</v>
      </c>
      <c r="V1576">
        <v>0</v>
      </c>
      <c r="W1576">
        <v>0</v>
      </c>
      <c r="X1576">
        <v>0</v>
      </c>
      <c r="Y1576">
        <v>1</v>
      </c>
      <c r="Z1576">
        <v>1</v>
      </c>
      <c r="AA1576">
        <v>0</v>
      </c>
      <c r="AB1576">
        <v>0</v>
      </c>
      <c r="AC1576">
        <v>0</v>
      </c>
      <c r="AD1576">
        <v>0</v>
      </c>
      <c r="AE1576">
        <v>0</v>
      </c>
      <c r="AF1576">
        <v>0</v>
      </c>
      <c r="AG1576">
        <v>1</v>
      </c>
      <c r="AH1576" t="s">
        <v>56</v>
      </c>
      <c r="AI1576" t="s">
        <v>1355</v>
      </c>
      <c r="AJ1576">
        <v>0</v>
      </c>
    </row>
    <row r="1577" spans="1:36" x14ac:dyDescent="0.35">
      <c r="A1577">
        <v>890303093</v>
      </c>
      <c r="B1577">
        <v>5</v>
      </c>
      <c r="C1577" t="s">
        <v>48</v>
      </c>
      <c r="D1577">
        <v>200</v>
      </c>
      <c r="E1577" t="s">
        <v>48</v>
      </c>
      <c r="F1577" t="s">
        <v>49</v>
      </c>
      <c r="G1577">
        <v>1321</v>
      </c>
      <c r="H1577" t="s">
        <v>1018</v>
      </c>
      <c r="I1577">
        <v>2</v>
      </c>
      <c r="J1577" t="s">
        <v>51</v>
      </c>
      <c r="K1577" t="s">
        <v>1666</v>
      </c>
      <c r="L1577" t="s">
        <v>53</v>
      </c>
      <c r="M1577" t="s">
        <v>54</v>
      </c>
      <c r="N1577">
        <v>1320518</v>
      </c>
      <c r="O1577" s="4">
        <v>45202.475893946757</v>
      </c>
      <c r="P1577" s="6">
        <v>45560.318546527778</v>
      </c>
      <c r="Q1577">
        <v>7885</v>
      </c>
      <c r="R1577" t="s">
        <v>55</v>
      </c>
      <c r="S1577" s="4">
        <v>45568.654936574072</v>
      </c>
      <c r="T1577" s="5">
        <v>45590.318749999999</v>
      </c>
      <c r="U1577">
        <v>1</v>
      </c>
      <c r="V1577">
        <v>0</v>
      </c>
      <c r="W1577">
        <v>0</v>
      </c>
      <c r="X1577">
        <v>0</v>
      </c>
      <c r="Y1577">
        <v>1</v>
      </c>
      <c r="Z1577">
        <v>1</v>
      </c>
      <c r="AA1577">
        <v>0</v>
      </c>
      <c r="AB1577">
        <v>0</v>
      </c>
      <c r="AC1577">
        <v>0</v>
      </c>
      <c r="AD1577">
        <v>0</v>
      </c>
      <c r="AE1577">
        <v>0</v>
      </c>
      <c r="AF1577">
        <v>0</v>
      </c>
      <c r="AG1577">
        <v>1</v>
      </c>
      <c r="AH1577" t="s">
        <v>56</v>
      </c>
      <c r="AI1577" t="s">
        <v>1357</v>
      </c>
      <c r="AJ1577">
        <v>0</v>
      </c>
    </row>
    <row r="1578" spans="1:36" x14ac:dyDescent="0.35">
      <c r="A1578">
        <v>890303093</v>
      </c>
      <c r="B1578">
        <v>5</v>
      </c>
      <c r="C1578" t="s">
        <v>48</v>
      </c>
      <c r="D1578">
        <v>200</v>
      </c>
      <c r="E1578" t="s">
        <v>48</v>
      </c>
      <c r="F1578" t="s">
        <v>49</v>
      </c>
      <c r="G1578">
        <v>1338</v>
      </c>
      <c r="H1578" t="s">
        <v>1020</v>
      </c>
      <c r="I1578">
        <v>1</v>
      </c>
      <c r="J1578" t="s">
        <v>1021</v>
      </c>
      <c r="K1578" t="s">
        <v>1667</v>
      </c>
      <c r="L1578" t="s">
        <v>53</v>
      </c>
      <c r="M1578" t="s">
        <v>54</v>
      </c>
      <c r="N1578">
        <v>1188485</v>
      </c>
      <c r="O1578" s="4">
        <v>44693.458845104164</v>
      </c>
      <c r="P1578" s="6">
        <v>44763</v>
      </c>
      <c r="Q1578">
        <v>3974</v>
      </c>
      <c r="R1578" t="s">
        <v>55</v>
      </c>
      <c r="S1578" s="4">
        <v>45568.654936574072</v>
      </c>
      <c r="T1578" s="5">
        <v>44756.449305555558</v>
      </c>
      <c r="U1578">
        <v>133400</v>
      </c>
      <c r="V1578">
        <v>0</v>
      </c>
      <c r="W1578">
        <v>0</v>
      </c>
      <c r="X1578">
        <v>0</v>
      </c>
      <c r="Y1578">
        <v>133400</v>
      </c>
      <c r="Z1578">
        <v>0</v>
      </c>
      <c r="AA1578">
        <v>0</v>
      </c>
      <c r="AB1578">
        <v>0</v>
      </c>
      <c r="AC1578">
        <v>0</v>
      </c>
      <c r="AD1578">
        <v>0</v>
      </c>
      <c r="AE1578">
        <v>0</v>
      </c>
      <c r="AF1578">
        <v>133400</v>
      </c>
      <c r="AG1578">
        <v>133400</v>
      </c>
      <c r="AH1578" t="s">
        <v>1023</v>
      </c>
      <c r="AI1578" t="s">
        <v>57</v>
      </c>
      <c r="AJ1578">
        <v>0</v>
      </c>
    </row>
    <row r="1579" spans="1:36" x14ac:dyDescent="0.35">
      <c r="A1579">
        <v>890303093</v>
      </c>
      <c r="B1579">
        <v>5</v>
      </c>
      <c r="C1579" t="s">
        <v>48</v>
      </c>
      <c r="D1579">
        <v>200</v>
      </c>
      <c r="E1579" t="s">
        <v>48</v>
      </c>
      <c r="F1579" t="s">
        <v>49</v>
      </c>
      <c r="G1579">
        <v>1338</v>
      </c>
      <c r="H1579" t="s">
        <v>1020</v>
      </c>
      <c r="I1579">
        <v>1</v>
      </c>
      <c r="J1579" t="s">
        <v>1021</v>
      </c>
      <c r="K1579" t="s">
        <v>1668</v>
      </c>
      <c r="L1579" t="s">
        <v>53</v>
      </c>
      <c r="M1579" t="s">
        <v>54</v>
      </c>
      <c r="N1579">
        <v>1188488</v>
      </c>
      <c r="O1579" s="4">
        <v>44693.460108252315</v>
      </c>
      <c r="P1579" s="6">
        <v>44763</v>
      </c>
      <c r="Q1579">
        <v>3974</v>
      </c>
      <c r="R1579" t="s">
        <v>55</v>
      </c>
      <c r="S1579" s="4">
        <v>45568.654936574072</v>
      </c>
      <c r="T1579" s="5">
        <v>44756.449305555558</v>
      </c>
      <c r="U1579">
        <v>80200</v>
      </c>
      <c r="V1579">
        <v>0</v>
      </c>
      <c r="W1579">
        <v>0</v>
      </c>
      <c r="X1579">
        <v>0</v>
      </c>
      <c r="Y1579">
        <v>80200</v>
      </c>
      <c r="Z1579">
        <v>0</v>
      </c>
      <c r="AA1579">
        <v>0</v>
      </c>
      <c r="AB1579">
        <v>0</v>
      </c>
      <c r="AC1579">
        <v>0</v>
      </c>
      <c r="AD1579">
        <v>0</v>
      </c>
      <c r="AE1579">
        <v>0</v>
      </c>
      <c r="AF1579">
        <v>80200</v>
      </c>
      <c r="AG1579">
        <v>80200</v>
      </c>
      <c r="AH1579" t="s">
        <v>1023</v>
      </c>
      <c r="AI1579" t="s">
        <v>57</v>
      </c>
      <c r="AJ1579">
        <v>0</v>
      </c>
    </row>
    <row r="1580" spans="1:36" x14ac:dyDescent="0.35">
      <c r="A1580">
        <v>890303093</v>
      </c>
      <c r="B1580">
        <v>5</v>
      </c>
      <c r="C1580" t="s">
        <v>48</v>
      </c>
      <c r="D1580">
        <v>200</v>
      </c>
      <c r="E1580" t="s">
        <v>48</v>
      </c>
      <c r="F1580" t="s">
        <v>49</v>
      </c>
      <c r="G1580">
        <v>1338</v>
      </c>
      <c r="H1580" t="s">
        <v>1020</v>
      </c>
      <c r="I1580">
        <v>1</v>
      </c>
      <c r="J1580" t="s">
        <v>1021</v>
      </c>
      <c r="K1580" t="s">
        <v>1669</v>
      </c>
      <c r="L1580" t="s">
        <v>53</v>
      </c>
      <c r="M1580" t="s">
        <v>54</v>
      </c>
      <c r="N1580">
        <v>1188491</v>
      </c>
      <c r="O1580" s="4">
        <v>44693.460933912036</v>
      </c>
      <c r="P1580" s="6">
        <v>44763</v>
      </c>
      <c r="Q1580">
        <v>3974</v>
      </c>
      <c r="R1580" t="s">
        <v>55</v>
      </c>
      <c r="S1580" s="4">
        <v>45568.654936574072</v>
      </c>
      <c r="T1580" s="5">
        <v>44756.449305555558</v>
      </c>
      <c r="U1580">
        <v>65700</v>
      </c>
      <c r="V1580">
        <v>0</v>
      </c>
      <c r="W1580">
        <v>0</v>
      </c>
      <c r="X1580">
        <v>0</v>
      </c>
      <c r="Y1580">
        <v>65700</v>
      </c>
      <c r="Z1580">
        <v>0</v>
      </c>
      <c r="AA1580">
        <v>0</v>
      </c>
      <c r="AB1580">
        <v>0</v>
      </c>
      <c r="AC1580">
        <v>0</v>
      </c>
      <c r="AD1580">
        <v>0</v>
      </c>
      <c r="AE1580">
        <v>0</v>
      </c>
      <c r="AF1580">
        <v>65700</v>
      </c>
      <c r="AG1580">
        <v>65700</v>
      </c>
      <c r="AH1580" t="s">
        <v>1023</v>
      </c>
      <c r="AI1580" t="s">
        <v>57</v>
      </c>
      <c r="AJ1580">
        <v>0</v>
      </c>
    </row>
    <row r="1581" spans="1:36" x14ac:dyDescent="0.35">
      <c r="A1581">
        <v>890303093</v>
      </c>
      <c r="B1581">
        <v>5</v>
      </c>
      <c r="C1581" t="s">
        <v>48</v>
      </c>
      <c r="D1581">
        <v>200</v>
      </c>
      <c r="E1581" t="s">
        <v>48</v>
      </c>
      <c r="F1581" t="s">
        <v>49</v>
      </c>
      <c r="G1581">
        <v>1338</v>
      </c>
      <c r="H1581" t="s">
        <v>1020</v>
      </c>
      <c r="I1581">
        <v>1</v>
      </c>
      <c r="J1581" t="s">
        <v>1021</v>
      </c>
      <c r="K1581" t="s">
        <v>1670</v>
      </c>
      <c r="L1581" t="s">
        <v>53</v>
      </c>
      <c r="M1581" t="s">
        <v>54</v>
      </c>
      <c r="N1581">
        <v>1189444</v>
      </c>
      <c r="O1581" s="4">
        <v>44697.422466087963</v>
      </c>
      <c r="P1581" s="6">
        <v>44763</v>
      </c>
      <c r="Q1581">
        <v>3974</v>
      </c>
      <c r="R1581" t="s">
        <v>60</v>
      </c>
      <c r="S1581" s="4">
        <v>45568.654936574072</v>
      </c>
      <c r="T1581" s="5">
        <v>44756.449305555558</v>
      </c>
      <c r="U1581">
        <v>12300</v>
      </c>
      <c r="V1581">
        <v>12300</v>
      </c>
      <c r="W1581">
        <v>0</v>
      </c>
      <c r="X1581">
        <v>0</v>
      </c>
      <c r="Y1581">
        <v>12300</v>
      </c>
      <c r="Z1581">
        <v>0</v>
      </c>
      <c r="AA1581">
        <v>0</v>
      </c>
      <c r="AB1581">
        <v>0</v>
      </c>
      <c r="AC1581">
        <v>0</v>
      </c>
      <c r="AD1581">
        <v>0</v>
      </c>
      <c r="AE1581">
        <v>0</v>
      </c>
      <c r="AF1581">
        <v>12300</v>
      </c>
      <c r="AG1581">
        <v>0</v>
      </c>
      <c r="AH1581" t="s">
        <v>1023</v>
      </c>
      <c r="AI1581" t="s">
        <v>57</v>
      </c>
      <c r="AJ1581">
        <v>0</v>
      </c>
    </row>
    <row r="1582" spans="1:36" x14ac:dyDescent="0.35">
      <c r="A1582">
        <v>890303093</v>
      </c>
      <c r="B1582">
        <v>5</v>
      </c>
      <c r="C1582" t="s">
        <v>48</v>
      </c>
      <c r="D1582">
        <v>200</v>
      </c>
      <c r="E1582" t="s">
        <v>48</v>
      </c>
      <c r="F1582" t="s">
        <v>49</v>
      </c>
      <c r="G1582">
        <v>1338</v>
      </c>
      <c r="H1582" t="s">
        <v>1020</v>
      </c>
      <c r="I1582">
        <v>1</v>
      </c>
      <c r="J1582" t="s">
        <v>1021</v>
      </c>
      <c r="K1582" t="s">
        <v>1671</v>
      </c>
      <c r="L1582" t="s">
        <v>53</v>
      </c>
      <c r="M1582" t="s">
        <v>54</v>
      </c>
      <c r="N1582">
        <v>1195432</v>
      </c>
      <c r="O1582" s="4">
        <v>44726.666197488426</v>
      </c>
      <c r="P1582" s="6">
        <v>44816</v>
      </c>
      <c r="Q1582">
        <v>4223</v>
      </c>
      <c r="R1582" t="s">
        <v>55</v>
      </c>
      <c r="S1582" s="4">
        <v>45568.654936574072</v>
      </c>
      <c r="T1582" s="5">
        <v>44770.643055555556</v>
      </c>
      <c r="U1582">
        <v>72310</v>
      </c>
      <c r="V1582">
        <v>0</v>
      </c>
      <c r="W1582">
        <v>0</v>
      </c>
      <c r="X1582">
        <v>0</v>
      </c>
      <c r="Y1582">
        <v>72310</v>
      </c>
      <c r="Z1582">
        <v>0</v>
      </c>
      <c r="AA1582">
        <v>0</v>
      </c>
      <c r="AB1582">
        <v>0</v>
      </c>
      <c r="AC1582">
        <v>0</v>
      </c>
      <c r="AD1582">
        <v>0</v>
      </c>
      <c r="AE1582">
        <v>0</v>
      </c>
      <c r="AF1582">
        <v>72310</v>
      </c>
      <c r="AG1582">
        <v>72310</v>
      </c>
      <c r="AH1582" t="s">
        <v>1023</v>
      </c>
      <c r="AI1582" t="s">
        <v>57</v>
      </c>
      <c r="AJ1582">
        <v>0</v>
      </c>
    </row>
    <row r="1583" spans="1:36" x14ac:dyDescent="0.35">
      <c r="A1583">
        <v>890303093</v>
      </c>
      <c r="B1583">
        <v>5</v>
      </c>
      <c r="C1583" t="s">
        <v>48</v>
      </c>
      <c r="D1583">
        <v>200</v>
      </c>
      <c r="E1583" t="s">
        <v>48</v>
      </c>
      <c r="F1583" t="s">
        <v>49</v>
      </c>
      <c r="G1583">
        <v>1338</v>
      </c>
      <c r="H1583" t="s">
        <v>1020</v>
      </c>
      <c r="I1583">
        <v>1</v>
      </c>
      <c r="J1583" t="s">
        <v>1021</v>
      </c>
      <c r="K1583" t="s">
        <v>1672</v>
      </c>
      <c r="L1583" t="s">
        <v>53</v>
      </c>
      <c r="M1583" t="s">
        <v>54</v>
      </c>
      <c r="N1583">
        <v>1195433</v>
      </c>
      <c r="O1583" s="4">
        <v>44726.666818981481</v>
      </c>
      <c r="P1583" s="6">
        <v>44816</v>
      </c>
      <c r="Q1583">
        <v>4223</v>
      </c>
      <c r="R1583" t="s">
        <v>55</v>
      </c>
      <c r="S1583" s="4">
        <v>45568.654936574072</v>
      </c>
      <c r="T1583" s="5">
        <v>44770.643055555556</v>
      </c>
      <c r="U1583">
        <v>52500</v>
      </c>
      <c r="V1583">
        <v>0</v>
      </c>
      <c r="W1583">
        <v>0</v>
      </c>
      <c r="X1583">
        <v>0</v>
      </c>
      <c r="Y1583">
        <v>52500</v>
      </c>
      <c r="Z1583">
        <v>0</v>
      </c>
      <c r="AA1583">
        <v>0</v>
      </c>
      <c r="AB1583">
        <v>0</v>
      </c>
      <c r="AC1583">
        <v>0</v>
      </c>
      <c r="AD1583">
        <v>0</v>
      </c>
      <c r="AE1583">
        <v>0</v>
      </c>
      <c r="AF1583">
        <v>52500</v>
      </c>
      <c r="AG1583">
        <v>52500</v>
      </c>
      <c r="AH1583" t="s">
        <v>1023</v>
      </c>
      <c r="AI1583" t="s">
        <v>57</v>
      </c>
      <c r="AJ1583">
        <v>0</v>
      </c>
    </row>
    <row r="1584" spans="1:36" x14ac:dyDescent="0.35">
      <c r="A1584">
        <v>890303093</v>
      </c>
      <c r="B1584">
        <v>5</v>
      </c>
      <c r="C1584" t="s">
        <v>48</v>
      </c>
      <c r="D1584">
        <v>200</v>
      </c>
      <c r="E1584" t="s">
        <v>48</v>
      </c>
      <c r="F1584" t="s">
        <v>49</v>
      </c>
      <c r="G1584">
        <v>1338</v>
      </c>
      <c r="H1584" t="s">
        <v>1020</v>
      </c>
      <c r="I1584">
        <v>1</v>
      </c>
      <c r="J1584" t="s">
        <v>1021</v>
      </c>
      <c r="K1584" t="s">
        <v>1673</v>
      </c>
      <c r="L1584" t="s">
        <v>53</v>
      </c>
      <c r="M1584" t="s">
        <v>54</v>
      </c>
      <c r="N1584">
        <v>1198633</v>
      </c>
      <c r="O1584" s="4">
        <v>44741.653732094906</v>
      </c>
      <c r="P1584" s="6">
        <v>44816</v>
      </c>
      <c r="Q1584">
        <v>4226</v>
      </c>
      <c r="R1584" t="s">
        <v>55</v>
      </c>
      <c r="S1584" s="4">
        <v>45568.654936574072</v>
      </c>
      <c r="T1584" s="5">
        <v>44773.651388888888</v>
      </c>
      <c r="U1584">
        <v>52500</v>
      </c>
      <c r="V1584">
        <v>0</v>
      </c>
      <c r="W1584">
        <v>0</v>
      </c>
      <c r="X1584">
        <v>0</v>
      </c>
      <c r="Y1584">
        <v>52500</v>
      </c>
      <c r="Z1584">
        <v>0</v>
      </c>
      <c r="AA1584">
        <v>0</v>
      </c>
      <c r="AB1584">
        <v>0</v>
      </c>
      <c r="AC1584">
        <v>0</v>
      </c>
      <c r="AD1584">
        <v>0</v>
      </c>
      <c r="AE1584">
        <v>0</v>
      </c>
      <c r="AF1584">
        <v>52500</v>
      </c>
      <c r="AG1584">
        <v>52500</v>
      </c>
      <c r="AH1584" t="s">
        <v>1023</v>
      </c>
      <c r="AI1584" t="s">
        <v>57</v>
      </c>
      <c r="AJ1584">
        <v>0</v>
      </c>
    </row>
    <row r="1585" spans="1:36" x14ac:dyDescent="0.35">
      <c r="A1585">
        <v>890303093</v>
      </c>
      <c r="B1585">
        <v>5</v>
      </c>
      <c r="C1585" t="s">
        <v>48</v>
      </c>
      <c r="D1585">
        <v>200</v>
      </c>
      <c r="E1585" t="s">
        <v>48</v>
      </c>
      <c r="F1585" t="s">
        <v>49</v>
      </c>
      <c r="G1585">
        <v>1338</v>
      </c>
      <c r="H1585" t="s">
        <v>1020</v>
      </c>
      <c r="I1585">
        <v>1</v>
      </c>
      <c r="J1585" t="s">
        <v>1021</v>
      </c>
      <c r="K1585" t="s">
        <v>1674</v>
      </c>
      <c r="L1585" t="s">
        <v>53</v>
      </c>
      <c r="M1585" t="s">
        <v>54</v>
      </c>
      <c r="N1585">
        <v>1198641</v>
      </c>
      <c r="O1585" s="4">
        <v>44741.65698792824</v>
      </c>
      <c r="P1585" s="6">
        <v>44816</v>
      </c>
      <c r="Q1585">
        <v>4226</v>
      </c>
      <c r="R1585" t="s">
        <v>55</v>
      </c>
      <c r="S1585" s="4">
        <v>45568.654936574072</v>
      </c>
      <c r="T1585" s="5">
        <v>44773.651388888888</v>
      </c>
      <c r="U1585">
        <v>141710</v>
      </c>
      <c r="V1585">
        <v>0</v>
      </c>
      <c r="W1585">
        <v>0</v>
      </c>
      <c r="X1585">
        <v>0</v>
      </c>
      <c r="Y1585">
        <v>141710</v>
      </c>
      <c r="Z1585">
        <v>0</v>
      </c>
      <c r="AA1585">
        <v>0</v>
      </c>
      <c r="AB1585">
        <v>0</v>
      </c>
      <c r="AC1585">
        <v>0</v>
      </c>
      <c r="AD1585">
        <v>0</v>
      </c>
      <c r="AE1585">
        <v>0</v>
      </c>
      <c r="AF1585">
        <v>141710</v>
      </c>
      <c r="AG1585">
        <v>141710</v>
      </c>
      <c r="AH1585" t="s">
        <v>1023</v>
      </c>
      <c r="AI1585" t="s">
        <v>57</v>
      </c>
      <c r="AJ1585">
        <v>0</v>
      </c>
    </row>
    <row r="1586" spans="1:36" x14ac:dyDescent="0.35">
      <c r="A1586">
        <v>890303093</v>
      </c>
      <c r="B1586">
        <v>5</v>
      </c>
      <c r="C1586" t="s">
        <v>48</v>
      </c>
      <c r="D1586">
        <v>200</v>
      </c>
      <c r="E1586" t="s">
        <v>48</v>
      </c>
      <c r="F1586" t="s">
        <v>49</v>
      </c>
      <c r="G1586">
        <v>1338</v>
      </c>
      <c r="H1586" t="s">
        <v>1020</v>
      </c>
      <c r="I1586">
        <v>1</v>
      </c>
      <c r="J1586" t="s">
        <v>1021</v>
      </c>
      <c r="K1586" t="s">
        <v>1675</v>
      </c>
      <c r="L1586" t="s">
        <v>53</v>
      </c>
      <c r="M1586" t="s">
        <v>54</v>
      </c>
      <c r="N1586">
        <v>1198647</v>
      </c>
      <c r="O1586" s="4">
        <v>44741.65987920139</v>
      </c>
      <c r="P1586" s="6">
        <v>44816</v>
      </c>
      <c r="Q1586">
        <v>4226</v>
      </c>
      <c r="R1586" t="s">
        <v>55</v>
      </c>
      <c r="S1586" s="4">
        <v>45568.654936574072</v>
      </c>
      <c r="T1586" s="5">
        <v>44773.651388888888</v>
      </c>
      <c r="U1586">
        <v>52500</v>
      </c>
      <c r="V1586">
        <v>0</v>
      </c>
      <c r="W1586">
        <v>0</v>
      </c>
      <c r="X1586">
        <v>0</v>
      </c>
      <c r="Y1586">
        <v>52500</v>
      </c>
      <c r="Z1586">
        <v>0</v>
      </c>
      <c r="AA1586">
        <v>0</v>
      </c>
      <c r="AB1586">
        <v>0</v>
      </c>
      <c r="AC1586">
        <v>0</v>
      </c>
      <c r="AD1586">
        <v>0</v>
      </c>
      <c r="AE1586">
        <v>0</v>
      </c>
      <c r="AF1586">
        <v>52500</v>
      </c>
      <c r="AG1586">
        <v>52500</v>
      </c>
      <c r="AH1586" t="s">
        <v>1023</v>
      </c>
      <c r="AI1586" t="s">
        <v>57</v>
      </c>
      <c r="AJ1586">
        <v>0</v>
      </c>
    </row>
    <row r="1587" spans="1:36" x14ac:dyDescent="0.35">
      <c r="A1587">
        <v>890303093</v>
      </c>
      <c r="B1587">
        <v>5</v>
      </c>
      <c r="C1587" t="s">
        <v>48</v>
      </c>
      <c r="D1587">
        <v>200</v>
      </c>
      <c r="E1587" t="s">
        <v>48</v>
      </c>
      <c r="F1587" t="s">
        <v>49</v>
      </c>
      <c r="G1587">
        <v>1338</v>
      </c>
      <c r="H1587" t="s">
        <v>1020</v>
      </c>
      <c r="I1587">
        <v>1</v>
      </c>
      <c r="J1587" t="s">
        <v>1021</v>
      </c>
      <c r="K1587" t="s">
        <v>1676</v>
      </c>
      <c r="L1587" t="s">
        <v>53</v>
      </c>
      <c r="M1587" t="s">
        <v>54</v>
      </c>
      <c r="N1587">
        <v>1199232</v>
      </c>
      <c r="O1587" s="4">
        <v>44742.604636261574</v>
      </c>
      <c r="P1587" s="6">
        <v>44816</v>
      </c>
      <c r="Q1587">
        <v>4226</v>
      </c>
      <c r="R1587" t="s">
        <v>55</v>
      </c>
      <c r="S1587" s="4">
        <v>45568.654936574072</v>
      </c>
      <c r="T1587" s="5">
        <v>44773.651388888888</v>
      </c>
      <c r="U1587">
        <v>134490</v>
      </c>
      <c r="V1587">
        <v>0</v>
      </c>
      <c r="W1587">
        <v>0</v>
      </c>
      <c r="X1587">
        <v>0</v>
      </c>
      <c r="Y1587">
        <v>134490</v>
      </c>
      <c r="Z1587">
        <v>0</v>
      </c>
      <c r="AA1587">
        <v>0</v>
      </c>
      <c r="AB1587">
        <v>0</v>
      </c>
      <c r="AC1587">
        <v>0</v>
      </c>
      <c r="AD1587">
        <v>0</v>
      </c>
      <c r="AE1587">
        <v>0</v>
      </c>
      <c r="AF1587">
        <v>134490</v>
      </c>
      <c r="AG1587">
        <v>134490</v>
      </c>
      <c r="AH1587" t="s">
        <v>1023</v>
      </c>
      <c r="AI1587" t="s">
        <v>57</v>
      </c>
      <c r="AJ1587">
        <v>0</v>
      </c>
    </row>
    <row r="1588" spans="1:36" x14ac:dyDescent="0.35">
      <c r="A1588">
        <v>890303093</v>
      </c>
      <c r="B1588">
        <v>5</v>
      </c>
      <c r="C1588" t="s">
        <v>48</v>
      </c>
      <c r="D1588">
        <v>200</v>
      </c>
      <c r="E1588" t="s">
        <v>48</v>
      </c>
      <c r="F1588" t="s">
        <v>49</v>
      </c>
      <c r="G1588">
        <v>1338</v>
      </c>
      <c r="H1588" t="s">
        <v>1020</v>
      </c>
      <c r="I1588">
        <v>1</v>
      </c>
      <c r="J1588" t="s">
        <v>1021</v>
      </c>
      <c r="K1588" t="s">
        <v>1677</v>
      </c>
      <c r="L1588" t="s">
        <v>53</v>
      </c>
      <c r="M1588" t="s">
        <v>54</v>
      </c>
      <c r="N1588">
        <v>1203631</v>
      </c>
      <c r="O1588" s="4">
        <v>44764.637605937503</v>
      </c>
      <c r="P1588" s="6">
        <v>44816</v>
      </c>
      <c r="Q1588">
        <v>4225</v>
      </c>
      <c r="R1588" t="s">
        <v>55</v>
      </c>
      <c r="S1588" s="4">
        <v>45568.654936574072</v>
      </c>
      <c r="T1588" s="5">
        <v>44806.654166666667</v>
      </c>
      <c r="U1588">
        <v>126120</v>
      </c>
      <c r="V1588">
        <v>0</v>
      </c>
      <c r="W1588">
        <v>0</v>
      </c>
      <c r="X1588">
        <v>0</v>
      </c>
      <c r="Y1588">
        <v>126120</v>
      </c>
      <c r="Z1588">
        <v>0</v>
      </c>
      <c r="AA1588">
        <v>0</v>
      </c>
      <c r="AB1588">
        <v>0</v>
      </c>
      <c r="AC1588">
        <v>0</v>
      </c>
      <c r="AD1588">
        <v>0</v>
      </c>
      <c r="AE1588">
        <v>0</v>
      </c>
      <c r="AF1588">
        <v>126120</v>
      </c>
      <c r="AG1588">
        <v>126120</v>
      </c>
      <c r="AH1588" t="s">
        <v>1023</v>
      </c>
      <c r="AI1588" t="s">
        <v>57</v>
      </c>
      <c r="AJ1588">
        <v>0</v>
      </c>
    </row>
    <row r="1589" spans="1:36" x14ac:dyDescent="0.35">
      <c r="A1589">
        <v>890303093</v>
      </c>
      <c r="B1589">
        <v>5</v>
      </c>
      <c r="C1589" t="s">
        <v>48</v>
      </c>
      <c r="D1589">
        <v>200</v>
      </c>
      <c r="E1589" t="s">
        <v>48</v>
      </c>
      <c r="F1589" t="s">
        <v>49</v>
      </c>
      <c r="G1589">
        <v>1338</v>
      </c>
      <c r="H1589" t="s">
        <v>1020</v>
      </c>
      <c r="I1589">
        <v>1</v>
      </c>
      <c r="J1589" t="s">
        <v>1021</v>
      </c>
      <c r="K1589" t="s">
        <v>1678</v>
      </c>
      <c r="L1589" t="s">
        <v>53</v>
      </c>
      <c r="M1589" t="s">
        <v>54</v>
      </c>
      <c r="N1589">
        <v>1204998</v>
      </c>
      <c r="O1589" s="4">
        <v>44769.577637881943</v>
      </c>
      <c r="P1589" s="6">
        <v>44816</v>
      </c>
      <c r="Q1589">
        <v>4227</v>
      </c>
      <c r="R1589" t="s">
        <v>55</v>
      </c>
      <c r="S1589" s="4">
        <v>45568.654936574072</v>
      </c>
      <c r="T1589" s="5">
        <v>44806.647222222222</v>
      </c>
      <c r="U1589">
        <v>52500</v>
      </c>
      <c r="V1589">
        <v>0</v>
      </c>
      <c r="W1589">
        <v>0</v>
      </c>
      <c r="X1589">
        <v>0</v>
      </c>
      <c r="Y1589">
        <v>52500</v>
      </c>
      <c r="Z1589">
        <v>0</v>
      </c>
      <c r="AA1589">
        <v>0</v>
      </c>
      <c r="AB1589">
        <v>0</v>
      </c>
      <c r="AC1589">
        <v>0</v>
      </c>
      <c r="AD1589">
        <v>0</v>
      </c>
      <c r="AE1589">
        <v>0</v>
      </c>
      <c r="AF1589">
        <v>52500</v>
      </c>
      <c r="AG1589">
        <v>52500</v>
      </c>
      <c r="AH1589" t="s">
        <v>1023</v>
      </c>
      <c r="AI1589" t="s">
        <v>57</v>
      </c>
      <c r="AJ1589">
        <v>0</v>
      </c>
    </row>
    <row r="1590" spans="1:36" x14ac:dyDescent="0.35">
      <c r="A1590">
        <v>890303093</v>
      </c>
      <c r="B1590">
        <v>5</v>
      </c>
      <c r="C1590" t="s">
        <v>48</v>
      </c>
      <c r="D1590">
        <v>200</v>
      </c>
      <c r="E1590" t="s">
        <v>48</v>
      </c>
      <c r="F1590" t="s">
        <v>49</v>
      </c>
      <c r="G1590">
        <v>1338</v>
      </c>
      <c r="H1590" t="s">
        <v>1020</v>
      </c>
      <c r="I1590">
        <v>1</v>
      </c>
      <c r="J1590" t="s">
        <v>1021</v>
      </c>
      <c r="K1590" t="s">
        <v>1679</v>
      </c>
      <c r="L1590" t="s">
        <v>53</v>
      </c>
      <c r="M1590" t="s">
        <v>54</v>
      </c>
      <c r="N1590">
        <v>1206440</v>
      </c>
      <c r="O1590" s="4">
        <v>44771.656720752311</v>
      </c>
      <c r="P1590" s="6">
        <v>44816</v>
      </c>
      <c r="Q1590">
        <v>4225</v>
      </c>
      <c r="R1590" t="s">
        <v>55</v>
      </c>
      <c r="S1590" s="4">
        <v>45568.654936574072</v>
      </c>
      <c r="T1590" s="5">
        <v>44801.65625</v>
      </c>
      <c r="U1590">
        <v>451460</v>
      </c>
      <c r="V1590">
        <v>0</v>
      </c>
      <c r="W1590">
        <v>0</v>
      </c>
      <c r="X1590">
        <v>0</v>
      </c>
      <c r="Y1590">
        <v>451460</v>
      </c>
      <c r="Z1590">
        <v>0</v>
      </c>
      <c r="AA1590">
        <v>0</v>
      </c>
      <c r="AB1590">
        <v>0</v>
      </c>
      <c r="AC1590">
        <v>0</v>
      </c>
      <c r="AD1590">
        <v>0</v>
      </c>
      <c r="AE1590">
        <v>0</v>
      </c>
      <c r="AF1590">
        <v>451460</v>
      </c>
      <c r="AG1590">
        <v>451460</v>
      </c>
      <c r="AH1590" t="s">
        <v>1023</v>
      </c>
      <c r="AI1590" t="s">
        <v>57</v>
      </c>
      <c r="AJ1590">
        <v>0</v>
      </c>
    </row>
    <row r="1591" spans="1:36" x14ac:dyDescent="0.35">
      <c r="A1591">
        <v>890303093</v>
      </c>
      <c r="B1591">
        <v>5</v>
      </c>
      <c r="C1591" t="s">
        <v>48</v>
      </c>
      <c r="D1591">
        <v>200</v>
      </c>
      <c r="E1591" t="s">
        <v>48</v>
      </c>
      <c r="F1591" t="s">
        <v>49</v>
      </c>
      <c r="G1591">
        <v>1338</v>
      </c>
      <c r="H1591" t="s">
        <v>1020</v>
      </c>
      <c r="I1591">
        <v>1</v>
      </c>
      <c r="J1591" t="s">
        <v>1021</v>
      </c>
      <c r="K1591" t="s">
        <v>1680</v>
      </c>
      <c r="L1591" t="s">
        <v>53</v>
      </c>
      <c r="M1591" t="s">
        <v>54</v>
      </c>
      <c r="N1591">
        <v>1212693</v>
      </c>
      <c r="O1591" s="4">
        <v>44803.591454479167</v>
      </c>
      <c r="P1591" s="6">
        <v>44853</v>
      </c>
      <c r="Q1591">
        <v>4461</v>
      </c>
      <c r="R1591" t="s">
        <v>87</v>
      </c>
      <c r="S1591" s="4">
        <v>45568.654936574072</v>
      </c>
      <c r="T1591" s="5">
        <v>44850.522916666669</v>
      </c>
      <c r="U1591">
        <v>155250</v>
      </c>
      <c r="V1591">
        <v>211450</v>
      </c>
      <c r="W1591">
        <v>0</v>
      </c>
      <c r="X1591">
        <v>0</v>
      </c>
      <c r="Y1591">
        <v>897400</v>
      </c>
      <c r="Z1591">
        <v>0</v>
      </c>
      <c r="AA1591">
        <v>0</v>
      </c>
      <c r="AB1591">
        <v>0</v>
      </c>
      <c r="AC1591">
        <v>0</v>
      </c>
      <c r="AD1591">
        <v>0</v>
      </c>
      <c r="AE1591">
        <v>0</v>
      </c>
      <c r="AF1591">
        <v>155250</v>
      </c>
      <c r="AG1591">
        <v>-56200</v>
      </c>
      <c r="AH1591" t="s">
        <v>1023</v>
      </c>
      <c r="AI1591" t="s">
        <v>57</v>
      </c>
      <c r="AJ1591">
        <v>56200</v>
      </c>
    </row>
    <row r="1592" spans="1:36" x14ac:dyDescent="0.35">
      <c r="A1592">
        <v>890303093</v>
      </c>
      <c r="B1592">
        <v>5</v>
      </c>
      <c r="C1592" t="s">
        <v>48</v>
      </c>
      <c r="D1592">
        <v>200</v>
      </c>
      <c r="E1592" t="s">
        <v>48</v>
      </c>
      <c r="F1592" t="s">
        <v>49</v>
      </c>
      <c r="G1592">
        <v>1338</v>
      </c>
      <c r="H1592" t="s">
        <v>1020</v>
      </c>
      <c r="I1592">
        <v>1</v>
      </c>
      <c r="J1592" t="s">
        <v>1021</v>
      </c>
      <c r="K1592" t="s">
        <v>1681</v>
      </c>
      <c r="L1592" t="s">
        <v>53</v>
      </c>
      <c r="M1592" t="s">
        <v>54</v>
      </c>
      <c r="N1592">
        <v>1212843</v>
      </c>
      <c r="O1592" s="4">
        <v>44803.680886608796</v>
      </c>
      <c r="P1592" s="6">
        <v>44853</v>
      </c>
      <c r="Q1592">
        <v>4461</v>
      </c>
      <c r="R1592" t="s">
        <v>55</v>
      </c>
      <c r="S1592" s="4">
        <v>45568.654936574072</v>
      </c>
      <c r="T1592" s="5">
        <v>44850.522916666669</v>
      </c>
      <c r="U1592">
        <v>111100</v>
      </c>
      <c r="V1592">
        <v>0</v>
      </c>
      <c r="W1592">
        <v>0</v>
      </c>
      <c r="X1592">
        <v>0</v>
      </c>
      <c r="Y1592">
        <v>111100</v>
      </c>
      <c r="Z1592">
        <v>0</v>
      </c>
      <c r="AA1592">
        <v>0</v>
      </c>
      <c r="AB1592">
        <v>0</v>
      </c>
      <c r="AC1592">
        <v>0</v>
      </c>
      <c r="AD1592">
        <v>0</v>
      </c>
      <c r="AE1592">
        <v>0</v>
      </c>
      <c r="AF1592">
        <v>111100</v>
      </c>
      <c r="AG1592">
        <v>111100</v>
      </c>
      <c r="AH1592" t="s">
        <v>1023</v>
      </c>
      <c r="AI1592" t="s">
        <v>57</v>
      </c>
      <c r="AJ1592">
        <v>0</v>
      </c>
    </row>
    <row r="1593" spans="1:36" x14ac:dyDescent="0.35">
      <c r="A1593">
        <v>890303093</v>
      </c>
      <c r="B1593">
        <v>5</v>
      </c>
      <c r="C1593" t="s">
        <v>48</v>
      </c>
      <c r="D1593">
        <v>200</v>
      </c>
      <c r="E1593" t="s">
        <v>48</v>
      </c>
      <c r="F1593" t="s">
        <v>49</v>
      </c>
      <c r="G1593">
        <v>1338</v>
      </c>
      <c r="H1593" t="s">
        <v>1020</v>
      </c>
      <c r="I1593">
        <v>1</v>
      </c>
      <c r="J1593" t="s">
        <v>1021</v>
      </c>
      <c r="K1593" t="s">
        <v>1682</v>
      </c>
      <c r="L1593" t="s">
        <v>53</v>
      </c>
      <c r="M1593" t="s">
        <v>54</v>
      </c>
      <c r="N1593">
        <v>1214269</v>
      </c>
      <c r="O1593" s="4">
        <v>44811.453202858793</v>
      </c>
      <c r="P1593" s="6">
        <v>44849</v>
      </c>
      <c r="Q1593">
        <v>4459</v>
      </c>
      <c r="R1593" t="s">
        <v>55</v>
      </c>
      <c r="S1593" s="4">
        <v>45568.654936574072</v>
      </c>
      <c r="T1593" s="5">
        <v>44853.322916666664</v>
      </c>
      <c r="U1593">
        <v>383150</v>
      </c>
      <c r="V1593">
        <v>0</v>
      </c>
      <c r="W1593">
        <v>0</v>
      </c>
      <c r="X1593">
        <v>0</v>
      </c>
      <c r="Y1593">
        <v>383150</v>
      </c>
      <c r="Z1593">
        <v>0</v>
      </c>
      <c r="AA1593">
        <v>0</v>
      </c>
      <c r="AB1593">
        <v>0</v>
      </c>
      <c r="AC1593">
        <v>0</v>
      </c>
      <c r="AD1593">
        <v>0</v>
      </c>
      <c r="AE1593">
        <v>0</v>
      </c>
      <c r="AF1593">
        <v>383150</v>
      </c>
      <c r="AG1593">
        <v>383150</v>
      </c>
      <c r="AH1593" t="s">
        <v>1023</v>
      </c>
      <c r="AI1593" t="s">
        <v>57</v>
      </c>
      <c r="AJ1593">
        <v>0</v>
      </c>
    </row>
    <row r="1594" spans="1:36" x14ac:dyDescent="0.35">
      <c r="A1594">
        <v>890303093</v>
      </c>
      <c r="B1594">
        <v>5</v>
      </c>
      <c r="C1594" t="s">
        <v>48</v>
      </c>
      <c r="D1594">
        <v>200</v>
      </c>
      <c r="E1594" t="s">
        <v>48</v>
      </c>
      <c r="F1594" t="s">
        <v>49</v>
      </c>
      <c r="G1594">
        <v>1338</v>
      </c>
      <c r="H1594" t="s">
        <v>1020</v>
      </c>
      <c r="I1594">
        <v>1</v>
      </c>
      <c r="J1594" t="s">
        <v>1021</v>
      </c>
      <c r="K1594" t="s">
        <v>1683</v>
      </c>
      <c r="L1594" t="s">
        <v>53</v>
      </c>
      <c r="M1594" t="s">
        <v>54</v>
      </c>
      <c r="N1594">
        <v>1219641</v>
      </c>
      <c r="O1594" s="4">
        <v>44837.669037581021</v>
      </c>
      <c r="P1594" s="6">
        <v>44929</v>
      </c>
      <c r="Q1594">
        <v>4775</v>
      </c>
      <c r="R1594" t="s">
        <v>55</v>
      </c>
      <c r="S1594" s="4">
        <v>45568.654936574072</v>
      </c>
      <c r="T1594" s="5">
        <v>44959</v>
      </c>
      <c r="U1594">
        <v>98600</v>
      </c>
      <c r="V1594">
        <v>0</v>
      </c>
      <c r="W1594">
        <v>0</v>
      </c>
      <c r="X1594">
        <v>0</v>
      </c>
      <c r="Y1594">
        <v>98600</v>
      </c>
      <c r="Z1594">
        <v>0</v>
      </c>
      <c r="AA1594">
        <v>0</v>
      </c>
      <c r="AB1594">
        <v>0</v>
      </c>
      <c r="AC1594">
        <v>0</v>
      </c>
      <c r="AD1594">
        <v>0</v>
      </c>
      <c r="AE1594">
        <v>0</v>
      </c>
      <c r="AF1594">
        <v>98600</v>
      </c>
      <c r="AG1594">
        <v>98600</v>
      </c>
      <c r="AH1594" t="s">
        <v>1023</v>
      </c>
      <c r="AI1594" t="s">
        <v>57</v>
      </c>
      <c r="AJ1594">
        <v>0</v>
      </c>
    </row>
    <row r="1595" spans="1:36" x14ac:dyDescent="0.35">
      <c r="A1595">
        <v>890303093</v>
      </c>
      <c r="B1595">
        <v>5</v>
      </c>
      <c r="C1595" t="s">
        <v>48</v>
      </c>
      <c r="D1595">
        <v>200</v>
      </c>
      <c r="E1595" t="s">
        <v>48</v>
      </c>
      <c r="F1595" t="s">
        <v>49</v>
      </c>
      <c r="G1595">
        <v>1338</v>
      </c>
      <c r="H1595" t="s">
        <v>1020</v>
      </c>
      <c r="I1595">
        <v>1</v>
      </c>
      <c r="J1595" t="s">
        <v>1021</v>
      </c>
      <c r="K1595" t="s">
        <v>1684</v>
      </c>
      <c r="L1595" t="s">
        <v>53</v>
      </c>
      <c r="M1595" t="s">
        <v>54</v>
      </c>
      <c r="N1595">
        <v>1221012</v>
      </c>
      <c r="O1595" s="4">
        <v>44847.416160914348</v>
      </c>
      <c r="P1595" s="6">
        <v>44881</v>
      </c>
      <c r="Q1595">
        <v>4597</v>
      </c>
      <c r="R1595" t="s">
        <v>55</v>
      </c>
      <c r="S1595" s="4">
        <v>45568.654936574072</v>
      </c>
      <c r="T1595" s="5">
        <v>44906.299305555556</v>
      </c>
      <c r="U1595">
        <v>114690</v>
      </c>
      <c r="V1595">
        <v>0</v>
      </c>
      <c r="W1595">
        <v>0</v>
      </c>
      <c r="X1595">
        <v>0</v>
      </c>
      <c r="Y1595">
        <v>114690</v>
      </c>
      <c r="Z1595">
        <v>0</v>
      </c>
      <c r="AA1595">
        <v>0</v>
      </c>
      <c r="AB1595">
        <v>0</v>
      </c>
      <c r="AC1595">
        <v>0</v>
      </c>
      <c r="AD1595">
        <v>0</v>
      </c>
      <c r="AE1595">
        <v>0</v>
      </c>
      <c r="AF1595">
        <v>114690</v>
      </c>
      <c r="AG1595">
        <v>114690</v>
      </c>
      <c r="AH1595" t="s">
        <v>1023</v>
      </c>
      <c r="AI1595" t="s">
        <v>57</v>
      </c>
      <c r="AJ1595">
        <v>0</v>
      </c>
    </row>
    <row r="1596" spans="1:36" x14ac:dyDescent="0.35">
      <c r="A1596">
        <v>890303093</v>
      </c>
      <c r="B1596">
        <v>5</v>
      </c>
      <c r="C1596" t="s">
        <v>48</v>
      </c>
      <c r="D1596">
        <v>200</v>
      </c>
      <c r="E1596" t="s">
        <v>48</v>
      </c>
      <c r="F1596" t="s">
        <v>49</v>
      </c>
      <c r="G1596">
        <v>1338</v>
      </c>
      <c r="H1596" t="s">
        <v>1020</v>
      </c>
      <c r="I1596">
        <v>1</v>
      </c>
      <c r="J1596" t="s">
        <v>1021</v>
      </c>
      <c r="K1596" t="s">
        <v>1685</v>
      </c>
      <c r="L1596" t="s">
        <v>53</v>
      </c>
      <c r="M1596" t="s">
        <v>54</v>
      </c>
      <c r="N1596">
        <v>1225748</v>
      </c>
      <c r="O1596" s="4">
        <v>44863.460517129628</v>
      </c>
      <c r="P1596" s="6">
        <v>44881</v>
      </c>
      <c r="Q1596">
        <v>4597</v>
      </c>
      <c r="R1596" t="s">
        <v>55</v>
      </c>
      <c r="S1596" s="4">
        <v>45568.654936574072</v>
      </c>
      <c r="T1596" s="5">
        <v>44906.299305555556</v>
      </c>
      <c r="U1596">
        <v>66470</v>
      </c>
      <c r="V1596">
        <v>0</v>
      </c>
      <c r="W1596">
        <v>0</v>
      </c>
      <c r="X1596">
        <v>0</v>
      </c>
      <c r="Y1596">
        <v>66470</v>
      </c>
      <c r="Z1596">
        <v>0</v>
      </c>
      <c r="AA1596">
        <v>0</v>
      </c>
      <c r="AB1596">
        <v>0</v>
      </c>
      <c r="AC1596">
        <v>0</v>
      </c>
      <c r="AD1596">
        <v>0</v>
      </c>
      <c r="AE1596">
        <v>0</v>
      </c>
      <c r="AF1596">
        <v>66470</v>
      </c>
      <c r="AG1596">
        <v>66470</v>
      </c>
      <c r="AH1596" t="s">
        <v>1023</v>
      </c>
      <c r="AI1596" t="s">
        <v>57</v>
      </c>
      <c r="AJ1596">
        <v>0</v>
      </c>
    </row>
    <row r="1597" spans="1:36" x14ac:dyDescent="0.35">
      <c r="A1597">
        <v>890303093</v>
      </c>
      <c r="B1597">
        <v>5</v>
      </c>
      <c r="C1597" t="s">
        <v>48</v>
      </c>
      <c r="D1597">
        <v>200</v>
      </c>
      <c r="E1597" t="s">
        <v>48</v>
      </c>
      <c r="F1597" t="s">
        <v>49</v>
      </c>
      <c r="G1597">
        <v>1338</v>
      </c>
      <c r="H1597" t="s">
        <v>1020</v>
      </c>
      <c r="I1597">
        <v>1</v>
      </c>
      <c r="J1597" t="s">
        <v>1021</v>
      </c>
      <c r="K1597" t="s">
        <v>1686</v>
      </c>
      <c r="L1597" t="s">
        <v>53</v>
      </c>
      <c r="M1597" t="s">
        <v>54</v>
      </c>
      <c r="N1597">
        <v>1226029</v>
      </c>
      <c r="O1597" s="4">
        <v>44863.488737962965</v>
      </c>
      <c r="P1597" s="6">
        <v>44881</v>
      </c>
      <c r="Q1597">
        <v>4597</v>
      </c>
      <c r="R1597" t="s">
        <v>55</v>
      </c>
      <c r="S1597" s="4">
        <v>45568.654936574072</v>
      </c>
      <c r="T1597" s="5">
        <v>44906.299305555556</v>
      </c>
      <c r="U1597">
        <v>269640</v>
      </c>
      <c r="V1597">
        <v>0</v>
      </c>
      <c r="W1597">
        <v>0</v>
      </c>
      <c r="X1597">
        <v>0</v>
      </c>
      <c r="Y1597">
        <v>269640</v>
      </c>
      <c r="Z1597">
        <v>0</v>
      </c>
      <c r="AA1597">
        <v>0</v>
      </c>
      <c r="AB1597">
        <v>0</v>
      </c>
      <c r="AC1597">
        <v>0</v>
      </c>
      <c r="AD1597">
        <v>0</v>
      </c>
      <c r="AE1597">
        <v>0</v>
      </c>
      <c r="AF1597">
        <v>269640</v>
      </c>
      <c r="AG1597">
        <v>269640</v>
      </c>
      <c r="AH1597" t="s">
        <v>1023</v>
      </c>
      <c r="AI1597" t="s">
        <v>57</v>
      </c>
      <c r="AJ1597">
        <v>0</v>
      </c>
    </row>
    <row r="1598" spans="1:36" x14ac:dyDescent="0.35">
      <c r="A1598">
        <v>890303093</v>
      </c>
      <c r="B1598">
        <v>5</v>
      </c>
      <c r="C1598" t="s">
        <v>48</v>
      </c>
      <c r="D1598">
        <v>200</v>
      </c>
      <c r="E1598" t="s">
        <v>48</v>
      </c>
      <c r="F1598" t="s">
        <v>49</v>
      </c>
      <c r="G1598">
        <v>1338</v>
      </c>
      <c r="H1598" t="s">
        <v>1020</v>
      </c>
      <c r="I1598">
        <v>1</v>
      </c>
      <c r="J1598" t="s">
        <v>1021</v>
      </c>
      <c r="K1598" t="s">
        <v>1687</v>
      </c>
      <c r="L1598" t="s">
        <v>53</v>
      </c>
      <c r="M1598" t="s">
        <v>54</v>
      </c>
      <c r="N1598">
        <v>1226124</v>
      </c>
      <c r="O1598" s="4">
        <v>44863.497550729167</v>
      </c>
      <c r="P1598" s="6">
        <v>44881</v>
      </c>
      <c r="Q1598">
        <v>4597</v>
      </c>
      <c r="R1598" t="s">
        <v>55</v>
      </c>
      <c r="S1598" s="4">
        <v>45568.654936574072</v>
      </c>
      <c r="T1598" s="5">
        <v>44906.299305555556</v>
      </c>
      <c r="U1598">
        <v>221000</v>
      </c>
      <c r="V1598">
        <v>0</v>
      </c>
      <c r="W1598">
        <v>0</v>
      </c>
      <c r="X1598">
        <v>0</v>
      </c>
      <c r="Y1598">
        <v>221000</v>
      </c>
      <c r="Z1598">
        <v>0</v>
      </c>
      <c r="AA1598">
        <v>0</v>
      </c>
      <c r="AB1598">
        <v>0</v>
      </c>
      <c r="AC1598">
        <v>0</v>
      </c>
      <c r="AD1598">
        <v>0</v>
      </c>
      <c r="AE1598">
        <v>0</v>
      </c>
      <c r="AF1598">
        <v>221000</v>
      </c>
      <c r="AG1598">
        <v>221000</v>
      </c>
      <c r="AH1598" t="s">
        <v>1023</v>
      </c>
      <c r="AI1598" t="s">
        <v>57</v>
      </c>
      <c r="AJ1598">
        <v>0</v>
      </c>
    </row>
    <row r="1599" spans="1:36" x14ac:dyDescent="0.35">
      <c r="A1599">
        <v>890303093</v>
      </c>
      <c r="B1599">
        <v>5</v>
      </c>
      <c r="C1599" t="s">
        <v>48</v>
      </c>
      <c r="D1599">
        <v>200</v>
      </c>
      <c r="E1599" t="s">
        <v>48</v>
      </c>
      <c r="F1599" t="s">
        <v>49</v>
      </c>
      <c r="G1599">
        <v>1338</v>
      </c>
      <c r="H1599" t="s">
        <v>1020</v>
      </c>
      <c r="I1599">
        <v>1</v>
      </c>
      <c r="J1599" t="s">
        <v>1021</v>
      </c>
      <c r="K1599" t="s">
        <v>1688</v>
      </c>
      <c r="L1599" t="s">
        <v>53</v>
      </c>
      <c r="M1599" t="s">
        <v>54</v>
      </c>
      <c r="N1599">
        <v>1226525</v>
      </c>
      <c r="O1599" s="4">
        <v>44863.531102858797</v>
      </c>
      <c r="P1599" s="6">
        <v>44881</v>
      </c>
      <c r="Q1599">
        <v>4597</v>
      </c>
      <c r="R1599" t="s">
        <v>55</v>
      </c>
      <c r="S1599" s="4">
        <v>45568.654936574072</v>
      </c>
      <c r="T1599" s="5">
        <v>44906.299305555556</v>
      </c>
      <c r="U1599">
        <v>125210</v>
      </c>
      <c r="V1599">
        <v>0</v>
      </c>
      <c r="W1599">
        <v>0</v>
      </c>
      <c r="X1599">
        <v>0</v>
      </c>
      <c r="Y1599">
        <v>125210</v>
      </c>
      <c r="Z1599">
        <v>0</v>
      </c>
      <c r="AA1599">
        <v>0</v>
      </c>
      <c r="AB1599">
        <v>0</v>
      </c>
      <c r="AC1599">
        <v>0</v>
      </c>
      <c r="AD1599">
        <v>0</v>
      </c>
      <c r="AE1599">
        <v>0</v>
      </c>
      <c r="AF1599">
        <v>125210</v>
      </c>
      <c r="AG1599">
        <v>125210</v>
      </c>
      <c r="AH1599" t="s">
        <v>1023</v>
      </c>
      <c r="AI1599" t="s">
        <v>57</v>
      </c>
      <c r="AJ1599">
        <v>0</v>
      </c>
    </row>
    <row r="1600" spans="1:36" x14ac:dyDescent="0.35">
      <c r="A1600">
        <v>890303093</v>
      </c>
      <c r="B1600">
        <v>5</v>
      </c>
      <c r="C1600" t="s">
        <v>48</v>
      </c>
      <c r="D1600">
        <v>200</v>
      </c>
      <c r="E1600" t="s">
        <v>48</v>
      </c>
      <c r="F1600" t="s">
        <v>49</v>
      </c>
      <c r="G1600">
        <v>1338</v>
      </c>
      <c r="H1600" t="s">
        <v>1020</v>
      </c>
      <c r="I1600">
        <v>1</v>
      </c>
      <c r="J1600" t="s">
        <v>1021</v>
      </c>
      <c r="K1600" t="s">
        <v>1689</v>
      </c>
      <c r="L1600" t="s">
        <v>53</v>
      </c>
      <c r="M1600" t="s">
        <v>54</v>
      </c>
      <c r="N1600">
        <v>1228641</v>
      </c>
      <c r="O1600" s="4">
        <v>44865.810064895835</v>
      </c>
      <c r="P1600" s="6">
        <v>44881</v>
      </c>
      <c r="Q1600">
        <v>4597</v>
      </c>
      <c r="R1600" t="s">
        <v>55</v>
      </c>
      <c r="S1600" s="4">
        <v>45568.654936574072</v>
      </c>
      <c r="T1600" s="5">
        <v>44906.299305555556</v>
      </c>
      <c r="U1600">
        <v>54390</v>
      </c>
      <c r="V1600">
        <v>0</v>
      </c>
      <c r="W1600">
        <v>0</v>
      </c>
      <c r="X1600">
        <v>0</v>
      </c>
      <c r="Y1600">
        <v>54390</v>
      </c>
      <c r="Z1600">
        <v>0</v>
      </c>
      <c r="AA1600">
        <v>0</v>
      </c>
      <c r="AB1600">
        <v>0</v>
      </c>
      <c r="AC1600">
        <v>0</v>
      </c>
      <c r="AD1600">
        <v>0</v>
      </c>
      <c r="AE1600">
        <v>0</v>
      </c>
      <c r="AF1600">
        <v>54390</v>
      </c>
      <c r="AG1600">
        <v>54390</v>
      </c>
      <c r="AH1600" t="s">
        <v>1023</v>
      </c>
      <c r="AI1600" t="s">
        <v>57</v>
      </c>
      <c r="AJ1600">
        <v>0</v>
      </c>
    </row>
    <row r="1601" spans="1:36" x14ac:dyDescent="0.35">
      <c r="A1601">
        <v>890303093</v>
      </c>
      <c r="B1601">
        <v>5</v>
      </c>
      <c r="C1601" t="s">
        <v>48</v>
      </c>
      <c r="D1601">
        <v>200</v>
      </c>
      <c r="E1601" t="s">
        <v>48</v>
      </c>
      <c r="F1601" t="s">
        <v>49</v>
      </c>
      <c r="G1601">
        <v>1338</v>
      </c>
      <c r="H1601" t="s">
        <v>1020</v>
      </c>
      <c r="I1601">
        <v>1</v>
      </c>
      <c r="J1601" t="s">
        <v>1021</v>
      </c>
      <c r="K1601" t="s">
        <v>1690</v>
      </c>
      <c r="L1601" t="s">
        <v>53</v>
      </c>
      <c r="M1601" t="s">
        <v>54</v>
      </c>
      <c r="N1601">
        <v>1229181</v>
      </c>
      <c r="O1601" s="4">
        <v>44866.504289849538</v>
      </c>
      <c r="P1601" s="6">
        <v>44912</v>
      </c>
      <c r="Q1601">
        <v>4749</v>
      </c>
      <c r="R1601" t="s">
        <v>55</v>
      </c>
      <c r="S1601" s="4">
        <v>45568.654936574072</v>
      </c>
      <c r="T1601" s="5">
        <v>44931.605555555558</v>
      </c>
      <c r="U1601">
        <v>111100</v>
      </c>
      <c r="V1601">
        <v>0</v>
      </c>
      <c r="W1601">
        <v>0</v>
      </c>
      <c r="X1601">
        <v>0</v>
      </c>
      <c r="Y1601">
        <v>111100</v>
      </c>
      <c r="Z1601">
        <v>0</v>
      </c>
      <c r="AA1601">
        <v>0</v>
      </c>
      <c r="AB1601">
        <v>0</v>
      </c>
      <c r="AC1601">
        <v>0</v>
      </c>
      <c r="AD1601">
        <v>0</v>
      </c>
      <c r="AE1601">
        <v>0</v>
      </c>
      <c r="AF1601">
        <v>111100</v>
      </c>
      <c r="AG1601">
        <v>111100</v>
      </c>
      <c r="AH1601" t="s">
        <v>1023</v>
      </c>
      <c r="AI1601" t="s">
        <v>57</v>
      </c>
      <c r="AJ1601">
        <v>0</v>
      </c>
    </row>
    <row r="1602" spans="1:36" x14ac:dyDescent="0.35">
      <c r="A1602">
        <v>890303093</v>
      </c>
      <c r="B1602">
        <v>5</v>
      </c>
      <c r="C1602" t="s">
        <v>48</v>
      </c>
      <c r="D1602">
        <v>200</v>
      </c>
      <c r="E1602" t="s">
        <v>48</v>
      </c>
      <c r="F1602" t="s">
        <v>49</v>
      </c>
      <c r="G1602">
        <v>1338</v>
      </c>
      <c r="H1602" t="s">
        <v>1020</v>
      </c>
      <c r="I1602">
        <v>1</v>
      </c>
      <c r="J1602" t="s">
        <v>1021</v>
      </c>
      <c r="K1602" t="s">
        <v>1691</v>
      </c>
      <c r="L1602" t="s">
        <v>53</v>
      </c>
      <c r="M1602" t="s">
        <v>54</v>
      </c>
      <c r="N1602">
        <v>1232382</v>
      </c>
      <c r="O1602" s="4">
        <v>44887.641024039352</v>
      </c>
      <c r="P1602" s="6">
        <v>44912</v>
      </c>
      <c r="Q1602">
        <v>4749</v>
      </c>
      <c r="R1602" t="s">
        <v>55</v>
      </c>
      <c r="S1602" s="4">
        <v>45568.654936574072</v>
      </c>
      <c r="T1602" s="5">
        <v>44931.605555555558</v>
      </c>
      <c r="U1602">
        <v>441060</v>
      </c>
      <c r="V1602">
        <v>0</v>
      </c>
      <c r="W1602">
        <v>0</v>
      </c>
      <c r="X1602">
        <v>0</v>
      </c>
      <c r="Y1602">
        <v>441060</v>
      </c>
      <c r="Z1602">
        <v>0</v>
      </c>
      <c r="AA1602">
        <v>0</v>
      </c>
      <c r="AB1602">
        <v>0</v>
      </c>
      <c r="AC1602">
        <v>0</v>
      </c>
      <c r="AD1602">
        <v>0</v>
      </c>
      <c r="AE1602">
        <v>0</v>
      </c>
      <c r="AF1602">
        <v>441060</v>
      </c>
      <c r="AG1602">
        <v>441060</v>
      </c>
      <c r="AH1602" t="s">
        <v>1023</v>
      </c>
      <c r="AI1602" t="s">
        <v>57</v>
      </c>
      <c r="AJ1602">
        <v>0</v>
      </c>
    </row>
    <row r="1603" spans="1:36" x14ac:dyDescent="0.35">
      <c r="A1603">
        <v>890303093</v>
      </c>
      <c r="B1603">
        <v>5</v>
      </c>
      <c r="C1603" t="s">
        <v>48</v>
      </c>
      <c r="D1603">
        <v>200</v>
      </c>
      <c r="E1603" t="s">
        <v>48</v>
      </c>
      <c r="F1603" t="s">
        <v>49</v>
      </c>
      <c r="G1603">
        <v>1338</v>
      </c>
      <c r="H1603" t="s">
        <v>1020</v>
      </c>
      <c r="I1603">
        <v>1</v>
      </c>
      <c r="J1603" t="s">
        <v>1021</v>
      </c>
      <c r="K1603" t="s">
        <v>1692</v>
      </c>
      <c r="L1603" t="s">
        <v>53</v>
      </c>
      <c r="M1603" t="s">
        <v>54</v>
      </c>
      <c r="N1603">
        <v>1235586</v>
      </c>
      <c r="O1603" s="4">
        <v>44895.48202265046</v>
      </c>
      <c r="P1603" s="6">
        <v>44912</v>
      </c>
      <c r="Q1603">
        <v>4749</v>
      </c>
      <c r="R1603" t="s">
        <v>55</v>
      </c>
      <c r="S1603" s="4">
        <v>45568.654936574072</v>
      </c>
      <c r="T1603" s="5">
        <v>44931.605555555558</v>
      </c>
      <c r="U1603">
        <v>80832</v>
      </c>
      <c r="V1603">
        <v>0</v>
      </c>
      <c r="W1603">
        <v>0</v>
      </c>
      <c r="X1603">
        <v>0</v>
      </c>
      <c r="Y1603">
        <v>80832</v>
      </c>
      <c r="Z1603">
        <v>0</v>
      </c>
      <c r="AA1603">
        <v>0</v>
      </c>
      <c r="AB1603">
        <v>0</v>
      </c>
      <c r="AC1603">
        <v>0</v>
      </c>
      <c r="AD1603">
        <v>0</v>
      </c>
      <c r="AE1603">
        <v>0</v>
      </c>
      <c r="AF1603">
        <v>80832</v>
      </c>
      <c r="AG1603">
        <v>80832</v>
      </c>
      <c r="AH1603" t="s">
        <v>1023</v>
      </c>
      <c r="AI1603" t="s">
        <v>57</v>
      </c>
      <c r="AJ1603">
        <v>0</v>
      </c>
    </row>
    <row r="1604" spans="1:36" x14ac:dyDescent="0.35">
      <c r="A1604">
        <v>890303093</v>
      </c>
      <c r="B1604">
        <v>5</v>
      </c>
      <c r="C1604" t="s">
        <v>48</v>
      </c>
      <c r="D1604">
        <v>200</v>
      </c>
      <c r="E1604" t="s">
        <v>48</v>
      </c>
      <c r="F1604" t="s">
        <v>49</v>
      </c>
      <c r="G1604">
        <v>1338</v>
      </c>
      <c r="H1604" t="s">
        <v>1020</v>
      </c>
      <c r="I1604">
        <v>1</v>
      </c>
      <c r="J1604" t="s">
        <v>1021</v>
      </c>
      <c r="K1604" t="s">
        <v>1693</v>
      </c>
      <c r="L1604" t="s">
        <v>53</v>
      </c>
      <c r="M1604" t="s">
        <v>54</v>
      </c>
      <c r="N1604">
        <v>1235744</v>
      </c>
      <c r="O1604" s="4">
        <v>44895.522245138891</v>
      </c>
      <c r="P1604" s="6">
        <v>44912</v>
      </c>
      <c r="Q1604">
        <v>4749</v>
      </c>
      <c r="R1604" t="s">
        <v>87</v>
      </c>
      <c r="S1604" s="4">
        <v>45568.654936574072</v>
      </c>
      <c r="T1604" s="5">
        <v>44931.605555555558</v>
      </c>
      <c r="U1604">
        <v>43300</v>
      </c>
      <c r="V1604">
        <v>86600</v>
      </c>
      <c r="W1604">
        <v>0</v>
      </c>
      <c r="X1604">
        <v>0</v>
      </c>
      <c r="Y1604">
        <v>250000</v>
      </c>
      <c r="Z1604">
        <v>0</v>
      </c>
      <c r="AA1604">
        <v>0</v>
      </c>
      <c r="AB1604">
        <v>0</v>
      </c>
      <c r="AC1604">
        <v>0</v>
      </c>
      <c r="AD1604">
        <v>0</v>
      </c>
      <c r="AE1604">
        <v>0</v>
      </c>
      <c r="AF1604">
        <v>43300</v>
      </c>
      <c r="AG1604">
        <v>-43300</v>
      </c>
      <c r="AH1604" t="s">
        <v>1023</v>
      </c>
      <c r="AI1604" t="s">
        <v>57</v>
      </c>
      <c r="AJ1604">
        <v>0</v>
      </c>
    </row>
    <row r="1605" spans="1:36" x14ac:dyDescent="0.35">
      <c r="A1605">
        <v>890303093</v>
      </c>
      <c r="B1605">
        <v>5</v>
      </c>
      <c r="C1605" t="s">
        <v>48</v>
      </c>
      <c r="D1605">
        <v>200</v>
      </c>
      <c r="E1605" t="s">
        <v>48</v>
      </c>
      <c r="F1605" t="s">
        <v>49</v>
      </c>
      <c r="G1605">
        <v>1338</v>
      </c>
      <c r="H1605" t="s">
        <v>1020</v>
      </c>
      <c r="I1605">
        <v>1</v>
      </c>
      <c r="J1605" t="s">
        <v>1021</v>
      </c>
      <c r="K1605" t="s">
        <v>1694</v>
      </c>
      <c r="L1605" t="s">
        <v>53</v>
      </c>
      <c r="M1605" t="s">
        <v>54</v>
      </c>
      <c r="N1605">
        <v>1247320</v>
      </c>
      <c r="O1605" s="4">
        <v>44945.662288425927</v>
      </c>
      <c r="P1605" s="6">
        <v>44977</v>
      </c>
      <c r="Q1605">
        <v>5032</v>
      </c>
      <c r="R1605" t="s">
        <v>55</v>
      </c>
      <c r="S1605" s="4">
        <v>45568.654936574072</v>
      </c>
      <c r="T1605" s="5">
        <v>44994.620833333334</v>
      </c>
      <c r="U1605">
        <v>62680</v>
      </c>
      <c r="V1605">
        <v>0</v>
      </c>
      <c r="W1605">
        <v>0</v>
      </c>
      <c r="X1605">
        <v>0</v>
      </c>
      <c r="Y1605">
        <v>62680</v>
      </c>
      <c r="Z1605">
        <v>0</v>
      </c>
      <c r="AA1605">
        <v>0</v>
      </c>
      <c r="AB1605">
        <v>0</v>
      </c>
      <c r="AC1605">
        <v>0</v>
      </c>
      <c r="AD1605">
        <v>0</v>
      </c>
      <c r="AE1605">
        <v>0</v>
      </c>
      <c r="AF1605">
        <v>62680</v>
      </c>
      <c r="AG1605">
        <v>62680</v>
      </c>
      <c r="AH1605" t="s">
        <v>1023</v>
      </c>
      <c r="AI1605" t="s">
        <v>57</v>
      </c>
      <c r="AJ1605">
        <v>0</v>
      </c>
    </row>
    <row r="1606" spans="1:36" x14ac:dyDescent="0.35">
      <c r="A1606">
        <v>890303093</v>
      </c>
      <c r="B1606">
        <v>5</v>
      </c>
      <c r="C1606" t="s">
        <v>48</v>
      </c>
      <c r="D1606">
        <v>200</v>
      </c>
      <c r="E1606" t="s">
        <v>48</v>
      </c>
      <c r="F1606" t="s">
        <v>49</v>
      </c>
      <c r="G1606">
        <v>1338</v>
      </c>
      <c r="H1606" t="s">
        <v>1020</v>
      </c>
      <c r="I1606">
        <v>1</v>
      </c>
      <c r="J1606" t="s">
        <v>1021</v>
      </c>
      <c r="K1606" t="s">
        <v>1695</v>
      </c>
      <c r="L1606" t="s">
        <v>53</v>
      </c>
      <c r="M1606" t="s">
        <v>54</v>
      </c>
      <c r="N1606">
        <v>1251827</v>
      </c>
      <c r="O1606" s="4">
        <v>44957.375359062498</v>
      </c>
      <c r="P1606" s="6">
        <v>44977</v>
      </c>
      <c r="Q1606">
        <v>5032</v>
      </c>
      <c r="R1606" t="s">
        <v>60</v>
      </c>
      <c r="S1606" s="4">
        <v>45568.654936574072</v>
      </c>
      <c r="T1606" s="5">
        <v>44994.620833333334</v>
      </c>
      <c r="U1606">
        <v>14300</v>
      </c>
      <c r="V1606">
        <v>14300</v>
      </c>
      <c r="W1606">
        <v>0</v>
      </c>
      <c r="X1606">
        <v>0</v>
      </c>
      <c r="Y1606">
        <v>14300</v>
      </c>
      <c r="Z1606">
        <v>0</v>
      </c>
      <c r="AA1606">
        <v>0</v>
      </c>
      <c r="AB1606">
        <v>0</v>
      </c>
      <c r="AC1606">
        <v>0</v>
      </c>
      <c r="AD1606">
        <v>0</v>
      </c>
      <c r="AE1606">
        <v>0</v>
      </c>
      <c r="AF1606">
        <v>14300</v>
      </c>
      <c r="AG1606">
        <v>0</v>
      </c>
      <c r="AH1606" t="s">
        <v>1023</v>
      </c>
      <c r="AI1606" t="s">
        <v>57</v>
      </c>
      <c r="AJ1606">
        <v>0</v>
      </c>
    </row>
    <row r="1607" spans="1:36" x14ac:dyDescent="0.35">
      <c r="A1607">
        <v>890303093</v>
      </c>
      <c r="B1607">
        <v>5</v>
      </c>
      <c r="C1607" t="s">
        <v>48</v>
      </c>
      <c r="D1607">
        <v>200</v>
      </c>
      <c r="E1607" t="s">
        <v>48</v>
      </c>
      <c r="F1607" t="s">
        <v>49</v>
      </c>
      <c r="G1607">
        <v>1338</v>
      </c>
      <c r="H1607" t="s">
        <v>1020</v>
      </c>
      <c r="I1607">
        <v>1</v>
      </c>
      <c r="J1607" t="s">
        <v>1021</v>
      </c>
      <c r="K1607" t="s">
        <v>1696</v>
      </c>
      <c r="L1607" t="s">
        <v>53</v>
      </c>
      <c r="M1607" t="s">
        <v>54</v>
      </c>
      <c r="N1607">
        <v>1257774</v>
      </c>
      <c r="O1607" s="4">
        <v>44984.698307141203</v>
      </c>
      <c r="P1607" s="6">
        <v>45002</v>
      </c>
      <c r="Q1607">
        <v>5131</v>
      </c>
      <c r="R1607" t="s">
        <v>55</v>
      </c>
      <c r="S1607" s="4">
        <v>45568.654936574072</v>
      </c>
      <c r="T1607" s="5">
        <v>45023.685416666667</v>
      </c>
      <c r="U1607">
        <v>63130</v>
      </c>
      <c r="V1607">
        <v>0</v>
      </c>
      <c r="W1607">
        <v>0</v>
      </c>
      <c r="X1607">
        <v>0</v>
      </c>
      <c r="Y1607">
        <v>63130</v>
      </c>
      <c r="Z1607">
        <v>0</v>
      </c>
      <c r="AA1607">
        <v>0</v>
      </c>
      <c r="AB1607">
        <v>0</v>
      </c>
      <c r="AC1607">
        <v>0</v>
      </c>
      <c r="AD1607">
        <v>0</v>
      </c>
      <c r="AE1607">
        <v>0</v>
      </c>
      <c r="AF1607">
        <v>63130</v>
      </c>
      <c r="AG1607">
        <v>63130</v>
      </c>
      <c r="AH1607" t="s">
        <v>1023</v>
      </c>
      <c r="AI1607" t="s">
        <v>57</v>
      </c>
      <c r="AJ1607">
        <v>0</v>
      </c>
    </row>
    <row r="1608" spans="1:36" x14ac:dyDescent="0.35">
      <c r="A1608">
        <v>890303093</v>
      </c>
      <c r="B1608">
        <v>5</v>
      </c>
      <c r="C1608" t="s">
        <v>48</v>
      </c>
      <c r="D1608">
        <v>200</v>
      </c>
      <c r="E1608" t="s">
        <v>48</v>
      </c>
      <c r="F1608" t="s">
        <v>49</v>
      </c>
      <c r="G1608">
        <v>1338</v>
      </c>
      <c r="H1608" t="s">
        <v>1020</v>
      </c>
      <c r="I1608">
        <v>1</v>
      </c>
      <c r="J1608" t="s">
        <v>1021</v>
      </c>
      <c r="K1608" t="s">
        <v>1697</v>
      </c>
      <c r="L1608" t="s">
        <v>53</v>
      </c>
      <c r="M1608" t="s">
        <v>54</v>
      </c>
      <c r="N1608">
        <v>1258661</v>
      </c>
      <c r="O1608" s="4">
        <v>44985.6792375</v>
      </c>
      <c r="P1608" s="6">
        <v>45002</v>
      </c>
      <c r="Q1608">
        <v>5131</v>
      </c>
      <c r="R1608" t="s">
        <v>55</v>
      </c>
      <c r="S1608" s="4">
        <v>45568.654936574072</v>
      </c>
      <c r="T1608" s="5">
        <v>45023.685416666667</v>
      </c>
      <c r="U1608">
        <v>127900</v>
      </c>
      <c r="V1608">
        <v>0</v>
      </c>
      <c r="W1608">
        <v>0</v>
      </c>
      <c r="X1608">
        <v>0</v>
      </c>
      <c r="Y1608">
        <v>127900</v>
      </c>
      <c r="Z1608">
        <v>0</v>
      </c>
      <c r="AA1608">
        <v>0</v>
      </c>
      <c r="AB1608">
        <v>0</v>
      </c>
      <c r="AC1608">
        <v>0</v>
      </c>
      <c r="AD1608">
        <v>0</v>
      </c>
      <c r="AE1608">
        <v>0</v>
      </c>
      <c r="AF1608">
        <v>127900</v>
      </c>
      <c r="AG1608">
        <v>127900</v>
      </c>
      <c r="AH1608" t="s">
        <v>1023</v>
      </c>
      <c r="AI1608" t="s">
        <v>57</v>
      </c>
      <c r="AJ1608">
        <v>0</v>
      </c>
    </row>
    <row r="1609" spans="1:36" x14ac:dyDescent="0.35">
      <c r="A1609">
        <v>890303093</v>
      </c>
      <c r="B1609">
        <v>5</v>
      </c>
      <c r="C1609" t="s">
        <v>48</v>
      </c>
      <c r="D1609">
        <v>200</v>
      </c>
      <c r="E1609" t="s">
        <v>48</v>
      </c>
      <c r="F1609" t="s">
        <v>49</v>
      </c>
      <c r="G1609">
        <v>1338</v>
      </c>
      <c r="H1609" t="s">
        <v>1020</v>
      </c>
      <c r="I1609">
        <v>1</v>
      </c>
      <c r="J1609" t="s">
        <v>1021</v>
      </c>
      <c r="K1609" t="s">
        <v>1698</v>
      </c>
      <c r="L1609" t="s">
        <v>53</v>
      </c>
      <c r="M1609" t="s">
        <v>54</v>
      </c>
      <c r="N1609">
        <v>1263349</v>
      </c>
      <c r="O1609" s="4">
        <v>45008.563325266201</v>
      </c>
      <c r="P1609" s="6">
        <v>45034</v>
      </c>
      <c r="Q1609">
        <v>5254</v>
      </c>
      <c r="R1609" t="s">
        <v>60</v>
      </c>
      <c r="S1609" s="4">
        <v>45568.654936574072</v>
      </c>
      <c r="T1609" s="5">
        <v>45047.825694444444</v>
      </c>
      <c r="U1609">
        <v>28600</v>
      </c>
      <c r="V1609">
        <v>28600</v>
      </c>
      <c r="W1609">
        <v>0</v>
      </c>
      <c r="X1609">
        <v>0</v>
      </c>
      <c r="Y1609">
        <v>28600</v>
      </c>
      <c r="Z1609">
        <v>0</v>
      </c>
      <c r="AA1609">
        <v>0</v>
      </c>
      <c r="AB1609">
        <v>0</v>
      </c>
      <c r="AC1609">
        <v>0</v>
      </c>
      <c r="AD1609">
        <v>0</v>
      </c>
      <c r="AE1609">
        <v>0</v>
      </c>
      <c r="AF1609">
        <v>28600</v>
      </c>
      <c r="AG1609">
        <v>0</v>
      </c>
      <c r="AH1609" t="s">
        <v>1023</v>
      </c>
      <c r="AI1609" t="s">
        <v>57</v>
      </c>
      <c r="AJ1609">
        <v>0</v>
      </c>
    </row>
    <row r="1610" spans="1:36" x14ac:dyDescent="0.35">
      <c r="A1610">
        <v>890303093</v>
      </c>
      <c r="B1610">
        <v>5</v>
      </c>
      <c r="C1610" t="s">
        <v>48</v>
      </c>
      <c r="D1610">
        <v>200</v>
      </c>
      <c r="E1610" t="s">
        <v>48</v>
      </c>
      <c r="F1610" t="s">
        <v>49</v>
      </c>
      <c r="G1610">
        <v>1338</v>
      </c>
      <c r="H1610" t="s">
        <v>1020</v>
      </c>
      <c r="I1610">
        <v>1</v>
      </c>
      <c r="J1610" t="s">
        <v>1021</v>
      </c>
      <c r="K1610" t="s">
        <v>1699</v>
      </c>
      <c r="L1610" t="s">
        <v>53</v>
      </c>
      <c r="M1610" t="s">
        <v>54</v>
      </c>
      <c r="N1610">
        <v>1281519</v>
      </c>
      <c r="O1610" s="4">
        <v>45069.416726655094</v>
      </c>
      <c r="P1610" s="6">
        <v>45099</v>
      </c>
      <c r="Q1610">
        <v>5469</v>
      </c>
      <c r="R1610" t="s">
        <v>60</v>
      </c>
      <c r="S1610" s="4">
        <v>45568.654936574072</v>
      </c>
      <c r="T1610" s="5">
        <v>45112.595833333333</v>
      </c>
      <c r="U1610">
        <v>14300</v>
      </c>
      <c r="V1610">
        <v>14300</v>
      </c>
      <c r="W1610">
        <v>0</v>
      </c>
      <c r="X1610">
        <v>0</v>
      </c>
      <c r="Y1610">
        <v>14300</v>
      </c>
      <c r="Z1610">
        <v>0</v>
      </c>
      <c r="AA1610">
        <v>0</v>
      </c>
      <c r="AB1610">
        <v>0</v>
      </c>
      <c r="AC1610">
        <v>0</v>
      </c>
      <c r="AD1610">
        <v>0</v>
      </c>
      <c r="AE1610">
        <v>0</v>
      </c>
      <c r="AF1610">
        <v>14300</v>
      </c>
      <c r="AG1610">
        <v>0</v>
      </c>
      <c r="AH1610" t="s">
        <v>1023</v>
      </c>
      <c r="AI1610" t="s">
        <v>57</v>
      </c>
      <c r="AJ1610">
        <v>0</v>
      </c>
    </row>
    <row r="1611" spans="1:36" hidden="1" x14ac:dyDescent="0.35">
      <c r="A1611">
        <v>890303093</v>
      </c>
      <c r="B1611">
        <v>5</v>
      </c>
      <c r="C1611" t="s">
        <v>48</v>
      </c>
      <c r="D1611">
        <v>200</v>
      </c>
      <c r="E1611" t="s">
        <v>48</v>
      </c>
      <c r="F1611" t="s">
        <v>49</v>
      </c>
      <c r="G1611">
        <v>1338</v>
      </c>
      <c r="H1611" t="s">
        <v>1020</v>
      </c>
      <c r="I1611">
        <v>1</v>
      </c>
      <c r="J1611" t="s">
        <v>1021</v>
      </c>
      <c r="K1611" t="s">
        <v>1700</v>
      </c>
      <c r="L1611" t="s">
        <v>53</v>
      </c>
      <c r="M1611" t="s">
        <v>54</v>
      </c>
      <c r="N1611">
        <v>1288227</v>
      </c>
      <c r="O1611" s="4">
        <v>45092.687102974538</v>
      </c>
      <c r="P1611" s="6" t="s">
        <v>57</v>
      </c>
      <c r="R1611" t="s">
        <v>607</v>
      </c>
      <c r="S1611" s="4">
        <v>45568.654936574072</v>
      </c>
      <c r="T1611" s="5">
        <v>45142.511805555558</v>
      </c>
      <c r="U1611">
        <v>142900</v>
      </c>
      <c r="V1611">
        <v>0</v>
      </c>
      <c r="W1611">
        <v>0</v>
      </c>
      <c r="X1611">
        <v>0</v>
      </c>
      <c r="Y1611">
        <v>142900</v>
      </c>
      <c r="Z1611">
        <v>0</v>
      </c>
      <c r="AA1611">
        <v>0</v>
      </c>
      <c r="AB1611">
        <v>0</v>
      </c>
      <c r="AC1611">
        <v>0</v>
      </c>
      <c r="AD1611">
        <v>0</v>
      </c>
      <c r="AE1611">
        <v>0</v>
      </c>
      <c r="AF1611">
        <v>142900</v>
      </c>
      <c r="AG1611">
        <v>142900</v>
      </c>
      <c r="AH1611" t="s">
        <v>1023</v>
      </c>
      <c r="AI1611" t="s">
        <v>57</v>
      </c>
      <c r="AJ1611">
        <v>0</v>
      </c>
    </row>
    <row r="1612" spans="1:36" hidden="1" x14ac:dyDescent="0.35">
      <c r="A1612">
        <v>890303093</v>
      </c>
      <c r="B1612">
        <v>5</v>
      </c>
      <c r="C1612" t="s">
        <v>48</v>
      </c>
      <c r="D1612">
        <v>200</v>
      </c>
      <c r="E1612" t="s">
        <v>48</v>
      </c>
      <c r="F1612" t="s">
        <v>49</v>
      </c>
      <c r="G1612">
        <v>1338</v>
      </c>
      <c r="H1612" t="s">
        <v>1020</v>
      </c>
      <c r="I1612">
        <v>1</v>
      </c>
      <c r="J1612" t="s">
        <v>1021</v>
      </c>
      <c r="K1612" t="s">
        <v>1701</v>
      </c>
      <c r="L1612" t="s">
        <v>53</v>
      </c>
      <c r="M1612" t="s">
        <v>54</v>
      </c>
      <c r="N1612">
        <v>1288228</v>
      </c>
      <c r="O1612" s="4">
        <v>45092.687622951387</v>
      </c>
      <c r="P1612" s="6" t="s">
        <v>57</v>
      </c>
      <c r="R1612" t="s">
        <v>607</v>
      </c>
      <c r="S1612" s="4">
        <v>45568.654936574072</v>
      </c>
      <c r="T1612" s="5">
        <v>45142.511805555558</v>
      </c>
      <c r="U1612">
        <v>40300</v>
      </c>
      <c r="V1612">
        <v>0</v>
      </c>
      <c r="W1612">
        <v>0</v>
      </c>
      <c r="X1612">
        <v>0</v>
      </c>
      <c r="Y1612">
        <v>40300</v>
      </c>
      <c r="Z1612">
        <v>0</v>
      </c>
      <c r="AA1612">
        <v>0</v>
      </c>
      <c r="AB1612">
        <v>0</v>
      </c>
      <c r="AC1612">
        <v>0</v>
      </c>
      <c r="AD1612">
        <v>0</v>
      </c>
      <c r="AE1612">
        <v>0</v>
      </c>
      <c r="AF1612">
        <v>40300</v>
      </c>
      <c r="AG1612">
        <v>40300</v>
      </c>
      <c r="AH1612" t="s">
        <v>1023</v>
      </c>
      <c r="AI1612" t="s">
        <v>57</v>
      </c>
      <c r="AJ1612">
        <v>0</v>
      </c>
    </row>
    <row r="1613" spans="1:36" hidden="1" x14ac:dyDescent="0.35">
      <c r="A1613">
        <v>890303093</v>
      </c>
      <c r="B1613">
        <v>5</v>
      </c>
      <c r="C1613" t="s">
        <v>48</v>
      </c>
      <c r="D1613">
        <v>200</v>
      </c>
      <c r="E1613" t="s">
        <v>48</v>
      </c>
      <c r="F1613" t="s">
        <v>49</v>
      </c>
      <c r="G1613">
        <v>1338</v>
      </c>
      <c r="H1613" t="s">
        <v>1020</v>
      </c>
      <c r="I1613">
        <v>1</v>
      </c>
      <c r="J1613" t="s">
        <v>1021</v>
      </c>
      <c r="K1613" t="s">
        <v>1702</v>
      </c>
      <c r="L1613" t="s">
        <v>53</v>
      </c>
      <c r="M1613" t="s">
        <v>54</v>
      </c>
      <c r="N1613">
        <v>1293323</v>
      </c>
      <c r="O1613" s="4">
        <v>45105.413016979168</v>
      </c>
      <c r="P1613" s="6" t="s">
        <v>57</v>
      </c>
      <c r="R1613" t="s">
        <v>607</v>
      </c>
      <c r="S1613" s="4">
        <v>45568.654936574072</v>
      </c>
      <c r="T1613" s="5">
        <v>45142.511805555558</v>
      </c>
      <c r="U1613">
        <v>162990</v>
      </c>
      <c r="V1613">
        <v>0</v>
      </c>
      <c r="W1613">
        <v>0</v>
      </c>
      <c r="X1613">
        <v>0</v>
      </c>
      <c r="Y1613">
        <v>162990</v>
      </c>
      <c r="Z1613">
        <v>0</v>
      </c>
      <c r="AA1613">
        <v>0</v>
      </c>
      <c r="AB1613">
        <v>0</v>
      </c>
      <c r="AC1613">
        <v>0</v>
      </c>
      <c r="AD1613">
        <v>0</v>
      </c>
      <c r="AE1613">
        <v>0</v>
      </c>
      <c r="AF1613">
        <v>162990</v>
      </c>
      <c r="AG1613">
        <v>162990</v>
      </c>
      <c r="AH1613" t="s">
        <v>1023</v>
      </c>
      <c r="AI1613" t="s">
        <v>57</v>
      </c>
      <c r="AJ1613">
        <v>0</v>
      </c>
    </row>
    <row r="1614" spans="1:36" hidden="1" x14ac:dyDescent="0.35">
      <c r="A1614">
        <v>890303093</v>
      </c>
      <c r="B1614">
        <v>5</v>
      </c>
      <c r="C1614" t="s">
        <v>48</v>
      </c>
      <c r="D1614">
        <v>200</v>
      </c>
      <c r="E1614" t="s">
        <v>48</v>
      </c>
      <c r="F1614" t="s">
        <v>49</v>
      </c>
      <c r="G1614">
        <v>1338</v>
      </c>
      <c r="H1614" t="s">
        <v>1020</v>
      </c>
      <c r="I1614">
        <v>1</v>
      </c>
      <c r="J1614" t="s">
        <v>1021</v>
      </c>
      <c r="K1614" t="s">
        <v>1703</v>
      </c>
      <c r="L1614" t="s">
        <v>53</v>
      </c>
      <c r="M1614" t="s">
        <v>54</v>
      </c>
      <c r="N1614">
        <v>1294430</v>
      </c>
      <c r="O1614" s="4">
        <v>45107.326432141206</v>
      </c>
      <c r="P1614" s="6" t="s">
        <v>57</v>
      </c>
      <c r="R1614" t="s">
        <v>607</v>
      </c>
      <c r="S1614" s="4">
        <v>45568.654936574072</v>
      </c>
      <c r="T1614" s="5">
        <v>45142.511805555558</v>
      </c>
      <c r="U1614">
        <v>63220</v>
      </c>
      <c r="V1614">
        <v>0</v>
      </c>
      <c r="W1614">
        <v>0</v>
      </c>
      <c r="X1614">
        <v>0</v>
      </c>
      <c r="Y1614">
        <v>63220</v>
      </c>
      <c r="Z1614">
        <v>0</v>
      </c>
      <c r="AA1614">
        <v>0</v>
      </c>
      <c r="AB1614">
        <v>0</v>
      </c>
      <c r="AC1614">
        <v>0</v>
      </c>
      <c r="AD1614">
        <v>0</v>
      </c>
      <c r="AE1614">
        <v>0</v>
      </c>
      <c r="AF1614">
        <v>63220</v>
      </c>
      <c r="AG1614">
        <v>63220</v>
      </c>
      <c r="AH1614" t="s">
        <v>1023</v>
      </c>
      <c r="AI1614" t="s">
        <v>57</v>
      </c>
      <c r="AJ1614">
        <v>0</v>
      </c>
    </row>
    <row r="1615" spans="1:36" hidden="1" x14ac:dyDescent="0.35">
      <c r="A1615">
        <v>890303093</v>
      </c>
      <c r="B1615">
        <v>5</v>
      </c>
      <c r="C1615" t="s">
        <v>48</v>
      </c>
      <c r="D1615">
        <v>200</v>
      </c>
      <c r="E1615" t="s">
        <v>48</v>
      </c>
      <c r="F1615" t="s">
        <v>49</v>
      </c>
      <c r="G1615">
        <v>1338</v>
      </c>
      <c r="H1615" t="s">
        <v>1020</v>
      </c>
      <c r="I1615">
        <v>1</v>
      </c>
      <c r="J1615" t="s">
        <v>1021</v>
      </c>
      <c r="K1615" t="s">
        <v>1704</v>
      </c>
      <c r="L1615" t="s">
        <v>53</v>
      </c>
      <c r="M1615" t="s">
        <v>54</v>
      </c>
      <c r="N1615">
        <v>1296902</v>
      </c>
      <c r="O1615" s="4">
        <v>45121.605083252318</v>
      </c>
      <c r="P1615" s="6" t="s">
        <v>57</v>
      </c>
      <c r="R1615" t="s">
        <v>607</v>
      </c>
      <c r="S1615" s="4">
        <v>45568.654936574072</v>
      </c>
      <c r="T1615" s="5">
        <v>45171.397916666669</v>
      </c>
      <c r="U1615">
        <v>18200</v>
      </c>
      <c r="V1615">
        <v>0</v>
      </c>
      <c r="W1615">
        <v>0</v>
      </c>
      <c r="X1615">
        <v>0</v>
      </c>
      <c r="Y1615">
        <v>18200</v>
      </c>
      <c r="Z1615">
        <v>0</v>
      </c>
      <c r="AA1615">
        <v>0</v>
      </c>
      <c r="AB1615">
        <v>0</v>
      </c>
      <c r="AC1615">
        <v>0</v>
      </c>
      <c r="AD1615">
        <v>0</v>
      </c>
      <c r="AE1615">
        <v>0</v>
      </c>
      <c r="AF1615">
        <v>18200</v>
      </c>
      <c r="AG1615">
        <v>18200</v>
      </c>
      <c r="AH1615" t="s">
        <v>1023</v>
      </c>
      <c r="AI1615" t="s">
        <v>57</v>
      </c>
      <c r="AJ1615">
        <v>0</v>
      </c>
    </row>
    <row r="1616" spans="1:36" hidden="1" x14ac:dyDescent="0.35">
      <c r="A1616">
        <v>890303093</v>
      </c>
      <c r="B1616">
        <v>5</v>
      </c>
      <c r="C1616" t="s">
        <v>48</v>
      </c>
      <c r="D1616">
        <v>200</v>
      </c>
      <c r="E1616" t="s">
        <v>48</v>
      </c>
      <c r="F1616" t="s">
        <v>49</v>
      </c>
      <c r="G1616">
        <v>1338</v>
      </c>
      <c r="H1616" t="s">
        <v>1020</v>
      </c>
      <c r="I1616">
        <v>1</v>
      </c>
      <c r="J1616" t="s">
        <v>1021</v>
      </c>
      <c r="K1616" t="s">
        <v>1705</v>
      </c>
      <c r="L1616" t="s">
        <v>53</v>
      </c>
      <c r="M1616" t="s">
        <v>54</v>
      </c>
      <c r="N1616">
        <v>1296908</v>
      </c>
      <c r="O1616" s="4">
        <v>45121.606285185182</v>
      </c>
      <c r="P1616" s="6" t="s">
        <v>57</v>
      </c>
      <c r="R1616" t="s">
        <v>607</v>
      </c>
      <c r="S1616" s="4">
        <v>45568.654936574072</v>
      </c>
      <c r="T1616" s="5">
        <v>45171.395138888889</v>
      </c>
      <c r="U1616">
        <v>354100</v>
      </c>
      <c r="V1616">
        <v>0</v>
      </c>
      <c r="W1616">
        <v>0</v>
      </c>
      <c r="X1616">
        <v>0</v>
      </c>
      <c r="Y1616">
        <v>354100</v>
      </c>
      <c r="Z1616">
        <v>0</v>
      </c>
      <c r="AA1616">
        <v>0</v>
      </c>
      <c r="AB1616">
        <v>0</v>
      </c>
      <c r="AC1616">
        <v>0</v>
      </c>
      <c r="AD1616">
        <v>0</v>
      </c>
      <c r="AE1616">
        <v>0</v>
      </c>
      <c r="AF1616">
        <v>354100</v>
      </c>
      <c r="AG1616">
        <v>354100</v>
      </c>
      <c r="AH1616" t="s">
        <v>1023</v>
      </c>
      <c r="AI1616" t="s">
        <v>57</v>
      </c>
      <c r="AJ1616">
        <v>0</v>
      </c>
    </row>
    <row r="1617" spans="1:36" hidden="1" x14ac:dyDescent="0.35">
      <c r="A1617">
        <v>890303093</v>
      </c>
      <c r="B1617">
        <v>5</v>
      </c>
      <c r="C1617" t="s">
        <v>48</v>
      </c>
      <c r="D1617">
        <v>200</v>
      </c>
      <c r="E1617" t="s">
        <v>48</v>
      </c>
      <c r="F1617" t="s">
        <v>49</v>
      </c>
      <c r="G1617">
        <v>1338</v>
      </c>
      <c r="H1617" t="s">
        <v>1020</v>
      </c>
      <c r="I1617">
        <v>1</v>
      </c>
      <c r="J1617" t="s">
        <v>1021</v>
      </c>
      <c r="K1617" t="s">
        <v>1706</v>
      </c>
      <c r="L1617" t="s">
        <v>53</v>
      </c>
      <c r="M1617" t="s">
        <v>54</v>
      </c>
      <c r="N1617">
        <v>1296914</v>
      </c>
      <c r="O1617" s="4">
        <v>45121.607462997687</v>
      </c>
      <c r="P1617" s="6" t="s">
        <v>57</v>
      </c>
      <c r="R1617" t="s">
        <v>607</v>
      </c>
      <c r="S1617" s="4">
        <v>45568.654936574072</v>
      </c>
      <c r="T1617" s="5">
        <v>45171.395138888889</v>
      </c>
      <c r="U1617">
        <v>221560</v>
      </c>
      <c r="V1617">
        <v>0</v>
      </c>
      <c r="W1617">
        <v>0</v>
      </c>
      <c r="X1617">
        <v>0</v>
      </c>
      <c r="Y1617">
        <v>221560</v>
      </c>
      <c r="Z1617">
        <v>0</v>
      </c>
      <c r="AA1617">
        <v>0</v>
      </c>
      <c r="AB1617">
        <v>0</v>
      </c>
      <c r="AC1617">
        <v>0</v>
      </c>
      <c r="AD1617">
        <v>0</v>
      </c>
      <c r="AE1617">
        <v>0</v>
      </c>
      <c r="AF1617">
        <v>221560</v>
      </c>
      <c r="AG1617">
        <v>221560</v>
      </c>
      <c r="AH1617" t="s">
        <v>1023</v>
      </c>
      <c r="AI1617" t="s">
        <v>57</v>
      </c>
      <c r="AJ1617">
        <v>0</v>
      </c>
    </row>
    <row r="1618" spans="1:36" hidden="1" x14ac:dyDescent="0.35">
      <c r="A1618">
        <v>890303093</v>
      </c>
      <c r="B1618">
        <v>5</v>
      </c>
      <c r="C1618" t="s">
        <v>48</v>
      </c>
      <c r="D1618">
        <v>200</v>
      </c>
      <c r="E1618" t="s">
        <v>48</v>
      </c>
      <c r="F1618" t="s">
        <v>49</v>
      </c>
      <c r="G1618">
        <v>1338</v>
      </c>
      <c r="H1618" t="s">
        <v>1020</v>
      </c>
      <c r="I1618">
        <v>1</v>
      </c>
      <c r="J1618" t="s">
        <v>1021</v>
      </c>
      <c r="K1618" t="s">
        <v>1707</v>
      </c>
      <c r="L1618" t="s">
        <v>53</v>
      </c>
      <c r="M1618" t="s">
        <v>54</v>
      </c>
      <c r="N1618">
        <v>1296915</v>
      </c>
      <c r="O1618" s="4">
        <v>45121.607699189815</v>
      </c>
      <c r="P1618" s="6" t="s">
        <v>57</v>
      </c>
      <c r="R1618" t="s">
        <v>607</v>
      </c>
      <c r="S1618" s="4">
        <v>45568.654936574072</v>
      </c>
      <c r="T1618" s="5">
        <v>45171.395138888889</v>
      </c>
      <c r="U1618">
        <v>57100</v>
      </c>
      <c r="V1618">
        <v>0</v>
      </c>
      <c r="W1618">
        <v>0</v>
      </c>
      <c r="X1618">
        <v>0</v>
      </c>
      <c r="Y1618">
        <v>57100</v>
      </c>
      <c r="Z1618">
        <v>0</v>
      </c>
      <c r="AA1618">
        <v>0</v>
      </c>
      <c r="AB1618">
        <v>0</v>
      </c>
      <c r="AC1618">
        <v>0</v>
      </c>
      <c r="AD1618">
        <v>0</v>
      </c>
      <c r="AE1618">
        <v>0</v>
      </c>
      <c r="AF1618">
        <v>57100</v>
      </c>
      <c r="AG1618">
        <v>57100</v>
      </c>
      <c r="AH1618" t="s">
        <v>1023</v>
      </c>
      <c r="AI1618" t="s">
        <v>57</v>
      </c>
      <c r="AJ1618">
        <v>0</v>
      </c>
    </row>
    <row r="1619" spans="1:36" hidden="1" x14ac:dyDescent="0.35">
      <c r="A1619">
        <v>890303093</v>
      </c>
      <c r="B1619">
        <v>5</v>
      </c>
      <c r="C1619" t="s">
        <v>48</v>
      </c>
      <c r="D1619">
        <v>200</v>
      </c>
      <c r="E1619" t="s">
        <v>48</v>
      </c>
      <c r="F1619" t="s">
        <v>49</v>
      </c>
      <c r="G1619">
        <v>1338</v>
      </c>
      <c r="H1619" t="s">
        <v>1020</v>
      </c>
      <c r="I1619">
        <v>1</v>
      </c>
      <c r="J1619" t="s">
        <v>1021</v>
      </c>
      <c r="K1619" t="s">
        <v>1708</v>
      </c>
      <c r="L1619" t="s">
        <v>53</v>
      </c>
      <c r="M1619" t="s">
        <v>54</v>
      </c>
      <c r="N1619">
        <v>1297709</v>
      </c>
      <c r="O1619" s="5">
        <v>45125.65215277778</v>
      </c>
      <c r="P1619" s="6" t="s">
        <v>57</v>
      </c>
      <c r="R1619" t="s">
        <v>607</v>
      </c>
      <c r="S1619" s="4">
        <v>45568.654936574072</v>
      </c>
      <c r="T1619" s="5">
        <v>45171.397916666669</v>
      </c>
      <c r="U1619">
        <v>65200</v>
      </c>
      <c r="V1619">
        <v>0</v>
      </c>
      <c r="W1619">
        <v>0</v>
      </c>
      <c r="X1619">
        <v>0</v>
      </c>
      <c r="Y1619">
        <v>65200</v>
      </c>
      <c r="Z1619">
        <v>0</v>
      </c>
      <c r="AA1619">
        <v>0</v>
      </c>
      <c r="AB1619">
        <v>0</v>
      </c>
      <c r="AC1619">
        <v>0</v>
      </c>
      <c r="AD1619">
        <v>0</v>
      </c>
      <c r="AE1619">
        <v>0</v>
      </c>
      <c r="AF1619">
        <v>65200</v>
      </c>
      <c r="AG1619">
        <v>65200</v>
      </c>
      <c r="AH1619" t="s">
        <v>1023</v>
      </c>
      <c r="AI1619" t="s">
        <v>57</v>
      </c>
      <c r="AJ1619">
        <v>0</v>
      </c>
    </row>
    <row r="1620" spans="1:36" hidden="1" x14ac:dyDescent="0.35">
      <c r="A1620">
        <v>890303093</v>
      </c>
      <c r="B1620">
        <v>5</v>
      </c>
      <c r="C1620" t="s">
        <v>48</v>
      </c>
      <c r="D1620">
        <v>200</v>
      </c>
      <c r="E1620" t="s">
        <v>48</v>
      </c>
      <c r="F1620" t="s">
        <v>49</v>
      </c>
      <c r="G1620">
        <v>1338</v>
      </c>
      <c r="H1620" t="s">
        <v>1020</v>
      </c>
      <c r="I1620">
        <v>1</v>
      </c>
      <c r="J1620" t="s">
        <v>1021</v>
      </c>
      <c r="K1620" t="s">
        <v>1709</v>
      </c>
      <c r="L1620" t="s">
        <v>53</v>
      </c>
      <c r="M1620" t="s">
        <v>54</v>
      </c>
      <c r="N1620">
        <v>1299012</v>
      </c>
      <c r="O1620" s="4">
        <v>45132.699426157407</v>
      </c>
      <c r="P1620" s="6" t="s">
        <v>57</v>
      </c>
      <c r="R1620" t="s">
        <v>607</v>
      </c>
      <c r="S1620" s="4">
        <v>45568.654936574072</v>
      </c>
      <c r="T1620" s="5">
        <v>45171.395138888889</v>
      </c>
      <c r="U1620">
        <v>200600</v>
      </c>
      <c r="V1620">
        <v>0</v>
      </c>
      <c r="W1620">
        <v>0</v>
      </c>
      <c r="X1620">
        <v>0</v>
      </c>
      <c r="Y1620">
        <v>200600</v>
      </c>
      <c r="Z1620">
        <v>0</v>
      </c>
      <c r="AA1620">
        <v>0</v>
      </c>
      <c r="AB1620">
        <v>0</v>
      </c>
      <c r="AC1620">
        <v>0</v>
      </c>
      <c r="AD1620">
        <v>0</v>
      </c>
      <c r="AE1620">
        <v>0</v>
      </c>
      <c r="AF1620">
        <v>200600</v>
      </c>
      <c r="AG1620">
        <v>200600</v>
      </c>
      <c r="AH1620" t="s">
        <v>1023</v>
      </c>
      <c r="AI1620" t="s">
        <v>57</v>
      </c>
      <c r="AJ1620">
        <v>0</v>
      </c>
    </row>
    <row r="1621" spans="1:36" hidden="1" x14ac:dyDescent="0.35">
      <c r="A1621">
        <v>890303093</v>
      </c>
      <c r="B1621">
        <v>5</v>
      </c>
      <c r="C1621" t="s">
        <v>48</v>
      </c>
      <c r="D1621">
        <v>200</v>
      </c>
      <c r="E1621" t="s">
        <v>48</v>
      </c>
      <c r="F1621" t="s">
        <v>49</v>
      </c>
      <c r="G1621">
        <v>1338</v>
      </c>
      <c r="H1621" t="s">
        <v>1020</v>
      </c>
      <c r="I1621">
        <v>1</v>
      </c>
      <c r="J1621" t="s">
        <v>1021</v>
      </c>
      <c r="K1621" t="s">
        <v>1710</v>
      </c>
      <c r="L1621" t="s">
        <v>53</v>
      </c>
      <c r="M1621" t="s">
        <v>54</v>
      </c>
      <c r="N1621">
        <v>1302562</v>
      </c>
      <c r="O1621" s="4">
        <v>45138.606384525461</v>
      </c>
      <c r="P1621" s="6" t="s">
        <v>57</v>
      </c>
      <c r="R1621" t="s">
        <v>607</v>
      </c>
      <c r="S1621" s="4">
        <v>45568.654936574072</v>
      </c>
      <c r="T1621" s="5">
        <v>45171.395138888889</v>
      </c>
      <c r="U1621">
        <v>498240</v>
      </c>
      <c r="V1621">
        <v>0</v>
      </c>
      <c r="W1621">
        <v>0</v>
      </c>
      <c r="X1621">
        <v>0</v>
      </c>
      <c r="Y1621">
        <v>498240</v>
      </c>
      <c r="Z1621">
        <v>0</v>
      </c>
      <c r="AA1621">
        <v>0</v>
      </c>
      <c r="AB1621">
        <v>0</v>
      </c>
      <c r="AC1621">
        <v>0</v>
      </c>
      <c r="AD1621">
        <v>0</v>
      </c>
      <c r="AE1621">
        <v>0</v>
      </c>
      <c r="AF1621">
        <v>498240</v>
      </c>
      <c r="AG1621">
        <v>498240</v>
      </c>
      <c r="AH1621" t="s">
        <v>1023</v>
      </c>
      <c r="AI1621" t="s">
        <v>57</v>
      </c>
      <c r="AJ1621">
        <v>0</v>
      </c>
    </row>
    <row r="1622" spans="1:36" hidden="1" x14ac:dyDescent="0.35">
      <c r="A1622">
        <v>890303093</v>
      </c>
      <c r="B1622">
        <v>5</v>
      </c>
      <c r="C1622" t="s">
        <v>48</v>
      </c>
      <c r="D1622">
        <v>200</v>
      </c>
      <c r="E1622" t="s">
        <v>48</v>
      </c>
      <c r="F1622" t="s">
        <v>49</v>
      </c>
      <c r="G1622">
        <v>1338</v>
      </c>
      <c r="H1622" t="s">
        <v>1020</v>
      </c>
      <c r="I1622">
        <v>1</v>
      </c>
      <c r="J1622" t="s">
        <v>1021</v>
      </c>
      <c r="K1622" t="s">
        <v>1711</v>
      </c>
      <c r="L1622" t="s">
        <v>53</v>
      </c>
      <c r="M1622" t="s">
        <v>54</v>
      </c>
      <c r="N1622">
        <v>1304850</v>
      </c>
      <c r="O1622" s="4">
        <v>45160.481520138892</v>
      </c>
      <c r="P1622" s="6" t="s">
        <v>57</v>
      </c>
      <c r="R1622" t="s">
        <v>607</v>
      </c>
      <c r="S1622" s="4">
        <v>45568.654936574072</v>
      </c>
      <c r="T1622" s="5">
        <v>45205.509722222225</v>
      </c>
      <c r="U1622">
        <v>70150</v>
      </c>
      <c r="V1622">
        <v>0</v>
      </c>
      <c r="W1622">
        <v>0</v>
      </c>
      <c r="X1622">
        <v>0</v>
      </c>
      <c r="Y1622">
        <v>70150</v>
      </c>
      <c r="Z1622">
        <v>0</v>
      </c>
      <c r="AA1622">
        <v>0</v>
      </c>
      <c r="AB1622">
        <v>0</v>
      </c>
      <c r="AC1622">
        <v>0</v>
      </c>
      <c r="AD1622">
        <v>0</v>
      </c>
      <c r="AE1622">
        <v>70150</v>
      </c>
      <c r="AF1622">
        <v>0</v>
      </c>
      <c r="AG1622">
        <v>70150</v>
      </c>
      <c r="AH1622" t="s">
        <v>1023</v>
      </c>
      <c r="AI1622" t="s">
        <v>57</v>
      </c>
      <c r="AJ1622">
        <v>0</v>
      </c>
    </row>
    <row r="1623" spans="1:36" hidden="1" x14ac:dyDescent="0.35">
      <c r="A1623">
        <v>890303093</v>
      </c>
      <c r="B1623">
        <v>5</v>
      </c>
      <c r="C1623" t="s">
        <v>48</v>
      </c>
      <c r="D1623">
        <v>200</v>
      </c>
      <c r="E1623" t="s">
        <v>48</v>
      </c>
      <c r="F1623" t="s">
        <v>49</v>
      </c>
      <c r="G1623">
        <v>1338</v>
      </c>
      <c r="H1623" t="s">
        <v>1020</v>
      </c>
      <c r="I1623">
        <v>1</v>
      </c>
      <c r="J1623" t="s">
        <v>1021</v>
      </c>
      <c r="K1623" t="s">
        <v>1712</v>
      </c>
      <c r="L1623" t="s">
        <v>53</v>
      </c>
      <c r="M1623" t="s">
        <v>54</v>
      </c>
      <c r="N1623">
        <v>1304856</v>
      </c>
      <c r="O1623" s="4">
        <v>45160.483151585649</v>
      </c>
      <c r="P1623" s="6" t="s">
        <v>57</v>
      </c>
      <c r="R1623" t="s">
        <v>607</v>
      </c>
      <c r="S1623" s="4">
        <v>45568.654936574072</v>
      </c>
      <c r="T1623" s="5">
        <v>45205.509722222225</v>
      </c>
      <c r="U1623">
        <v>22300</v>
      </c>
      <c r="V1623">
        <v>0</v>
      </c>
      <c r="W1623">
        <v>0</v>
      </c>
      <c r="X1623">
        <v>0</v>
      </c>
      <c r="Y1623">
        <v>22300</v>
      </c>
      <c r="Z1623">
        <v>0</v>
      </c>
      <c r="AA1623">
        <v>0</v>
      </c>
      <c r="AB1623">
        <v>0</v>
      </c>
      <c r="AC1623">
        <v>0</v>
      </c>
      <c r="AD1623">
        <v>0</v>
      </c>
      <c r="AE1623">
        <v>22300</v>
      </c>
      <c r="AF1623">
        <v>0</v>
      </c>
      <c r="AG1623">
        <v>22300</v>
      </c>
      <c r="AH1623" t="s">
        <v>1023</v>
      </c>
      <c r="AI1623" t="s">
        <v>57</v>
      </c>
      <c r="AJ1623">
        <v>0</v>
      </c>
    </row>
    <row r="1624" spans="1:36" hidden="1" x14ac:dyDescent="0.35">
      <c r="A1624">
        <v>890303093</v>
      </c>
      <c r="B1624">
        <v>5</v>
      </c>
      <c r="C1624" t="s">
        <v>48</v>
      </c>
      <c r="D1624">
        <v>200</v>
      </c>
      <c r="E1624" t="s">
        <v>48</v>
      </c>
      <c r="F1624" t="s">
        <v>49</v>
      </c>
      <c r="G1624">
        <v>1338</v>
      </c>
      <c r="H1624" t="s">
        <v>1020</v>
      </c>
      <c r="I1624">
        <v>1</v>
      </c>
      <c r="J1624" t="s">
        <v>1021</v>
      </c>
      <c r="K1624" t="s">
        <v>1713</v>
      </c>
      <c r="L1624" t="s">
        <v>53</v>
      </c>
      <c r="M1624" t="s">
        <v>54</v>
      </c>
      <c r="N1624">
        <v>1309724</v>
      </c>
      <c r="O1624" s="4">
        <v>45169.308251006943</v>
      </c>
      <c r="P1624" s="6" t="s">
        <v>57</v>
      </c>
      <c r="R1624" t="s">
        <v>607</v>
      </c>
      <c r="S1624" s="4">
        <v>45568.654936574072</v>
      </c>
      <c r="T1624" s="5">
        <v>45205.509722222225</v>
      </c>
      <c r="U1624">
        <v>276550</v>
      </c>
      <c r="V1624">
        <v>0</v>
      </c>
      <c r="W1624">
        <v>0</v>
      </c>
      <c r="X1624">
        <v>0</v>
      </c>
      <c r="Y1624">
        <v>276550</v>
      </c>
      <c r="Z1624">
        <v>0</v>
      </c>
      <c r="AA1624">
        <v>0</v>
      </c>
      <c r="AB1624">
        <v>0</v>
      </c>
      <c r="AC1624">
        <v>0</v>
      </c>
      <c r="AD1624">
        <v>0</v>
      </c>
      <c r="AE1624">
        <v>276550</v>
      </c>
      <c r="AF1624">
        <v>0</v>
      </c>
      <c r="AG1624">
        <v>276550</v>
      </c>
      <c r="AH1624" t="s">
        <v>1023</v>
      </c>
      <c r="AI1624" t="s">
        <v>57</v>
      </c>
      <c r="AJ1624">
        <v>0</v>
      </c>
    </row>
    <row r="1625" spans="1:36" hidden="1" x14ac:dyDescent="0.35">
      <c r="A1625">
        <v>890303093</v>
      </c>
      <c r="B1625">
        <v>5</v>
      </c>
      <c r="C1625" t="s">
        <v>48</v>
      </c>
      <c r="D1625">
        <v>200</v>
      </c>
      <c r="E1625" t="s">
        <v>48</v>
      </c>
      <c r="F1625" t="s">
        <v>49</v>
      </c>
      <c r="G1625">
        <v>1338</v>
      </c>
      <c r="H1625" t="s">
        <v>1020</v>
      </c>
      <c r="I1625">
        <v>1</v>
      </c>
      <c r="J1625" t="s">
        <v>1021</v>
      </c>
      <c r="K1625" t="s">
        <v>1714</v>
      </c>
      <c r="L1625" t="s">
        <v>53</v>
      </c>
      <c r="M1625" t="s">
        <v>54</v>
      </c>
      <c r="N1625">
        <v>1317895</v>
      </c>
      <c r="O1625" s="4">
        <v>45196.59758908565</v>
      </c>
      <c r="P1625" s="6" t="s">
        <v>57</v>
      </c>
      <c r="R1625" t="s">
        <v>607</v>
      </c>
      <c r="S1625" s="4">
        <v>45568.654936574072</v>
      </c>
      <c r="T1625" s="5">
        <v>45233.32708333333</v>
      </c>
      <c r="U1625">
        <v>71400</v>
      </c>
      <c r="V1625">
        <v>0</v>
      </c>
      <c r="W1625">
        <v>0</v>
      </c>
      <c r="X1625">
        <v>0</v>
      </c>
      <c r="Y1625">
        <v>71400</v>
      </c>
      <c r="Z1625">
        <v>0</v>
      </c>
      <c r="AA1625">
        <v>0</v>
      </c>
      <c r="AB1625">
        <v>0</v>
      </c>
      <c r="AC1625">
        <v>0</v>
      </c>
      <c r="AD1625">
        <v>0</v>
      </c>
      <c r="AE1625">
        <v>71400</v>
      </c>
      <c r="AF1625">
        <v>0</v>
      </c>
      <c r="AG1625">
        <v>71400</v>
      </c>
      <c r="AH1625" t="s">
        <v>1023</v>
      </c>
      <c r="AI1625" t="s">
        <v>57</v>
      </c>
      <c r="AJ1625">
        <v>0</v>
      </c>
    </row>
    <row r="1626" spans="1:36" x14ac:dyDescent="0.35">
      <c r="A1626">
        <v>890303093</v>
      </c>
      <c r="B1626">
        <v>5</v>
      </c>
      <c r="C1626" t="s">
        <v>48</v>
      </c>
      <c r="D1626">
        <v>200</v>
      </c>
      <c r="E1626" t="s">
        <v>48</v>
      </c>
      <c r="F1626" t="s">
        <v>49</v>
      </c>
      <c r="G1626">
        <v>1338</v>
      </c>
      <c r="H1626" t="s">
        <v>1020</v>
      </c>
      <c r="I1626">
        <v>1</v>
      </c>
      <c r="J1626" t="s">
        <v>1021</v>
      </c>
      <c r="K1626" t="s">
        <v>1715</v>
      </c>
      <c r="L1626" t="s">
        <v>53</v>
      </c>
      <c r="M1626" t="s">
        <v>54</v>
      </c>
      <c r="N1626">
        <v>1322836</v>
      </c>
      <c r="O1626" s="4">
        <v>45219.579681400464</v>
      </c>
      <c r="P1626" s="6">
        <v>45499</v>
      </c>
      <c r="Q1626">
        <v>7555</v>
      </c>
      <c r="R1626" t="s">
        <v>55</v>
      </c>
      <c r="S1626" s="4">
        <v>45568.654936574072</v>
      </c>
      <c r="T1626" s="5">
        <v>45262.660416666666</v>
      </c>
      <c r="U1626">
        <v>66580</v>
      </c>
      <c r="V1626">
        <v>0</v>
      </c>
      <c r="W1626">
        <v>0</v>
      </c>
      <c r="X1626">
        <v>0</v>
      </c>
      <c r="Y1626">
        <v>66580</v>
      </c>
      <c r="Z1626">
        <v>0</v>
      </c>
      <c r="AA1626">
        <v>0</v>
      </c>
      <c r="AB1626">
        <v>0</v>
      </c>
      <c r="AC1626">
        <v>0</v>
      </c>
      <c r="AD1626">
        <v>0</v>
      </c>
      <c r="AE1626">
        <v>66580</v>
      </c>
      <c r="AF1626">
        <v>0</v>
      </c>
      <c r="AG1626">
        <v>66580</v>
      </c>
      <c r="AH1626" t="s">
        <v>1023</v>
      </c>
      <c r="AI1626" t="s">
        <v>57</v>
      </c>
      <c r="AJ1626">
        <v>0</v>
      </c>
    </row>
    <row r="1627" spans="1:36" x14ac:dyDescent="0.35">
      <c r="A1627">
        <v>890303093</v>
      </c>
      <c r="B1627">
        <v>5</v>
      </c>
      <c r="C1627" t="s">
        <v>48</v>
      </c>
      <c r="D1627">
        <v>200</v>
      </c>
      <c r="E1627" t="s">
        <v>48</v>
      </c>
      <c r="F1627" t="s">
        <v>49</v>
      </c>
      <c r="G1627">
        <v>1338</v>
      </c>
      <c r="H1627" t="s">
        <v>1020</v>
      </c>
      <c r="I1627">
        <v>1</v>
      </c>
      <c r="J1627" t="s">
        <v>1021</v>
      </c>
      <c r="K1627" t="s">
        <v>1716</v>
      </c>
      <c r="L1627" t="s">
        <v>53</v>
      </c>
      <c r="M1627" t="s">
        <v>54</v>
      </c>
      <c r="N1627">
        <v>1326903</v>
      </c>
      <c r="O1627" s="4">
        <v>45229.777100891202</v>
      </c>
      <c r="P1627" s="6">
        <v>45499</v>
      </c>
      <c r="Q1627">
        <v>7555</v>
      </c>
      <c r="R1627" t="s">
        <v>55</v>
      </c>
      <c r="S1627" s="4">
        <v>45568.654936574072</v>
      </c>
      <c r="T1627" s="5">
        <v>45262.660416666666</v>
      </c>
      <c r="U1627">
        <v>55000</v>
      </c>
      <c r="V1627">
        <v>0</v>
      </c>
      <c r="W1627">
        <v>0</v>
      </c>
      <c r="X1627">
        <v>0</v>
      </c>
      <c r="Y1627">
        <v>55000</v>
      </c>
      <c r="Z1627">
        <v>0</v>
      </c>
      <c r="AA1627">
        <v>0</v>
      </c>
      <c r="AB1627">
        <v>0</v>
      </c>
      <c r="AC1627">
        <v>0</v>
      </c>
      <c r="AD1627">
        <v>0</v>
      </c>
      <c r="AE1627">
        <v>55000</v>
      </c>
      <c r="AF1627">
        <v>0</v>
      </c>
      <c r="AG1627">
        <v>55000</v>
      </c>
      <c r="AH1627" t="s">
        <v>1023</v>
      </c>
      <c r="AI1627" t="s">
        <v>57</v>
      </c>
      <c r="AJ1627">
        <v>0</v>
      </c>
    </row>
    <row r="1628" spans="1:36" x14ac:dyDescent="0.35">
      <c r="A1628">
        <v>890303093</v>
      </c>
      <c r="B1628">
        <v>5</v>
      </c>
      <c r="C1628" t="s">
        <v>48</v>
      </c>
      <c r="D1628">
        <v>200</v>
      </c>
      <c r="E1628" t="s">
        <v>48</v>
      </c>
      <c r="F1628" t="s">
        <v>49</v>
      </c>
      <c r="G1628">
        <v>1338</v>
      </c>
      <c r="H1628" t="s">
        <v>1020</v>
      </c>
      <c r="I1628">
        <v>1</v>
      </c>
      <c r="J1628" t="s">
        <v>1021</v>
      </c>
      <c r="K1628" t="s">
        <v>1717</v>
      </c>
      <c r="L1628" t="s">
        <v>53</v>
      </c>
      <c r="M1628" t="s">
        <v>54</v>
      </c>
      <c r="N1628">
        <v>1329343</v>
      </c>
      <c r="O1628" s="4">
        <v>45246.681964699077</v>
      </c>
      <c r="P1628" s="6">
        <v>45502</v>
      </c>
      <c r="Q1628">
        <v>7557</v>
      </c>
      <c r="R1628" t="s">
        <v>55</v>
      </c>
      <c r="S1628" s="4">
        <v>45568.654936574072</v>
      </c>
      <c r="T1628" s="5">
        <v>45295.555555555555</v>
      </c>
      <c r="U1628">
        <v>125220</v>
      </c>
      <c r="V1628">
        <v>0</v>
      </c>
      <c r="W1628">
        <v>0</v>
      </c>
      <c r="X1628">
        <v>0</v>
      </c>
      <c r="Y1628">
        <v>125220</v>
      </c>
      <c r="Z1628">
        <v>0</v>
      </c>
      <c r="AA1628">
        <v>0</v>
      </c>
      <c r="AB1628">
        <v>0</v>
      </c>
      <c r="AC1628">
        <v>0</v>
      </c>
      <c r="AD1628">
        <v>0</v>
      </c>
      <c r="AE1628">
        <v>125220</v>
      </c>
      <c r="AF1628">
        <v>0</v>
      </c>
      <c r="AG1628">
        <v>125220</v>
      </c>
      <c r="AH1628" t="s">
        <v>1023</v>
      </c>
      <c r="AI1628" t="s">
        <v>57</v>
      </c>
      <c r="AJ1628">
        <v>0</v>
      </c>
    </row>
    <row r="1629" spans="1:36" x14ac:dyDescent="0.35">
      <c r="A1629">
        <v>890303093</v>
      </c>
      <c r="B1629">
        <v>5</v>
      </c>
      <c r="C1629" t="s">
        <v>48</v>
      </c>
      <c r="D1629">
        <v>200</v>
      </c>
      <c r="E1629" t="s">
        <v>48</v>
      </c>
      <c r="F1629" t="s">
        <v>49</v>
      </c>
      <c r="G1629">
        <v>1338</v>
      </c>
      <c r="H1629" t="s">
        <v>1020</v>
      </c>
      <c r="I1629">
        <v>1</v>
      </c>
      <c r="J1629" t="s">
        <v>1021</v>
      </c>
      <c r="K1629" t="s">
        <v>1718</v>
      </c>
      <c r="L1629" t="s">
        <v>53</v>
      </c>
      <c r="M1629" t="s">
        <v>54</v>
      </c>
      <c r="N1629">
        <v>1332587</v>
      </c>
      <c r="O1629" s="4">
        <v>45254.626753391203</v>
      </c>
      <c r="P1629" s="6">
        <v>45502</v>
      </c>
      <c r="Q1629">
        <v>7557</v>
      </c>
      <c r="R1629" t="s">
        <v>55</v>
      </c>
      <c r="S1629" s="4">
        <v>45568.654936574072</v>
      </c>
      <c r="T1629" s="5">
        <v>45295.555555555555</v>
      </c>
      <c r="U1629">
        <v>1851240</v>
      </c>
      <c r="V1629">
        <v>0</v>
      </c>
      <c r="W1629">
        <v>0</v>
      </c>
      <c r="X1629">
        <v>0</v>
      </c>
      <c r="Y1629">
        <v>1851240</v>
      </c>
      <c r="Z1629">
        <v>0</v>
      </c>
      <c r="AA1629">
        <v>0</v>
      </c>
      <c r="AB1629">
        <v>0</v>
      </c>
      <c r="AC1629">
        <v>0</v>
      </c>
      <c r="AD1629">
        <v>0</v>
      </c>
      <c r="AE1629">
        <v>1851240</v>
      </c>
      <c r="AF1629">
        <v>0</v>
      </c>
      <c r="AG1629">
        <v>1851240</v>
      </c>
      <c r="AH1629" t="s">
        <v>1023</v>
      </c>
      <c r="AI1629" t="s">
        <v>57</v>
      </c>
      <c r="AJ1629">
        <v>0</v>
      </c>
    </row>
    <row r="1630" spans="1:36" x14ac:dyDescent="0.35">
      <c r="A1630">
        <v>890303093</v>
      </c>
      <c r="B1630">
        <v>5</v>
      </c>
      <c r="C1630" t="s">
        <v>48</v>
      </c>
      <c r="D1630">
        <v>200</v>
      </c>
      <c r="E1630" t="s">
        <v>48</v>
      </c>
      <c r="F1630" t="s">
        <v>49</v>
      </c>
      <c r="G1630">
        <v>1338</v>
      </c>
      <c r="H1630" t="s">
        <v>1020</v>
      </c>
      <c r="I1630">
        <v>1</v>
      </c>
      <c r="J1630" t="s">
        <v>1021</v>
      </c>
      <c r="K1630" t="s">
        <v>1719</v>
      </c>
      <c r="L1630" t="s">
        <v>53</v>
      </c>
      <c r="M1630" t="s">
        <v>54</v>
      </c>
      <c r="N1630">
        <v>1333184</v>
      </c>
      <c r="O1630" s="4">
        <v>45257.692323761577</v>
      </c>
      <c r="P1630" s="6">
        <v>45502</v>
      </c>
      <c r="Q1630">
        <v>7557</v>
      </c>
      <c r="R1630" t="s">
        <v>55</v>
      </c>
      <c r="S1630" s="4">
        <v>45568.654936574072</v>
      </c>
      <c r="T1630" s="5">
        <v>45295.555555555555</v>
      </c>
      <c r="U1630">
        <v>47100</v>
      </c>
      <c r="V1630">
        <v>0</v>
      </c>
      <c r="W1630">
        <v>0</v>
      </c>
      <c r="X1630">
        <v>0</v>
      </c>
      <c r="Y1630">
        <v>47100</v>
      </c>
      <c r="Z1630">
        <v>0</v>
      </c>
      <c r="AA1630">
        <v>0</v>
      </c>
      <c r="AB1630">
        <v>0</v>
      </c>
      <c r="AC1630">
        <v>0</v>
      </c>
      <c r="AD1630">
        <v>0</v>
      </c>
      <c r="AE1630">
        <v>47100</v>
      </c>
      <c r="AF1630">
        <v>0</v>
      </c>
      <c r="AG1630">
        <v>47100</v>
      </c>
      <c r="AH1630" t="s">
        <v>1023</v>
      </c>
      <c r="AI1630" t="s">
        <v>57</v>
      </c>
      <c r="AJ1630">
        <v>0</v>
      </c>
    </row>
    <row r="1631" spans="1:36" x14ac:dyDescent="0.35">
      <c r="A1631">
        <v>890303093</v>
      </c>
      <c r="B1631">
        <v>5</v>
      </c>
      <c r="C1631" t="s">
        <v>48</v>
      </c>
      <c r="D1631">
        <v>200</v>
      </c>
      <c r="E1631" t="s">
        <v>48</v>
      </c>
      <c r="F1631" t="s">
        <v>49</v>
      </c>
      <c r="G1631">
        <v>1338</v>
      </c>
      <c r="H1631" t="s">
        <v>1020</v>
      </c>
      <c r="I1631">
        <v>1</v>
      </c>
      <c r="J1631" t="s">
        <v>1021</v>
      </c>
      <c r="K1631" t="s">
        <v>1720</v>
      </c>
      <c r="L1631" t="s">
        <v>53</v>
      </c>
      <c r="M1631" t="s">
        <v>54</v>
      </c>
      <c r="N1631">
        <v>1336929</v>
      </c>
      <c r="O1631" s="4">
        <v>45278.606773460648</v>
      </c>
      <c r="P1631" s="6">
        <v>45502</v>
      </c>
      <c r="Q1631">
        <v>7558</v>
      </c>
      <c r="R1631" t="s">
        <v>55</v>
      </c>
      <c r="S1631" s="4">
        <v>45568.654936574072</v>
      </c>
      <c r="T1631" s="5">
        <v>45319.571527777778</v>
      </c>
      <c r="U1631">
        <v>382610</v>
      </c>
      <c r="V1631">
        <v>0</v>
      </c>
      <c r="W1631">
        <v>0</v>
      </c>
      <c r="X1631">
        <v>0</v>
      </c>
      <c r="Y1631">
        <v>382610</v>
      </c>
      <c r="Z1631">
        <v>0</v>
      </c>
      <c r="AA1631">
        <v>0</v>
      </c>
      <c r="AB1631">
        <v>0</v>
      </c>
      <c r="AC1631">
        <v>0</v>
      </c>
      <c r="AD1631">
        <v>0</v>
      </c>
      <c r="AE1631">
        <v>382610</v>
      </c>
      <c r="AF1631">
        <v>0</v>
      </c>
      <c r="AG1631">
        <v>382610</v>
      </c>
      <c r="AH1631" t="s">
        <v>1023</v>
      </c>
      <c r="AI1631" t="s">
        <v>57</v>
      </c>
      <c r="AJ1631">
        <v>0</v>
      </c>
    </row>
    <row r="1632" spans="1:36" x14ac:dyDescent="0.35">
      <c r="A1632">
        <v>890303093</v>
      </c>
      <c r="B1632">
        <v>5</v>
      </c>
      <c r="C1632" t="s">
        <v>48</v>
      </c>
      <c r="D1632">
        <v>200</v>
      </c>
      <c r="E1632" t="s">
        <v>48</v>
      </c>
      <c r="F1632" t="s">
        <v>49</v>
      </c>
      <c r="G1632">
        <v>1338</v>
      </c>
      <c r="H1632" t="s">
        <v>1020</v>
      </c>
      <c r="I1632">
        <v>1</v>
      </c>
      <c r="J1632" t="s">
        <v>1021</v>
      </c>
      <c r="K1632" t="s">
        <v>1721</v>
      </c>
      <c r="L1632" t="s">
        <v>53</v>
      </c>
      <c r="M1632" t="s">
        <v>54</v>
      </c>
      <c r="N1632">
        <v>1338144</v>
      </c>
      <c r="O1632" s="4">
        <v>45281.624991666664</v>
      </c>
      <c r="P1632" s="6">
        <v>45502</v>
      </c>
      <c r="Q1632">
        <v>7558</v>
      </c>
      <c r="R1632" t="s">
        <v>55</v>
      </c>
      <c r="S1632" s="4">
        <v>45568.654936574072</v>
      </c>
      <c r="T1632" s="5">
        <v>45319.571527777778</v>
      </c>
      <c r="U1632">
        <v>300580</v>
      </c>
      <c r="V1632">
        <v>0</v>
      </c>
      <c r="W1632">
        <v>0</v>
      </c>
      <c r="X1632">
        <v>0</v>
      </c>
      <c r="Y1632">
        <v>300580</v>
      </c>
      <c r="Z1632">
        <v>0</v>
      </c>
      <c r="AA1632">
        <v>0</v>
      </c>
      <c r="AB1632">
        <v>0</v>
      </c>
      <c r="AC1632">
        <v>0</v>
      </c>
      <c r="AD1632">
        <v>0</v>
      </c>
      <c r="AE1632">
        <v>300580</v>
      </c>
      <c r="AF1632">
        <v>0</v>
      </c>
      <c r="AG1632">
        <v>300580</v>
      </c>
      <c r="AH1632" t="s">
        <v>1023</v>
      </c>
      <c r="AI1632" t="s">
        <v>57</v>
      </c>
      <c r="AJ1632">
        <v>0</v>
      </c>
    </row>
    <row r="1633" spans="1:36" x14ac:dyDescent="0.35">
      <c r="A1633">
        <v>890303093</v>
      </c>
      <c r="B1633">
        <v>5</v>
      </c>
      <c r="C1633" t="s">
        <v>48</v>
      </c>
      <c r="D1633">
        <v>200</v>
      </c>
      <c r="E1633" t="s">
        <v>48</v>
      </c>
      <c r="F1633" t="s">
        <v>49</v>
      </c>
      <c r="G1633">
        <v>1338</v>
      </c>
      <c r="H1633" t="s">
        <v>1020</v>
      </c>
      <c r="I1633">
        <v>1</v>
      </c>
      <c r="J1633" t="s">
        <v>1021</v>
      </c>
      <c r="K1633" t="s">
        <v>1722</v>
      </c>
      <c r="L1633" t="s">
        <v>53</v>
      </c>
      <c r="M1633" t="s">
        <v>54</v>
      </c>
      <c r="N1633">
        <v>1340095</v>
      </c>
      <c r="O1633" s="4">
        <v>45289.301070254631</v>
      </c>
      <c r="P1633" s="6">
        <v>45502</v>
      </c>
      <c r="Q1633">
        <v>7558</v>
      </c>
      <c r="R1633" t="s">
        <v>55</v>
      </c>
      <c r="S1633" s="4">
        <v>45568.654936574072</v>
      </c>
      <c r="T1633" s="5">
        <v>45319.571527777778</v>
      </c>
      <c r="U1633">
        <v>184150</v>
      </c>
      <c r="V1633">
        <v>0</v>
      </c>
      <c r="W1633">
        <v>0</v>
      </c>
      <c r="X1633">
        <v>0</v>
      </c>
      <c r="Y1633">
        <v>184150</v>
      </c>
      <c r="Z1633">
        <v>0</v>
      </c>
      <c r="AA1633">
        <v>0</v>
      </c>
      <c r="AB1633">
        <v>0</v>
      </c>
      <c r="AC1633">
        <v>0</v>
      </c>
      <c r="AD1633">
        <v>0</v>
      </c>
      <c r="AE1633">
        <v>184150</v>
      </c>
      <c r="AF1633">
        <v>0</v>
      </c>
      <c r="AG1633">
        <v>184150</v>
      </c>
      <c r="AH1633" t="s">
        <v>1023</v>
      </c>
      <c r="AI1633" t="s">
        <v>57</v>
      </c>
      <c r="AJ1633">
        <v>0</v>
      </c>
    </row>
    <row r="1634" spans="1:36" hidden="1" x14ac:dyDescent="0.35">
      <c r="A1634">
        <v>890303093</v>
      </c>
      <c r="B1634">
        <v>5</v>
      </c>
      <c r="C1634" t="s">
        <v>48</v>
      </c>
      <c r="D1634">
        <v>200</v>
      </c>
      <c r="E1634" t="s">
        <v>48</v>
      </c>
      <c r="F1634" t="s">
        <v>49</v>
      </c>
      <c r="G1634">
        <v>1338</v>
      </c>
      <c r="H1634" t="s">
        <v>1020</v>
      </c>
      <c r="I1634">
        <v>1</v>
      </c>
      <c r="J1634" t="s">
        <v>1021</v>
      </c>
      <c r="K1634" t="s">
        <v>1723</v>
      </c>
      <c r="L1634" t="s">
        <v>53</v>
      </c>
      <c r="M1634" t="s">
        <v>54</v>
      </c>
      <c r="N1634">
        <v>1347460</v>
      </c>
      <c r="O1634" s="4">
        <v>45321.396963460647</v>
      </c>
      <c r="P1634" s="6" t="s">
        <v>57</v>
      </c>
      <c r="R1634" t="s">
        <v>607</v>
      </c>
      <c r="S1634" s="4">
        <v>45568.654936574072</v>
      </c>
      <c r="T1634" s="5">
        <v>45351.686805555553</v>
      </c>
      <c r="U1634">
        <v>95573</v>
      </c>
      <c r="V1634">
        <v>0</v>
      </c>
      <c r="W1634">
        <v>0</v>
      </c>
      <c r="X1634">
        <v>0</v>
      </c>
      <c r="Y1634">
        <v>95573</v>
      </c>
      <c r="Z1634">
        <v>0</v>
      </c>
      <c r="AA1634">
        <v>0</v>
      </c>
      <c r="AB1634">
        <v>0</v>
      </c>
      <c r="AC1634">
        <v>0</v>
      </c>
      <c r="AD1634">
        <v>0</v>
      </c>
      <c r="AE1634">
        <v>95573</v>
      </c>
      <c r="AF1634">
        <v>0</v>
      </c>
      <c r="AG1634">
        <v>95573</v>
      </c>
      <c r="AH1634" t="s">
        <v>1023</v>
      </c>
      <c r="AI1634" t="s">
        <v>57</v>
      </c>
      <c r="AJ1634">
        <v>0</v>
      </c>
    </row>
    <row r="1635" spans="1:36" x14ac:dyDescent="0.35">
      <c r="A1635">
        <v>890303093</v>
      </c>
      <c r="B1635">
        <v>5</v>
      </c>
      <c r="C1635" t="s">
        <v>48</v>
      </c>
      <c r="D1635">
        <v>200</v>
      </c>
      <c r="E1635" t="s">
        <v>48</v>
      </c>
      <c r="F1635" t="s">
        <v>49</v>
      </c>
      <c r="G1635">
        <v>1338</v>
      </c>
      <c r="H1635" t="s">
        <v>1020</v>
      </c>
      <c r="I1635">
        <v>1</v>
      </c>
      <c r="J1635" t="s">
        <v>1021</v>
      </c>
      <c r="K1635" t="s">
        <v>1724</v>
      </c>
      <c r="L1635" t="s">
        <v>53</v>
      </c>
      <c r="M1635" t="s">
        <v>54</v>
      </c>
      <c r="N1635">
        <v>1356652</v>
      </c>
      <c r="O1635" s="4">
        <v>45366.440984756948</v>
      </c>
      <c r="P1635" s="6">
        <v>45393</v>
      </c>
      <c r="Q1635">
        <v>6925</v>
      </c>
      <c r="R1635" t="s">
        <v>55</v>
      </c>
      <c r="S1635" s="4">
        <v>45568.654936574072</v>
      </c>
      <c r="T1635" s="5">
        <v>45413.413194444445</v>
      </c>
      <c r="U1635">
        <v>397285</v>
      </c>
      <c r="V1635">
        <v>0</v>
      </c>
      <c r="W1635">
        <v>0</v>
      </c>
      <c r="X1635">
        <v>0</v>
      </c>
      <c r="Y1635">
        <v>397285</v>
      </c>
      <c r="Z1635">
        <v>0</v>
      </c>
      <c r="AA1635">
        <v>0</v>
      </c>
      <c r="AB1635">
        <v>0</v>
      </c>
      <c r="AC1635">
        <v>0</v>
      </c>
      <c r="AD1635">
        <v>397285</v>
      </c>
      <c r="AE1635">
        <v>0</v>
      </c>
      <c r="AF1635">
        <v>0</v>
      </c>
      <c r="AG1635">
        <v>397285</v>
      </c>
      <c r="AH1635" t="s">
        <v>1023</v>
      </c>
      <c r="AI1635" t="s">
        <v>57</v>
      </c>
      <c r="AJ1635">
        <v>0</v>
      </c>
    </row>
    <row r="1636" spans="1:36" x14ac:dyDescent="0.35">
      <c r="A1636">
        <v>890303093</v>
      </c>
      <c r="B1636">
        <v>5</v>
      </c>
      <c r="C1636" t="s">
        <v>48</v>
      </c>
      <c r="D1636">
        <v>200</v>
      </c>
      <c r="E1636" t="s">
        <v>48</v>
      </c>
      <c r="F1636" t="s">
        <v>49</v>
      </c>
      <c r="G1636">
        <v>1338</v>
      </c>
      <c r="H1636" t="s">
        <v>1020</v>
      </c>
      <c r="I1636">
        <v>1</v>
      </c>
      <c r="J1636" t="s">
        <v>1021</v>
      </c>
      <c r="K1636" t="s">
        <v>1725</v>
      </c>
      <c r="L1636" t="s">
        <v>53</v>
      </c>
      <c r="M1636" t="s">
        <v>54</v>
      </c>
      <c r="N1636">
        <v>1359376</v>
      </c>
      <c r="O1636" s="4">
        <v>45378.59850871528</v>
      </c>
      <c r="P1636" s="6">
        <v>45393</v>
      </c>
      <c r="Q1636">
        <v>6925</v>
      </c>
      <c r="R1636" t="s">
        <v>55</v>
      </c>
      <c r="S1636" s="4">
        <v>45568.654936574072</v>
      </c>
      <c r="T1636" s="5">
        <v>45413.413194444445</v>
      </c>
      <c r="U1636">
        <v>162438</v>
      </c>
      <c r="V1636">
        <v>0</v>
      </c>
      <c r="W1636">
        <v>0</v>
      </c>
      <c r="X1636">
        <v>0</v>
      </c>
      <c r="Y1636">
        <v>162438</v>
      </c>
      <c r="Z1636">
        <v>0</v>
      </c>
      <c r="AA1636">
        <v>0</v>
      </c>
      <c r="AB1636">
        <v>0</v>
      </c>
      <c r="AC1636">
        <v>0</v>
      </c>
      <c r="AD1636">
        <v>162438</v>
      </c>
      <c r="AE1636">
        <v>0</v>
      </c>
      <c r="AF1636">
        <v>0</v>
      </c>
      <c r="AG1636">
        <v>162438</v>
      </c>
      <c r="AH1636" t="s">
        <v>1023</v>
      </c>
      <c r="AI1636" t="s">
        <v>57</v>
      </c>
      <c r="AJ1636">
        <v>0</v>
      </c>
    </row>
    <row r="1637" spans="1:36" x14ac:dyDescent="0.35">
      <c r="A1637">
        <v>890303093</v>
      </c>
      <c r="B1637">
        <v>5</v>
      </c>
      <c r="C1637" t="s">
        <v>48</v>
      </c>
      <c r="D1637">
        <v>200</v>
      </c>
      <c r="E1637" t="s">
        <v>48</v>
      </c>
      <c r="F1637" t="s">
        <v>49</v>
      </c>
      <c r="G1637">
        <v>1338</v>
      </c>
      <c r="H1637" t="s">
        <v>1020</v>
      </c>
      <c r="I1637">
        <v>1</v>
      </c>
      <c r="J1637" t="s">
        <v>1021</v>
      </c>
      <c r="K1637" t="s">
        <v>1726</v>
      </c>
      <c r="L1637" t="s">
        <v>53</v>
      </c>
      <c r="M1637" t="s">
        <v>54</v>
      </c>
      <c r="N1637">
        <v>1367996</v>
      </c>
      <c r="O1637" s="4">
        <v>45412.692063113427</v>
      </c>
      <c r="P1637" s="6">
        <v>45421</v>
      </c>
      <c r="Q1637">
        <v>7106</v>
      </c>
      <c r="R1637" t="s">
        <v>55</v>
      </c>
      <c r="S1637" s="4">
        <v>45568.654936574072</v>
      </c>
      <c r="T1637" s="5">
        <v>45450.461805555555</v>
      </c>
      <c r="U1637">
        <v>509740</v>
      </c>
      <c r="V1637">
        <v>0</v>
      </c>
      <c r="W1637">
        <v>0</v>
      </c>
      <c r="X1637">
        <v>0</v>
      </c>
      <c r="Y1637">
        <v>509740</v>
      </c>
      <c r="Z1637">
        <v>0</v>
      </c>
      <c r="AA1637">
        <v>0</v>
      </c>
      <c r="AB1637">
        <v>0</v>
      </c>
      <c r="AC1637">
        <v>0</v>
      </c>
      <c r="AD1637">
        <v>509740</v>
      </c>
      <c r="AE1637">
        <v>0</v>
      </c>
      <c r="AF1637">
        <v>0</v>
      </c>
      <c r="AG1637">
        <v>509740</v>
      </c>
      <c r="AH1637" t="s">
        <v>1023</v>
      </c>
      <c r="AI1637" t="s">
        <v>57</v>
      </c>
      <c r="AJ1637">
        <v>0</v>
      </c>
    </row>
    <row r="1638" spans="1:36" x14ac:dyDescent="0.35">
      <c r="A1638">
        <v>890303093</v>
      </c>
      <c r="B1638">
        <v>5</v>
      </c>
      <c r="C1638" t="s">
        <v>48</v>
      </c>
      <c r="D1638">
        <v>200</v>
      </c>
      <c r="E1638" t="s">
        <v>48</v>
      </c>
      <c r="F1638" t="s">
        <v>49</v>
      </c>
      <c r="G1638">
        <v>1338</v>
      </c>
      <c r="H1638" t="s">
        <v>1020</v>
      </c>
      <c r="I1638">
        <v>1</v>
      </c>
      <c r="J1638" t="s">
        <v>1021</v>
      </c>
      <c r="K1638" t="s">
        <v>1727</v>
      </c>
      <c r="L1638" t="s">
        <v>53</v>
      </c>
      <c r="M1638" t="s">
        <v>54</v>
      </c>
      <c r="N1638">
        <v>1382851</v>
      </c>
      <c r="O1638" s="4">
        <v>45468.651939733798</v>
      </c>
      <c r="P1638" s="6">
        <v>45505</v>
      </c>
      <c r="Q1638">
        <v>7629</v>
      </c>
      <c r="R1638" t="s">
        <v>55</v>
      </c>
      <c r="S1638" s="4">
        <v>45568.654936574072</v>
      </c>
      <c r="T1638" s="5">
        <v>45505.602083333331</v>
      </c>
      <c r="U1638">
        <v>110849</v>
      </c>
      <c r="V1638">
        <v>0</v>
      </c>
      <c r="W1638">
        <v>0</v>
      </c>
      <c r="X1638">
        <v>0</v>
      </c>
      <c r="Y1638">
        <v>110849</v>
      </c>
      <c r="Z1638">
        <v>0</v>
      </c>
      <c r="AA1638">
        <v>0</v>
      </c>
      <c r="AB1638">
        <v>110849</v>
      </c>
      <c r="AC1638">
        <v>0</v>
      </c>
      <c r="AD1638">
        <v>0</v>
      </c>
      <c r="AE1638">
        <v>0</v>
      </c>
      <c r="AF1638">
        <v>0</v>
      </c>
      <c r="AG1638">
        <v>110849</v>
      </c>
      <c r="AH1638" t="s">
        <v>1023</v>
      </c>
      <c r="AI1638" t="s">
        <v>57</v>
      </c>
      <c r="AJ1638">
        <v>0</v>
      </c>
    </row>
    <row r="1639" spans="1:36" x14ac:dyDescent="0.35">
      <c r="A1639">
        <v>890303093</v>
      </c>
      <c r="B1639">
        <v>5</v>
      </c>
      <c r="C1639" t="s">
        <v>48</v>
      </c>
      <c r="D1639">
        <v>200</v>
      </c>
      <c r="E1639" t="s">
        <v>48</v>
      </c>
      <c r="F1639" t="s">
        <v>49</v>
      </c>
      <c r="G1639">
        <v>1338</v>
      </c>
      <c r="H1639" t="s">
        <v>1020</v>
      </c>
      <c r="I1639">
        <v>1</v>
      </c>
      <c r="J1639" t="s">
        <v>1021</v>
      </c>
      <c r="K1639" t="s">
        <v>1728</v>
      </c>
      <c r="L1639" t="s">
        <v>53</v>
      </c>
      <c r="M1639" t="s">
        <v>54</v>
      </c>
      <c r="N1639">
        <v>1382854</v>
      </c>
      <c r="O1639" s="4">
        <v>45468.653606793981</v>
      </c>
      <c r="P1639" s="6">
        <v>45505</v>
      </c>
      <c r="Q1639">
        <v>7629</v>
      </c>
      <c r="R1639" t="s">
        <v>55</v>
      </c>
      <c r="S1639" s="4">
        <v>45568.654936574072</v>
      </c>
      <c r="T1639" s="5">
        <v>45505.602083333331</v>
      </c>
      <c r="U1639">
        <v>327316</v>
      </c>
      <c r="V1639">
        <v>0</v>
      </c>
      <c r="W1639">
        <v>0</v>
      </c>
      <c r="X1639">
        <v>0</v>
      </c>
      <c r="Y1639">
        <v>327316</v>
      </c>
      <c r="Z1639">
        <v>0</v>
      </c>
      <c r="AA1639">
        <v>0</v>
      </c>
      <c r="AB1639">
        <v>327316</v>
      </c>
      <c r="AC1639">
        <v>0</v>
      </c>
      <c r="AD1639">
        <v>0</v>
      </c>
      <c r="AE1639">
        <v>0</v>
      </c>
      <c r="AF1639">
        <v>0</v>
      </c>
      <c r="AG1639">
        <v>327316</v>
      </c>
      <c r="AH1639" t="s">
        <v>1023</v>
      </c>
      <c r="AI1639" t="s">
        <v>57</v>
      </c>
      <c r="AJ1639">
        <v>0</v>
      </c>
    </row>
    <row r="1640" spans="1:36" x14ac:dyDescent="0.35">
      <c r="A1640">
        <v>890303093</v>
      </c>
      <c r="B1640">
        <v>5</v>
      </c>
      <c r="C1640" t="s">
        <v>48</v>
      </c>
      <c r="D1640">
        <v>200</v>
      </c>
      <c r="E1640" t="s">
        <v>48</v>
      </c>
      <c r="F1640" t="s">
        <v>49</v>
      </c>
      <c r="G1640">
        <v>1338</v>
      </c>
      <c r="H1640" t="s">
        <v>1020</v>
      </c>
      <c r="I1640">
        <v>1</v>
      </c>
      <c r="J1640" t="s">
        <v>1021</v>
      </c>
      <c r="K1640" t="s">
        <v>1729</v>
      </c>
      <c r="L1640" t="s">
        <v>53</v>
      </c>
      <c r="M1640" t="s">
        <v>54</v>
      </c>
      <c r="N1640">
        <v>1388549</v>
      </c>
      <c r="O1640" s="4">
        <v>45488.65655378472</v>
      </c>
      <c r="P1640" s="6">
        <v>45518</v>
      </c>
      <c r="Q1640">
        <v>7634</v>
      </c>
      <c r="R1640" t="s">
        <v>60</v>
      </c>
      <c r="S1640" s="4">
        <v>45568.654936574072</v>
      </c>
      <c r="T1640" s="5">
        <v>45539.375694444447</v>
      </c>
      <c r="U1640">
        <v>81400</v>
      </c>
      <c r="V1640">
        <v>244200</v>
      </c>
      <c r="W1640">
        <v>0</v>
      </c>
      <c r="X1640">
        <v>0</v>
      </c>
      <c r="Y1640">
        <v>81400</v>
      </c>
      <c r="Z1640">
        <v>0</v>
      </c>
      <c r="AA1640">
        <v>81400</v>
      </c>
      <c r="AB1640">
        <v>0</v>
      </c>
      <c r="AC1640">
        <v>0</v>
      </c>
      <c r="AD1640">
        <v>0</v>
      </c>
      <c r="AE1640">
        <v>0</v>
      </c>
      <c r="AF1640">
        <v>0</v>
      </c>
      <c r="AG1640">
        <v>-162800</v>
      </c>
      <c r="AH1640" t="s">
        <v>1023</v>
      </c>
      <c r="AI1640" t="s">
        <v>57</v>
      </c>
      <c r="AJ1640">
        <v>0</v>
      </c>
    </row>
    <row r="1641" spans="1:36" x14ac:dyDescent="0.35">
      <c r="A1641">
        <v>890303093</v>
      </c>
      <c r="B1641">
        <v>5</v>
      </c>
      <c r="C1641" t="s">
        <v>48</v>
      </c>
      <c r="D1641">
        <v>200</v>
      </c>
      <c r="E1641" t="s">
        <v>48</v>
      </c>
      <c r="F1641" t="s">
        <v>49</v>
      </c>
      <c r="G1641">
        <v>1338</v>
      </c>
      <c r="H1641" t="s">
        <v>1020</v>
      </c>
      <c r="I1641">
        <v>1</v>
      </c>
      <c r="J1641" t="s">
        <v>1021</v>
      </c>
      <c r="K1641" t="s">
        <v>1730</v>
      </c>
      <c r="L1641" t="s">
        <v>53</v>
      </c>
      <c r="M1641" t="s">
        <v>54</v>
      </c>
      <c r="N1641">
        <v>1392917</v>
      </c>
      <c r="O1641" s="4">
        <v>45503.388137499998</v>
      </c>
      <c r="P1641" s="6">
        <v>45518</v>
      </c>
      <c r="Q1641">
        <v>7634</v>
      </c>
      <c r="R1641" t="s">
        <v>60</v>
      </c>
      <c r="S1641" s="4">
        <v>45568.654936574072</v>
      </c>
      <c r="T1641" s="5">
        <v>45539.375694444447</v>
      </c>
      <c r="U1641">
        <v>15300</v>
      </c>
      <c r="V1641">
        <v>7500</v>
      </c>
      <c r="W1641">
        <v>0</v>
      </c>
      <c r="X1641">
        <v>0</v>
      </c>
      <c r="Y1641">
        <v>15300</v>
      </c>
      <c r="Z1641">
        <v>0</v>
      </c>
      <c r="AA1641">
        <v>15300</v>
      </c>
      <c r="AB1641">
        <v>0</v>
      </c>
      <c r="AC1641">
        <v>0</v>
      </c>
      <c r="AD1641">
        <v>0</v>
      </c>
      <c r="AE1641">
        <v>0</v>
      </c>
      <c r="AF1641">
        <v>0</v>
      </c>
      <c r="AG1641">
        <v>7800</v>
      </c>
      <c r="AH1641" t="s">
        <v>1023</v>
      </c>
      <c r="AI1641" t="s">
        <v>57</v>
      </c>
      <c r="AJ1641">
        <v>0</v>
      </c>
    </row>
    <row r="1642" spans="1:36" x14ac:dyDescent="0.35">
      <c r="A1642">
        <v>890303093</v>
      </c>
      <c r="B1642">
        <v>5</v>
      </c>
      <c r="C1642" t="s">
        <v>48</v>
      </c>
      <c r="D1642">
        <v>200</v>
      </c>
      <c r="E1642" t="s">
        <v>48</v>
      </c>
      <c r="F1642" t="s">
        <v>49</v>
      </c>
      <c r="G1642">
        <v>1338</v>
      </c>
      <c r="H1642" t="s">
        <v>1020</v>
      </c>
      <c r="I1642">
        <v>1</v>
      </c>
      <c r="J1642" t="s">
        <v>1021</v>
      </c>
      <c r="K1642" t="s">
        <v>1731</v>
      </c>
      <c r="L1642" t="s">
        <v>53</v>
      </c>
      <c r="M1642" t="s">
        <v>54</v>
      </c>
      <c r="N1642">
        <v>1402800</v>
      </c>
      <c r="O1642" s="4">
        <v>45533.614057789353</v>
      </c>
      <c r="P1642" s="6">
        <v>45550</v>
      </c>
      <c r="Q1642">
        <v>7861</v>
      </c>
      <c r="R1642" t="s">
        <v>55</v>
      </c>
      <c r="S1642" s="4">
        <v>45568.654936574072</v>
      </c>
      <c r="T1642" s="5">
        <v>45571.429166666669</v>
      </c>
      <c r="U1642">
        <v>378416</v>
      </c>
      <c r="V1642">
        <v>0</v>
      </c>
      <c r="W1642">
        <v>0</v>
      </c>
      <c r="X1642">
        <v>0</v>
      </c>
      <c r="Y1642">
        <v>378416</v>
      </c>
      <c r="Z1642">
        <v>378416</v>
      </c>
      <c r="AA1642">
        <v>0</v>
      </c>
      <c r="AB1642">
        <v>0</v>
      </c>
      <c r="AC1642">
        <v>0</v>
      </c>
      <c r="AD1642">
        <v>0</v>
      </c>
      <c r="AE1642">
        <v>0</v>
      </c>
      <c r="AF1642">
        <v>0</v>
      </c>
      <c r="AG1642">
        <v>378416</v>
      </c>
      <c r="AH1642" t="s">
        <v>1023</v>
      </c>
      <c r="AI1642" t="s">
        <v>57</v>
      </c>
      <c r="AJ1642">
        <v>0</v>
      </c>
    </row>
  </sheetData>
  <autoFilter ref="A1:AJ1642">
    <filterColumn colId="15">
      <filters>
        <dateGroupItem year="2024" dateTimeGrouping="year"/>
        <dateGroupItem year="2023" dateTimeGrouping="year"/>
        <dateGroupItem year="2022" dateTimeGrouping="year"/>
        <dateGroupItem year="2021" dateTimeGrouping="year"/>
        <dateGroupItem year="2020" dateTimeGrouping="year"/>
      </filters>
    </filterColumn>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196"/>
  <sheetViews>
    <sheetView showGridLines="0" zoomScale="120" zoomScaleNormal="120" workbookViewId="0">
      <selection activeCell="I1" sqref="I1"/>
    </sheetView>
  </sheetViews>
  <sheetFormatPr baseColWidth="10" defaultRowHeight="14.5" x14ac:dyDescent="0.35"/>
  <cols>
    <col min="2" max="2" width="27.81640625" bestFit="1" customWidth="1"/>
    <col min="3" max="3" width="9" customWidth="1"/>
    <col min="4" max="4" width="8.81640625" customWidth="1"/>
    <col min="5" max="5" width="11.26953125" bestFit="1" customWidth="1"/>
    <col min="6" max="6" width="14.7265625" customWidth="1"/>
    <col min="7" max="7" width="9.26953125" customWidth="1"/>
    <col min="8" max="8" width="9.81640625" customWidth="1"/>
    <col min="9" max="9" width="20.26953125" bestFit="1" customWidth="1"/>
    <col min="10" max="10" width="16.453125" customWidth="1"/>
    <col min="11" max="11" width="28.81640625" customWidth="1"/>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s="10" customFormat="1" x14ac:dyDescent="0.35">
      <c r="A2" s="7">
        <v>891411663</v>
      </c>
      <c r="B2" s="7" t="s">
        <v>1732</v>
      </c>
      <c r="C2" s="7"/>
      <c r="D2" s="7">
        <v>1020190</v>
      </c>
      <c r="E2" s="8">
        <v>44084.282595798613</v>
      </c>
      <c r="F2" s="8">
        <v>44124</v>
      </c>
      <c r="G2" s="7">
        <v>102600</v>
      </c>
      <c r="H2" s="7">
        <v>102600</v>
      </c>
      <c r="I2" s="3" t="s">
        <v>1734</v>
      </c>
      <c r="J2" s="9" t="s">
        <v>1733</v>
      </c>
      <c r="K2" s="3"/>
      <c r="L2" s="9"/>
    </row>
    <row r="3" spans="1:12" x14ac:dyDescent="0.35">
      <c r="A3" s="7">
        <v>891411663</v>
      </c>
      <c r="B3" s="7" t="s">
        <v>1732</v>
      </c>
      <c r="C3" s="7"/>
      <c r="D3" s="7">
        <v>1020700</v>
      </c>
      <c r="E3" s="8">
        <v>44085.303437037037</v>
      </c>
      <c r="F3" s="8">
        <v>44124</v>
      </c>
      <c r="G3" s="7">
        <v>3502610</v>
      </c>
      <c r="H3" s="7">
        <v>3502610</v>
      </c>
      <c r="I3" s="3" t="s">
        <v>1734</v>
      </c>
      <c r="J3" s="9" t="s">
        <v>1733</v>
      </c>
      <c r="K3" s="3"/>
      <c r="L3" s="9"/>
    </row>
    <row r="4" spans="1:12" x14ac:dyDescent="0.35">
      <c r="A4" s="7">
        <v>891411663</v>
      </c>
      <c r="B4" s="7" t="s">
        <v>1732</v>
      </c>
      <c r="C4" s="7" t="s">
        <v>1738</v>
      </c>
      <c r="D4" s="7">
        <v>1039097</v>
      </c>
      <c r="E4" s="8">
        <v>44158.277258831018</v>
      </c>
      <c r="F4" s="8">
        <v>44168</v>
      </c>
      <c r="G4" s="7">
        <v>595000</v>
      </c>
      <c r="H4" s="7">
        <v>595000</v>
      </c>
      <c r="I4" s="3" t="s">
        <v>1734</v>
      </c>
      <c r="J4" s="9" t="s">
        <v>1733</v>
      </c>
      <c r="K4" s="3"/>
      <c r="L4" s="9"/>
    </row>
    <row r="5" spans="1:12" x14ac:dyDescent="0.35">
      <c r="A5" s="7">
        <v>891411663</v>
      </c>
      <c r="B5" s="7" t="s">
        <v>1732</v>
      </c>
      <c r="C5" s="7" t="s">
        <v>1738</v>
      </c>
      <c r="D5" s="7">
        <v>1133338</v>
      </c>
      <c r="E5" s="8">
        <v>44496.734784340275</v>
      </c>
      <c r="F5" s="8">
        <v>44539</v>
      </c>
      <c r="G5" s="7">
        <v>329230</v>
      </c>
      <c r="H5" s="7">
        <v>329230</v>
      </c>
      <c r="I5" s="3" t="s">
        <v>1734</v>
      </c>
      <c r="J5" s="9" t="s">
        <v>1733</v>
      </c>
      <c r="K5" s="3"/>
      <c r="L5" s="9"/>
    </row>
    <row r="6" spans="1:12" x14ac:dyDescent="0.35">
      <c r="A6" s="7">
        <v>891411663</v>
      </c>
      <c r="B6" s="7" t="s">
        <v>1732</v>
      </c>
      <c r="C6" s="7" t="s">
        <v>1738</v>
      </c>
      <c r="D6" s="7">
        <v>1143162</v>
      </c>
      <c r="E6" s="8">
        <v>44527.512041817128</v>
      </c>
      <c r="F6" s="8">
        <v>44539</v>
      </c>
      <c r="G6" s="7">
        <v>80800</v>
      </c>
      <c r="H6" s="7">
        <v>80800</v>
      </c>
      <c r="I6" s="3" t="s">
        <v>1734</v>
      </c>
      <c r="J6" s="9" t="s">
        <v>1733</v>
      </c>
      <c r="K6" s="3"/>
      <c r="L6" s="9"/>
    </row>
    <row r="7" spans="1:12" x14ac:dyDescent="0.35">
      <c r="A7" s="7">
        <v>891411663</v>
      </c>
      <c r="B7" s="7" t="s">
        <v>1732</v>
      </c>
      <c r="C7" s="7" t="s">
        <v>1738</v>
      </c>
      <c r="D7" s="7">
        <v>1143166</v>
      </c>
      <c r="E7" s="8">
        <v>44527.512829398147</v>
      </c>
      <c r="F7" s="8">
        <v>44539</v>
      </c>
      <c r="G7" s="7">
        <v>1338100</v>
      </c>
      <c r="H7" s="7">
        <v>1338100</v>
      </c>
      <c r="I7" s="3" t="s">
        <v>1734</v>
      </c>
      <c r="J7" s="9" t="s">
        <v>1733</v>
      </c>
      <c r="K7" s="3"/>
      <c r="L7" s="9"/>
    </row>
    <row r="8" spans="1:12" x14ac:dyDescent="0.35">
      <c r="A8" s="7">
        <v>891411663</v>
      </c>
      <c r="B8" s="7" t="s">
        <v>1732</v>
      </c>
      <c r="C8" s="7" t="s">
        <v>1738</v>
      </c>
      <c r="D8" s="7">
        <v>1143825</v>
      </c>
      <c r="E8" s="8">
        <v>44529.69502673611</v>
      </c>
      <c r="F8" s="8">
        <v>44539</v>
      </c>
      <c r="G8" s="7">
        <v>284800</v>
      </c>
      <c r="H8" s="7">
        <v>284800</v>
      </c>
      <c r="I8" s="3" t="s">
        <v>1734</v>
      </c>
      <c r="J8" s="9" t="s">
        <v>1733</v>
      </c>
      <c r="K8" s="3"/>
      <c r="L8" s="9"/>
    </row>
    <row r="9" spans="1:12" x14ac:dyDescent="0.35">
      <c r="A9" s="7">
        <v>891411663</v>
      </c>
      <c r="B9" s="7" t="s">
        <v>1732</v>
      </c>
      <c r="C9" s="7" t="s">
        <v>1738</v>
      </c>
      <c r="D9" s="7">
        <v>1146283</v>
      </c>
      <c r="E9" s="8">
        <v>44537.409401817131</v>
      </c>
      <c r="F9" s="8">
        <v>44575</v>
      </c>
      <c r="G9" s="7">
        <v>126400</v>
      </c>
      <c r="H9" s="7">
        <v>126400</v>
      </c>
      <c r="I9" s="3" t="s">
        <v>1734</v>
      </c>
      <c r="J9" s="9" t="s">
        <v>1733</v>
      </c>
      <c r="K9" s="3"/>
      <c r="L9" s="9"/>
    </row>
    <row r="10" spans="1:12" x14ac:dyDescent="0.35">
      <c r="A10" s="7">
        <v>891411663</v>
      </c>
      <c r="B10" s="7" t="s">
        <v>1732</v>
      </c>
      <c r="C10" s="7" t="s">
        <v>1738</v>
      </c>
      <c r="D10" s="7">
        <v>1148266</v>
      </c>
      <c r="E10" s="8">
        <v>44545.437200196757</v>
      </c>
      <c r="F10" s="8">
        <v>44575</v>
      </c>
      <c r="G10" s="7">
        <v>1077590</v>
      </c>
      <c r="H10" s="7">
        <v>1077590</v>
      </c>
      <c r="I10" s="3" t="s">
        <v>1734</v>
      </c>
      <c r="J10" s="9" t="s">
        <v>1733</v>
      </c>
      <c r="K10" s="3"/>
      <c r="L10" s="9"/>
    </row>
    <row r="11" spans="1:12" x14ac:dyDescent="0.35">
      <c r="A11" s="7">
        <v>891411663</v>
      </c>
      <c r="B11" s="7" t="s">
        <v>1732</v>
      </c>
      <c r="C11" s="7" t="s">
        <v>1738</v>
      </c>
      <c r="D11" s="7">
        <v>1169374</v>
      </c>
      <c r="E11" s="8">
        <v>44616.290556018517</v>
      </c>
      <c r="F11" s="8">
        <v>44763</v>
      </c>
      <c r="G11" s="7">
        <v>382420</v>
      </c>
      <c r="H11" s="7">
        <v>382420</v>
      </c>
      <c r="I11" s="3" t="s">
        <v>1734</v>
      </c>
      <c r="J11" s="9" t="s">
        <v>1733</v>
      </c>
      <c r="K11" s="3"/>
      <c r="L11" s="9"/>
    </row>
    <row r="12" spans="1:12" x14ac:dyDescent="0.35">
      <c r="A12" s="7">
        <v>891411663</v>
      </c>
      <c r="B12" s="7" t="s">
        <v>1732</v>
      </c>
      <c r="C12" s="7" t="s">
        <v>1738</v>
      </c>
      <c r="D12" s="7">
        <v>1178507</v>
      </c>
      <c r="E12" s="8">
        <v>44648.622519675926</v>
      </c>
      <c r="F12" s="8">
        <v>44763</v>
      </c>
      <c r="G12" s="7">
        <v>13600</v>
      </c>
      <c r="H12" s="7">
        <v>13600</v>
      </c>
      <c r="I12" s="3" t="s">
        <v>1734</v>
      </c>
      <c r="J12" s="9" t="s">
        <v>1733</v>
      </c>
      <c r="K12" s="3"/>
      <c r="L12" s="9"/>
    </row>
    <row r="13" spans="1:12" x14ac:dyDescent="0.35">
      <c r="A13" s="7">
        <v>891411663</v>
      </c>
      <c r="B13" s="7" t="s">
        <v>1732</v>
      </c>
      <c r="C13" s="7" t="s">
        <v>1738</v>
      </c>
      <c r="D13" s="7">
        <v>1179203</v>
      </c>
      <c r="E13" s="8">
        <v>44649.789237268516</v>
      </c>
      <c r="F13" s="8">
        <v>44763</v>
      </c>
      <c r="G13" s="7">
        <v>139100</v>
      </c>
      <c r="H13" s="7">
        <v>139100</v>
      </c>
      <c r="I13" s="3" t="s">
        <v>1734</v>
      </c>
      <c r="J13" s="9" t="s">
        <v>1733</v>
      </c>
      <c r="K13" s="3"/>
      <c r="L13" s="9"/>
    </row>
    <row r="14" spans="1:12" x14ac:dyDescent="0.35">
      <c r="A14" s="7">
        <v>891411663</v>
      </c>
      <c r="B14" s="7" t="s">
        <v>1732</v>
      </c>
      <c r="C14" s="7" t="s">
        <v>1738</v>
      </c>
      <c r="D14" s="7">
        <v>1179960</v>
      </c>
      <c r="E14" s="8">
        <v>44651.386418287038</v>
      </c>
      <c r="F14" s="8">
        <v>44763</v>
      </c>
      <c r="G14" s="7">
        <v>429890</v>
      </c>
      <c r="H14" s="7">
        <v>429890</v>
      </c>
      <c r="I14" s="3" t="s">
        <v>1734</v>
      </c>
      <c r="J14" s="9" t="s">
        <v>1733</v>
      </c>
      <c r="K14" s="3"/>
      <c r="L14" s="9"/>
    </row>
    <row r="15" spans="1:12" x14ac:dyDescent="0.35">
      <c r="A15" s="7">
        <v>891411663</v>
      </c>
      <c r="B15" s="7" t="s">
        <v>1732</v>
      </c>
      <c r="C15" s="7" t="s">
        <v>1738</v>
      </c>
      <c r="D15" s="7">
        <v>1180574</v>
      </c>
      <c r="E15" s="8">
        <v>44651.701632291668</v>
      </c>
      <c r="F15" s="8">
        <v>44763</v>
      </c>
      <c r="G15" s="7">
        <v>80800</v>
      </c>
      <c r="H15" s="7">
        <v>80800</v>
      </c>
      <c r="I15" s="3" t="s">
        <v>1734</v>
      </c>
      <c r="J15" s="9" t="s">
        <v>1733</v>
      </c>
      <c r="K15" s="3"/>
      <c r="L15" s="9"/>
    </row>
    <row r="16" spans="1:12" x14ac:dyDescent="0.35">
      <c r="A16" s="7">
        <v>891411663</v>
      </c>
      <c r="B16" s="7" t="s">
        <v>1732</v>
      </c>
      <c r="C16" s="7" t="s">
        <v>1738</v>
      </c>
      <c r="D16" s="7">
        <v>1180603</v>
      </c>
      <c r="E16" s="8">
        <v>44651.706233217592</v>
      </c>
      <c r="F16" s="8">
        <v>44763</v>
      </c>
      <c r="G16" s="7">
        <v>200400</v>
      </c>
      <c r="H16" s="7">
        <v>200400</v>
      </c>
      <c r="I16" s="3" t="s">
        <v>1734</v>
      </c>
      <c r="J16" s="9" t="s">
        <v>1733</v>
      </c>
      <c r="K16" s="3"/>
      <c r="L16" s="9"/>
    </row>
    <row r="17" spans="1:12" x14ac:dyDescent="0.35">
      <c r="A17" s="7">
        <v>891411663</v>
      </c>
      <c r="B17" s="7" t="s">
        <v>1732</v>
      </c>
      <c r="C17" s="7" t="s">
        <v>1738</v>
      </c>
      <c r="D17" s="7">
        <v>1181098</v>
      </c>
      <c r="E17" s="8">
        <v>44651.877537187502</v>
      </c>
      <c r="F17" s="8">
        <v>44763</v>
      </c>
      <c r="G17" s="7">
        <v>56300</v>
      </c>
      <c r="H17" s="7">
        <v>56300</v>
      </c>
      <c r="I17" s="3" t="s">
        <v>1734</v>
      </c>
      <c r="J17" s="9" t="s">
        <v>1733</v>
      </c>
      <c r="K17" s="3"/>
      <c r="L17" s="9"/>
    </row>
    <row r="18" spans="1:12" x14ac:dyDescent="0.35">
      <c r="A18" s="7">
        <v>891411663</v>
      </c>
      <c r="B18" s="7" t="s">
        <v>1732</v>
      </c>
      <c r="C18" s="7" t="s">
        <v>1738</v>
      </c>
      <c r="D18" s="7">
        <v>1181160</v>
      </c>
      <c r="E18" s="8">
        <v>44651.892098414355</v>
      </c>
      <c r="F18" s="8">
        <v>44763</v>
      </c>
      <c r="G18" s="7">
        <v>405270</v>
      </c>
      <c r="H18" s="7">
        <v>405270</v>
      </c>
      <c r="I18" s="3" t="s">
        <v>1734</v>
      </c>
      <c r="J18" s="9" t="s">
        <v>1733</v>
      </c>
      <c r="K18" s="3"/>
      <c r="L18" s="9"/>
    </row>
    <row r="19" spans="1:12" x14ac:dyDescent="0.35">
      <c r="A19" s="7">
        <v>891411663</v>
      </c>
      <c r="B19" s="7" t="s">
        <v>1732</v>
      </c>
      <c r="C19" s="7" t="s">
        <v>1738</v>
      </c>
      <c r="D19" s="7">
        <v>1181746</v>
      </c>
      <c r="E19" s="8">
        <v>44658.492051620371</v>
      </c>
      <c r="F19" s="8">
        <v>44763</v>
      </c>
      <c r="G19" s="7">
        <v>1101290</v>
      </c>
      <c r="H19" s="7">
        <v>1101290</v>
      </c>
      <c r="I19" s="3" t="s">
        <v>1734</v>
      </c>
      <c r="J19" s="9" t="s">
        <v>1733</v>
      </c>
      <c r="K19" s="3"/>
      <c r="L19" s="9"/>
    </row>
    <row r="20" spans="1:12" x14ac:dyDescent="0.35">
      <c r="A20" s="7">
        <v>891411663</v>
      </c>
      <c r="B20" s="7" t="s">
        <v>1732</v>
      </c>
      <c r="C20" s="7" t="s">
        <v>1738</v>
      </c>
      <c r="D20" s="7">
        <v>1182020</v>
      </c>
      <c r="E20" s="8">
        <v>44660.495440659724</v>
      </c>
      <c r="F20" s="8">
        <v>44763</v>
      </c>
      <c r="G20" s="7">
        <v>65700</v>
      </c>
      <c r="H20" s="7">
        <v>65700</v>
      </c>
      <c r="I20" s="3" t="s">
        <v>1734</v>
      </c>
      <c r="J20" s="9" t="s">
        <v>1733</v>
      </c>
      <c r="K20" s="3"/>
      <c r="L20" s="9"/>
    </row>
    <row r="21" spans="1:12" x14ac:dyDescent="0.35">
      <c r="A21" s="7">
        <v>891411663</v>
      </c>
      <c r="B21" s="7" t="s">
        <v>1732</v>
      </c>
      <c r="C21" s="7" t="s">
        <v>1738</v>
      </c>
      <c r="D21" s="7">
        <v>1182304</v>
      </c>
      <c r="E21" s="8">
        <v>44663.650506284721</v>
      </c>
      <c r="F21" s="8">
        <v>44763</v>
      </c>
      <c r="G21" s="7">
        <v>217000</v>
      </c>
      <c r="H21" s="7">
        <v>217000</v>
      </c>
      <c r="I21" s="3" t="s">
        <v>1734</v>
      </c>
      <c r="J21" s="9" t="s">
        <v>1733</v>
      </c>
      <c r="K21" s="3"/>
      <c r="L21" s="9"/>
    </row>
    <row r="22" spans="1:12" x14ac:dyDescent="0.35">
      <c r="A22" s="7">
        <v>891411663</v>
      </c>
      <c r="B22" s="7" t="s">
        <v>1732</v>
      </c>
      <c r="C22" s="7" t="s">
        <v>1738</v>
      </c>
      <c r="D22" s="7">
        <v>1182305</v>
      </c>
      <c r="E22" s="8">
        <v>44663.651223726854</v>
      </c>
      <c r="F22" s="8">
        <v>44763</v>
      </c>
      <c r="G22" s="7">
        <v>58000</v>
      </c>
      <c r="H22" s="7">
        <v>58000</v>
      </c>
      <c r="I22" s="3" t="s">
        <v>1734</v>
      </c>
      <c r="J22" s="9" t="s">
        <v>1733</v>
      </c>
      <c r="K22" s="3"/>
      <c r="L22" s="9"/>
    </row>
    <row r="23" spans="1:12" x14ac:dyDescent="0.35">
      <c r="A23" s="7">
        <v>891411663</v>
      </c>
      <c r="B23" s="7" t="s">
        <v>1732</v>
      </c>
      <c r="C23" s="7" t="s">
        <v>1738</v>
      </c>
      <c r="D23" s="7">
        <v>1182306</v>
      </c>
      <c r="E23" s="8">
        <v>44663.651731134261</v>
      </c>
      <c r="F23" s="8">
        <v>44763</v>
      </c>
      <c r="G23" s="7">
        <v>56300</v>
      </c>
      <c r="H23" s="7">
        <v>56300</v>
      </c>
      <c r="I23" s="3" t="s">
        <v>1734</v>
      </c>
      <c r="J23" s="9" t="s">
        <v>1733</v>
      </c>
      <c r="K23" s="3"/>
      <c r="L23" s="9"/>
    </row>
    <row r="24" spans="1:12" x14ac:dyDescent="0.35">
      <c r="A24" s="7">
        <v>891411663</v>
      </c>
      <c r="B24" s="7" t="s">
        <v>1732</v>
      </c>
      <c r="C24" s="7" t="s">
        <v>1738</v>
      </c>
      <c r="D24" s="7">
        <v>1183076</v>
      </c>
      <c r="E24" s="8">
        <v>44671.706452002312</v>
      </c>
      <c r="F24" s="8">
        <v>44763</v>
      </c>
      <c r="G24" s="7">
        <v>162000</v>
      </c>
      <c r="H24" s="7">
        <v>162000</v>
      </c>
      <c r="I24" s="3" t="s">
        <v>1734</v>
      </c>
      <c r="J24" s="9" t="s">
        <v>1733</v>
      </c>
      <c r="K24" s="3"/>
      <c r="L24" s="9"/>
    </row>
    <row r="25" spans="1:12" x14ac:dyDescent="0.35">
      <c r="A25" s="7">
        <v>891411663</v>
      </c>
      <c r="B25" s="7" t="s">
        <v>1732</v>
      </c>
      <c r="C25" s="7" t="s">
        <v>1738</v>
      </c>
      <c r="D25" s="7">
        <v>1184184</v>
      </c>
      <c r="E25" s="8">
        <v>44674.46956646991</v>
      </c>
      <c r="F25" s="8">
        <v>44763</v>
      </c>
      <c r="G25" s="7">
        <v>143100</v>
      </c>
      <c r="H25" s="7">
        <v>143100</v>
      </c>
      <c r="I25" s="3" t="s">
        <v>1734</v>
      </c>
      <c r="J25" s="9" t="s">
        <v>1733</v>
      </c>
      <c r="K25" s="3"/>
      <c r="L25" s="9"/>
    </row>
    <row r="26" spans="1:12" x14ac:dyDescent="0.35">
      <c r="A26" s="7">
        <v>891411663</v>
      </c>
      <c r="B26" s="7" t="s">
        <v>1732</v>
      </c>
      <c r="C26" s="7" t="s">
        <v>1738</v>
      </c>
      <c r="D26" s="7">
        <v>1184198</v>
      </c>
      <c r="E26" s="8">
        <v>44674.477962812503</v>
      </c>
      <c r="F26" s="8">
        <v>44763</v>
      </c>
      <c r="G26" s="7">
        <v>431190</v>
      </c>
      <c r="H26" s="7">
        <v>431190</v>
      </c>
      <c r="I26" s="3" t="s">
        <v>1734</v>
      </c>
      <c r="J26" s="9" t="s">
        <v>1733</v>
      </c>
      <c r="K26" s="3"/>
      <c r="L26" s="9"/>
    </row>
    <row r="27" spans="1:12" x14ac:dyDescent="0.35">
      <c r="A27" s="7">
        <v>891411663</v>
      </c>
      <c r="B27" s="7" t="s">
        <v>1732</v>
      </c>
      <c r="C27" s="7" t="s">
        <v>1738</v>
      </c>
      <c r="D27" s="7">
        <v>1184538</v>
      </c>
      <c r="E27" s="8">
        <v>44676.66172369213</v>
      </c>
      <c r="F27" s="8">
        <v>44763</v>
      </c>
      <c r="G27" s="7">
        <v>244170</v>
      </c>
      <c r="H27" s="7">
        <v>244170</v>
      </c>
      <c r="I27" s="3" t="s">
        <v>1734</v>
      </c>
      <c r="J27" s="9" t="s">
        <v>1733</v>
      </c>
      <c r="K27" s="3"/>
      <c r="L27" s="9"/>
    </row>
    <row r="28" spans="1:12" x14ac:dyDescent="0.35">
      <c r="A28" s="7">
        <v>891411663</v>
      </c>
      <c r="B28" s="7" t="s">
        <v>1732</v>
      </c>
      <c r="C28" s="7" t="s">
        <v>1738</v>
      </c>
      <c r="D28" s="7">
        <v>1184539</v>
      </c>
      <c r="E28" s="8">
        <v>44676.662297488423</v>
      </c>
      <c r="F28" s="8">
        <v>44763</v>
      </c>
      <c r="G28" s="7">
        <v>795600</v>
      </c>
      <c r="H28" s="7">
        <v>795600</v>
      </c>
      <c r="I28" s="3" t="s">
        <v>1734</v>
      </c>
      <c r="J28" s="9" t="s">
        <v>1733</v>
      </c>
      <c r="K28" s="3"/>
      <c r="L28" s="9"/>
    </row>
    <row r="29" spans="1:12" x14ac:dyDescent="0.35">
      <c r="A29" s="7">
        <v>891411663</v>
      </c>
      <c r="B29" s="7" t="s">
        <v>1732</v>
      </c>
      <c r="C29" s="7" t="s">
        <v>1738</v>
      </c>
      <c r="D29" s="7">
        <v>1184540</v>
      </c>
      <c r="E29" s="8">
        <v>44676.662775659723</v>
      </c>
      <c r="F29" s="8">
        <v>44763</v>
      </c>
      <c r="G29" s="7">
        <v>56300</v>
      </c>
      <c r="H29" s="7">
        <v>56300</v>
      </c>
      <c r="I29" s="3" t="s">
        <v>1734</v>
      </c>
      <c r="J29" s="9" t="s">
        <v>1733</v>
      </c>
      <c r="K29" s="3"/>
      <c r="L29" s="9"/>
    </row>
    <row r="30" spans="1:12" x14ac:dyDescent="0.35">
      <c r="A30" s="7">
        <v>891411663</v>
      </c>
      <c r="B30" s="7" t="s">
        <v>1732</v>
      </c>
      <c r="C30" s="7" t="s">
        <v>1738</v>
      </c>
      <c r="D30" s="7">
        <v>1185039</v>
      </c>
      <c r="E30" s="8">
        <v>44678.644757604168</v>
      </c>
      <c r="F30" s="8">
        <v>44763</v>
      </c>
      <c r="G30" s="7">
        <v>85300</v>
      </c>
      <c r="H30" s="7">
        <v>85300</v>
      </c>
      <c r="I30" s="3" t="s">
        <v>1734</v>
      </c>
      <c r="J30" s="9" t="s">
        <v>1733</v>
      </c>
      <c r="K30" s="3"/>
      <c r="L30" s="9"/>
    </row>
    <row r="31" spans="1:12" x14ac:dyDescent="0.35">
      <c r="A31" s="7">
        <v>891411663</v>
      </c>
      <c r="B31" s="7" t="s">
        <v>1732</v>
      </c>
      <c r="C31" s="7" t="s">
        <v>1738</v>
      </c>
      <c r="D31" s="7">
        <v>1185040</v>
      </c>
      <c r="E31" s="8">
        <v>44678.645334062501</v>
      </c>
      <c r="F31" s="8">
        <v>44763</v>
      </c>
      <c r="G31" s="7">
        <v>259000</v>
      </c>
      <c r="H31" s="7">
        <v>259000</v>
      </c>
      <c r="I31" s="3" t="s">
        <v>1734</v>
      </c>
      <c r="J31" s="9" t="s">
        <v>1733</v>
      </c>
      <c r="K31" s="3"/>
      <c r="L31" s="9"/>
    </row>
    <row r="32" spans="1:12" x14ac:dyDescent="0.35">
      <c r="A32" s="7">
        <v>891411663</v>
      </c>
      <c r="B32" s="7" t="s">
        <v>1732</v>
      </c>
      <c r="C32" s="7" t="s">
        <v>1738</v>
      </c>
      <c r="D32" s="7">
        <v>1185041</v>
      </c>
      <c r="E32" s="8">
        <v>44678.645759606479</v>
      </c>
      <c r="F32" s="8">
        <v>44763</v>
      </c>
      <c r="G32" s="7">
        <v>119000</v>
      </c>
      <c r="H32" s="7">
        <v>119000</v>
      </c>
      <c r="I32" s="3" t="s">
        <v>1734</v>
      </c>
      <c r="J32" s="9" t="s">
        <v>1733</v>
      </c>
      <c r="K32" s="3"/>
      <c r="L32" s="9"/>
    </row>
    <row r="33" spans="1:12" x14ac:dyDescent="0.35">
      <c r="A33" s="7">
        <v>891411663</v>
      </c>
      <c r="B33" s="7" t="s">
        <v>1732</v>
      </c>
      <c r="C33" s="7" t="s">
        <v>1738</v>
      </c>
      <c r="D33" s="7">
        <v>1185042</v>
      </c>
      <c r="E33" s="8">
        <v>44678.646127118052</v>
      </c>
      <c r="F33" s="8">
        <v>44763</v>
      </c>
      <c r="G33" s="7">
        <v>56300</v>
      </c>
      <c r="H33" s="7">
        <v>56300</v>
      </c>
      <c r="I33" s="3" t="s">
        <v>1734</v>
      </c>
      <c r="J33" s="9" t="s">
        <v>1733</v>
      </c>
      <c r="K33" s="3"/>
      <c r="L33" s="9"/>
    </row>
    <row r="34" spans="1:12" x14ac:dyDescent="0.35">
      <c r="A34" s="7">
        <v>891411663</v>
      </c>
      <c r="B34" s="7" t="s">
        <v>1732</v>
      </c>
      <c r="C34" s="7" t="s">
        <v>1738</v>
      </c>
      <c r="D34" s="7">
        <v>1185043</v>
      </c>
      <c r="E34" s="8">
        <v>44678.646711655092</v>
      </c>
      <c r="F34" s="8">
        <v>44763</v>
      </c>
      <c r="G34" s="7">
        <v>120000</v>
      </c>
      <c r="H34" s="7">
        <v>120000</v>
      </c>
      <c r="I34" s="3" t="s">
        <v>1734</v>
      </c>
      <c r="J34" s="9" t="s">
        <v>1733</v>
      </c>
      <c r="K34" s="3"/>
      <c r="L34" s="9"/>
    </row>
    <row r="35" spans="1:12" x14ac:dyDescent="0.35">
      <c r="A35" s="7">
        <v>891411663</v>
      </c>
      <c r="B35" s="7" t="s">
        <v>1732</v>
      </c>
      <c r="C35" s="7" t="s">
        <v>1738</v>
      </c>
      <c r="D35" s="7">
        <v>1185045</v>
      </c>
      <c r="E35" s="8">
        <v>44678.647775729165</v>
      </c>
      <c r="F35" s="8">
        <v>44763</v>
      </c>
      <c r="G35" s="7">
        <v>56300</v>
      </c>
      <c r="H35" s="7">
        <v>56300</v>
      </c>
      <c r="I35" s="3" t="s">
        <v>1734</v>
      </c>
      <c r="J35" s="9" t="s">
        <v>1733</v>
      </c>
      <c r="K35" s="3"/>
      <c r="L35" s="9"/>
    </row>
    <row r="36" spans="1:12" x14ac:dyDescent="0.35">
      <c r="A36" s="7">
        <v>891411663</v>
      </c>
      <c r="B36" s="7" t="s">
        <v>1732</v>
      </c>
      <c r="C36" s="7" t="s">
        <v>1738</v>
      </c>
      <c r="D36" s="7">
        <v>1185046</v>
      </c>
      <c r="E36" s="8">
        <v>44678.648218668983</v>
      </c>
      <c r="F36" s="8">
        <v>44763</v>
      </c>
      <c r="G36" s="7">
        <v>157000</v>
      </c>
      <c r="H36" s="7">
        <v>157000</v>
      </c>
      <c r="I36" s="3" t="s">
        <v>1734</v>
      </c>
      <c r="J36" s="9" t="s">
        <v>1733</v>
      </c>
      <c r="K36" s="3"/>
      <c r="L36" s="9"/>
    </row>
    <row r="37" spans="1:12" x14ac:dyDescent="0.35">
      <c r="A37" s="7">
        <v>891411663</v>
      </c>
      <c r="B37" s="7" t="s">
        <v>1732</v>
      </c>
      <c r="C37" s="7" t="s">
        <v>1738</v>
      </c>
      <c r="D37" s="7">
        <v>1185047</v>
      </c>
      <c r="E37" s="8">
        <v>44678.648772222223</v>
      </c>
      <c r="F37" s="8">
        <v>44763</v>
      </c>
      <c r="G37" s="7">
        <v>264940</v>
      </c>
      <c r="H37" s="7">
        <v>264940</v>
      </c>
      <c r="I37" s="3" t="s">
        <v>1734</v>
      </c>
      <c r="J37" s="9" t="s">
        <v>1733</v>
      </c>
      <c r="K37" s="3"/>
      <c r="L37" s="9"/>
    </row>
    <row r="38" spans="1:12" x14ac:dyDescent="0.35">
      <c r="A38" s="7">
        <v>891411663</v>
      </c>
      <c r="B38" s="7" t="s">
        <v>1732</v>
      </c>
      <c r="C38" s="7" t="s">
        <v>1738</v>
      </c>
      <c r="D38" s="7">
        <v>1185048</v>
      </c>
      <c r="E38" s="8">
        <v>44678.649339270836</v>
      </c>
      <c r="F38" s="8">
        <v>44763</v>
      </c>
      <c r="G38" s="7">
        <v>259000</v>
      </c>
      <c r="H38" s="7">
        <v>259000</v>
      </c>
      <c r="I38" s="3" t="s">
        <v>1734</v>
      </c>
      <c r="J38" s="9" t="s">
        <v>1733</v>
      </c>
      <c r="K38" s="3"/>
      <c r="L38" s="9"/>
    </row>
    <row r="39" spans="1:12" x14ac:dyDescent="0.35">
      <c r="A39" s="7">
        <v>891411663</v>
      </c>
      <c r="B39" s="7" t="s">
        <v>1732</v>
      </c>
      <c r="C39" s="7" t="s">
        <v>1738</v>
      </c>
      <c r="D39" s="7">
        <v>1185049</v>
      </c>
      <c r="E39" s="8">
        <v>44678.649727465279</v>
      </c>
      <c r="F39" s="8">
        <v>44763</v>
      </c>
      <c r="G39" s="7">
        <v>137000</v>
      </c>
      <c r="H39" s="7">
        <v>137000</v>
      </c>
      <c r="I39" s="3" t="s">
        <v>1734</v>
      </c>
      <c r="J39" s="9" t="s">
        <v>1733</v>
      </c>
      <c r="K39" s="3"/>
      <c r="L39" s="9"/>
    </row>
    <row r="40" spans="1:12" x14ac:dyDescent="0.35">
      <c r="A40" s="7">
        <v>891411663</v>
      </c>
      <c r="B40" s="7" t="s">
        <v>1732</v>
      </c>
      <c r="C40" s="7" t="s">
        <v>1738</v>
      </c>
      <c r="D40" s="7">
        <v>1185623</v>
      </c>
      <c r="E40" s="8">
        <v>44681.330502511577</v>
      </c>
      <c r="F40" s="8">
        <v>44763</v>
      </c>
      <c r="G40" s="7">
        <v>1691900</v>
      </c>
      <c r="H40" s="7">
        <v>1691900</v>
      </c>
      <c r="I40" s="3" t="s">
        <v>1734</v>
      </c>
      <c r="J40" s="9" t="s">
        <v>1733</v>
      </c>
      <c r="K40" s="3"/>
      <c r="L40" s="9"/>
    </row>
    <row r="41" spans="1:12" x14ac:dyDescent="0.35">
      <c r="A41" s="7">
        <v>891411663</v>
      </c>
      <c r="B41" s="7" t="s">
        <v>1732</v>
      </c>
      <c r="C41" s="7" t="s">
        <v>1738</v>
      </c>
      <c r="D41" s="7">
        <v>1185697</v>
      </c>
      <c r="E41" s="8">
        <v>44681.359926273151</v>
      </c>
      <c r="F41" s="8">
        <v>44763</v>
      </c>
      <c r="G41" s="7">
        <v>187490</v>
      </c>
      <c r="H41" s="7">
        <v>10345</v>
      </c>
      <c r="I41" s="3" t="s">
        <v>1734</v>
      </c>
      <c r="J41" s="9" t="s">
        <v>1733</v>
      </c>
      <c r="K41" s="3"/>
      <c r="L41" s="9"/>
    </row>
    <row r="42" spans="1:12" x14ac:dyDescent="0.35">
      <c r="A42" s="7">
        <v>891411663</v>
      </c>
      <c r="B42" s="7" t="s">
        <v>1732</v>
      </c>
      <c r="C42" s="7" t="s">
        <v>1738</v>
      </c>
      <c r="D42" s="7">
        <v>1185735</v>
      </c>
      <c r="E42" s="8">
        <v>44681.369808020834</v>
      </c>
      <c r="F42" s="8">
        <v>44763</v>
      </c>
      <c r="G42" s="7">
        <v>137000</v>
      </c>
      <c r="H42" s="7">
        <v>34250</v>
      </c>
      <c r="I42" s="3" t="s">
        <v>1734</v>
      </c>
      <c r="J42" s="9" t="s">
        <v>1733</v>
      </c>
      <c r="K42" s="3"/>
      <c r="L42" s="9"/>
    </row>
    <row r="43" spans="1:12" x14ac:dyDescent="0.35">
      <c r="A43" s="7">
        <v>891411663</v>
      </c>
      <c r="B43" s="7" t="s">
        <v>1732</v>
      </c>
      <c r="C43" s="7" t="s">
        <v>1738</v>
      </c>
      <c r="D43" s="7">
        <v>1185794</v>
      </c>
      <c r="E43" s="8">
        <v>44681.383722025465</v>
      </c>
      <c r="F43" s="8">
        <v>44763</v>
      </c>
      <c r="G43" s="7">
        <v>216490</v>
      </c>
      <c r="H43" s="7">
        <v>216490</v>
      </c>
      <c r="I43" s="3" t="s">
        <v>1734</v>
      </c>
      <c r="J43" s="9" t="s">
        <v>1733</v>
      </c>
      <c r="K43" s="3"/>
      <c r="L43" s="9"/>
    </row>
    <row r="44" spans="1:12" x14ac:dyDescent="0.35">
      <c r="A44" s="7">
        <v>891411663</v>
      </c>
      <c r="B44" s="7" t="s">
        <v>1732</v>
      </c>
      <c r="C44" s="7" t="s">
        <v>1738</v>
      </c>
      <c r="D44" s="7">
        <v>1185800</v>
      </c>
      <c r="E44" s="8">
        <v>44681.38526959491</v>
      </c>
      <c r="F44" s="8">
        <v>44763</v>
      </c>
      <c r="G44" s="7">
        <v>80800</v>
      </c>
      <c r="H44" s="7">
        <v>80800</v>
      </c>
      <c r="I44" s="3" t="s">
        <v>1734</v>
      </c>
      <c r="J44" s="9" t="s">
        <v>1733</v>
      </c>
      <c r="K44" s="3"/>
      <c r="L44" s="9"/>
    </row>
    <row r="45" spans="1:12" x14ac:dyDescent="0.35">
      <c r="A45" s="7">
        <v>891411663</v>
      </c>
      <c r="B45" s="7" t="s">
        <v>1732</v>
      </c>
      <c r="C45" s="7" t="s">
        <v>1738</v>
      </c>
      <c r="D45" s="7">
        <v>1185805</v>
      </c>
      <c r="E45" s="8">
        <v>44681.386240081018</v>
      </c>
      <c r="F45" s="8">
        <v>44763</v>
      </c>
      <c r="G45" s="7">
        <v>72400</v>
      </c>
      <c r="H45" s="7">
        <v>72400</v>
      </c>
      <c r="I45" s="3" t="s">
        <v>1734</v>
      </c>
      <c r="J45" s="9" t="s">
        <v>1733</v>
      </c>
      <c r="K45" s="3"/>
      <c r="L45" s="9"/>
    </row>
    <row r="46" spans="1:12" x14ac:dyDescent="0.35">
      <c r="A46" s="7">
        <v>891411663</v>
      </c>
      <c r="B46" s="7" t="s">
        <v>1732</v>
      </c>
      <c r="C46" s="7" t="s">
        <v>1738</v>
      </c>
      <c r="D46" s="7">
        <v>1185809</v>
      </c>
      <c r="E46" s="8">
        <v>44681.397564270832</v>
      </c>
      <c r="F46" s="8">
        <v>44763</v>
      </c>
      <c r="G46" s="7">
        <v>315300</v>
      </c>
      <c r="H46" s="7">
        <v>315300</v>
      </c>
      <c r="I46" s="3" t="s">
        <v>1734</v>
      </c>
      <c r="J46" s="9" t="s">
        <v>1733</v>
      </c>
      <c r="K46" s="3"/>
      <c r="L46" s="9"/>
    </row>
    <row r="47" spans="1:12" x14ac:dyDescent="0.35">
      <c r="A47" s="7">
        <v>891411663</v>
      </c>
      <c r="B47" s="7" t="s">
        <v>1732</v>
      </c>
      <c r="C47" s="7" t="s">
        <v>1738</v>
      </c>
      <c r="D47" s="7">
        <v>1185863</v>
      </c>
      <c r="E47" s="8">
        <v>44681.414750960648</v>
      </c>
      <c r="F47" s="8">
        <v>44763</v>
      </c>
      <c r="G47" s="7">
        <v>56300</v>
      </c>
      <c r="H47" s="7">
        <v>56300</v>
      </c>
      <c r="I47" s="3" t="s">
        <v>1734</v>
      </c>
      <c r="J47" s="9" t="s">
        <v>1733</v>
      </c>
      <c r="K47" s="3"/>
      <c r="L47" s="9"/>
    </row>
    <row r="48" spans="1:12" ht="29" x14ac:dyDescent="0.35">
      <c r="A48" s="7">
        <v>891411663</v>
      </c>
      <c r="B48" s="7" t="s">
        <v>1732</v>
      </c>
      <c r="C48" s="7" t="s">
        <v>1738</v>
      </c>
      <c r="D48" s="7">
        <v>1186019</v>
      </c>
      <c r="E48" s="8">
        <v>44681.450720138891</v>
      </c>
      <c r="F48" s="8">
        <v>44867</v>
      </c>
      <c r="G48" s="7">
        <v>49200</v>
      </c>
      <c r="H48" s="7">
        <v>49200</v>
      </c>
      <c r="I48" s="3" t="s">
        <v>1735</v>
      </c>
      <c r="J48" s="9" t="s">
        <v>1733</v>
      </c>
      <c r="K48" s="3"/>
      <c r="L48" s="9"/>
    </row>
    <row r="49" spans="1:12" x14ac:dyDescent="0.35">
      <c r="A49" s="7">
        <v>891411663</v>
      </c>
      <c r="B49" s="7" t="s">
        <v>1732</v>
      </c>
      <c r="C49" s="7" t="s">
        <v>1738</v>
      </c>
      <c r="D49" s="7">
        <v>1186163</v>
      </c>
      <c r="E49" s="8">
        <v>44681.486977858796</v>
      </c>
      <c r="F49" s="8">
        <v>44763</v>
      </c>
      <c r="G49" s="7">
        <v>169200</v>
      </c>
      <c r="H49" s="7">
        <v>169200</v>
      </c>
      <c r="I49" s="3" t="s">
        <v>1734</v>
      </c>
      <c r="J49" s="9" t="s">
        <v>1733</v>
      </c>
      <c r="K49" s="3"/>
      <c r="L49" s="9"/>
    </row>
    <row r="50" spans="1:12" x14ac:dyDescent="0.35">
      <c r="A50" s="7">
        <v>891411663</v>
      </c>
      <c r="B50" s="7" t="s">
        <v>1732</v>
      </c>
      <c r="C50" s="7" t="s">
        <v>1738</v>
      </c>
      <c r="D50" s="7">
        <v>1186259</v>
      </c>
      <c r="E50" s="8">
        <v>44681.51603017361</v>
      </c>
      <c r="F50" s="8">
        <v>44763</v>
      </c>
      <c r="G50" s="7">
        <v>409630</v>
      </c>
      <c r="H50" s="7">
        <v>409630</v>
      </c>
      <c r="I50" s="3" t="s">
        <v>1734</v>
      </c>
      <c r="J50" s="9" t="s">
        <v>1733</v>
      </c>
      <c r="K50" s="3"/>
      <c r="L50" s="9"/>
    </row>
    <row r="51" spans="1:12" x14ac:dyDescent="0.35">
      <c r="A51" s="7">
        <v>891411663</v>
      </c>
      <c r="B51" s="7" t="s">
        <v>1732</v>
      </c>
      <c r="C51" s="7" t="s">
        <v>1738</v>
      </c>
      <c r="D51" s="7">
        <v>1186435</v>
      </c>
      <c r="E51" s="8">
        <v>44681.554325266203</v>
      </c>
      <c r="F51" s="8">
        <v>44763</v>
      </c>
      <c r="G51" s="7">
        <v>56300</v>
      </c>
      <c r="H51" s="7">
        <v>56300</v>
      </c>
      <c r="I51" s="3" t="s">
        <v>1734</v>
      </c>
      <c r="J51" s="9" t="s">
        <v>1733</v>
      </c>
      <c r="K51" s="3"/>
      <c r="L51" s="9"/>
    </row>
    <row r="52" spans="1:12" x14ac:dyDescent="0.35">
      <c r="A52" s="7">
        <v>891411663</v>
      </c>
      <c r="B52" s="7" t="s">
        <v>1732</v>
      </c>
      <c r="C52" s="7" t="s">
        <v>1738</v>
      </c>
      <c r="D52" s="7">
        <v>1187922</v>
      </c>
      <c r="E52" s="8">
        <v>44688.574797766203</v>
      </c>
      <c r="F52" s="8">
        <v>44763</v>
      </c>
      <c r="G52" s="7">
        <v>170600</v>
      </c>
      <c r="H52" s="7">
        <v>170600</v>
      </c>
      <c r="I52" s="3" t="s">
        <v>1734</v>
      </c>
      <c r="J52" s="9" t="s">
        <v>1733</v>
      </c>
      <c r="K52" s="3"/>
      <c r="L52" s="9"/>
    </row>
    <row r="53" spans="1:12" x14ac:dyDescent="0.35">
      <c r="A53" s="7">
        <v>891411663</v>
      </c>
      <c r="B53" s="7" t="s">
        <v>1732</v>
      </c>
      <c r="C53" s="7" t="s">
        <v>1738</v>
      </c>
      <c r="D53" s="7">
        <v>1187925</v>
      </c>
      <c r="E53" s="8">
        <v>44688.576159259261</v>
      </c>
      <c r="F53" s="8">
        <v>44763</v>
      </c>
      <c r="G53" s="7">
        <v>58000</v>
      </c>
      <c r="H53" s="7">
        <v>58000</v>
      </c>
      <c r="I53" s="3" t="s">
        <v>1734</v>
      </c>
      <c r="J53" s="9" t="s">
        <v>1733</v>
      </c>
      <c r="K53" s="3"/>
      <c r="L53" s="9"/>
    </row>
    <row r="54" spans="1:12" x14ac:dyDescent="0.35">
      <c r="A54" s="7">
        <v>891411663</v>
      </c>
      <c r="B54" s="7" t="s">
        <v>1732</v>
      </c>
      <c r="C54" s="7" t="s">
        <v>1738</v>
      </c>
      <c r="D54" s="7">
        <v>1187927</v>
      </c>
      <c r="E54" s="8">
        <v>44688.577220289349</v>
      </c>
      <c r="F54" s="8">
        <v>44763</v>
      </c>
      <c r="G54" s="7">
        <v>57700</v>
      </c>
      <c r="H54" s="7">
        <v>5770</v>
      </c>
      <c r="I54" s="3" t="s">
        <v>1734</v>
      </c>
      <c r="J54" s="9" t="s">
        <v>1733</v>
      </c>
      <c r="K54" s="3"/>
      <c r="L54" s="9"/>
    </row>
    <row r="55" spans="1:12" x14ac:dyDescent="0.35">
      <c r="A55" s="7">
        <v>891411663</v>
      </c>
      <c r="B55" s="7" t="s">
        <v>1732</v>
      </c>
      <c r="C55" s="7" t="s">
        <v>1738</v>
      </c>
      <c r="D55" s="7">
        <v>1187929</v>
      </c>
      <c r="E55" s="8">
        <v>44688.579014699077</v>
      </c>
      <c r="F55" s="8">
        <v>44763</v>
      </c>
      <c r="G55" s="7">
        <v>57700</v>
      </c>
      <c r="H55" s="7">
        <v>5770</v>
      </c>
      <c r="I55" s="3" t="s">
        <v>1734</v>
      </c>
      <c r="J55" s="9" t="s">
        <v>1733</v>
      </c>
      <c r="K55" s="3"/>
      <c r="L55" s="9"/>
    </row>
    <row r="56" spans="1:12" x14ac:dyDescent="0.35">
      <c r="A56" s="7">
        <v>891411663</v>
      </c>
      <c r="B56" s="7" t="s">
        <v>1732</v>
      </c>
      <c r="C56" s="7" t="s">
        <v>1738</v>
      </c>
      <c r="D56" s="7">
        <v>1187931</v>
      </c>
      <c r="E56" s="8">
        <v>44688.580055937498</v>
      </c>
      <c r="F56" s="8">
        <v>44763</v>
      </c>
      <c r="G56" s="7">
        <v>87700</v>
      </c>
      <c r="H56" s="7">
        <v>21949</v>
      </c>
      <c r="I56" s="3" t="s">
        <v>1734</v>
      </c>
      <c r="J56" s="9" t="s">
        <v>1733</v>
      </c>
      <c r="K56" s="3"/>
      <c r="L56" s="9"/>
    </row>
    <row r="57" spans="1:12" ht="29" x14ac:dyDescent="0.35">
      <c r="A57" s="7">
        <v>891411663</v>
      </c>
      <c r="B57" s="7" t="s">
        <v>1732</v>
      </c>
      <c r="C57" s="7" t="s">
        <v>1738</v>
      </c>
      <c r="D57" s="7">
        <v>1187933</v>
      </c>
      <c r="E57" s="8">
        <v>44688.581350960645</v>
      </c>
      <c r="F57" s="8">
        <v>44763</v>
      </c>
      <c r="G57" s="7">
        <v>104400</v>
      </c>
      <c r="H57" s="7">
        <v>104400</v>
      </c>
      <c r="I57" s="3" t="s">
        <v>1735</v>
      </c>
      <c r="J57" s="9" t="s">
        <v>1733</v>
      </c>
      <c r="K57" s="3"/>
      <c r="L57" s="9"/>
    </row>
    <row r="58" spans="1:12" x14ac:dyDescent="0.35">
      <c r="A58" s="7">
        <v>891411663</v>
      </c>
      <c r="B58" s="7" t="s">
        <v>1732</v>
      </c>
      <c r="C58" s="7" t="s">
        <v>1738</v>
      </c>
      <c r="D58" s="7">
        <v>1187937</v>
      </c>
      <c r="E58" s="8">
        <v>44688.584226932871</v>
      </c>
      <c r="F58" s="8">
        <v>44763</v>
      </c>
      <c r="G58" s="7">
        <v>57700</v>
      </c>
      <c r="H58" s="7">
        <v>5770</v>
      </c>
      <c r="I58" s="3" t="s">
        <v>1734</v>
      </c>
      <c r="J58" s="9" t="s">
        <v>1733</v>
      </c>
      <c r="K58" s="3"/>
      <c r="L58" s="9"/>
    </row>
    <row r="59" spans="1:12" x14ac:dyDescent="0.35">
      <c r="A59" s="7">
        <v>891411663</v>
      </c>
      <c r="B59" s="7" t="s">
        <v>1732</v>
      </c>
      <c r="C59" s="7" t="s">
        <v>1738</v>
      </c>
      <c r="D59" s="7">
        <v>1187938</v>
      </c>
      <c r="E59" s="8">
        <v>44688.585821145833</v>
      </c>
      <c r="F59" s="8">
        <v>44763</v>
      </c>
      <c r="G59" s="7">
        <v>186300</v>
      </c>
      <c r="H59" s="7">
        <v>46575</v>
      </c>
      <c r="I59" s="3" t="s">
        <v>1734</v>
      </c>
      <c r="J59" s="9" t="s">
        <v>1733</v>
      </c>
      <c r="K59" s="3"/>
      <c r="L59" s="9"/>
    </row>
    <row r="60" spans="1:12" x14ac:dyDescent="0.35">
      <c r="A60" s="7">
        <v>891411663</v>
      </c>
      <c r="B60" s="7" t="s">
        <v>1732</v>
      </c>
      <c r="C60" s="7" t="s">
        <v>1738</v>
      </c>
      <c r="D60" s="7">
        <v>1187939</v>
      </c>
      <c r="E60" s="8">
        <v>44688.587160844909</v>
      </c>
      <c r="F60" s="8">
        <v>44763</v>
      </c>
      <c r="G60" s="7">
        <v>57700</v>
      </c>
      <c r="H60" s="7">
        <v>5770</v>
      </c>
      <c r="I60" s="3" t="s">
        <v>1734</v>
      </c>
      <c r="J60" s="9" t="s">
        <v>1733</v>
      </c>
      <c r="K60" s="3"/>
      <c r="L60" s="9"/>
    </row>
    <row r="61" spans="1:12" x14ac:dyDescent="0.35">
      <c r="A61" s="7">
        <v>891411663</v>
      </c>
      <c r="B61" s="7" t="s">
        <v>1732</v>
      </c>
      <c r="C61" s="7" t="s">
        <v>1738</v>
      </c>
      <c r="D61" s="7">
        <v>1187941</v>
      </c>
      <c r="E61" s="8">
        <v>44688.591211956016</v>
      </c>
      <c r="F61" s="8">
        <v>44763</v>
      </c>
      <c r="G61" s="7">
        <v>57700</v>
      </c>
      <c r="H61" s="7">
        <v>5770</v>
      </c>
      <c r="I61" s="3" t="s">
        <v>1734</v>
      </c>
      <c r="J61" s="9" t="s">
        <v>1733</v>
      </c>
      <c r="K61" s="3"/>
      <c r="L61" s="9"/>
    </row>
    <row r="62" spans="1:12" x14ac:dyDescent="0.35">
      <c r="A62" s="7">
        <v>891411663</v>
      </c>
      <c r="B62" s="7" t="s">
        <v>1732</v>
      </c>
      <c r="C62" s="7" t="s">
        <v>1738</v>
      </c>
      <c r="D62" s="7">
        <v>1187942</v>
      </c>
      <c r="E62" s="8">
        <v>44688.592274386574</v>
      </c>
      <c r="F62" s="8">
        <v>44763</v>
      </c>
      <c r="G62" s="7">
        <v>57700</v>
      </c>
      <c r="H62" s="7">
        <v>5770</v>
      </c>
      <c r="I62" s="3" t="s">
        <v>1734</v>
      </c>
      <c r="J62" s="9" t="s">
        <v>1733</v>
      </c>
      <c r="K62" s="3"/>
      <c r="L62" s="9"/>
    </row>
    <row r="63" spans="1:12" x14ac:dyDescent="0.35">
      <c r="A63" s="7">
        <v>891411663</v>
      </c>
      <c r="B63" s="7" t="s">
        <v>1732</v>
      </c>
      <c r="C63" s="7" t="s">
        <v>1738</v>
      </c>
      <c r="D63" s="7">
        <v>1187944</v>
      </c>
      <c r="E63" s="8">
        <v>44688.593266782409</v>
      </c>
      <c r="F63" s="8">
        <v>44763</v>
      </c>
      <c r="G63" s="7">
        <v>57700</v>
      </c>
      <c r="H63" s="7">
        <v>5770</v>
      </c>
      <c r="I63" s="3" t="s">
        <v>1734</v>
      </c>
      <c r="J63" s="9" t="s">
        <v>1733</v>
      </c>
      <c r="K63" s="3"/>
      <c r="L63" s="9"/>
    </row>
    <row r="64" spans="1:12" x14ac:dyDescent="0.35">
      <c r="A64" s="7">
        <v>891411663</v>
      </c>
      <c r="B64" s="7" t="s">
        <v>1732</v>
      </c>
      <c r="C64" s="7" t="s">
        <v>1738</v>
      </c>
      <c r="D64" s="7">
        <v>1187947</v>
      </c>
      <c r="E64" s="8">
        <v>44688.594391932871</v>
      </c>
      <c r="F64" s="8">
        <v>44763</v>
      </c>
      <c r="G64" s="7">
        <v>57700</v>
      </c>
      <c r="H64" s="7">
        <v>5770</v>
      </c>
      <c r="I64" s="3" t="s">
        <v>1734</v>
      </c>
      <c r="J64" s="9" t="s">
        <v>1733</v>
      </c>
      <c r="K64" s="3"/>
      <c r="L64" s="9"/>
    </row>
    <row r="65" spans="1:12" x14ac:dyDescent="0.35">
      <c r="A65" s="7">
        <v>891411663</v>
      </c>
      <c r="B65" s="7" t="s">
        <v>1732</v>
      </c>
      <c r="C65" s="7" t="s">
        <v>1738</v>
      </c>
      <c r="D65" s="7">
        <v>1187950</v>
      </c>
      <c r="E65" s="8">
        <v>44688.596061574077</v>
      </c>
      <c r="F65" s="8">
        <v>44763</v>
      </c>
      <c r="G65" s="7">
        <v>61000</v>
      </c>
      <c r="H65" s="7">
        <v>15250</v>
      </c>
      <c r="I65" s="3" t="s">
        <v>1734</v>
      </c>
      <c r="J65" s="9" t="s">
        <v>1733</v>
      </c>
      <c r="K65" s="3"/>
      <c r="L65" s="9"/>
    </row>
    <row r="66" spans="1:12" x14ac:dyDescent="0.35">
      <c r="A66" s="7">
        <v>891411663</v>
      </c>
      <c r="B66" s="7" t="s">
        <v>1732</v>
      </c>
      <c r="C66" s="7" t="s">
        <v>1738</v>
      </c>
      <c r="D66" s="7">
        <v>1187952</v>
      </c>
      <c r="E66" s="8">
        <v>44688.596930752312</v>
      </c>
      <c r="F66" s="8">
        <v>44763</v>
      </c>
      <c r="G66" s="7">
        <v>57700</v>
      </c>
      <c r="H66" s="7">
        <v>5770</v>
      </c>
      <c r="I66" s="3" t="s">
        <v>1734</v>
      </c>
      <c r="J66" s="9" t="s">
        <v>1733</v>
      </c>
      <c r="K66" s="3"/>
      <c r="L66" s="9"/>
    </row>
    <row r="67" spans="1:12" x14ac:dyDescent="0.35">
      <c r="A67" s="7">
        <v>891411663</v>
      </c>
      <c r="B67" s="7" t="s">
        <v>1732</v>
      </c>
      <c r="C67" s="7" t="s">
        <v>1738</v>
      </c>
      <c r="D67" s="7">
        <v>1187955</v>
      </c>
      <c r="E67" s="8">
        <v>44688.598086493053</v>
      </c>
      <c r="F67" s="8">
        <v>44763</v>
      </c>
      <c r="G67" s="7">
        <v>57700</v>
      </c>
      <c r="H67" s="7">
        <v>5770</v>
      </c>
      <c r="I67" s="3" t="s">
        <v>1734</v>
      </c>
      <c r="J67" s="9" t="s">
        <v>1733</v>
      </c>
      <c r="K67" s="3"/>
      <c r="L67" s="9"/>
    </row>
    <row r="68" spans="1:12" x14ac:dyDescent="0.35">
      <c r="A68" s="7">
        <v>891411663</v>
      </c>
      <c r="B68" s="7" t="s">
        <v>1732</v>
      </c>
      <c r="C68" s="7" t="s">
        <v>1738</v>
      </c>
      <c r="D68" s="7">
        <v>1187958</v>
      </c>
      <c r="E68" s="8">
        <v>44688.599982326392</v>
      </c>
      <c r="F68" s="8">
        <v>44763</v>
      </c>
      <c r="G68" s="7">
        <v>61000</v>
      </c>
      <c r="H68" s="7">
        <v>15250</v>
      </c>
      <c r="I68" s="3" t="s">
        <v>1734</v>
      </c>
      <c r="J68" s="9" t="s">
        <v>1733</v>
      </c>
      <c r="K68" s="3"/>
      <c r="L68" s="9"/>
    </row>
    <row r="69" spans="1:12" x14ac:dyDescent="0.35">
      <c r="A69" s="7">
        <v>891411663</v>
      </c>
      <c r="B69" s="7" t="s">
        <v>1732</v>
      </c>
      <c r="C69" s="7" t="s">
        <v>1738</v>
      </c>
      <c r="D69" s="7">
        <v>1187959</v>
      </c>
      <c r="E69" s="8">
        <v>44688.601023530093</v>
      </c>
      <c r="F69" s="8">
        <v>44763</v>
      </c>
      <c r="G69" s="7">
        <v>57700</v>
      </c>
      <c r="H69" s="7">
        <v>5770</v>
      </c>
      <c r="I69" s="3" t="s">
        <v>1734</v>
      </c>
      <c r="J69" s="9" t="s">
        <v>1733</v>
      </c>
      <c r="K69" s="3"/>
      <c r="L69" s="9"/>
    </row>
    <row r="70" spans="1:12" x14ac:dyDescent="0.35">
      <c r="A70" s="7">
        <v>891411663</v>
      </c>
      <c r="B70" s="7" t="s">
        <v>1732</v>
      </c>
      <c r="C70" s="7" t="s">
        <v>1738</v>
      </c>
      <c r="D70" s="7">
        <v>1187961</v>
      </c>
      <c r="E70" s="8">
        <v>44688.602012615738</v>
      </c>
      <c r="F70" s="8">
        <v>44763</v>
      </c>
      <c r="G70" s="7">
        <v>57700</v>
      </c>
      <c r="H70" s="7">
        <v>5770</v>
      </c>
      <c r="I70" s="3" t="s">
        <v>1734</v>
      </c>
      <c r="J70" s="9" t="s">
        <v>1733</v>
      </c>
      <c r="K70" s="3"/>
      <c r="L70" s="9"/>
    </row>
    <row r="71" spans="1:12" x14ac:dyDescent="0.35">
      <c r="A71" s="7">
        <v>891411663</v>
      </c>
      <c r="B71" s="7" t="s">
        <v>1732</v>
      </c>
      <c r="C71" s="7" t="s">
        <v>1738</v>
      </c>
      <c r="D71" s="7">
        <v>1187963</v>
      </c>
      <c r="E71" s="8">
        <v>44688.60292445602</v>
      </c>
      <c r="F71" s="8">
        <v>44763</v>
      </c>
      <c r="G71" s="7">
        <v>57700</v>
      </c>
      <c r="H71" s="7">
        <v>5770</v>
      </c>
      <c r="I71" s="3" t="s">
        <v>1734</v>
      </c>
      <c r="J71" s="9" t="s">
        <v>1733</v>
      </c>
      <c r="K71" s="3"/>
      <c r="L71" s="9"/>
    </row>
    <row r="72" spans="1:12" x14ac:dyDescent="0.35">
      <c r="A72" s="7">
        <v>891411663</v>
      </c>
      <c r="B72" s="7" t="s">
        <v>1732</v>
      </c>
      <c r="C72" s="7" t="s">
        <v>1738</v>
      </c>
      <c r="D72" s="7">
        <v>1187965</v>
      </c>
      <c r="E72" s="8">
        <v>44688.603694826386</v>
      </c>
      <c r="F72" s="8">
        <v>44763</v>
      </c>
      <c r="G72" s="7">
        <v>57700</v>
      </c>
      <c r="H72" s="7">
        <v>5770</v>
      </c>
      <c r="I72" s="3" t="s">
        <v>1734</v>
      </c>
      <c r="J72" s="9" t="s">
        <v>1733</v>
      </c>
      <c r="K72" s="3"/>
      <c r="L72" s="9"/>
    </row>
    <row r="73" spans="1:12" x14ac:dyDescent="0.35">
      <c r="A73" s="7">
        <v>891411663</v>
      </c>
      <c r="B73" s="7" t="s">
        <v>1732</v>
      </c>
      <c r="C73" s="7" t="s">
        <v>1738</v>
      </c>
      <c r="D73" s="7">
        <v>1187970</v>
      </c>
      <c r="E73" s="8">
        <v>44688.605895370369</v>
      </c>
      <c r="F73" s="8">
        <v>44763</v>
      </c>
      <c r="G73" s="7">
        <v>57700</v>
      </c>
      <c r="H73" s="7">
        <v>5770</v>
      </c>
      <c r="I73" s="3" t="s">
        <v>1734</v>
      </c>
      <c r="J73" s="9" t="s">
        <v>1733</v>
      </c>
      <c r="K73" s="3"/>
      <c r="L73" s="9"/>
    </row>
    <row r="74" spans="1:12" x14ac:dyDescent="0.35">
      <c r="A74" s="7">
        <v>891411663</v>
      </c>
      <c r="B74" s="7" t="s">
        <v>1732</v>
      </c>
      <c r="C74" s="7" t="s">
        <v>1738</v>
      </c>
      <c r="D74" s="7">
        <v>1187972</v>
      </c>
      <c r="E74" s="8">
        <v>44688.60680991898</v>
      </c>
      <c r="F74" s="8">
        <v>44763</v>
      </c>
      <c r="G74" s="7">
        <v>57700</v>
      </c>
      <c r="H74" s="7">
        <v>5770</v>
      </c>
      <c r="I74" s="3" t="s">
        <v>1734</v>
      </c>
      <c r="J74" s="9" t="s">
        <v>1733</v>
      </c>
      <c r="K74" s="3"/>
      <c r="L74" s="9"/>
    </row>
    <row r="75" spans="1:12" x14ac:dyDescent="0.35">
      <c r="A75" s="7">
        <v>891411663</v>
      </c>
      <c r="B75" s="7" t="s">
        <v>1732</v>
      </c>
      <c r="C75" s="7" t="s">
        <v>1738</v>
      </c>
      <c r="D75" s="7">
        <v>1188121</v>
      </c>
      <c r="E75" s="8">
        <v>44691.303920370374</v>
      </c>
      <c r="F75" s="8">
        <v>44763</v>
      </c>
      <c r="G75" s="7">
        <v>1554440</v>
      </c>
      <c r="H75" s="7">
        <v>1554440</v>
      </c>
      <c r="I75" s="3" t="s">
        <v>1734</v>
      </c>
      <c r="J75" s="9" t="s">
        <v>1733</v>
      </c>
      <c r="K75" s="3"/>
      <c r="L75" s="9"/>
    </row>
    <row r="76" spans="1:12" x14ac:dyDescent="0.35">
      <c r="A76" s="7">
        <v>891411663</v>
      </c>
      <c r="B76" s="7" t="s">
        <v>1732</v>
      </c>
      <c r="C76" s="7" t="s">
        <v>1738</v>
      </c>
      <c r="D76" s="7">
        <v>1188480</v>
      </c>
      <c r="E76" s="8">
        <v>44693.457726851855</v>
      </c>
      <c r="F76" s="8">
        <v>44763</v>
      </c>
      <c r="G76" s="7">
        <v>337300</v>
      </c>
      <c r="H76" s="7">
        <v>337300</v>
      </c>
      <c r="I76" s="3" t="s">
        <v>1734</v>
      </c>
      <c r="J76" s="9" t="s">
        <v>1733</v>
      </c>
      <c r="K76" s="3"/>
      <c r="L76" s="9"/>
    </row>
    <row r="77" spans="1:12" ht="29" x14ac:dyDescent="0.35">
      <c r="A77" s="7">
        <v>891411663</v>
      </c>
      <c r="B77" s="7" t="s">
        <v>1732</v>
      </c>
      <c r="C77" s="7" t="s">
        <v>1738</v>
      </c>
      <c r="D77" s="7">
        <v>1188482</v>
      </c>
      <c r="E77" s="8">
        <v>44693.458380671298</v>
      </c>
      <c r="F77" s="8">
        <v>44763</v>
      </c>
      <c r="G77" s="7">
        <v>306410</v>
      </c>
      <c r="H77" s="7">
        <v>306410</v>
      </c>
      <c r="I77" s="3" t="s">
        <v>1735</v>
      </c>
      <c r="J77" s="9" t="s">
        <v>1733</v>
      </c>
      <c r="K77" s="3"/>
      <c r="L77" s="9"/>
    </row>
    <row r="78" spans="1:12" ht="29" x14ac:dyDescent="0.35">
      <c r="A78" s="7">
        <v>891411663</v>
      </c>
      <c r="B78" s="7" t="s">
        <v>1732</v>
      </c>
      <c r="C78" s="7" t="s">
        <v>1738</v>
      </c>
      <c r="D78" s="7">
        <v>1188485</v>
      </c>
      <c r="E78" s="8">
        <v>44693.458845104164</v>
      </c>
      <c r="F78" s="8">
        <v>44763</v>
      </c>
      <c r="G78" s="7">
        <v>133400</v>
      </c>
      <c r="H78" s="7">
        <v>133400</v>
      </c>
      <c r="I78" s="3" t="s">
        <v>1735</v>
      </c>
      <c r="J78" s="9" t="s">
        <v>1733</v>
      </c>
      <c r="K78" s="3"/>
      <c r="L78" s="9"/>
    </row>
    <row r="79" spans="1:12" ht="29" x14ac:dyDescent="0.35">
      <c r="A79" s="7">
        <v>891411663</v>
      </c>
      <c r="B79" s="7" t="s">
        <v>1732</v>
      </c>
      <c r="C79" s="7" t="s">
        <v>1738</v>
      </c>
      <c r="D79" s="7">
        <v>1188486</v>
      </c>
      <c r="E79" s="8">
        <v>44693.459317442132</v>
      </c>
      <c r="F79" s="8">
        <v>44763</v>
      </c>
      <c r="G79" s="7">
        <v>65700</v>
      </c>
      <c r="H79" s="7">
        <v>65700</v>
      </c>
      <c r="I79" s="3" t="s">
        <v>1735</v>
      </c>
      <c r="J79" s="9" t="s">
        <v>1733</v>
      </c>
      <c r="K79" s="3"/>
      <c r="L79" s="9"/>
    </row>
    <row r="80" spans="1:12" ht="29" x14ac:dyDescent="0.35">
      <c r="A80" s="7">
        <v>891411663</v>
      </c>
      <c r="B80" s="7" t="s">
        <v>1732</v>
      </c>
      <c r="C80" s="7" t="s">
        <v>1738</v>
      </c>
      <c r="D80" s="7">
        <v>1188487</v>
      </c>
      <c r="E80" s="8">
        <v>44693.459686770831</v>
      </c>
      <c r="F80" s="8">
        <v>44763</v>
      </c>
      <c r="G80" s="7">
        <v>65700</v>
      </c>
      <c r="H80" s="7">
        <v>65700</v>
      </c>
      <c r="I80" s="3" t="s">
        <v>1735</v>
      </c>
      <c r="J80" s="9" t="s">
        <v>1733</v>
      </c>
      <c r="K80" s="3"/>
      <c r="L80" s="9"/>
    </row>
    <row r="81" spans="1:12" ht="29" x14ac:dyDescent="0.35">
      <c r="A81" s="7">
        <v>891411663</v>
      </c>
      <c r="B81" s="7" t="s">
        <v>1732</v>
      </c>
      <c r="C81" s="7" t="s">
        <v>1738</v>
      </c>
      <c r="D81" s="7">
        <v>1188488</v>
      </c>
      <c r="E81" s="8">
        <v>44693.460108252315</v>
      </c>
      <c r="F81" s="8">
        <v>44763</v>
      </c>
      <c r="G81" s="7">
        <v>80200</v>
      </c>
      <c r="H81" s="7">
        <v>80200</v>
      </c>
      <c r="I81" s="3" t="s">
        <v>1735</v>
      </c>
      <c r="J81" s="9" t="s">
        <v>1733</v>
      </c>
      <c r="K81" s="3"/>
      <c r="L81" s="9"/>
    </row>
    <row r="82" spans="1:12" ht="29" x14ac:dyDescent="0.35">
      <c r="A82" s="7">
        <v>891411663</v>
      </c>
      <c r="B82" s="7" t="s">
        <v>1732</v>
      </c>
      <c r="C82" s="7" t="s">
        <v>1738</v>
      </c>
      <c r="D82" s="7">
        <v>1188490</v>
      </c>
      <c r="E82" s="8">
        <v>44693.460555011574</v>
      </c>
      <c r="F82" s="8">
        <v>44763</v>
      </c>
      <c r="G82" s="7">
        <v>82840</v>
      </c>
      <c r="H82" s="7">
        <v>82840</v>
      </c>
      <c r="I82" s="3" t="s">
        <v>1735</v>
      </c>
      <c r="J82" s="9" t="s">
        <v>1733</v>
      </c>
      <c r="K82" s="3"/>
      <c r="L82" s="9"/>
    </row>
    <row r="83" spans="1:12" ht="29" x14ac:dyDescent="0.35">
      <c r="A83" s="7">
        <v>891411663</v>
      </c>
      <c r="B83" s="7" t="s">
        <v>1732</v>
      </c>
      <c r="C83" s="7" t="s">
        <v>1738</v>
      </c>
      <c r="D83" s="7">
        <v>1188491</v>
      </c>
      <c r="E83" s="8">
        <v>44693.460933912036</v>
      </c>
      <c r="F83" s="8">
        <v>44763</v>
      </c>
      <c r="G83" s="7">
        <v>65700</v>
      </c>
      <c r="H83" s="7">
        <v>65700</v>
      </c>
      <c r="I83" s="3" t="s">
        <v>1735</v>
      </c>
      <c r="J83" s="9" t="s">
        <v>1733</v>
      </c>
      <c r="K83" s="3"/>
      <c r="L83" s="9"/>
    </row>
    <row r="84" spans="1:12" ht="29" x14ac:dyDescent="0.35">
      <c r="A84" s="7">
        <v>891411663</v>
      </c>
      <c r="B84" s="7" t="s">
        <v>1732</v>
      </c>
      <c r="C84" s="7" t="s">
        <v>1738</v>
      </c>
      <c r="D84" s="7">
        <v>1188492</v>
      </c>
      <c r="E84" s="8">
        <v>44693.461351307873</v>
      </c>
      <c r="F84" s="8">
        <v>44763</v>
      </c>
      <c r="G84" s="7">
        <v>65700</v>
      </c>
      <c r="H84" s="7">
        <v>65700</v>
      </c>
      <c r="I84" s="3" t="s">
        <v>1735</v>
      </c>
      <c r="J84" s="9" t="s">
        <v>1733</v>
      </c>
      <c r="K84" s="3"/>
      <c r="L84" s="9"/>
    </row>
    <row r="85" spans="1:12" x14ac:dyDescent="0.35">
      <c r="A85" s="7">
        <v>891411663</v>
      </c>
      <c r="B85" s="7" t="s">
        <v>1732</v>
      </c>
      <c r="C85" s="7" t="s">
        <v>1738</v>
      </c>
      <c r="D85" s="7">
        <v>1188493</v>
      </c>
      <c r="E85" s="8">
        <v>44693.461903622687</v>
      </c>
      <c r="F85" s="8">
        <v>44763</v>
      </c>
      <c r="G85" s="7">
        <v>87700</v>
      </c>
      <c r="H85" s="7">
        <v>21979</v>
      </c>
      <c r="I85" s="3" t="s">
        <v>1734</v>
      </c>
      <c r="J85" s="9" t="s">
        <v>1733</v>
      </c>
      <c r="K85" s="3"/>
      <c r="L85" s="9"/>
    </row>
    <row r="86" spans="1:12" x14ac:dyDescent="0.35">
      <c r="A86" s="7">
        <v>891411663</v>
      </c>
      <c r="B86" s="7" t="s">
        <v>1732</v>
      </c>
      <c r="C86" s="7" t="s">
        <v>1738</v>
      </c>
      <c r="D86" s="7">
        <v>1188494</v>
      </c>
      <c r="E86" s="8">
        <v>44693.462415011571</v>
      </c>
      <c r="F86" s="8">
        <v>44763</v>
      </c>
      <c r="G86" s="7">
        <v>56300</v>
      </c>
      <c r="H86" s="7">
        <v>56300</v>
      </c>
      <c r="I86" s="3" t="s">
        <v>1734</v>
      </c>
      <c r="J86" s="9" t="s">
        <v>1733</v>
      </c>
      <c r="K86" s="3"/>
      <c r="L86" s="9"/>
    </row>
    <row r="87" spans="1:12" x14ac:dyDescent="0.35">
      <c r="A87" s="7">
        <v>891411663</v>
      </c>
      <c r="B87" s="7" t="s">
        <v>1732</v>
      </c>
      <c r="C87" s="7" t="s">
        <v>1738</v>
      </c>
      <c r="D87" s="7">
        <v>1188496</v>
      </c>
      <c r="E87" s="8">
        <v>44693.462844444446</v>
      </c>
      <c r="F87" s="8">
        <v>44763</v>
      </c>
      <c r="G87" s="7">
        <v>65700</v>
      </c>
      <c r="H87" s="7">
        <v>65700</v>
      </c>
      <c r="I87" s="3" t="s">
        <v>1734</v>
      </c>
      <c r="J87" s="9" t="s">
        <v>1733</v>
      </c>
      <c r="K87" s="3"/>
      <c r="L87" s="9"/>
    </row>
    <row r="88" spans="1:12" x14ac:dyDescent="0.35">
      <c r="A88" s="7">
        <v>891411663</v>
      </c>
      <c r="B88" s="7" t="s">
        <v>1732</v>
      </c>
      <c r="C88" s="7" t="s">
        <v>1738</v>
      </c>
      <c r="D88" s="7">
        <v>1189114</v>
      </c>
      <c r="E88" s="8">
        <v>44695.396705868057</v>
      </c>
      <c r="F88" s="8">
        <v>44763</v>
      </c>
      <c r="G88" s="7">
        <v>57700</v>
      </c>
      <c r="H88" s="7">
        <v>5770</v>
      </c>
      <c r="I88" s="3" t="s">
        <v>1734</v>
      </c>
      <c r="J88" s="9" t="s">
        <v>1733</v>
      </c>
      <c r="K88" s="3"/>
      <c r="L88" s="9"/>
    </row>
    <row r="89" spans="1:12" x14ac:dyDescent="0.35">
      <c r="A89" s="7">
        <v>891411663</v>
      </c>
      <c r="B89" s="7" t="s">
        <v>1732</v>
      </c>
      <c r="C89" s="7" t="s">
        <v>1738</v>
      </c>
      <c r="D89" s="7">
        <v>1189125</v>
      </c>
      <c r="E89" s="8">
        <v>44695.419863506948</v>
      </c>
      <c r="F89" s="8">
        <v>44763</v>
      </c>
      <c r="G89" s="7">
        <v>57700</v>
      </c>
      <c r="H89" s="7">
        <v>5770</v>
      </c>
      <c r="I89" s="3" t="s">
        <v>1734</v>
      </c>
      <c r="J89" s="9" t="s">
        <v>1733</v>
      </c>
      <c r="K89" s="3"/>
      <c r="L89" s="9"/>
    </row>
    <row r="90" spans="1:12" x14ac:dyDescent="0.35">
      <c r="A90" s="7">
        <v>891411663</v>
      </c>
      <c r="B90" s="7" t="s">
        <v>1732</v>
      </c>
      <c r="C90" s="7" t="s">
        <v>1738</v>
      </c>
      <c r="D90" s="7">
        <v>1189128</v>
      </c>
      <c r="E90" s="8">
        <v>44695.420650613429</v>
      </c>
      <c r="F90" s="8">
        <v>44763</v>
      </c>
      <c r="G90" s="7">
        <v>87700</v>
      </c>
      <c r="H90" s="7">
        <v>21979</v>
      </c>
      <c r="I90" s="3" t="s">
        <v>1734</v>
      </c>
      <c r="J90" s="9" t="s">
        <v>1733</v>
      </c>
      <c r="K90" s="3"/>
      <c r="L90" s="9"/>
    </row>
    <row r="91" spans="1:12" x14ac:dyDescent="0.35">
      <c r="A91" s="7">
        <v>891411663</v>
      </c>
      <c r="B91" s="7" t="s">
        <v>1732</v>
      </c>
      <c r="C91" s="7" t="s">
        <v>1738</v>
      </c>
      <c r="D91" s="7">
        <v>1189132</v>
      </c>
      <c r="E91" s="8">
        <v>44695.422843553242</v>
      </c>
      <c r="F91" s="8">
        <v>44763</v>
      </c>
      <c r="G91" s="7">
        <v>87700</v>
      </c>
      <c r="H91" s="7">
        <v>21979</v>
      </c>
      <c r="I91" s="3" t="s">
        <v>1734</v>
      </c>
      <c r="J91" s="9" t="s">
        <v>1733</v>
      </c>
      <c r="K91" s="3"/>
      <c r="L91" s="9"/>
    </row>
    <row r="92" spans="1:12" x14ac:dyDescent="0.35">
      <c r="A92" s="7">
        <v>891411663</v>
      </c>
      <c r="B92" s="7" t="s">
        <v>1732</v>
      </c>
      <c r="C92" s="7" t="s">
        <v>1738</v>
      </c>
      <c r="D92" s="7">
        <v>1189134</v>
      </c>
      <c r="E92" s="8">
        <v>44695.42391258102</v>
      </c>
      <c r="F92" s="8">
        <v>44763</v>
      </c>
      <c r="G92" s="7">
        <v>87700</v>
      </c>
      <c r="H92" s="7">
        <v>21979</v>
      </c>
      <c r="I92" s="3" t="s">
        <v>1734</v>
      </c>
      <c r="J92" s="9" t="s">
        <v>1733</v>
      </c>
      <c r="K92" s="3"/>
      <c r="L92" s="9"/>
    </row>
    <row r="93" spans="1:12" x14ac:dyDescent="0.35">
      <c r="A93" s="7">
        <v>891411663</v>
      </c>
      <c r="B93" s="7" t="s">
        <v>1732</v>
      </c>
      <c r="C93" s="7" t="s">
        <v>1738</v>
      </c>
      <c r="D93" s="7">
        <v>1189136</v>
      </c>
      <c r="E93" s="8">
        <v>44695.425111655095</v>
      </c>
      <c r="F93" s="8">
        <v>44763</v>
      </c>
      <c r="G93" s="7">
        <v>57700</v>
      </c>
      <c r="H93" s="7">
        <v>5770</v>
      </c>
      <c r="I93" s="3" t="s">
        <v>1734</v>
      </c>
      <c r="J93" s="9" t="s">
        <v>1733</v>
      </c>
      <c r="K93" s="3"/>
      <c r="L93" s="9"/>
    </row>
    <row r="94" spans="1:12" x14ac:dyDescent="0.35">
      <c r="A94" s="7">
        <v>891411663</v>
      </c>
      <c r="B94" s="7" t="s">
        <v>1732</v>
      </c>
      <c r="C94" s="7" t="s">
        <v>1738</v>
      </c>
      <c r="D94" s="7">
        <v>1189138</v>
      </c>
      <c r="E94" s="8">
        <v>44695.426417858798</v>
      </c>
      <c r="F94" s="8">
        <v>44763</v>
      </c>
      <c r="G94" s="7">
        <v>50600</v>
      </c>
      <c r="H94" s="7">
        <v>12600</v>
      </c>
      <c r="I94" s="3" t="s">
        <v>1734</v>
      </c>
      <c r="J94" s="9" t="s">
        <v>1733</v>
      </c>
      <c r="K94" s="3"/>
      <c r="L94" s="9"/>
    </row>
    <row r="95" spans="1:12" x14ac:dyDescent="0.35">
      <c r="A95" s="7">
        <v>891411663</v>
      </c>
      <c r="B95" s="7" t="s">
        <v>1732</v>
      </c>
      <c r="C95" s="7" t="s">
        <v>1738</v>
      </c>
      <c r="D95" s="7">
        <v>1189139</v>
      </c>
      <c r="E95" s="8">
        <v>44695.427178206017</v>
      </c>
      <c r="F95" s="8">
        <v>44763</v>
      </c>
      <c r="G95" s="7">
        <v>57700</v>
      </c>
      <c r="H95" s="7">
        <v>5770</v>
      </c>
      <c r="I95" s="3" t="s">
        <v>1734</v>
      </c>
      <c r="J95" s="9" t="s">
        <v>1733</v>
      </c>
      <c r="K95" s="3"/>
      <c r="L95" s="9"/>
    </row>
    <row r="96" spans="1:12" x14ac:dyDescent="0.35">
      <c r="A96" s="7">
        <v>891411663</v>
      </c>
      <c r="B96" s="7" t="s">
        <v>1732</v>
      </c>
      <c r="C96" s="7" t="s">
        <v>1738</v>
      </c>
      <c r="D96" s="7">
        <v>1189141</v>
      </c>
      <c r="E96" s="8">
        <v>44695.428483298609</v>
      </c>
      <c r="F96" s="8">
        <v>44763</v>
      </c>
      <c r="G96" s="7">
        <v>27700</v>
      </c>
      <c r="H96" s="7">
        <v>6950</v>
      </c>
      <c r="I96" s="3" t="s">
        <v>1734</v>
      </c>
      <c r="J96" s="9" t="s">
        <v>1733</v>
      </c>
      <c r="K96" s="3"/>
      <c r="L96" s="9"/>
    </row>
    <row r="97" spans="1:12" x14ac:dyDescent="0.35">
      <c r="A97" s="7">
        <v>891411663</v>
      </c>
      <c r="B97" s="7" t="s">
        <v>1732</v>
      </c>
      <c r="C97" s="7" t="s">
        <v>1738</v>
      </c>
      <c r="D97" s="7">
        <v>1189142</v>
      </c>
      <c r="E97" s="8">
        <v>44695.428973576389</v>
      </c>
      <c r="F97" s="8">
        <v>44763</v>
      </c>
      <c r="G97" s="7">
        <v>111600</v>
      </c>
      <c r="H97" s="7">
        <v>27900</v>
      </c>
      <c r="I97" s="3" t="s">
        <v>1734</v>
      </c>
      <c r="J97" s="9" t="s">
        <v>1733</v>
      </c>
      <c r="K97" s="3"/>
      <c r="L97" s="9"/>
    </row>
    <row r="98" spans="1:12" x14ac:dyDescent="0.35">
      <c r="A98" s="7">
        <v>891411663</v>
      </c>
      <c r="B98" s="7" t="s">
        <v>1732</v>
      </c>
      <c r="C98" s="7" t="s">
        <v>1738</v>
      </c>
      <c r="D98" s="7">
        <v>1189144</v>
      </c>
      <c r="E98" s="8">
        <v>44695.429701932873</v>
      </c>
      <c r="F98" s="8">
        <v>44763</v>
      </c>
      <c r="G98" s="7">
        <v>62000</v>
      </c>
      <c r="H98" s="7">
        <v>62000</v>
      </c>
      <c r="I98" s="3" t="s">
        <v>1734</v>
      </c>
      <c r="J98" s="9" t="s">
        <v>1733</v>
      </c>
      <c r="K98" s="3"/>
      <c r="L98" s="9"/>
    </row>
    <row r="99" spans="1:12" x14ac:dyDescent="0.35">
      <c r="A99" s="7">
        <v>891411663</v>
      </c>
      <c r="B99" s="7" t="s">
        <v>1732</v>
      </c>
      <c r="C99" s="7" t="s">
        <v>1738</v>
      </c>
      <c r="D99" s="7">
        <v>1189148</v>
      </c>
      <c r="E99" s="8">
        <v>44695.431177002312</v>
      </c>
      <c r="F99" s="8">
        <v>44763</v>
      </c>
      <c r="G99" s="7">
        <v>57700</v>
      </c>
      <c r="H99" s="7">
        <v>5770</v>
      </c>
      <c r="I99" s="3" t="s">
        <v>1734</v>
      </c>
      <c r="J99" s="9" t="s">
        <v>1733</v>
      </c>
      <c r="K99" s="3"/>
      <c r="L99" s="9"/>
    </row>
    <row r="100" spans="1:12" x14ac:dyDescent="0.35">
      <c r="A100" s="7">
        <v>891411663</v>
      </c>
      <c r="B100" s="7" t="s">
        <v>1732</v>
      </c>
      <c r="C100" s="7" t="s">
        <v>1738</v>
      </c>
      <c r="D100" s="7">
        <v>1189150</v>
      </c>
      <c r="E100" s="8">
        <v>44695.431718402775</v>
      </c>
      <c r="F100" s="8">
        <v>44763</v>
      </c>
      <c r="G100" s="7">
        <v>57700</v>
      </c>
      <c r="H100" s="7">
        <v>5770</v>
      </c>
      <c r="I100" s="3" t="s">
        <v>1734</v>
      </c>
      <c r="J100" s="9" t="s">
        <v>1733</v>
      </c>
      <c r="K100" s="3"/>
      <c r="L100" s="9"/>
    </row>
    <row r="101" spans="1:12" x14ac:dyDescent="0.35">
      <c r="A101" s="7">
        <v>891411663</v>
      </c>
      <c r="B101" s="7" t="s">
        <v>1732</v>
      </c>
      <c r="C101" s="7" t="s">
        <v>1738</v>
      </c>
      <c r="D101" s="7">
        <v>1189151</v>
      </c>
      <c r="E101" s="8">
        <v>44695.432143668979</v>
      </c>
      <c r="F101" s="8">
        <v>44763</v>
      </c>
      <c r="G101" s="7">
        <v>57700</v>
      </c>
      <c r="H101" s="7">
        <v>5770</v>
      </c>
      <c r="I101" s="3" t="s">
        <v>1734</v>
      </c>
      <c r="J101" s="9" t="s">
        <v>1733</v>
      </c>
      <c r="K101" s="3"/>
      <c r="L101" s="9"/>
    </row>
    <row r="102" spans="1:12" x14ac:dyDescent="0.35">
      <c r="A102" s="7">
        <v>891411663</v>
      </c>
      <c r="B102" s="7" t="s">
        <v>1732</v>
      </c>
      <c r="C102" s="7" t="s">
        <v>1738</v>
      </c>
      <c r="D102" s="7">
        <v>1189153</v>
      </c>
      <c r="E102" s="8">
        <v>44695.432650347226</v>
      </c>
      <c r="F102" s="8">
        <v>44763</v>
      </c>
      <c r="G102" s="7">
        <v>172700</v>
      </c>
      <c r="H102" s="7">
        <v>43199</v>
      </c>
      <c r="I102" s="3" t="s">
        <v>1734</v>
      </c>
      <c r="J102" s="9" t="s">
        <v>1733</v>
      </c>
      <c r="K102" s="3"/>
      <c r="L102" s="9"/>
    </row>
    <row r="103" spans="1:12" x14ac:dyDescent="0.35">
      <c r="A103" s="7">
        <v>891411663</v>
      </c>
      <c r="B103" s="7" t="s">
        <v>1732</v>
      </c>
      <c r="C103" s="7" t="s">
        <v>1738</v>
      </c>
      <c r="D103" s="7">
        <v>1189154</v>
      </c>
      <c r="E103" s="8">
        <v>44695.433160879627</v>
      </c>
      <c r="F103" s="8">
        <v>44763</v>
      </c>
      <c r="G103" s="7">
        <v>57700</v>
      </c>
      <c r="H103" s="7">
        <v>5770</v>
      </c>
      <c r="I103" s="3" t="s">
        <v>1734</v>
      </c>
      <c r="J103" s="9" t="s">
        <v>1733</v>
      </c>
      <c r="K103" s="3"/>
      <c r="L103" s="9"/>
    </row>
    <row r="104" spans="1:12" x14ac:dyDescent="0.35">
      <c r="A104" s="7">
        <v>891411663</v>
      </c>
      <c r="B104" s="7" t="s">
        <v>1732</v>
      </c>
      <c r="C104" s="7" t="s">
        <v>1738</v>
      </c>
      <c r="D104" s="7">
        <v>1189156</v>
      </c>
      <c r="E104" s="8">
        <v>44695.433658483795</v>
      </c>
      <c r="F104" s="8">
        <v>44763</v>
      </c>
      <c r="G104" s="7">
        <v>18300</v>
      </c>
      <c r="H104" s="7">
        <v>4575</v>
      </c>
      <c r="I104" s="3" t="s">
        <v>1734</v>
      </c>
      <c r="J104" s="9" t="s">
        <v>1733</v>
      </c>
      <c r="K104" s="3"/>
      <c r="L104" s="9"/>
    </row>
    <row r="105" spans="1:12" x14ac:dyDescent="0.35">
      <c r="A105" s="7">
        <v>891411663</v>
      </c>
      <c r="B105" s="7" t="s">
        <v>1732</v>
      </c>
      <c r="C105" s="7" t="s">
        <v>1738</v>
      </c>
      <c r="D105" s="7">
        <v>1189157</v>
      </c>
      <c r="E105" s="8">
        <v>44695.434454317132</v>
      </c>
      <c r="F105" s="8">
        <v>44763</v>
      </c>
      <c r="G105" s="7">
        <v>16700</v>
      </c>
      <c r="H105" s="7">
        <v>4200</v>
      </c>
      <c r="I105" s="3" t="s">
        <v>1734</v>
      </c>
      <c r="J105" s="9" t="s">
        <v>1733</v>
      </c>
      <c r="K105" s="3"/>
      <c r="L105" s="9"/>
    </row>
    <row r="106" spans="1:12" x14ac:dyDescent="0.35">
      <c r="A106" s="7">
        <v>891411663</v>
      </c>
      <c r="B106" s="7" t="s">
        <v>1732</v>
      </c>
      <c r="C106" s="7" t="s">
        <v>1738</v>
      </c>
      <c r="D106" s="7">
        <v>1189160</v>
      </c>
      <c r="E106" s="8">
        <v>44695.434877743057</v>
      </c>
      <c r="F106" s="8">
        <v>44763</v>
      </c>
      <c r="G106" s="7">
        <v>87700</v>
      </c>
      <c r="H106" s="7">
        <v>21979</v>
      </c>
      <c r="I106" s="3" t="s">
        <v>1734</v>
      </c>
      <c r="J106" s="9" t="s">
        <v>1733</v>
      </c>
      <c r="K106" s="3"/>
      <c r="L106" s="9"/>
    </row>
    <row r="107" spans="1:12" x14ac:dyDescent="0.35">
      <c r="A107" s="7">
        <v>891411663</v>
      </c>
      <c r="B107" s="7" t="s">
        <v>1732</v>
      </c>
      <c r="C107" s="7" t="s">
        <v>1738</v>
      </c>
      <c r="D107" s="7">
        <v>1189164</v>
      </c>
      <c r="E107" s="8">
        <v>44695.436484224534</v>
      </c>
      <c r="F107" s="8">
        <v>44763</v>
      </c>
      <c r="G107" s="7">
        <v>300700</v>
      </c>
      <c r="H107" s="7">
        <v>171175</v>
      </c>
      <c r="I107" s="3" t="s">
        <v>1734</v>
      </c>
      <c r="J107" s="9" t="s">
        <v>1733</v>
      </c>
      <c r="K107" s="3"/>
      <c r="L107" s="9"/>
    </row>
    <row r="108" spans="1:12" x14ac:dyDescent="0.35">
      <c r="A108" s="7">
        <v>891411663</v>
      </c>
      <c r="B108" s="7" t="s">
        <v>1732</v>
      </c>
      <c r="C108" s="7" t="s">
        <v>1738</v>
      </c>
      <c r="D108" s="7">
        <v>1189166</v>
      </c>
      <c r="E108" s="8">
        <v>44695.437378206021</v>
      </c>
      <c r="F108" s="8">
        <v>44763</v>
      </c>
      <c r="G108" s="7">
        <v>72700</v>
      </c>
      <c r="H108" s="7">
        <v>47950</v>
      </c>
      <c r="I108" s="3" t="s">
        <v>1734</v>
      </c>
      <c r="J108" s="9" t="s">
        <v>1733</v>
      </c>
      <c r="K108" s="3"/>
      <c r="L108" s="9"/>
    </row>
    <row r="109" spans="1:12" x14ac:dyDescent="0.35">
      <c r="A109" s="7">
        <v>891411663</v>
      </c>
      <c r="B109" s="7" t="s">
        <v>1732</v>
      </c>
      <c r="C109" s="7" t="s">
        <v>1738</v>
      </c>
      <c r="D109" s="7">
        <v>1189169</v>
      </c>
      <c r="E109" s="8">
        <v>44695.438147303241</v>
      </c>
      <c r="F109" s="8">
        <v>44763</v>
      </c>
      <c r="G109" s="7">
        <v>57700</v>
      </c>
      <c r="H109" s="7">
        <v>5770</v>
      </c>
      <c r="I109" s="3" t="s">
        <v>1734</v>
      </c>
      <c r="J109" s="9" t="s">
        <v>1733</v>
      </c>
      <c r="K109" s="3"/>
      <c r="L109" s="9"/>
    </row>
    <row r="110" spans="1:12" x14ac:dyDescent="0.35">
      <c r="A110" s="7">
        <v>891411663</v>
      </c>
      <c r="B110" s="7" t="s">
        <v>1732</v>
      </c>
      <c r="C110" s="7" t="s">
        <v>1738</v>
      </c>
      <c r="D110" s="7">
        <v>1189171</v>
      </c>
      <c r="E110" s="8">
        <v>44695.438710219911</v>
      </c>
      <c r="F110" s="8">
        <v>44763</v>
      </c>
      <c r="G110" s="7">
        <v>57700</v>
      </c>
      <c r="H110" s="7">
        <v>5770</v>
      </c>
      <c r="I110" s="3" t="s">
        <v>1734</v>
      </c>
      <c r="J110" s="9" t="s">
        <v>1733</v>
      </c>
      <c r="K110" s="3"/>
      <c r="L110" s="9"/>
    </row>
    <row r="111" spans="1:12" x14ac:dyDescent="0.35">
      <c r="A111" s="7">
        <v>891411663</v>
      </c>
      <c r="B111" s="7" t="s">
        <v>1732</v>
      </c>
      <c r="C111" s="7" t="s">
        <v>1738</v>
      </c>
      <c r="D111" s="7">
        <v>1189174</v>
      </c>
      <c r="E111" s="8">
        <v>44695.439946377315</v>
      </c>
      <c r="F111" s="8">
        <v>44763</v>
      </c>
      <c r="G111" s="7">
        <v>57700</v>
      </c>
      <c r="H111" s="7">
        <v>5770</v>
      </c>
      <c r="I111" s="3" t="s">
        <v>1734</v>
      </c>
      <c r="J111" s="9" t="s">
        <v>1733</v>
      </c>
      <c r="K111" s="3"/>
      <c r="L111" s="9"/>
    </row>
    <row r="112" spans="1:12" x14ac:dyDescent="0.35">
      <c r="A112" s="7">
        <v>891411663</v>
      </c>
      <c r="B112" s="7" t="s">
        <v>1732</v>
      </c>
      <c r="C112" s="7" t="s">
        <v>1738</v>
      </c>
      <c r="D112" s="7">
        <v>1189177</v>
      </c>
      <c r="E112" s="8">
        <v>44695.440471377318</v>
      </c>
      <c r="F112" s="8">
        <v>44763</v>
      </c>
      <c r="G112" s="7">
        <v>137000</v>
      </c>
      <c r="H112" s="7">
        <v>34250</v>
      </c>
      <c r="I112" s="3" t="s">
        <v>1734</v>
      </c>
      <c r="J112" s="9" t="s">
        <v>1733</v>
      </c>
      <c r="K112" s="3"/>
      <c r="L112" s="9"/>
    </row>
    <row r="113" spans="1:12" x14ac:dyDescent="0.35">
      <c r="A113" s="7">
        <v>891411663</v>
      </c>
      <c r="B113" s="7" t="s">
        <v>1732</v>
      </c>
      <c r="C113" s="7" t="s">
        <v>1738</v>
      </c>
      <c r="D113" s="7">
        <v>1189178</v>
      </c>
      <c r="E113" s="8">
        <v>44695.441288113427</v>
      </c>
      <c r="F113" s="8">
        <v>44763</v>
      </c>
      <c r="G113" s="7">
        <v>257300</v>
      </c>
      <c r="H113" s="7">
        <v>64325</v>
      </c>
      <c r="I113" s="3" t="s">
        <v>1734</v>
      </c>
      <c r="J113" s="9" t="s">
        <v>1733</v>
      </c>
      <c r="K113" s="3"/>
      <c r="L113" s="9"/>
    </row>
    <row r="114" spans="1:12" x14ac:dyDescent="0.35">
      <c r="A114" s="7">
        <v>891411663</v>
      </c>
      <c r="B114" s="7" t="s">
        <v>1732</v>
      </c>
      <c r="C114" s="7" t="s">
        <v>1738</v>
      </c>
      <c r="D114" s="7">
        <v>1189180</v>
      </c>
      <c r="E114" s="8">
        <v>44695.441928391207</v>
      </c>
      <c r="F114" s="8">
        <v>44763</v>
      </c>
      <c r="G114" s="7">
        <v>157000</v>
      </c>
      <c r="H114" s="7">
        <v>39250</v>
      </c>
      <c r="I114" s="3" t="s">
        <v>1734</v>
      </c>
      <c r="J114" s="9" t="s">
        <v>1733</v>
      </c>
      <c r="K114" s="3"/>
      <c r="L114" s="9"/>
    </row>
    <row r="115" spans="1:12" x14ac:dyDescent="0.35">
      <c r="A115" s="7">
        <v>891411663</v>
      </c>
      <c r="B115" s="7" t="s">
        <v>1732</v>
      </c>
      <c r="C115" s="7" t="s">
        <v>1738</v>
      </c>
      <c r="D115" s="7">
        <v>1189182</v>
      </c>
      <c r="E115" s="8">
        <v>44695.442565509256</v>
      </c>
      <c r="F115" s="8">
        <v>44763</v>
      </c>
      <c r="G115" s="7">
        <v>133300</v>
      </c>
      <c r="H115" s="7">
        <v>33300</v>
      </c>
      <c r="I115" s="3" t="s">
        <v>1734</v>
      </c>
      <c r="J115" s="9" t="s">
        <v>1733</v>
      </c>
      <c r="K115" s="3"/>
      <c r="L115" s="9"/>
    </row>
    <row r="116" spans="1:12" x14ac:dyDescent="0.35">
      <c r="A116" s="7">
        <v>891411663</v>
      </c>
      <c r="B116" s="7" t="s">
        <v>1732</v>
      </c>
      <c r="C116" s="7" t="s">
        <v>1738</v>
      </c>
      <c r="D116" s="7">
        <v>1189183</v>
      </c>
      <c r="E116" s="8">
        <v>44695.443073298607</v>
      </c>
      <c r="F116" s="8">
        <v>44763</v>
      </c>
      <c r="G116" s="7">
        <v>57700</v>
      </c>
      <c r="H116" s="7">
        <v>5770</v>
      </c>
      <c r="I116" s="3" t="s">
        <v>1734</v>
      </c>
      <c r="J116" s="9" t="s">
        <v>1733</v>
      </c>
      <c r="K116" s="3"/>
      <c r="L116" s="9"/>
    </row>
    <row r="117" spans="1:12" x14ac:dyDescent="0.35">
      <c r="A117" s="7">
        <v>891411663</v>
      </c>
      <c r="B117" s="7" t="s">
        <v>1732</v>
      </c>
      <c r="C117" s="7" t="s">
        <v>1738</v>
      </c>
      <c r="D117" s="7">
        <v>1189184</v>
      </c>
      <c r="E117" s="8">
        <v>44695.443552164354</v>
      </c>
      <c r="F117" s="8">
        <v>44763</v>
      </c>
      <c r="G117" s="7">
        <v>79600</v>
      </c>
      <c r="H117" s="7">
        <v>19850</v>
      </c>
      <c r="I117" s="3" t="s">
        <v>1734</v>
      </c>
      <c r="J117" s="9" t="s">
        <v>1733</v>
      </c>
      <c r="K117" s="3"/>
      <c r="L117" s="9"/>
    </row>
    <row r="118" spans="1:12" x14ac:dyDescent="0.35">
      <c r="A118" s="7">
        <v>891411663</v>
      </c>
      <c r="B118" s="7" t="s">
        <v>1732</v>
      </c>
      <c r="C118" s="7" t="s">
        <v>1738</v>
      </c>
      <c r="D118" s="7">
        <v>1189186</v>
      </c>
      <c r="E118" s="8">
        <v>44695.444531250003</v>
      </c>
      <c r="F118" s="8">
        <v>44763</v>
      </c>
      <c r="G118" s="7">
        <v>74600</v>
      </c>
      <c r="H118" s="7">
        <v>32350</v>
      </c>
      <c r="I118" s="3" t="s">
        <v>1734</v>
      </c>
      <c r="J118" s="9" t="s">
        <v>1733</v>
      </c>
      <c r="K118" s="3"/>
      <c r="L118" s="9"/>
    </row>
    <row r="119" spans="1:12" x14ac:dyDescent="0.35">
      <c r="A119" s="7">
        <v>891411663</v>
      </c>
      <c r="B119" s="7" t="s">
        <v>1732</v>
      </c>
      <c r="C119" s="7" t="s">
        <v>1738</v>
      </c>
      <c r="D119" s="7">
        <v>1189189</v>
      </c>
      <c r="E119" s="8">
        <v>44695.445666238425</v>
      </c>
      <c r="F119" s="8">
        <v>44763</v>
      </c>
      <c r="G119" s="7">
        <v>57700</v>
      </c>
      <c r="H119" s="7">
        <v>5770</v>
      </c>
      <c r="I119" s="3" t="s">
        <v>1734</v>
      </c>
      <c r="J119" s="9" t="s">
        <v>1733</v>
      </c>
      <c r="K119" s="3"/>
      <c r="L119" s="9"/>
    </row>
    <row r="120" spans="1:12" x14ac:dyDescent="0.35">
      <c r="A120" s="7">
        <v>891411663</v>
      </c>
      <c r="B120" s="7" t="s">
        <v>1732</v>
      </c>
      <c r="C120" s="7" t="s">
        <v>1738</v>
      </c>
      <c r="D120" s="7">
        <v>1189191</v>
      </c>
      <c r="E120" s="8">
        <v>44695.446477546298</v>
      </c>
      <c r="F120" s="8">
        <v>44763</v>
      </c>
      <c r="G120" s="7">
        <v>57700</v>
      </c>
      <c r="H120" s="7">
        <v>5770</v>
      </c>
      <c r="I120" s="3" t="s">
        <v>1734</v>
      </c>
      <c r="J120" s="9" t="s">
        <v>1733</v>
      </c>
      <c r="K120" s="3"/>
      <c r="L120" s="9"/>
    </row>
    <row r="121" spans="1:12" x14ac:dyDescent="0.35">
      <c r="A121" s="7">
        <v>891411663</v>
      </c>
      <c r="B121" s="7" t="s">
        <v>1732</v>
      </c>
      <c r="C121" s="7" t="s">
        <v>1738</v>
      </c>
      <c r="D121" s="7">
        <v>1189192</v>
      </c>
      <c r="E121" s="8">
        <v>44695.446964699076</v>
      </c>
      <c r="F121" s="8">
        <v>44763</v>
      </c>
      <c r="G121" s="7">
        <v>57700</v>
      </c>
      <c r="H121" s="7">
        <v>5770</v>
      </c>
      <c r="I121" s="3" t="s">
        <v>1734</v>
      </c>
      <c r="J121" s="9" t="s">
        <v>1733</v>
      </c>
      <c r="K121" s="3"/>
      <c r="L121" s="9"/>
    </row>
    <row r="122" spans="1:12" x14ac:dyDescent="0.35">
      <c r="A122" s="7">
        <v>891411663</v>
      </c>
      <c r="B122" s="7" t="s">
        <v>1732</v>
      </c>
      <c r="C122" s="7" t="s">
        <v>1738</v>
      </c>
      <c r="D122" s="7">
        <v>1189195</v>
      </c>
      <c r="E122" s="8">
        <v>44695.448143784721</v>
      </c>
      <c r="F122" s="8">
        <v>44763</v>
      </c>
      <c r="G122" s="7">
        <v>50600</v>
      </c>
      <c r="H122" s="7">
        <v>12600</v>
      </c>
      <c r="I122" s="3" t="s">
        <v>1734</v>
      </c>
      <c r="J122" s="9" t="s">
        <v>1733</v>
      </c>
      <c r="K122" s="3"/>
      <c r="L122" s="9"/>
    </row>
    <row r="123" spans="1:12" x14ac:dyDescent="0.35">
      <c r="A123" s="7">
        <v>891411663</v>
      </c>
      <c r="B123" s="7" t="s">
        <v>1732</v>
      </c>
      <c r="C123" s="7" t="s">
        <v>1738</v>
      </c>
      <c r="D123" s="7">
        <v>1189442</v>
      </c>
      <c r="E123" s="8">
        <v>44697.420930983797</v>
      </c>
      <c r="F123" s="8">
        <v>44763</v>
      </c>
      <c r="G123" s="7">
        <v>57700</v>
      </c>
      <c r="H123" s="7">
        <v>34390</v>
      </c>
      <c r="I123" s="3" t="s">
        <v>1734</v>
      </c>
      <c r="J123" s="9" t="s">
        <v>1733</v>
      </c>
      <c r="K123" s="3"/>
      <c r="L123" s="9"/>
    </row>
    <row r="124" spans="1:12" x14ac:dyDescent="0.35">
      <c r="A124" s="7">
        <v>891411663</v>
      </c>
      <c r="B124" s="7" t="s">
        <v>1732</v>
      </c>
      <c r="C124" s="7" t="s">
        <v>1738</v>
      </c>
      <c r="D124" s="7">
        <v>1189443</v>
      </c>
      <c r="E124" s="8">
        <v>44697.421560960647</v>
      </c>
      <c r="F124" s="8">
        <v>44763</v>
      </c>
      <c r="G124" s="7">
        <v>1681030</v>
      </c>
      <c r="H124" s="7">
        <v>1681030</v>
      </c>
      <c r="I124" s="3" t="s">
        <v>1734</v>
      </c>
      <c r="J124" s="9" t="s">
        <v>1733</v>
      </c>
      <c r="K124" s="3"/>
      <c r="L124" s="9"/>
    </row>
    <row r="125" spans="1:12" ht="29" x14ac:dyDescent="0.35">
      <c r="A125" s="7">
        <v>891411663</v>
      </c>
      <c r="B125" s="7" t="s">
        <v>1732</v>
      </c>
      <c r="C125" s="7" t="s">
        <v>1738</v>
      </c>
      <c r="D125" s="7">
        <v>1189444</v>
      </c>
      <c r="E125" s="8">
        <v>44697.422466087963</v>
      </c>
      <c r="F125" s="8">
        <v>44763</v>
      </c>
      <c r="G125" s="7">
        <v>12300</v>
      </c>
      <c r="H125" s="7">
        <v>12300</v>
      </c>
      <c r="I125" s="3" t="s">
        <v>1735</v>
      </c>
      <c r="J125" s="9" t="s">
        <v>1733</v>
      </c>
      <c r="K125" s="3"/>
      <c r="L125" s="9"/>
    </row>
    <row r="126" spans="1:12" x14ac:dyDescent="0.35">
      <c r="A126" s="7">
        <v>891411663</v>
      </c>
      <c r="B126" s="7" t="s">
        <v>1732</v>
      </c>
      <c r="C126" s="7" t="s">
        <v>1738</v>
      </c>
      <c r="D126" s="7">
        <v>1189445</v>
      </c>
      <c r="E126" s="8">
        <v>44697.423083761576</v>
      </c>
      <c r="F126" s="8">
        <v>44763</v>
      </c>
      <c r="G126" s="7">
        <v>288900</v>
      </c>
      <c r="H126" s="7">
        <v>288900</v>
      </c>
      <c r="I126" s="3" t="s">
        <v>1734</v>
      </c>
      <c r="J126" s="9" t="s">
        <v>1733</v>
      </c>
      <c r="K126" s="3"/>
      <c r="L126" s="9"/>
    </row>
    <row r="127" spans="1:12" x14ac:dyDescent="0.35">
      <c r="A127" s="7">
        <v>891411663</v>
      </c>
      <c r="B127" s="7" t="s">
        <v>1732</v>
      </c>
      <c r="C127" s="7" t="s">
        <v>1738</v>
      </c>
      <c r="D127" s="7">
        <v>1189446</v>
      </c>
      <c r="E127" s="8">
        <v>44697.423492743059</v>
      </c>
      <c r="F127" s="8">
        <v>44763</v>
      </c>
      <c r="G127" s="7">
        <v>341900</v>
      </c>
      <c r="H127" s="7">
        <v>341900</v>
      </c>
      <c r="I127" s="3" t="s">
        <v>1734</v>
      </c>
      <c r="J127" s="9" t="s">
        <v>1733</v>
      </c>
      <c r="K127" s="3"/>
      <c r="L127" s="9"/>
    </row>
    <row r="128" spans="1:12" x14ac:dyDescent="0.35">
      <c r="A128" s="7">
        <v>891411663</v>
      </c>
      <c r="B128" s="7" t="s">
        <v>1732</v>
      </c>
      <c r="C128" s="7" t="s">
        <v>1738</v>
      </c>
      <c r="D128" s="7">
        <v>1189447</v>
      </c>
      <c r="E128" s="8">
        <v>44697.423851273146</v>
      </c>
      <c r="F128" s="8">
        <v>44763</v>
      </c>
      <c r="G128" s="7">
        <v>87700</v>
      </c>
      <c r="H128" s="7">
        <v>21949</v>
      </c>
      <c r="I128" s="3" t="s">
        <v>1734</v>
      </c>
      <c r="J128" s="9" t="s">
        <v>1733</v>
      </c>
      <c r="K128" s="3"/>
      <c r="L128" s="9"/>
    </row>
    <row r="129" spans="1:12" x14ac:dyDescent="0.35">
      <c r="A129" s="7">
        <v>891411663</v>
      </c>
      <c r="B129" s="7" t="s">
        <v>1732</v>
      </c>
      <c r="C129" s="7" t="s">
        <v>1738</v>
      </c>
      <c r="D129" s="7">
        <v>1189619</v>
      </c>
      <c r="E129" s="8">
        <v>44697.701029398151</v>
      </c>
      <c r="F129" s="8">
        <v>44763</v>
      </c>
      <c r="G129" s="7">
        <v>65700</v>
      </c>
      <c r="H129" s="7">
        <v>65700</v>
      </c>
      <c r="I129" s="3" t="s">
        <v>1734</v>
      </c>
      <c r="J129" s="9" t="s">
        <v>1733</v>
      </c>
      <c r="K129" s="3"/>
      <c r="L129" s="9"/>
    </row>
    <row r="130" spans="1:12" x14ac:dyDescent="0.35">
      <c r="A130" s="7">
        <v>891411663</v>
      </c>
      <c r="B130" s="7" t="s">
        <v>1732</v>
      </c>
      <c r="C130" s="7" t="s">
        <v>1738</v>
      </c>
      <c r="D130" s="7">
        <v>1189801</v>
      </c>
      <c r="E130" s="8">
        <v>44698.509437152781</v>
      </c>
      <c r="F130" s="8">
        <v>44763</v>
      </c>
      <c r="G130" s="7">
        <v>56300</v>
      </c>
      <c r="H130" s="7">
        <v>14050</v>
      </c>
      <c r="I130" s="3" t="s">
        <v>1734</v>
      </c>
      <c r="J130" s="9" t="s">
        <v>1733</v>
      </c>
      <c r="K130" s="3"/>
      <c r="L130" s="9"/>
    </row>
    <row r="131" spans="1:12" x14ac:dyDescent="0.35">
      <c r="A131" s="7">
        <v>891411663</v>
      </c>
      <c r="B131" s="7" t="s">
        <v>1732</v>
      </c>
      <c r="C131" s="7" t="s">
        <v>1738</v>
      </c>
      <c r="D131" s="7">
        <v>1189802</v>
      </c>
      <c r="E131" s="8">
        <v>44698.509838078702</v>
      </c>
      <c r="F131" s="8">
        <v>44763</v>
      </c>
      <c r="G131" s="7">
        <v>25700</v>
      </c>
      <c r="H131" s="7">
        <v>6450</v>
      </c>
      <c r="I131" s="3" t="s">
        <v>1734</v>
      </c>
      <c r="J131" s="9" t="s">
        <v>1733</v>
      </c>
      <c r="K131" s="3"/>
      <c r="L131" s="9"/>
    </row>
    <row r="132" spans="1:12" x14ac:dyDescent="0.35">
      <c r="A132" s="7">
        <v>891411663</v>
      </c>
      <c r="B132" s="7" t="s">
        <v>1732</v>
      </c>
      <c r="C132" s="7" t="s">
        <v>1738</v>
      </c>
      <c r="D132" s="7">
        <v>1189803</v>
      </c>
      <c r="E132" s="8">
        <v>44698.510227430554</v>
      </c>
      <c r="F132" s="8">
        <v>44763</v>
      </c>
      <c r="G132" s="7">
        <v>87700</v>
      </c>
      <c r="H132" s="7">
        <v>21979</v>
      </c>
      <c r="I132" s="3" t="s">
        <v>1734</v>
      </c>
      <c r="J132" s="9" t="s">
        <v>1733</v>
      </c>
      <c r="K132" s="3"/>
      <c r="L132" s="9"/>
    </row>
    <row r="133" spans="1:12" x14ac:dyDescent="0.35">
      <c r="A133" s="7">
        <v>891411663</v>
      </c>
      <c r="B133" s="7" t="s">
        <v>1732</v>
      </c>
      <c r="C133" s="7" t="s">
        <v>1738</v>
      </c>
      <c r="D133" s="7">
        <v>1189804</v>
      </c>
      <c r="E133" s="8">
        <v>44698.510632210651</v>
      </c>
      <c r="F133" s="8">
        <v>44763</v>
      </c>
      <c r="G133" s="7">
        <v>57700</v>
      </c>
      <c r="H133" s="7">
        <v>5770</v>
      </c>
      <c r="I133" s="3" t="s">
        <v>1734</v>
      </c>
      <c r="J133" s="9" t="s">
        <v>1733</v>
      </c>
      <c r="K133" s="3"/>
      <c r="L133" s="9"/>
    </row>
    <row r="134" spans="1:12" x14ac:dyDescent="0.35">
      <c r="A134" s="7">
        <v>891411663</v>
      </c>
      <c r="B134" s="7" t="s">
        <v>1732</v>
      </c>
      <c r="C134" s="7" t="s">
        <v>1738</v>
      </c>
      <c r="D134" s="7">
        <v>1190012</v>
      </c>
      <c r="E134" s="8">
        <v>44698.688329780096</v>
      </c>
      <c r="F134" s="8">
        <v>44763</v>
      </c>
      <c r="G134" s="7">
        <v>27300</v>
      </c>
      <c r="H134" s="7">
        <v>2730</v>
      </c>
      <c r="I134" s="3" t="s">
        <v>1734</v>
      </c>
      <c r="J134" s="9" t="s">
        <v>1733</v>
      </c>
      <c r="K134" s="3"/>
      <c r="L134" s="9"/>
    </row>
    <row r="135" spans="1:12" x14ac:dyDescent="0.35">
      <c r="A135" s="7">
        <v>891411663</v>
      </c>
      <c r="B135" s="7" t="s">
        <v>1732</v>
      </c>
      <c r="C135" s="7" t="s">
        <v>1738</v>
      </c>
      <c r="D135" s="7">
        <v>1190013</v>
      </c>
      <c r="E135" s="8">
        <v>44698.688622372683</v>
      </c>
      <c r="F135" s="8">
        <v>44763</v>
      </c>
      <c r="G135" s="7">
        <v>57700</v>
      </c>
      <c r="H135" s="7">
        <v>5770</v>
      </c>
      <c r="I135" s="3" t="s">
        <v>1734</v>
      </c>
      <c r="J135" s="9" t="s">
        <v>1733</v>
      </c>
      <c r="K135" s="3"/>
      <c r="L135" s="9"/>
    </row>
    <row r="136" spans="1:12" x14ac:dyDescent="0.35">
      <c r="A136" s="7">
        <v>891411663</v>
      </c>
      <c r="B136" s="7" t="s">
        <v>1732</v>
      </c>
      <c r="C136" s="7" t="s">
        <v>1738</v>
      </c>
      <c r="D136" s="7">
        <v>1190014</v>
      </c>
      <c r="E136" s="8">
        <v>44698.689608877314</v>
      </c>
      <c r="F136" s="8">
        <v>44763</v>
      </c>
      <c r="G136" s="7">
        <v>57700</v>
      </c>
      <c r="H136" s="7">
        <v>5770</v>
      </c>
      <c r="I136" s="3" t="s">
        <v>1734</v>
      </c>
      <c r="J136" s="9" t="s">
        <v>1733</v>
      </c>
      <c r="K136" s="3"/>
      <c r="L136" s="9"/>
    </row>
    <row r="137" spans="1:12" x14ac:dyDescent="0.35">
      <c r="A137" s="7">
        <v>891411663</v>
      </c>
      <c r="B137" s="7" t="s">
        <v>1732</v>
      </c>
      <c r="C137" s="7" t="s">
        <v>1738</v>
      </c>
      <c r="D137" s="7">
        <v>1190183</v>
      </c>
      <c r="E137" s="8">
        <v>44699.594481631946</v>
      </c>
      <c r="F137" s="8">
        <v>44853</v>
      </c>
      <c r="G137" s="7">
        <v>3596200</v>
      </c>
      <c r="H137" s="7">
        <v>3596200</v>
      </c>
      <c r="I137" s="3" t="s">
        <v>1734</v>
      </c>
      <c r="J137" s="9" t="s">
        <v>1733</v>
      </c>
      <c r="K137" s="3"/>
      <c r="L137" s="9"/>
    </row>
    <row r="138" spans="1:12" x14ac:dyDescent="0.35">
      <c r="A138" s="7">
        <v>891411663</v>
      </c>
      <c r="B138" s="7" t="s">
        <v>1732</v>
      </c>
      <c r="C138" s="7" t="s">
        <v>1738</v>
      </c>
      <c r="D138" s="7">
        <v>1190316</v>
      </c>
      <c r="E138" s="8">
        <v>44700.467567361113</v>
      </c>
      <c r="F138" s="8">
        <v>44763</v>
      </c>
      <c r="G138" s="7">
        <v>57700</v>
      </c>
      <c r="H138" s="7">
        <v>5770</v>
      </c>
      <c r="I138" s="3" t="s">
        <v>1734</v>
      </c>
      <c r="J138" s="9" t="s">
        <v>1733</v>
      </c>
      <c r="K138" s="3"/>
      <c r="L138" s="9"/>
    </row>
    <row r="139" spans="1:12" x14ac:dyDescent="0.35">
      <c r="A139" s="7">
        <v>891411663</v>
      </c>
      <c r="B139" s="7" t="s">
        <v>1732</v>
      </c>
      <c r="C139" s="7" t="s">
        <v>1738</v>
      </c>
      <c r="D139" s="7">
        <v>1190318</v>
      </c>
      <c r="E139" s="8">
        <v>44700.468057256941</v>
      </c>
      <c r="F139" s="8">
        <v>44763</v>
      </c>
      <c r="G139" s="7">
        <v>57700</v>
      </c>
      <c r="H139" s="7">
        <v>5770</v>
      </c>
      <c r="I139" s="3" t="s">
        <v>1734</v>
      </c>
      <c r="J139" s="9" t="s">
        <v>1733</v>
      </c>
      <c r="K139" s="3"/>
      <c r="L139" s="9"/>
    </row>
    <row r="140" spans="1:12" x14ac:dyDescent="0.35">
      <c r="A140" s="7">
        <v>891411663</v>
      </c>
      <c r="B140" s="7" t="s">
        <v>1732</v>
      </c>
      <c r="C140" s="7" t="s">
        <v>1738</v>
      </c>
      <c r="D140" s="7">
        <v>1190319</v>
      </c>
      <c r="E140" s="8">
        <v>44700.468690243055</v>
      </c>
      <c r="F140" s="8">
        <v>44763</v>
      </c>
      <c r="G140" s="7">
        <v>57700</v>
      </c>
      <c r="H140" s="7">
        <v>5770</v>
      </c>
      <c r="I140" s="3" t="s">
        <v>1734</v>
      </c>
      <c r="J140" s="9" t="s">
        <v>1733</v>
      </c>
      <c r="K140" s="3"/>
      <c r="L140" s="9"/>
    </row>
    <row r="141" spans="1:12" ht="29" x14ac:dyDescent="0.35">
      <c r="A141" s="7">
        <v>891411663</v>
      </c>
      <c r="B141" s="7" t="s">
        <v>1732</v>
      </c>
      <c r="C141" s="7" t="s">
        <v>1738</v>
      </c>
      <c r="D141" s="7">
        <v>1190405</v>
      </c>
      <c r="E141" s="8">
        <v>44701.421039004628</v>
      </c>
      <c r="F141" s="8">
        <v>44880.884462303242</v>
      </c>
      <c r="G141" s="7">
        <v>14300</v>
      </c>
      <c r="H141" s="7">
        <v>14300</v>
      </c>
      <c r="I141" s="3" t="s">
        <v>1735</v>
      </c>
      <c r="J141" s="9" t="s">
        <v>1733</v>
      </c>
      <c r="K141" s="3"/>
      <c r="L141" s="9"/>
    </row>
    <row r="142" spans="1:12" x14ac:dyDescent="0.35">
      <c r="A142" s="7">
        <v>891411663</v>
      </c>
      <c r="B142" s="7" t="s">
        <v>1732</v>
      </c>
      <c r="C142" s="7" t="s">
        <v>1738</v>
      </c>
      <c r="D142" s="7">
        <v>1191194</v>
      </c>
      <c r="E142" s="8">
        <v>44704.720317013889</v>
      </c>
      <c r="F142" s="8">
        <v>44763</v>
      </c>
      <c r="G142" s="7">
        <v>294150</v>
      </c>
      <c r="H142" s="7">
        <v>294150</v>
      </c>
      <c r="I142" s="3" t="s">
        <v>1734</v>
      </c>
      <c r="J142" s="9" t="s">
        <v>1733</v>
      </c>
      <c r="K142" s="3"/>
      <c r="L142" s="9"/>
    </row>
    <row r="143" spans="1:12" x14ac:dyDescent="0.35">
      <c r="A143" s="7">
        <v>891411663</v>
      </c>
      <c r="B143" s="7" t="s">
        <v>1732</v>
      </c>
      <c r="C143" s="7" t="s">
        <v>1738</v>
      </c>
      <c r="D143" s="7">
        <v>1191197</v>
      </c>
      <c r="E143" s="8">
        <v>44705.282440543982</v>
      </c>
      <c r="F143" s="8">
        <v>44763</v>
      </c>
      <c r="G143" s="7">
        <v>12700</v>
      </c>
      <c r="H143" s="7">
        <v>3200</v>
      </c>
      <c r="I143" s="3" t="s">
        <v>1734</v>
      </c>
      <c r="J143" s="9" t="s">
        <v>1733</v>
      </c>
      <c r="K143" s="3"/>
      <c r="L143" s="9"/>
    </row>
    <row r="144" spans="1:12" x14ac:dyDescent="0.35">
      <c r="A144" s="7">
        <v>891411663</v>
      </c>
      <c r="B144" s="7" t="s">
        <v>1732</v>
      </c>
      <c r="C144" s="7" t="s">
        <v>1738</v>
      </c>
      <c r="D144" s="7">
        <v>1191198</v>
      </c>
      <c r="E144" s="8">
        <v>44705.282960960649</v>
      </c>
      <c r="F144" s="8">
        <v>44763</v>
      </c>
      <c r="G144" s="7">
        <v>61000</v>
      </c>
      <c r="H144" s="7">
        <v>15250</v>
      </c>
      <c r="I144" s="3" t="s">
        <v>1734</v>
      </c>
      <c r="J144" s="9" t="s">
        <v>1733</v>
      </c>
      <c r="K144" s="3"/>
      <c r="L144" s="9"/>
    </row>
    <row r="145" spans="1:12" x14ac:dyDescent="0.35">
      <c r="A145" s="7">
        <v>891411663</v>
      </c>
      <c r="B145" s="7" t="s">
        <v>1732</v>
      </c>
      <c r="C145" s="7" t="s">
        <v>1738</v>
      </c>
      <c r="D145" s="7">
        <v>1191199</v>
      </c>
      <c r="E145" s="8">
        <v>44705.283956597224</v>
      </c>
      <c r="F145" s="8">
        <v>44763</v>
      </c>
      <c r="G145" s="7">
        <v>259000</v>
      </c>
      <c r="H145" s="7">
        <v>259000</v>
      </c>
      <c r="I145" s="3" t="s">
        <v>1734</v>
      </c>
      <c r="J145" s="9" t="s">
        <v>1733</v>
      </c>
      <c r="K145" s="3"/>
      <c r="L145" s="9"/>
    </row>
    <row r="146" spans="1:12" x14ac:dyDescent="0.35">
      <c r="A146" s="7">
        <v>891411663</v>
      </c>
      <c r="B146" s="7" t="s">
        <v>1732</v>
      </c>
      <c r="C146" s="7" t="s">
        <v>1738</v>
      </c>
      <c r="D146" s="7">
        <v>1191200</v>
      </c>
      <c r="E146" s="8">
        <v>44705.284587997689</v>
      </c>
      <c r="F146" s="8">
        <v>44763</v>
      </c>
      <c r="G146" s="7">
        <v>157000</v>
      </c>
      <c r="H146" s="7">
        <v>157000</v>
      </c>
      <c r="I146" s="3" t="s">
        <v>1734</v>
      </c>
      <c r="J146" s="9" t="s">
        <v>1733</v>
      </c>
      <c r="K146" s="3"/>
      <c r="L146" s="9"/>
    </row>
    <row r="147" spans="1:12" x14ac:dyDescent="0.35">
      <c r="A147" s="7">
        <v>891411663</v>
      </c>
      <c r="B147" s="7" t="s">
        <v>1732</v>
      </c>
      <c r="C147" s="7" t="s">
        <v>1738</v>
      </c>
      <c r="D147" s="7">
        <v>1191202</v>
      </c>
      <c r="E147" s="8">
        <v>44705.285919409725</v>
      </c>
      <c r="F147" s="8">
        <v>44763</v>
      </c>
      <c r="G147" s="7">
        <v>56300</v>
      </c>
      <c r="H147" s="7">
        <v>56300</v>
      </c>
      <c r="I147" s="3" t="s">
        <v>1734</v>
      </c>
      <c r="J147" s="9" t="s">
        <v>1733</v>
      </c>
      <c r="K147" s="3"/>
      <c r="L147" s="9"/>
    </row>
    <row r="148" spans="1:12" x14ac:dyDescent="0.35">
      <c r="A148" s="7">
        <v>891411663</v>
      </c>
      <c r="B148" s="7" t="s">
        <v>1732</v>
      </c>
      <c r="C148" s="7" t="s">
        <v>1738</v>
      </c>
      <c r="D148" s="7">
        <v>1191203</v>
      </c>
      <c r="E148" s="8">
        <v>44705.286548379627</v>
      </c>
      <c r="F148" s="8">
        <v>44763</v>
      </c>
      <c r="G148" s="7">
        <v>56300</v>
      </c>
      <c r="H148" s="7">
        <v>56300</v>
      </c>
      <c r="I148" s="3" t="s">
        <v>1734</v>
      </c>
      <c r="J148" s="9" t="s">
        <v>1733</v>
      </c>
      <c r="K148" s="3"/>
      <c r="L148" s="9"/>
    </row>
    <row r="149" spans="1:12" x14ac:dyDescent="0.35">
      <c r="A149" s="7">
        <v>891411663</v>
      </c>
      <c r="B149" s="7" t="s">
        <v>1732</v>
      </c>
      <c r="C149" s="7" t="s">
        <v>1738</v>
      </c>
      <c r="D149" s="7">
        <v>1191204</v>
      </c>
      <c r="E149" s="8">
        <v>44705.286925115739</v>
      </c>
      <c r="F149" s="8">
        <v>44763</v>
      </c>
      <c r="G149" s="7">
        <v>65700</v>
      </c>
      <c r="H149" s="7">
        <v>65700</v>
      </c>
      <c r="I149" s="3" t="s">
        <v>1734</v>
      </c>
      <c r="J149" s="9" t="s">
        <v>1733</v>
      </c>
      <c r="K149" s="3"/>
      <c r="L149" s="9"/>
    </row>
    <row r="150" spans="1:12" x14ac:dyDescent="0.35">
      <c r="A150" s="7">
        <v>891411663</v>
      </c>
      <c r="B150" s="7" t="s">
        <v>1732</v>
      </c>
      <c r="C150" s="7" t="s">
        <v>1738</v>
      </c>
      <c r="D150" s="7">
        <v>1191335</v>
      </c>
      <c r="E150" s="8">
        <v>44705.470971180555</v>
      </c>
      <c r="F150" s="8">
        <v>44763</v>
      </c>
      <c r="G150" s="7">
        <v>154400</v>
      </c>
      <c r="H150" s="7">
        <v>16700</v>
      </c>
      <c r="I150" s="3" t="s">
        <v>1734</v>
      </c>
      <c r="J150" s="9" t="s">
        <v>1733</v>
      </c>
      <c r="K150" s="3"/>
      <c r="L150" s="9"/>
    </row>
    <row r="151" spans="1:12" x14ac:dyDescent="0.35">
      <c r="A151" s="7">
        <v>891411663</v>
      </c>
      <c r="B151" s="7" t="s">
        <v>1732</v>
      </c>
      <c r="C151" s="7" t="s">
        <v>1738</v>
      </c>
      <c r="D151" s="7">
        <v>1191336</v>
      </c>
      <c r="E151" s="8">
        <v>44705.471750543984</v>
      </c>
      <c r="F151" s="8">
        <v>44763</v>
      </c>
      <c r="G151" s="7">
        <v>61000</v>
      </c>
      <c r="H151" s="7">
        <v>15250</v>
      </c>
      <c r="I151" s="3" t="s">
        <v>1734</v>
      </c>
      <c r="J151" s="9" t="s">
        <v>1733</v>
      </c>
      <c r="K151" s="3"/>
      <c r="L151" s="9"/>
    </row>
    <row r="152" spans="1:12" x14ac:dyDescent="0.35">
      <c r="A152" s="7">
        <v>891411663</v>
      </c>
      <c r="B152" s="7" t="s">
        <v>1732</v>
      </c>
      <c r="C152" s="7" t="s">
        <v>1738</v>
      </c>
      <c r="D152" s="7">
        <v>1191337</v>
      </c>
      <c r="E152" s="8">
        <v>44705.473435648149</v>
      </c>
      <c r="F152" s="8">
        <v>44763</v>
      </c>
      <c r="G152" s="7">
        <v>87700</v>
      </c>
      <c r="H152" s="7">
        <v>21979</v>
      </c>
      <c r="I152" s="3" t="s">
        <v>1734</v>
      </c>
      <c r="J152" s="9" t="s">
        <v>1733</v>
      </c>
      <c r="K152" s="3"/>
      <c r="L152" s="9"/>
    </row>
    <row r="153" spans="1:12" x14ac:dyDescent="0.35">
      <c r="A153" s="7">
        <v>891411663</v>
      </c>
      <c r="B153" s="7" t="s">
        <v>1732</v>
      </c>
      <c r="C153" s="7" t="s">
        <v>1738</v>
      </c>
      <c r="D153" s="7">
        <v>1191338</v>
      </c>
      <c r="E153" s="8">
        <v>44705.47385396991</v>
      </c>
      <c r="F153" s="8">
        <v>44763</v>
      </c>
      <c r="G153" s="7">
        <v>80000</v>
      </c>
      <c r="H153" s="7">
        <v>20000</v>
      </c>
      <c r="I153" s="3" t="s">
        <v>1734</v>
      </c>
      <c r="J153" s="9" t="s">
        <v>1733</v>
      </c>
      <c r="K153" s="3"/>
      <c r="L153" s="9"/>
    </row>
    <row r="154" spans="1:12" x14ac:dyDescent="0.35">
      <c r="A154" s="7">
        <v>891411663</v>
      </c>
      <c r="B154" s="7" t="s">
        <v>1732</v>
      </c>
      <c r="C154" s="7" t="s">
        <v>1738</v>
      </c>
      <c r="D154" s="7">
        <v>1191339</v>
      </c>
      <c r="E154" s="8">
        <v>44705.474371296295</v>
      </c>
      <c r="F154" s="8">
        <v>44763</v>
      </c>
      <c r="G154" s="7">
        <v>12300</v>
      </c>
      <c r="H154" s="7">
        <v>12300</v>
      </c>
      <c r="I154" s="3" t="s">
        <v>1734</v>
      </c>
      <c r="J154" s="9" t="s">
        <v>1733</v>
      </c>
      <c r="K154" s="3"/>
      <c r="L154" s="9"/>
    </row>
    <row r="155" spans="1:12" x14ac:dyDescent="0.35">
      <c r="A155" s="7">
        <v>891411663</v>
      </c>
      <c r="B155" s="7" t="s">
        <v>1732</v>
      </c>
      <c r="C155" s="7" t="s">
        <v>1738</v>
      </c>
      <c r="D155" s="7">
        <v>1191340</v>
      </c>
      <c r="E155" s="8">
        <v>44705.475058599535</v>
      </c>
      <c r="F155" s="8">
        <v>44763</v>
      </c>
      <c r="G155" s="7">
        <v>280700</v>
      </c>
      <c r="H155" s="7">
        <v>280700</v>
      </c>
      <c r="I155" s="3" t="s">
        <v>1734</v>
      </c>
      <c r="J155" s="9" t="s">
        <v>1733</v>
      </c>
      <c r="K155" s="3"/>
      <c r="L155" s="9"/>
    </row>
    <row r="156" spans="1:12" x14ac:dyDescent="0.35">
      <c r="A156" s="7">
        <v>891411663</v>
      </c>
      <c r="B156" s="7" t="s">
        <v>1732</v>
      </c>
      <c r="C156" s="7" t="s">
        <v>1738</v>
      </c>
      <c r="D156" s="7">
        <v>1191341</v>
      </c>
      <c r="E156" s="8">
        <v>44705.476484259256</v>
      </c>
      <c r="F156" s="8">
        <v>44763</v>
      </c>
      <c r="G156" s="7">
        <v>72400</v>
      </c>
      <c r="H156" s="7">
        <v>18100</v>
      </c>
      <c r="I156" s="3" t="s">
        <v>1734</v>
      </c>
      <c r="J156" s="9" t="s">
        <v>1733</v>
      </c>
      <c r="K156" s="3"/>
      <c r="L156" s="9"/>
    </row>
    <row r="157" spans="1:12" x14ac:dyDescent="0.35">
      <c r="A157" s="7">
        <v>891411663</v>
      </c>
      <c r="B157" s="7" t="s">
        <v>1732</v>
      </c>
      <c r="C157" s="7" t="s">
        <v>1738</v>
      </c>
      <c r="D157" s="7">
        <v>1191342</v>
      </c>
      <c r="E157" s="8">
        <v>44705.478139155093</v>
      </c>
      <c r="F157" s="8">
        <v>44763</v>
      </c>
      <c r="G157" s="7">
        <v>57700</v>
      </c>
      <c r="H157" s="7">
        <v>5770</v>
      </c>
      <c r="I157" s="3" t="s">
        <v>1734</v>
      </c>
      <c r="J157" s="9" t="s">
        <v>1733</v>
      </c>
      <c r="K157" s="3"/>
      <c r="L157" s="9"/>
    </row>
    <row r="158" spans="1:12" x14ac:dyDescent="0.35">
      <c r="A158" s="7">
        <v>891411663</v>
      </c>
      <c r="B158" s="7" t="s">
        <v>1732</v>
      </c>
      <c r="C158" s="7" t="s">
        <v>1738</v>
      </c>
      <c r="D158" s="7">
        <v>1191343</v>
      </c>
      <c r="E158" s="8">
        <v>44705.478731284726</v>
      </c>
      <c r="F158" s="8">
        <v>44763</v>
      </c>
      <c r="G158" s="7">
        <v>57700</v>
      </c>
      <c r="H158" s="7">
        <v>5770</v>
      </c>
      <c r="I158" s="3" t="s">
        <v>1734</v>
      </c>
      <c r="J158" s="9" t="s">
        <v>1733</v>
      </c>
      <c r="K158" s="3"/>
      <c r="L158" s="9"/>
    </row>
    <row r="159" spans="1:12" x14ac:dyDescent="0.35">
      <c r="A159" s="7">
        <v>891411663</v>
      </c>
      <c r="B159" s="7" t="s">
        <v>1732</v>
      </c>
      <c r="C159" s="7" t="s">
        <v>1738</v>
      </c>
      <c r="D159" s="7">
        <v>1191345</v>
      </c>
      <c r="E159" s="8">
        <v>44705.480042673611</v>
      </c>
      <c r="F159" s="8">
        <v>44763</v>
      </c>
      <c r="G159" s="7">
        <v>57700</v>
      </c>
      <c r="H159" s="7">
        <v>5770</v>
      </c>
      <c r="I159" s="3" t="s">
        <v>1734</v>
      </c>
      <c r="J159" s="9" t="s">
        <v>1733</v>
      </c>
      <c r="K159" s="3"/>
      <c r="L159" s="9"/>
    </row>
    <row r="160" spans="1:12" x14ac:dyDescent="0.35">
      <c r="A160" s="7">
        <v>891411663</v>
      </c>
      <c r="B160" s="7" t="s">
        <v>1732</v>
      </c>
      <c r="C160" s="7" t="s">
        <v>1738</v>
      </c>
      <c r="D160" s="7">
        <v>1191346</v>
      </c>
      <c r="E160" s="8">
        <v>44705.480570983796</v>
      </c>
      <c r="F160" s="8">
        <v>44763</v>
      </c>
      <c r="G160" s="7">
        <v>95000</v>
      </c>
      <c r="H160" s="7">
        <v>15500</v>
      </c>
      <c r="I160" s="3" t="s">
        <v>1734</v>
      </c>
      <c r="J160" s="9" t="s">
        <v>1733</v>
      </c>
      <c r="K160" s="3"/>
      <c r="L160" s="9"/>
    </row>
    <row r="161" spans="1:12" x14ac:dyDescent="0.35">
      <c r="A161" s="7">
        <v>891411663</v>
      </c>
      <c r="B161" s="7" t="s">
        <v>1732</v>
      </c>
      <c r="C161" s="7" t="s">
        <v>1738</v>
      </c>
      <c r="D161" s="7">
        <v>1191347</v>
      </c>
      <c r="E161" s="8">
        <v>44705.48125960648</v>
      </c>
      <c r="F161" s="8">
        <v>44763</v>
      </c>
      <c r="G161" s="7">
        <v>129000</v>
      </c>
      <c r="H161" s="7">
        <v>32250</v>
      </c>
      <c r="I161" s="3" t="s">
        <v>1734</v>
      </c>
      <c r="J161" s="9" t="s">
        <v>1733</v>
      </c>
      <c r="K161" s="3"/>
      <c r="L161" s="9"/>
    </row>
    <row r="162" spans="1:12" x14ac:dyDescent="0.35">
      <c r="A162" s="7">
        <v>891411663</v>
      </c>
      <c r="B162" s="7" t="s">
        <v>1732</v>
      </c>
      <c r="C162" s="7" t="s">
        <v>1738</v>
      </c>
      <c r="D162" s="7">
        <v>1191348</v>
      </c>
      <c r="E162" s="8">
        <v>44705.48161574074</v>
      </c>
      <c r="F162" s="8">
        <v>44763</v>
      </c>
      <c r="G162" s="7">
        <v>85300</v>
      </c>
      <c r="H162" s="7">
        <v>85300</v>
      </c>
      <c r="I162" s="3" t="s">
        <v>1734</v>
      </c>
      <c r="J162" s="9" t="s">
        <v>1733</v>
      </c>
      <c r="K162" s="3"/>
      <c r="L162" s="9"/>
    </row>
    <row r="163" spans="1:12" x14ac:dyDescent="0.35">
      <c r="A163" s="7">
        <v>891411663</v>
      </c>
      <c r="B163" s="7" t="s">
        <v>1732</v>
      </c>
      <c r="C163" s="7" t="s">
        <v>1738</v>
      </c>
      <c r="D163" s="7">
        <v>1191352</v>
      </c>
      <c r="E163" s="8">
        <v>44705.485181828706</v>
      </c>
      <c r="F163" s="8">
        <v>44763</v>
      </c>
      <c r="G163" s="7">
        <v>87700</v>
      </c>
      <c r="H163" s="7">
        <v>21979</v>
      </c>
      <c r="I163" s="3" t="s">
        <v>1734</v>
      </c>
      <c r="J163" s="9" t="s">
        <v>1733</v>
      </c>
      <c r="K163" s="3"/>
      <c r="L163" s="9"/>
    </row>
    <row r="164" spans="1:12" x14ac:dyDescent="0.35">
      <c r="A164" s="7">
        <v>891411663</v>
      </c>
      <c r="B164" s="7" t="s">
        <v>1732</v>
      </c>
      <c r="C164" s="7" t="s">
        <v>1738</v>
      </c>
      <c r="D164" s="7">
        <v>1191354</v>
      </c>
      <c r="E164" s="8">
        <v>44705.485660532409</v>
      </c>
      <c r="F164" s="8">
        <v>44763</v>
      </c>
      <c r="G164" s="7">
        <v>57700</v>
      </c>
      <c r="H164" s="7">
        <v>5770</v>
      </c>
      <c r="I164" s="3" t="s">
        <v>1734</v>
      </c>
      <c r="J164" s="9" t="s">
        <v>1733</v>
      </c>
      <c r="K164" s="3"/>
      <c r="L164" s="9"/>
    </row>
    <row r="165" spans="1:12" x14ac:dyDescent="0.35">
      <c r="A165" s="7">
        <v>891411663</v>
      </c>
      <c r="B165" s="7" t="s">
        <v>1732</v>
      </c>
      <c r="C165" s="7" t="s">
        <v>1738</v>
      </c>
      <c r="D165" s="7">
        <v>1191355</v>
      </c>
      <c r="E165" s="8">
        <v>44705.486428587959</v>
      </c>
      <c r="F165" s="8">
        <v>44763</v>
      </c>
      <c r="G165" s="7">
        <v>57700</v>
      </c>
      <c r="H165" s="7">
        <v>5770</v>
      </c>
      <c r="I165" s="3" t="s">
        <v>1734</v>
      </c>
      <c r="J165" s="9" t="s">
        <v>1733</v>
      </c>
      <c r="K165" s="3"/>
      <c r="L165" s="9"/>
    </row>
    <row r="166" spans="1:12" x14ac:dyDescent="0.35">
      <c r="A166" s="7">
        <v>891411663</v>
      </c>
      <c r="B166" s="7" t="s">
        <v>1732</v>
      </c>
      <c r="C166" s="7" t="s">
        <v>1738</v>
      </c>
      <c r="D166" s="7">
        <v>1191356</v>
      </c>
      <c r="E166" s="8">
        <v>44705.487773032408</v>
      </c>
      <c r="F166" s="8">
        <v>44763</v>
      </c>
      <c r="G166" s="7">
        <v>57700</v>
      </c>
      <c r="H166" s="7">
        <v>5770</v>
      </c>
      <c r="I166" s="3" t="s">
        <v>1734</v>
      </c>
      <c r="J166" s="9" t="s">
        <v>1733</v>
      </c>
      <c r="K166" s="3"/>
      <c r="L166" s="9"/>
    </row>
    <row r="167" spans="1:12" x14ac:dyDescent="0.35">
      <c r="A167" s="7">
        <v>891411663</v>
      </c>
      <c r="B167" s="7" t="s">
        <v>1732</v>
      </c>
      <c r="C167" s="7" t="s">
        <v>1738</v>
      </c>
      <c r="D167" s="7">
        <v>1191358</v>
      </c>
      <c r="E167" s="8">
        <v>44705.488391550927</v>
      </c>
      <c r="F167" s="8">
        <v>44763</v>
      </c>
      <c r="G167" s="7">
        <v>133300</v>
      </c>
      <c r="H167" s="7">
        <v>33300</v>
      </c>
      <c r="I167" s="3" t="s">
        <v>1734</v>
      </c>
      <c r="J167" s="9" t="s">
        <v>1733</v>
      </c>
      <c r="K167" s="3"/>
      <c r="L167" s="9"/>
    </row>
    <row r="168" spans="1:12" x14ac:dyDescent="0.35">
      <c r="A168" s="7">
        <v>891411663</v>
      </c>
      <c r="B168" s="7" t="s">
        <v>1732</v>
      </c>
      <c r="C168" s="7" t="s">
        <v>1738</v>
      </c>
      <c r="D168" s="7">
        <v>1191360</v>
      </c>
      <c r="E168" s="8">
        <v>44705.489332870369</v>
      </c>
      <c r="F168" s="8">
        <v>44763</v>
      </c>
      <c r="G168" s="7">
        <v>57700</v>
      </c>
      <c r="H168" s="7">
        <v>5770</v>
      </c>
      <c r="I168" s="3" t="s">
        <v>1734</v>
      </c>
      <c r="J168" s="9" t="s">
        <v>1733</v>
      </c>
      <c r="K168" s="3"/>
      <c r="L168" s="9"/>
    </row>
    <row r="169" spans="1:12" x14ac:dyDescent="0.35">
      <c r="A169" s="7">
        <v>891411663</v>
      </c>
      <c r="B169" s="7" t="s">
        <v>1732</v>
      </c>
      <c r="C169" s="7" t="s">
        <v>1738</v>
      </c>
      <c r="D169" s="7">
        <v>1191363</v>
      </c>
      <c r="E169" s="8">
        <v>44705.491103391207</v>
      </c>
      <c r="F169" s="8">
        <v>44763</v>
      </c>
      <c r="G169" s="7">
        <v>57700</v>
      </c>
      <c r="H169" s="7">
        <v>5770</v>
      </c>
      <c r="I169" s="3" t="s">
        <v>1734</v>
      </c>
      <c r="J169" s="9" t="s">
        <v>1733</v>
      </c>
      <c r="K169" s="3"/>
      <c r="L169" s="9"/>
    </row>
    <row r="170" spans="1:12" x14ac:dyDescent="0.35">
      <c r="A170" s="7">
        <v>891411663</v>
      </c>
      <c r="B170" s="7" t="s">
        <v>1732</v>
      </c>
      <c r="C170" s="7" t="s">
        <v>1738</v>
      </c>
      <c r="D170" s="7">
        <v>1191365</v>
      </c>
      <c r="E170" s="8">
        <v>44705.491481747682</v>
      </c>
      <c r="F170" s="8">
        <v>44763</v>
      </c>
      <c r="G170" s="7">
        <v>133300</v>
      </c>
      <c r="H170" s="7">
        <v>33300</v>
      </c>
      <c r="I170" s="3" t="s">
        <v>1734</v>
      </c>
      <c r="J170" s="9" t="s">
        <v>1733</v>
      </c>
      <c r="K170" s="3"/>
      <c r="L170" s="9"/>
    </row>
    <row r="171" spans="1:12" x14ac:dyDescent="0.35">
      <c r="A171" s="7">
        <v>891411663</v>
      </c>
      <c r="B171" s="7" t="s">
        <v>1732</v>
      </c>
      <c r="C171" s="7" t="s">
        <v>1738</v>
      </c>
      <c r="D171" s="7">
        <v>1191367</v>
      </c>
      <c r="E171" s="8">
        <v>44705.492839965278</v>
      </c>
      <c r="F171" s="8">
        <v>44763</v>
      </c>
      <c r="G171" s="7">
        <v>151400</v>
      </c>
      <c r="H171" s="7">
        <v>45650</v>
      </c>
      <c r="I171" s="3" t="s">
        <v>1734</v>
      </c>
      <c r="J171" s="9" t="s">
        <v>1733</v>
      </c>
      <c r="K171" s="3"/>
      <c r="L171" s="9"/>
    </row>
    <row r="172" spans="1:12" x14ac:dyDescent="0.35">
      <c r="A172" s="7">
        <v>891411663</v>
      </c>
      <c r="B172" s="7" t="s">
        <v>1732</v>
      </c>
      <c r="C172" s="7" t="s">
        <v>1738</v>
      </c>
      <c r="D172" s="7">
        <v>1191370</v>
      </c>
      <c r="E172" s="8">
        <v>44705.493578125002</v>
      </c>
      <c r="F172" s="8">
        <v>44763</v>
      </c>
      <c r="G172" s="7">
        <v>57700</v>
      </c>
      <c r="H172" s="7">
        <v>5770</v>
      </c>
      <c r="I172" s="3" t="s">
        <v>1734</v>
      </c>
      <c r="J172" s="9" t="s">
        <v>1733</v>
      </c>
      <c r="K172" s="3"/>
      <c r="L172" s="9"/>
    </row>
    <row r="173" spans="1:12" x14ac:dyDescent="0.35">
      <c r="A173" s="7">
        <v>891411663</v>
      </c>
      <c r="B173" s="7" t="s">
        <v>1732</v>
      </c>
      <c r="C173" s="7" t="s">
        <v>1738</v>
      </c>
      <c r="D173" s="7">
        <v>1191371</v>
      </c>
      <c r="E173" s="8">
        <v>44705.494114780093</v>
      </c>
      <c r="F173" s="8">
        <v>44763</v>
      </c>
      <c r="G173" s="7">
        <v>111600</v>
      </c>
      <c r="H173" s="7">
        <v>27850</v>
      </c>
      <c r="I173" s="3" t="s">
        <v>1734</v>
      </c>
      <c r="J173" s="9" t="s">
        <v>1733</v>
      </c>
      <c r="K173" s="3"/>
      <c r="L173" s="9"/>
    </row>
    <row r="174" spans="1:12" x14ac:dyDescent="0.35">
      <c r="A174" s="7">
        <v>891411663</v>
      </c>
      <c r="B174" s="7" t="s">
        <v>1732</v>
      </c>
      <c r="C174" s="7" t="s">
        <v>1738</v>
      </c>
      <c r="D174" s="7">
        <v>1191372</v>
      </c>
      <c r="E174" s="8">
        <v>44705.49479517361</v>
      </c>
      <c r="F174" s="8">
        <v>44763</v>
      </c>
      <c r="G174" s="7">
        <v>57700</v>
      </c>
      <c r="H174" s="7">
        <v>5770</v>
      </c>
      <c r="I174" s="3" t="s">
        <v>1734</v>
      </c>
      <c r="J174" s="9" t="s">
        <v>1733</v>
      </c>
      <c r="K174" s="3"/>
      <c r="L174" s="9"/>
    </row>
    <row r="175" spans="1:12" x14ac:dyDescent="0.35">
      <c r="A175" s="7">
        <v>891411663</v>
      </c>
      <c r="B175" s="7" t="s">
        <v>1732</v>
      </c>
      <c r="C175" s="7" t="s">
        <v>1738</v>
      </c>
      <c r="D175" s="7">
        <v>1191374</v>
      </c>
      <c r="E175" s="8">
        <v>44705.496284606481</v>
      </c>
      <c r="F175" s="8">
        <v>44763</v>
      </c>
      <c r="G175" s="7">
        <v>57700</v>
      </c>
      <c r="H175" s="7">
        <v>5770</v>
      </c>
      <c r="I175" s="3" t="s">
        <v>1734</v>
      </c>
      <c r="J175" s="9" t="s">
        <v>1733</v>
      </c>
      <c r="K175" s="3"/>
      <c r="L175" s="9"/>
    </row>
    <row r="176" spans="1:12" x14ac:dyDescent="0.35">
      <c r="A176" s="7">
        <v>891411663</v>
      </c>
      <c r="B176" s="7" t="s">
        <v>1732</v>
      </c>
      <c r="C176" s="7" t="s">
        <v>1738</v>
      </c>
      <c r="D176" s="7">
        <v>1191375</v>
      </c>
      <c r="E176" s="8">
        <v>44705.497507673608</v>
      </c>
      <c r="F176" s="8">
        <v>44763</v>
      </c>
      <c r="G176" s="7">
        <v>133300</v>
      </c>
      <c r="H176" s="7">
        <v>33300</v>
      </c>
      <c r="I176" s="3" t="s">
        <v>1734</v>
      </c>
      <c r="J176" s="9" t="s">
        <v>1733</v>
      </c>
      <c r="K176" s="3"/>
      <c r="L176" s="9"/>
    </row>
    <row r="177" spans="1:12" x14ac:dyDescent="0.35">
      <c r="A177" s="7">
        <v>891411663</v>
      </c>
      <c r="B177" s="7" t="s">
        <v>1732</v>
      </c>
      <c r="C177" s="7" t="s">
        <v>1738</v>
      </c>
      <c r="D177" s="7">
        <v>1191377</v>
      </c>
      <c r="E177" s="8">
        <v>44705.498666087966</v>
      </c>
      <c r="F177" s="8">
        <v>44763</v>
      </c>
      <c r="G177" s="7">
        <v>57700</v>
      </c>
      <c r="H177" s="7">
        <v>5770</v>
      </c>
      <c r="I177" s="3" t="s">
        <v>1734</v>
      </c>
      <c r="J177" s="9" t="s">
        <v>1733</v>
      </c>
      <c r="K177" s="3"/>
      <c r="L177" s="9"/>
    </row>
    <row r="178" spans="1:12" x14ac:dyDescent="0.35">
      <c r="A178" s="7">
        <v>891411663</v>
      </c>
      <c r="B178" s="7" t="s">
        <v>1732</v>
      </c>
      <c r="C178" s="7" t="s">
        <v>1738</v>
      </c>
      <c r="D178" s="7">
        <v>1191378</v>
      </c>
      <c r="E178" s="8">
        <v>44705.499707025461</v>
      </c>
      <c r="F178" s="8">
        <v>44763</v>
      </c>
      <c r="G178" s="7">
        <v>40300</v>
      </c>
      <c r="H178" s="7">
        <v>10050</v>
      </c>
      <c r="I178" s="3" t="s">
        <v>1734</v>
      </c>
      <c r="J178" s="9" t="s">
        <v>1733</v>
      </c>
      <c r="K178" s="3"/>
      <c r="L178" s="9"/>
    </row>
    <row r="179" spans="1:12" x14ac:dyDescent="0.35">
      <c r="A179" s="7">
        <v>891411663</v>
      </c>
      <c r="B179" s="7" t="s">
        <v>1732</v>
      </c>
      <c r="C179" s="7" t="s">
        <v>1738</v>
      </c>
      <c r="D179" s="7">
        <v>1191379</v>
      </c>
      <c r="E179" s="8">
        <v>44705.500117476855</v>
      </c>
      <c r="F179" s="8">
        <v>44763</v>
      </c>
      <c r="G179" s="7">
        <v>29000</v>
      </c>
      <c r="H179" s="7">
        <v>2900</v>
      </c>
      <c r="I179" s="3" t="s">
        <v>1734</v>
      </c>
      <c r="J179" s="9" t="s">
        <v>1733</v>
      </c>
      <c r="K179" s="3"/>
      <c r="L179" s="9"/>
    </row>
    <row r="180" spans="1:12" x14ac:dyDescent="0.35">
      <c r="A180" s="7">
        <v>891411663</v>
      </c>
      <c r="B180" s="7" t="s">
        <v>1732</v>
      </c>
      <c r="C180" s="7" t="s">
        <v>1738</v>
      </c>
      <c r="D180" s="7">
        <v>1191381</v>
      </c>
      <c r="E180" s="8">
        <v>44705.504017013889</v>
      </c>
      <c r="F180" s="8">
        <v>44763</v>
      </c>
      <c r="G180" s="7">
        <v>57700</v>
      </c>
      <c r="H180" s="7">
        <v>5770</v>
      </c>
      <c r="I180" s="3" t="s">
        <v>1734</v>
      </c>
      <c r="J180" s="9" t="s">
        <v>1733</v>
      </c>
      <c r="K180" s="3"/>
      <c r="L180" s="9"/>
    </row>
    <row r="181" spans="1:12" ht="29" x14ac:dyDescent="0.35">
      <c r="A181" s="7">
        <v>891411663</v>
      </c>
      <c r="B181" s="7" t="s">
        <v>1732</v>
      </c>
      <c r="C181" s="7" t="s">
        <v>1738</v>
      </c>
      <c r="D181" s="7">
        <v>1191510</v>
      </c>
      <c r="E181" s="8">
        <v>44706.318306793983</v>
      </c>
      <c r="F181" s="8">
        <v>44763</v>
      </c>
      <c r="G181" s="7">
        <v>78460</v>
      </c>
      <c r="H181" s="7">
        <v>78460</v>
      </c>
      <c r="I181" s="3" t="s">
        <v>1735</v>
      </c>
      <c r="J181" s="9" t="s">
        <v>1733</v>
      </c>
      <c r="K181" s="3"/>
      <c r="L181" s="9"/>
    </row>
    <row r="182" spans="1:12" ht="29" x14ac:dyDescent="0.35">
      <c r="A182" s="7">
        <v>891411663</v>
      </c>
      <c r="B182" s="7" t="s">
        <v>1732</v>
      </c>
      <c r="C182" s="7" t="s">
        <v>1738</v>
      </c>
      <c r="D182" s="7">
        <v>1191512</v>
      </c>
      <c r="E182" s="8">
        <v>44706.318704664351</v>
      </c>
      <c r="F182" s="8">
        <v>44763</v>
      </c>
      <c r="G182" s="7">
        <v>165610</v>
      </c>
      <c r="H182" s="7">
        <v>165610</v>
      </c>
      <c r="I182" s="3" t="s">
        <v>1735</v>
      </c>
      <c r="J182" s="9" t="s">
        <v>1733</v>
      </c>
      <c r="K182" s="3"/>
      <c r="L182" s="9"/>
    </row>
    <row r="183" spans="1:12" ht="29" x14ac:dyDescent="0.35">
      <c r="A183" s="7">
        <v>891411663</v>
      </c>
      <c r="B183" s="7" t="s">
        <v>1732</v>
      </c>
      <c r="C183" s="7" t="s">
        <v>1738</v>
      </c>
      <c r="D183" s="7">
        <v>1191513</v>
      </c>
      <c r="E183" s="8">
        <v>44706.319173842596</v>
      </c>
      <c r="F183" s="8">
        <v>44763</v>
      </c>
      <c r="G183" s="7">
        <v>186830</v>
      </c>
      <c r="H183" s="7">
        <v>186830</v>
      </c>
      <c r="I183" s="3" t="s">
        <v>1735</v>
      </c>
      <c r="J183" s="9" t="s">
        <v>1733</v>
      </c>
      <c r="K183" s="3"/>
      <c r="L183" s="9"/>
    </row>
    <row r="184" spans="1:12" ht="29" x14ac:dyDescent="0.35">
      <c r="A184" s="7">
        <v>891411663</v>
      </c>
      <c r="B184" s="7" t="s">
        <v>1732</v>
      </c>
      <c r="C184" s="7" t="s">
        <v>1738</v>
      </c>
      <c r="D184" s="7">
        <v>1191514</v>
      </c>
      <c r="E184" s="8">
        <v>44706.319648460645</v>
      </c>
      <c r="F184" s="8">
        <v>44763</v>
      </c>
      <c r="G184" s="7">
        <v>200490</v>
      </c>
      <c r="H184" s="7">
        <v>200490</v>
      </c>
      <c r="I184" s="3" t="s">
        <v>1735</v>
      </c>
      <c r="J184" s="9" t="s">
        <v>1733</v>
      </c>
      <c r="K184" s="3"/>
      <c r="L184" s="9"/>
    </row>
    <row r="185" spans="1:12" x14ac:dyDescent="0.35">
      <c r="A185" s="7">
        <v>891411663</v>
      </c>
      <c r="B185" s="7" t="s">
        <v>1732</v>
      </c>
      <c r="C185" s="7" t="s">
        <v>1738</v>
      </c>
      <c r="D185" s="7">
        <v>1191516</v>
      </c>
      <c r="E185" s="8">
        <v>44706.321457442129</v>
      </c>
      <c r="F185" s="8">
        <v>44763</v>
      </c>
      <c r="G185" s="7">
        <v>50600</v>
      </c>
      <c r="H185" s="7">
        <v>12600</v>
      </c>
      <c r="I185" s="3" t="s">
        <v>1734</v>
      </c>
      <c r="J185" s="9" t="s">
        <v>1733</v>
      </c>
      <c r="K185" s="3"/>
      <c r="L185" s="9"/>
    </row>
    <row r="186" spans="1:12" x14ac:dyDescent="0.35">
      <c r="A186" s="7">
        <v>891411663</v>
      </c>
      <c r="B186" s="7" t="s">
        <v>1732</v>
      </c>
      <c r="C186" s="7" t="s">
        <v>1738</v>
      </c>
      <c r="D186" s="7">
        <v>1191517</v>
      </c>
      <c r="E186" s="8">
        <v>44706.321869675929</v>
      </c>
      <c r="F186" s="8">
        <v>44763</v>
      </c>
      <c r="G186" s="7">
        <v>133300</v>
      </c>
      <c r="H186" s="7">
        <v>33300</v>
      </c>
      <c r="I186" s="3" t="s">
        <v>1734</v>
      </c>
      <c r="J186" s="9" t="s">
        <v>1733</v>
      </c>
      <c r="K186" s="3"/>
      <c r="L186" s="9"/>
    </row>
    <row r="187" spans="1:12" x14ac:dyDescent="0.35">
      <c r="A187" s="7">
        <v>891411663</v>
      </c>
      <c r="B187" s="7" t="s">
        <v>1732</v>
      </c>
      <c r="C187" s="7" t="s">
        <v>1738</v>
      </c>
      <c r="D187" s="7">
        <v>1191519</v>
      </c>
      <c r="E187" s="8">
        <v>44706.322382986109</v>
      </c>
      <c r="F187" s="8">
        <v>44763</v>
      </c>
      <c r="G187" s="7">
        <v>137000</v>
      </c>
      <c r="H187" s="7">
        <v>34250</v>
      </c>
      <c r="I187" s="3" t="s">
        <v>1734</v>
      </c>
      <c r="J187" s="9" t="s">
        <v>1733</v>
      </c>
      <c r="K187" s="3"/>
      <c r="L187" s="9"/>
    </row>
    <row r="188" spans="1:12" x14ac:dyDescent="0.35">
      <c r="A188" s="7">
        <v>891411663</v>
      </c>
      <c r="B188" s="7" t="s">
        <v>1732</v>
      </c>
      <c r="C188" s="7" t="s">
        <v>1738</v>
      </c>
      <c r="D188" s="7">
        <v>1191522</v>
      </c>
      <c r="E188" s="8">
        <v>44706.323480868057</v>
      </c>
      <c r="F188" s="8">
        <v>44763</v>
      </c>
      <c r="G188" s="7">
        <v>50600</v>
      </c>
      <c r="H188" s="7">
        <v>12600</v>
      </c>
      <c r="I188" s="3" t="s">
        <v>1734</v>
      </c>
      <c r="J188" s="9" t="s">
        <v>1733</v>
      </c>
      <c r="K188" s="3"/>
      <c r="L188" s="9"/>
    </row>
    <row r="189" spans="1:12" x14ac:dyDescent="0.35">
      <c r="A189" s="7">
        <v>891411663</v>
      </c>
      <c r="B189" s="7" t="s">
        <v>1732</v>
      </c>
      <c r="C189" s="7" t="s">
        <v>1738</v>
      </c>
      <c r="D189" s="7">
        <v>1191524</v>
      </c>
      <c r="E189" s="8">
        <v>44706.323882060184</v>
      </c>
      <c r="F189" s="8">
        <v>44763</v>
      </c>
      <c r="G189" s="7">
        <v>111600</v>
      </c>
      <c r="H189" s="7">
        <v>27900</v>
      </c>
      <c r="I189" s="3" t="s">
        <v>1734</v>
      </c>
      <c r="J189" s="9" t="s">
        <v>1733</v>
      </c>
      <c r="K189" s="3"/>
      <c r="L189" s="9"/>
    </row>
    <row r="190" spans="1:12" x14ac:dyDescent="0.35">
      <c r="A190" s="7">
        <v>891411663</v>
      </c>
      <c r="B190" s="7" t="s">
        <v>1732</v>
      </c>
      <c r="C190" s="7" t="s">
        <v>1738</v>
      </c>
      <c r="D190" s="7">
        <v>1191527</v>
      </c>
      <c r="E190" s="8">
        <v>44706.324800960647</v>
      </c>
      <c r="F190" s="8">
        <v>44763</v>
      </c>
      <c r="G190" s="7">
        <v>57700</v>
      </c>
      <c r="H190" s="7">
        <v>5770</v>
      </c>
      <c r="I190" s="3" t="s">
        <v>1734</v>
      </c>
      <c r="J190" s="9" t="s">
        <v>1733</v>
      </c>
      <c r="K190" s="3"/>
      <c r="L190" s="9"/>
    </row>
    <row r="191" spans="1:12" x14ac:dyDescent="0.35">
      <c r="A191" s="7">
        <v>891411663</v>
      </c>
      <c r="B191" s="7" t="s">
        <v>1732</v>
      </c>
      <c r="C191" s="7" t="s">
        <v>1738</v>
      </c>
      <c r="D191" s="7">
        <v>1191529</v>
      </c>
      <c r="E191" s="8">
        <v>44706.325181979169</v>
      </c>
      <c r="F191" s="8">
        <v>44763</v>
      </c>
      <c r="G191" s="7">
        <v>57700</v>
      </c>
      <c r="H191" s="7">
        <v>5770</v>
      </c>
      <c r="I191" s="3" t="s">
        <v>1734</v>
      </c>
      <c r="J191" s="9" t="s">
        <v>1733</v>
      </c>
      <c r="K191" s="3"/>
      <c r="L191" s="9"/>
    </row>
    <row r="192" spans="1:12" x14ac:dyDescent="0.35">
      <c r="A192" s="7">
        <v>891411663</v>
      </c>
      <c r="B192" s="7" t="s">
        <v>1732</v>
      </c>
      <c r="C192" s="7" t="s">
        <v>1738</v>
      </c>
      <c r="D192" s="7">
        <v>1191530</v>
      </c>
      <c r="E192" s="8">
        <v>44706.325607326391</v>
      </c>
      <c r="F192" s="8">
        <v>44763</v>
      </c>
      <c r="G192" s="7">
        <v>57700</v>
      </c>
      <c r="H192" s="7">
        <v>5770</v>
      </c>
      <c r="I192" s="3" t="s">
        <v>1734</v>
      </c>
      <c r="J192" s="9" t="s">
        <v>1733</v>
      </c>
      <c r="K192" s="3"/>
      <c r="L192" s="9"/>
    </row>
    <row r="193" spans="1:12" x14ac:dyDescent="0.35">
      <c r="A193" s="7">
        <v>891411663</v>
      </c>
      <c r="B193" s="7" t="s">
        <v>1732</v>
      </c>
      <c r="C193" s="7" t="s">
        <v>1738</v>
      </c>
      <c r="D193" s="7">
        <v>1191531</v>
      </c>
      <c r="E193" s="8">
        <v>44706.325996412037</v>
      </c>
      <c r="F193" s="8">
        <v>44763</v>
      </c>
      <c r="G193" s="7">
        <v>57700</v>
      </c>
      <c r="H193" s="7">
        <v>5770</v>
      </c>
      <c r="I193" s="3" t="s">
        <v>1734</v>
      </c>
      <c r="J193" s="9" t="s">
        <v>1733</v>
      </c>
      <c r="K193" s="3"/>
      <c r="L193" s="9"/>
    </row>
    <row r="194" spans="1:12" x14ac:dyDescent="0.35">
      <c r="A194" s="7">
        <v>891411663</v>
      </c>
      <c r="B194" s="7" t="s">
        <v>1732</v>
      </c>
      <c r="C194" s="7" t="s">
        <v>1738</v>
      </c>
      <c r="D194" s="7">
        <v>1191532</v>
      </c>
      <c r="E194" s="8">
        <v>44706.326427349537</v>
      </c>
      <c r="F194" s="8">
        <v>44763</v>
      </c>
      <c r="G194" s="7">
        <v>57700</v>
      </c>
      <c r="H194" s="7">
        <v>5770</v>
      </c>
      <c r="I194" s="3" t="s">
        <v>1734</v>
      </c>
      <c r="J194" s="9" t="s">
        <v>1733</v>
      </c>
      <c r="K194" s="3"/>
      <c r="L194" s="9"/>
    </row>
    <row r="195" spans="1:12" x14ac:dyDescent="0.35">
      <c r="A195" s="7">
        <v>891411663</v>
      </c>
      <c r="B195" s="7" t="s">
        <v>1732</v>
      </c>
      <c r="C195" s="7" t="s">
        <v>1738</v>
      </c>
      <c r="D195" s="7">
        <v>1191536</v>
      </c>
      <c r="E195" s="8">
        <v>44706.327692511572</v>
      </c>
      <c r="F195" s="8">
        <v>44763</v>
      </c>
      <c r="G195" s="7">
        <v>57700</v>
      </c>
      <c r="H195" s="7">
        <v>5770</v>
      </c>
      <c r="I195" s="3" t="s">
        <v>1734</v>
      </c>
      <c r="J195" s="9" t="s">
        <v>1733</v>
      </c>
      <c r="K195" s="3"/>
      <c r="L195" s="9"/>
    </row>
    <row r="196" spans="1:12" x14ac:dyDescent="0.35">
      <c r="A196" s="7">
        <v>891411663</v>
      </c>
      <c r="B196" s="7" t="s">
        <v>1732</v>
      </c>
      <c r="C196" s="7" t="s">
        <v>1738</v>
      </c>
      <c r="D196" s="7">
        <v>1191537</v>
      </c>
      <c r="E196" s="8">
        <v>44706.328108182868</v>
      </c>
      <c r="F196" s="8">
        <v>44763</v>
      </c>
      <c r="G196" s="7">
        <v>57700</v>
      </c>
      <c r="H196" s="7">
        <v>5770</v>
      </c>
      <c r="I196" s="3" t="s">
        <v>1734</v>
      </c>
      <c r="J196" s="9" t="s">
        <v>1733</v>
      </c>
      <c r="K196" s="3"/>
      <c r="L196" s="9"/>
    </row>
    <row r="197" spans="1:12" x14ac:dyDescent="0.35">
      <c r="A197" s="7">
        <v>891411663</v>
      </c>
      <c r="B197" s="7" t="s">
        <v>1732</v>
      </c>
      <c r="C197" s="7" t="s">
        <v>1738</v>
      </c>
      <c r="D197" s="7">
        <v>1191539</v>
      </c>
      <c r="E197" s="8">
        <v>44706.328582789349</v>
      </c>
      <c r="F197" s="8">
        <v>44763</v>
      </c>
      <c r="G197" s="7">
        <v>157000</v>
      </c>
      <c r="H197" s="7">
        <v>39250</v>
      </c>
      <c r="I197" s="3" t="s">
        <v>1734</v>
      </c>
      <c r="J197" s="9" t="s">
        <v>1733</v>
      </c>
      <c r="K197" s="3"/>
      <c r="L197" s="9"/>
    </row>
    <row r="198" spans="1:12" x14ac:dyDescent="0.35">
      <c r="A198" s="7">
        <v>891411663</v>
      </c>
      <c r="B198" s="7" t="s">
        <v>1732</v>
      </c>
      <c r="C198" s="7" t="s">
        <v>1738</v>
      </c>
      <c r="D198" s="7">
        <v>1191541</v>
      </c>
      <c r="E198" s="8">
        <v>44706.329467905096</v>
      </c>
      <c r="F198" s="8">
        <v>44763</v>
      </c>
      <c r="G198" s="7">
        <v>57700</v>
      </c>
      <c r="H198" s="7">
        <v>5770</v>
      </c>
      <c r="I198" s="3" t="s">
        <v>1734</v>
      </c>
      <c r="J198" s="9" t="s">
        <v>1733</v>
      </c>
      <c r="K198" s="3"/>
      <c r="L198" s="9"/>
    </row>
    <row r="199" spans="1:12" ht="29" x14ac:dyDescent="0.35">
      <c r="A199" s="7">
        <v>891411663</v>
      </c>
      <c r="B199" s="7" t="s">
        <v>1732</v>
      </c>
      <c r="C199" s="7" t="s">
        <v>1738</v>
      </c>
      <c r="D199" s="7">
        <v>1191775</v>
      </c>
      <c r="E199" s="8">
        <v>44706.649974155094</v>
      </c>
      <c r="F199" s="8">
        <v>44763</v>
      </c>
      <c r="G199" s="7">
        <v>243810</v>
      </c>
      <c r="H199" s="7">
        <v>243810</v>
      </c>
      <c r="I199" s="3" t="s">
        <v>1735</v>
      </c>
      <c r="J199" s="9" t="s">
        <v>1733</v>
      </c>
      <c r="K199" s="3"/>
      <c r="L199" s="9"/>
    </row>
    <row r="200" spans="1:12" x14ac:dyDescent="0.35">
      <c r="A200" s="7">
        <v>891411663</v>
      </c>
      <c r="B200" s="7" t="s">
        <v>1732</v>
      </c>
      <c r="C200" s="7" t="s">
        <v>1738</v>
      </c>
      <c r="D200" s="7">
        <v>1191796</v>
      </c>
      <c r="E200" s="8">
        <v>44706.678776076391</v>
      </c>
      <c r="F200" s="8">
        <v>44763</v>
      </c>
      <c r="G200" s="7">
        <v>214890</v>
      </c>
      <c r="H200" s="7">
        <v>214890</v>
      </c>
      <c r="I200" s="3" t="s">
        <v>1734</v>
      </c>
      <c r="J200" s="9" t="s">
        <v>1733</v>
      </c>
      <c r="K200" s="3"/>
      <c r="L200" s="9"/>
    </row>
    <row r="201" spans="1:12" x14ac:dyDescent="0.35">
      <c r="A201" s="7">
        <v>891411663</v>
      </c>
      <c r="B201" s="7" t="s">
        <v>1732</v>
      </c>
      <c r="C201" s="7" t="s">
        <v>1738</v>
      </c>
      <c r="D201" s="7">
        <v>1191929</v>
      </c>
      <c r="E201" s="8">
        <v>44707.58706982639</v>
      </c>
      <c r="F201" s="8">
        <v>44763</v>
      </c>
      <c r="G201" s="7">
        <v>57700</v>
      </c>
      <c r="H201" s="7">
        <v>5770</v>
      </c>
      <c r="I201" s="3" t="s">
        <v>1734</v>
      </c>
      <c r="J201" s="9" t="s">
        <v>1733</v>
      </c>
      <c r="K201" s="3"/>
      <c r="L201" s="9"/>
    </row>
    <row r="202" spans="1:12" x14ac:dyDescent="0.35">
      <c r="A202" s="7">
        <v>891411663</v>
      </c>
      <c r="B202" s="7" t="s">
        <v>1732</v>
      </c>
      <c r="C202" s="7" t="s">
        <v>1738</v>
      </c>
      <c r="D202" s="7">
        <v>1191930</v>
      </c>
      <c r="E202" s="8">
        <v>44707.587553090278</v>
      </c>
      <c r="F202" s="8">
        <v>44763</v>
      </c>
      <c r="G202" s="7">
        <v>87700</v>
      </c>
      <c r="H202" s="7">
        <v>21979</v>
      </c>
      <c r="I202" s="3" t="s">
        <v>1734</v>
      </c>
      <c r="J202" s="9" t="s">
        <v>1733</v>
      </c>
      <c r="K202" s="3"/>
      <c r="L202" s="9"/>
    </row>
    <row r="203" spans="1:12" x14ac:dyDescent="0.35">
      <c r="A203" s="7">
        <v>891411663</v>
      </c>
      <c r="B203" s="7" t="s">
        <v>1732</v>
      </c>
      <c r="C203" s="7" t="s">
        <v>1738</v>
      </c>
      <c r="D203" s="7">
        <v>1191931</v>
      </c>
      <c r="E203" s="8">
        <v>44707.588620219911</v>
      </c>
      <c r="F203" s="8">
        <v>44763</v>
      </c>
      <c r="G203" s="7">
        <v>56300</v>
      </c>
      <c r="H203" s="7">
        <v>14050</v>
      </c>
      <c r="I203" s="3" t="s">
        <v>1734</v>
      </c>
      <c r="J203" s="9" t="s">
        <v>1733</v>
      </c>
      <c r="K203" s="3"/>
      <c r="L203" s="9"/>
    </row>
    <row r="204" spans="1:12" x14ac:dyDescent="0.35">
      <c r="A204" s="7">
        <v>891411663</v>
      </c>
      <c r="B204" s="7" t="s">
        <v>1732</v>
      </c>
      <c r="C204" s="7" t="s">
        <v>1738</v>
      </c>
      <c r="D204" s="7">
        <v>1191933</v>
      </c>
      <c r="E204" s="8">
        <v>44707.604145682868</v>
      </c>
      <c r="F204" s="8">
        <v>44763</v>
      </c>
      <c r="G204" s="7">
        <v>111600</v>
      </c>
      <c r="H204" s="7">
        <v>20100</v>
      </c>
      <c r="I204" s="3" t="s">
        <v>1734</v>
      </c>
      <c r="J204" s="9" t="s">
        <v>1733</v>
      </c>
      <c r="K204" s="3"/>
      <c r="L204" s="9"/>
    </row>
    <row r="205" spans="1:12" x14ac:dyDescent="0.35">
      <c r="A205" s="7">
        <v>891411663</v>
      </c>
      <c r="B205" s="7" t="s">
        <v>1732</v>
      </c>
      <c r="C205" s="7" t="s">
        <v>1738</v>
      </c>
      <c r="D205" s="7">
        <v>1191934</v>
      </c>
      <c r="E205" s="8">
        <v>44707.604743136573</v>
      </c>
      <c r="F205" s="8">
        <v>44763</v>
      </c>
      <c r="G205" s="7">
        <v>29000</v>
      </c>
      <c r="H205" s="7">
        <v>2900</v>
      </c>
      <c r="I205" s="3" t="s">
        <v>1734</v>
      </c>
      <c r="J205" s="9" t="s">
        <v>1733</v>
      </c>
      <c r="K205" s="3"/>
      <c r="L205" s="9"/>
    </row>
    <row r="206" spans="1:12" x14ac:dyDescent="0.35">
      <c r="A206" s="7">
        <v>891411663</v>
      </c>
      <c r="B206" s="7" t="s">
        <v>1732</v>
      </c>
      <c r="C206" s="7" t="s">
        <v>1738</v>
      </c>
      <c r="D206" s="7">
        <v>1191935</v>
      </c>
      <c r="E206" s="8">
        <v>44707.605142743058</v>
      </c>
      <c r="F206" s="8">
        <v>44763</v>
      </c>
      <c r="G206" s="7">
        <v>57700</v>
      </c>
      <c r="H206" s="7">
        <v>5770</v>
      </c>
      <c r="I206" s="3" t="s">
        <v>1734</v>
      </c>
      <c r="J206" s="9" t="s">
        <v>1733</v>
      </c>
      <c r="K206" s="3"/>
      <c r="L206" s="9"/>
    </row>
    <row r="207" spans="1:12" x14ac:dyDescent="0.35">
      <c r="A207" s="7">
        <v>891411663</v>
      </c>
      <c r="B207" s="7" t="s">
        <v>1732</v>
      </c>
      <c r="C207" s="7" t="s">
        <v>1738</v>
      </c>
      <c r="D207" s="7">
        <v>1191936</v>
      </c>
      <c r="E207" s="8">
        <v>44707.605568136576</v>
      </c>
      <c r="F207" s="8">
        <v>44763</v>
      </c>
      <c r="G207" s="7">
        <v>133300</v>
      </c>
      <c r="H207" s="7">
        <v>33300</v>
      </c>
      <c r="I207" s="3" t="s">
        <v>1734</v>
      </c>
      <c r="J207" s="9" t="s">
        <v>1733</v>
      </c>
      <c r="K207" s="3"/>
      <c r="L207" s="9"/>
    </row>
    <row r="208" spans="1:12" x14ac:dyDescent="0.35">
      <c r="A208" s="7">
        <v>891411663</v>
      </c>
      <c r="B208" s="7" t="s">
        <v>1732</v>
      </c>
      <c r="C208" s="7" t="s">
        <v>1738</v>
      </c>
      <c r="D208" s="7">
        <v>1191938</v>
      </c>
      <c r="E208" s="8">
        <v>44707.606319710649</v>
      </c>
      <c r="F208" s="8">
        <v>44763</v>
      </c>
      <c r="G208" s="7">
        <v>87700</v>
      </c>
      <c r="H208" s="7">
        <v>21979</v>
      </c>
      <c r="I208" s="3" t="s">
        <v>1734</v>
      </c>
      <c r="J208" s="9" t="s">
        <v>1733</v>
      </c>
      <c r="K208" s="3"/>
      <c r="L208" s="9"/>
    </row>
    <row r="209" spans="1:12" x14ac:dyDescent="0.35">
      <c r="A209" s="7">
        <v>891411663</v>
      </c>
      <c r="B209" s="7" t="s">
        <v>1732</v>
      </c>
      <c r="C209" s="7" t="s">
        <v>1738</v>
      </c>
      <c r="D209" s="7">
        <v>1191939</v>
      </c>
      <c r="E209" s="8">
        <v>44707.606983993057</v>
      </c>
      <c r="F209" s="8">
        <v>44763</v>
      </c>
      <c r="G209" s="7">
        <v>132700</v>
      </c>
      <c r="H209" s="7">
        <v>27200</v>
      </c>
      <c r="I209" s="3" t="s">
        <v>1734</v>
      </c>
      <c r="J209" s="9" t="s">
        <v>1733</v>
      </c>
      <c r="K209" s="3"/>
      <c r="L209" s="9"/>
    </row>
    <row r="210" spans="1:12" x14ac:dyDescent="0.35">
      <c r="A210" s="7">
        <v>891411663</v>
      </c>
      <c r="B210" s="7" t="s">
        <v>1732</v>
      </c>
      <c r="C210" s="7" t="s">
        <v>1738</v>
      </c>
      <c r="D210" s="7">
        <v>1191940</v>
      </c>
      <c r="E210" s="8">
        <v>44707.607649803242</v>
      </c>
      <c r="F210" s="8">
        <v>44763</v>
      </c>
      <c r="G210" s="7">
        <v>57700</v>
      </c>
      <c r="H210" s="7">
        <v>5770</v>
      </c>
      <c r="I210" s="3" t="s">
        <v>1734</v>
      </c>
      <c r="J210" s="9" t="s">
        <v>1733</v>
      </c>
      <c r="K210" s="3"/>
      <c r="L210" s="9"/>
    </row>
    <row r="211" spans="1:12" x14ac:dyDescent="0.35">
      <c r="A211" s="7">
        <v>891411663</v>
      </c>
      <c r="B211" s="7" t="s">
        <v>1732</v>
      </c>
      <c r="C211" s="7" t="s">
        <v>1738</v>
      </c>
      <c r="D211" s="7">
        <v>1191941</v>
      </c>
      <c r="E211" s="8">
        <v>44707.608246759257</v>
      </c>
      <c r="F211" s="8">
        <v>44763</v>
      </c>
      <c r="G211" s="7">
        <v>111600</v>
      </c>
      <c r="H211" s="7">
        <v>27900</v>
      </c>
      <c r="I211" s="3" t="s">
        <v>1734</v>
      </c>
      <c r="J211" s="9" t="s">
        <v>1733</v>
      </c>
      <c r="K211" s="3"/>
      <c r="L211" s="9"/>
    </row>
    <row r="212" spans="1:12" x14ac:dyDescent="0.35">
      <c r="A212" s="7">
        <v>891411663</v>
      </c>
      <c r="B212" s="7" t="s">
        <v>1732</v>
      </c>
      <c r="C212" s="7" t="s">
        <v>1738</v>
      </c>
      <c r="D212" s="7">
        <v>1191942</v>
      </c>
      <c r="E212" s="8">
        <v>44707.608707557869</v>
      </c>
      <c r="F212" s="8">
        <v>44763</v>
      </c>
      <c r="G212" s="7">
        <v>87700</v>
      </c>
      <c r="H212" s="7">
        <v>21979</v>
      </c>
      <c r="I212" s="3" t="s">
        <v>1734</v>
      </c>
      <c r="J212" s="9" t="s">
        <v>1733</v>
      </c>
      <c r="K212" s="3"/>
      <c r="L212" s="9"/>
    </row>
    <row r="213" spans="1:12" x14ac:dyDescent="0.35">
      <c r="A213" s="7">
        <v>891411663</v>
      </c>
      <c r="B213" s="7" t="s">
        <v>1732</v>
      </c>
      <c r="C213" s="7" t="s">
        <v>1738</v>
      </c>
      <c r="D213" s="7">
        <v>1191943</v>
      </c>
      <c r="E213" s="8">
        <v>44707.609129050928</v>
      </c>
      <c r="F213" s="8">
        <v>44763</v>
      </c>
      <c r="G213" s="7">
        <v>79600</v>
      </c>
      <c r="H213" s="7">
        <v>16350</v>
      </c>
      <c r="I213" s="3" t="s">
        <v>1734</v>
      </c>
      <c r="J213" s="9" t="s">
        <v>1733</v>
      </c>
      <c r="K213" s="3"/>
      <c r="L213" s="9"/>
    </row>
    <row r="214" spans="1:12" x14ac:dyDescent="0.35">
      <c r="A214" s="7">
        <v>891411663</v>
      </c>
      <c r="B214" s="7" t="s">
        <v>1732</v>
      </c>
      <c r="C214" s="7" t="s">
        <v>1738</v>
      </c>
      <c r="D214" s="7">
        <v>1191944</v>
      </c>
      <c r="E214" s="8">
        <v>44707.609493784723</v>
      </c>
      <c r="F214" s="8">
        <v>44763</v>
      </c>
      <c r="G214" s="7">
        <v>57700</v>
      </c>
      <c r="H214" s="7">
        <v>5770</v>
      </c>
      <c r="I214" s="3" t="s">
        <v>1734</v>
      </c>
      <c r="J214" s="9" t="s">
        <v>1733</v>
      </c>
      <c r="K214" s="3"/>
      <c r="L214" s="9"/>
    </row>
    <row r="215" spans="1:12" x14ac:dyDescent="0.35">
      <c r="A215" s="7">
        <v>891411663</v>
      </c>
      <c r="B215" s="7" t="s">
        <v>1732</v>
      </c>
      <c r="C215" s="7" t="s">
        <v>1738</v>
      </c>
      <c r="D215" s="7">
        <v>1191945</v>
      </c>
      <c r="E215" s="8">
        <v>44707.610462303244</v>
      </c>
      <c r="F215" s="8">
        <v>44763</v>
      </c>
      <c r="G215" s="7">
        <v>87700</v>
      </c>
      <c r="H215" s="7">
        <v>21979</v>
      </c>
      <c r="I215" s="3" t="s">
        <v>1734</v>
      </c>
      <c r="J215" s="9" t="s">
        <v>1733</v>
      </c>
      <c r="K215" s="3"/>
      <c r="L215" s="9"/>
    </row>
    <row r="216" spans="1:12" x14ac:dyDescent="0.35">
      <c r="A216" s="7">
        <v>891411663</v>
      </c>
      <c r="B216" s="7" t="s">
        <v>1732</v>
      </c>
      <c r="C216" s="7" t="s">
        <v>1738</v>
      </c>
      <c r="D216" s="7">
        <v>1191946</v>
      </c>
      <c r="E216" s="8">
        <v>44707.610861770831</v>
      </c>
      <c r="F216" s="8">
        <v>44763</v>
      </c>
      <c r="G216" s="7">
        <v>8000</v>
      </c>
      <c r="H216" s="7">
        <v>500</v>
      </c>
      <c r="I216" s="3" t="s">
        <v>1734</v>
      </c>
      <c r="J216" s="9" t="s">
        <v>1733</v>
      </c>
      <c r="K216" s="3"/>
      <c r="L216" s="9"/>
    </row>
    <row r="217" spans="1:12" x14ac:dyDescent="0.35">
      <c r="A217" s="7">
        <v>891411663</v>
      </c>
      <c r="B217" s="7" t="s">
        <v>1732</v>
      </c>
      <c r="C217" s="7" t="s">
        <v>1738</v>
      </c>
      <c r="D217" s="7">
        <v>1191948</v>
      </c>
      <c r="E217" s="8">
        <v>44707.612137303244</v>
      </c>
      <c r="F217" s="8">
        <v>44763</v>
      </c>
      <c r="G217" s="7">
        <v>57700</v>
      </c>
      <c r="H217" s="7">
        <v>5770</v>
      </c>
      <c r="I217" s="3" t="s">
        <v>1734</v>
      </c>
      <c r="J217" s="9" t="s">
        <v>1733</v>
      </c>
      <c r="K217" s="3"/>
      <c r="L217" s="9"/>
    </row>
    <row r="218" spans="1:12" x14ac:dyDescent="0.35">
      <c r="A218" s="7">
        <v>891411663</v>
      </c>
      <c r="B218" s="7" t="s">
        <v>1732</v>
      </c>
      <c r="C218" s="7" t="s">
        <v>1738</v>
      </c>
      <c r="D218" s="7">
        <v>1191949</v>
      </c>
      <c r="E218" s="8">
        <v>44707.612723761573</v>
      </c>
      <c r="F218" s="8">
        <v>44763</v>
      </c>
      <c r="G218" s="7">
        <v>57700</v>
      </c>
      <c r="H218" s="7">
        <v>5770</v>
      </c>
      <c r="I218" s="3" t="s">
        <v>1734</v>
      </c>
      <c r="J218" s="9" t="s">
        <v>1733</v>
      </c>
      <c r="K218" s="3"/>
      <c r="L218" s="9"/>
    </row>
    <row r="219" spans="1:12" x14ac:dyDescent="0.35">
      <c r="A219" s="7">
        <v>891411663</v>
      </c>
      <c r="B219" s="7" t="s">
        <v>1732</v>
      </c>
      <c r="C219" s="7" t="s">
        <v>1738</v>
      </c>
      <c r="D219" s="7">
        <v>1191950</v>
      </c>
      <c r="E219" s="8">
        <v>44707.613113043983</v>
      </c>
      <c r="F219" s="8">
        <v>44763</v>
      </c>
      <c r="G219" s="7">
        <v>137000</v>
      </c>
      <c r="H219" s="7">
        <v>34250</v>
      </c>
      <c r="I219" s="3" t="s">
        <v>1734</v>
      </c>
      <c r="J219" s="9" t="s">
        <v>1733</v>
      </c>
      <c r="K219" s="3"/>
      <c r="L219" s="9"/>
    </row>
    <row r="220" spans="1:12" x14ac:dyDescent="0.35">
      <c r="A220" s="7">
        <v>891411663</v>
      </c>
      <c r="B220" s="7" t="s">
        <v>1732</v>
      </c>
      <c r="C220" s="7" t="s">
        <v>1738</v>
      </c>
      <c r="D220" s="7">
        <v>1191951</v>
      </c>
      <c r="E220" s="8">
        <v>44707.61353440972</v>
      </c>
      <c r="F220" s="8">
        <v>44763</v>
      </c>
      <c r="G220" s="7">
        <v>57700</v>
      </c>
      <c r="H220" s="7">
        <v>5770</v>
      </c>
      <c r="I220" s="3" t="s">
        <v>1734</v>
      </c>
      <c r="J220" s="9" t="s">
        <v>1733</v>
      </c>
      <c r="K220" s="3"/>
      <c r="L220" s="9"/>
    </row>
    <row r="221" spans="1:12" x14ac:dyDescent="0.35">
      <c r="A221" s="7">
        <v>891411663</v>
      </c>
      <c r="B221" s="7" t="s">
        <v>1732</v>
      </c>
      <c r="C221" s="7" t="s">
        <v>1738</v>
      </c>
      <c r="D221" s="7">
        <v>1191952</v>
      </c>
      <c r="E221" s="8">
        <v>44707.614154247683</v>
      </c>
      <c r="F221" s="8">
        <v>44763</v>
      </c>
      <c r="G221" s="7">
        <v>57700</v>
      </c>
      <c r="H221" s="7">
        <v>5770</v>
      </c>
      <c r="I221" s="3" t="s">
        <v>1734</v>
      </c>
      <c r="J221" s="9" t="s">
        <v>1733</v>
      </c>
      <c r="K221" s="3"/>
      <c r="L221" s="9"/>
    </row>
    <row r="222" spans="1:12" x14ac:dyDescent="0.35">
      <c r="A222" s="7">
        <v>891411663</v>
      </c>
      <c r="B222" s="7" t="s">
        <v>1732</v>
      </c>
      <c r="C222" s="7" t="s">
        <v>1738</v>
      </c>
      <c r="D222" s="7">
        <v>1191953</v>
      </c>
      <c r="E222" s="8">
        <v>44707.615298495373</v>
      </c>
      <c r="F222" s="8">
        <v>44763</v>
      </c>
      <c r="G222" s="7">
        <v>61000</v>
      </c>
      <c r="H222" s="7">
        <v>15250</v>
      </c>
      <c r="I222" s="3" t="s">
        <v>1734</v>
      </c>
      <c r="J222" s="9" t="s">
        <v>1733</v>
      </c>
      <c r="K222" s="3"/>
      <c r="L222" s="9"/>
    </row>
    <row r="223" spans="1:12" x14ac:dyDescent="0.35">
      <c r="A223" s="7">
        <v>891411663</v>
      </c>
      <c r="B223" s="7" t="s">
        <v>1732</v>
      </c>
      <c r="C223" s="7" t="s">
        <v>1738</v>
      </c>
      <c r="D223" s="7">
        <v>1192053</v>
      </c>
      <c r="E223" s="8">
        <v>44709.406853819448</v>
      </c>
      <c r="F223" s="8">
        <v>44763</v>
      </c>
      <c r="G223" s="7">
        <v>6046950</v>
      </c>
      <c r="H223" s="7">
        <v>6046950</v>
      </c>
      <c r="I223" s="3" t="s">
        <v>1734</v>
      </c>
      <c r="J223" s="9" t="s">
        <v>1733</v>
      </c>
      <c r="K223" s="3"/>
      <c r="L223" s="9"/>
    </row>
    <row r="224" spans="1:12" ht="29" x14ac:dyDescent="0.35">
      <c r="A224" s="7">
        <v>891411663</v>
      </c>
      <c r="B224" s="7" t="s">
        <v>1732</v>
      </c>
      <c r="C224" s="7" t="s">
        <v>1738</v>
      </c>
      <c r="D224" s="7">
        <v>1192212</v>
      </c>
      <c r="E224" s="8">
        <v>44709.519259293978</v>
      </c>
      <c r="F224" s="8">
        <v>44763</v>
      </c>
      <c r="G224" s="7">
        <v>23200</v>
      </c>
      <c r="H224" s="7">
        <v>23200</v>
      </c>
      <c r="I224" s="3" t="s">
        <v>1735</v>
      </c>
      <c r="J224" s="9" t="s">
        <v>1733</v>
      </c>
      <c r="K224" s="3"/>
      <c r="L224" s="9"/>
    </row>
    <row r="225" spans="1:12" ht="29" x14ac:dyDescent="0.35">
      <c r="A225" s="7">
        <v>891411663</v>
      </c>
      <c r="B225" s="7" t="s">
        <v>1732</v>
      </c>
      <c r="C225" s="7" t="s">
        <v>1738</v>
      </c>
      <c r="D225" s="7">
        <v>1192222</v>
      </c>
      <c r="E225" s="8">
        <v>44709.523591516205</v>
      </c>
      <c r="F225" s="8">
        <v>44763</v>
      </c>
      <c r="G225" s="7">
        <v>52500</v>
      </c>
      <c r="H225" s="7">
        <v>52500</v>
      </c>
      <c r="I225" s="3" t="s">
        <v>1735</v>
      </c>
      <c r="J225" s="9" t="s">
        <v>1733</v>
      </c>
      <c r="K225" s="3"/>
      <c r="L225" s="9"/>
    </row>
    <row r="226" spans="1:12" ht="29" x14ac:dyDescent="0.35">
      <c r="A226" s="7">
        <v>891411663</v>
      </c>
      <c r="B226" s="7" t="s">
        <v>1732</v>
      </c>
      <c r="C226" s="7" t="s">
        <v>1738</v>
      </c>
      <c r="D226" s="7">
        <v>1192228</v>
      </c>
      <c r="E226" s="8">
        <v>44709.525211689812</v>
      </c>
      <c r="F226" s="8">
        <v>44763</v>
      </c>
      <c r="G226" s="7">
        <v>12300</v>
      </c>
      <c r="H226" s="7">
        <v>12300</v>
      </c>
      <c r="I226" s="3" t="s">
        <v>1735</v>
      </c>
      <c r="J226" s="9" t="s">
        <v>1733</v>
      </c>
      <c r="K226" s="3"/>
      <c r="L226" s="9"/>
    </row>
    <row r="227" spans="1:12" x14ac:dyDescent="0.35">
      <c r="A227" s="7">
        <v>891411663</v>
      </c>
      <c r="B227" s="7" t="s">
        <v>1732</v>
      </c>
      <c r="C227" s="7" t="s">
        <v>1738</v>
      </c>
      <c r="D227" s="7">
        <v>1192238</v>
      </c>
      <c r="E227" s="8">
        <v>44709.531398067127</v>
      </c>
      <c r="F227" s="8">
        <v>44763</v>
      </c>
      <c r="G227" s="7">
        <v>95000</v>
      </c>
      <c r="H227" s="7">
        <v>15500</v>
      </c>
      <c r="I227" s="3" t="s">
        <v>1734</v>
      </c>
      <c r="J227" s="9" t="s">
        <v>1733</v>
      </c>
      <c r="K227" s="3"/>
      <c r="L227" s="9"/>
    </row>
    <row r="228" spans="1:12" x14ac:dyDescent="0.35">
      <c r="A228" s="7">
        <v>891411663</v>
      </c>
      <c r="B228" s="7" t="s">
        <v>1732</v>
      </c>
      <c r="C228" s="7" t="s">
        <v>1738</v>
      </c>
      <c r="D228" s="7">
        <v>1192244</v>
      </c>
      <c r="E228" s="8">
        <v>44709.534109375003</v>
      </c>
      <c r="F228" s="8">
        <v>44763</v>
      </c>
      <c r="G228" s="7">
        <v>132700</v>
      </c>
      <c r="H228" s="7">
        <v>27200</v>
      </c>
      <c r="I228" s="3" t="s">
        <v>1734</v>
      </c>
      <c r="J228" s="9" t="s">
        <v>1733</v>
      </c>
      <c r="K228" s="3"/>
      <c r="L228" s="9"/>
    </row>
    <row r="229" spans="1:12" x14ac:dyDescent="0.35">
      <c r="A229" s="7">
        <v>891411663</v>
      </c>
      <c r="B229" s="7" t="s">
        <v>1732</v>
      </c>
      <c r="C229" s="7" t="s">
        <v>1738</v>
      </c>
      <c r="D229" s="7">
        <v>1192247</v>
      </c>
      <c r="E229" s="8">
        <v>44709.535013460649</v>
      </c>
      <c r="F229" s="8">
        <v>44763</v>
      </c>
      <c r="G229" s="7">
        <v>57700</v>
      </c>
      <c r="H229" s="7">
        <v>5770</v>
      </c>
      <c r="I229" s="3" t="s">
        <v>1734</v>
      </c>
      <c r="J229" s="9" t="s">
        <v>1733</v>
      </c>
      <c r="K229" s="3"/>
      <c r="L229" s="9"/>
    </row>
    <row r="230" spans="1:12" x14ac:dyDescent="0.35">
      <c r="A230" s="7">
        <v>891411663</v>
      </c>
      <c r="B230" s="7" t="s">
        <v>1732</v>
      </c>
      <c r="C230" s="7" t="s">
        <v>1738</v>
      </c>
      <c r="D230" s="7">
        <v>1192250</v>
      </c>
      <c r="E230" s="8">
        <v>44709.535528553242</v>
      </c>
      <c r="F230" s="8">
        <v>44763</v>
      </c>
      <c r="G230" s="7">
        <v>421000</v>
      </c>
      <c r="H230" s="7">
        <v>105253</v>
      </c>
      <c r="I230" s="3" t="s">
        <v>1734</v>
      </c>
      <c r="J230" s="9" t="s">
        <v>1733</v>
      </c>
      <c r="K230" s="3"/>
      <c r="L230" s="9"/>
    </row>
    <row r="231" spans="1:12" x14ac:dyDescent="0.35">
      <c r="A231" s="7">
        <v>891411663</v>
      </c>
      <c r="B231" s="7" t="s">
        <v>1732</v>
      </c>
      <c r="C231" s="7" t="s">
        <v>1738</v>
      </c>
      <c r="D231" s="7">
        <v>1192251</v>
      </c>
      <c r="E231" s="8">
        <v>44709.536256863423</v>
      </c>
      <c r="F231" s="8">
        <v>44763</v>
      </c>
      <c r="G231" s="7">
        <v>223000</v>
      </c>
      <c r="H231" s="7">
        <v>55499</v>
      </c>
      <c r="I231" s="3" t="s">
        <v>1734</v>
      </c>
      <c r="J231" s="9" t="s">
        <v>1733</v>
      </c>
      <c r="K231" s="3"/>
      <c r="L231" s="9"/>
    </row>
    <row r="232" spans="1:12" x14ac:dyDescent="0.35">
      <c r="A232" s="7">
        <v>891411663</v>
      </c>
      <c r="B232" s="7" t="s">
        <v>1732</v>
      </c>
      <c r="C232" s="7" t="s">
        <v>1738</v>
      </c>
      <c r="D232" s="7">
        <v>1192254</v>
      </c>
      <c r="E232" s="8">
        <v>44709.538281516201</v>
      </c>
      <c r="F232" s="8">
        <v>44763</v>
      </c>
      <c r="G232" s="7">
        <v>223300</v>
      </c>
      <c r="H232" s="7">
        <v>55799</v>
      </c>
      <c r="I232" s="3" t="s">
        <v>1734</v>
      </c>
      <c r="J232" s="9" t="s">
        <v>1733</v>
      </c>
      <c r="K232" s="3"/>
      <c r="L232" s="9"/>
    </row>
    <row r="233" spans="1:12" x14ac:dyDescent="0.35">
      <c r="A233" s="7">
        <v>891411663</v>
      </c>
      <c r="B233" s="7" t="s">
        <v>1732</v>
      </c>
      <c r="C233" s="7" t="s">
        <v>1738</v>
      </c>
      <c r="D233" s="7">
        <v>1192255</v>
      </c>
      <c r="E233" s="8">
        <v>44709.539254745374</v>
      </c>
      <c r="F233" s="8">
        <v>44763</v>
      </c>
      <c r="G233" s="7">
        <v>87700</v>
      </c>
      <c r="H233" s="7">
        <v>21979</v>
      </c>
      <c r="I233" s="3" t="s">
        <v>1734</v>
      </c>
      <c r="J233" s="9" t="s">
        <v>1733</v>
      </c>
      <c r="K233" s="3"/>
      <c r="L233" s="9"/>
    </row>
    <row r="234" spans="1:12" x14ac:dyDescent="0.35">
      <c r="A234" s="7">
        <v>891411663</v>
      </c>
      <c r="B234" s="7" t="s">
        <v>1732</v>
      </c>
      <c r="C234" s="7" t="s">
        <v>1738</v>
      </c>
      <c r="D234" s="7">
        <v>1192258</v>
      </c>
      <c r="E234" s="8">
        <v>44709.540224305558</v>
      </c>
      <c r="F234" s="8">
        <v>44763</v>
      </c>
      <c r="G234" s="7">
        <v>57700</v>
      </c>
      <c r="H234" s="7">
        <v>8655</v>
      </c>
      <c r="I234" s="3" t="s">
        <v>1734</v>
      </c>
      <c r="J234" s="9" t="s">
        <v>1733</v>
      </c>
      <c r="K234" s="3"/>
      <c r="L234" s="9"/>
    </row>
    <row r="235" spans="1:12" x14ac:dyDescent="0.35">
      <c r="A235" s="7">
        <v>891411663</v>
      </c>
      <c r="B235" s="7" t="s">
        <v>1732</v>
      </c>
      <c r="C235" s="7" t="s">
        <v>1738</v>
      </c>
      <c r="D235" s="7">
        <v>1192260</v>
      </c>
      <c r="E235" s="8">
        <v>44709.541510219904</v>
      </c>
      <c r="F235" s="8">
        <v>44763</v>
      </c>
      <c r="G235" s="7">
        <v>66600</v>
      </c>
      <c r="H235" s="7">
        <v>16600</v>
      </c>
      <c r="I235" s="3" t="s">
        <v>1734</v>
      </c>
      <c r="J235" s="9" t="s">
        <v>1733</v>
      </c>
      <c r="K235" s="3"/>
      <c r="L235" s="9"/>
    </row>
    <row r="236" spans="1:12" x14ac:dyDescent="0.35">
      <c r="A236" s="7">
        <v>891411663</v>
      </c>
      <c r="B236" s="7" t="s">
        <v>1732</v>
      </c>
      <c r="C236" s="7" t="s">
        <v>1738</v>
      </c>
      <c r="D236" s="7">
        <v>1192262</v>
      </c>
      <c r="E236" s="8">
        <v>44709.542012997685</v>
      </c>
      <c r="F236" s="8">
        <v>44763</v>
      </c>
      <c r="G236" s="7">
        <v>57700</v>
      </c>
      <c r="H236" s="7">
        <v>8655</v>
      </c>
      <c r="I236" s="3" t="s">
        <v>1734</v>
      </c>
      <c r="J236" s="9" t="s">
        <v>1733</v>
      </c>
      <c r="K236" s="3"/>
      <c r="L236" s="9"/>
    </row>
    <row r="237" spans="1:12" x14ac:dyDescent="0.35">
      <c r="A237" s="7">
        <v>891411663</v>
      </c>
      <c r="B237" s="7" t="s">
        <v>1732</v>
      </c>
      <c r="C237" s="7" t="s">
        <v>1738</v>
      </c>
      <c r="D237" s="7">
        <v>1192264</v>
      </c>
      <c r="E237" s="8">
        <v>44709.54403125</v>
      </c>
      <c r="F237" s="8">
        <v>44763</v>
      </c>
      <c r="G237" s="7">
        <v>29000</v>
      </c>
      <c r="H237" s="7">
        <v>29000</v>
      </c>
      <c r="I237" s="3" t="s">
        <v>1734</v>
      </c>
      <c r="J237" s="9" t="s">
        <v>1733</v>
      </c>
      <c r="K237" s="3"/>
      <c r="L237" s="9"/>
    </row>
    <row r="238" spans="1:12" x14ac:dyDescent="0.35">
      <c r="A238" s="7">
        <v>891411663</v>
      </c>
      <c r="B238" s="7" t="s">
        <v>1732</v>
      </c>
      <c r="C238" s="7" t="s">
        <v>1738</v>
      </c>
      <c r="D238" s="7">
        <v>1192267</v>
      </c>
      <c r="E238" s="8">
        <v>44709.5459128125</v>
      </c>
      <c r="F238" s="8">
        <v>44763</v>
      </c>
      <c r="G238" s="7">
        <v>57700</v>
      </c>
      <c r="H238" s="7">
        <v>8655</v>
      </c>
      <c r="I238" s="3" t="s">
        <v>1734</v>
      </c>
      <c r="J238" s="9" t="s">
        <v>1733</v>
      </c>
      <c r="K238" s="3"/>
      <c r="L238" s="9"/>
    </row>
    <row r="239" spans="1:12" x14ac:dyDescent="0.35">
      <c r="A239" s="7">
        <v>891411663</v>
      </c>
      <c r="B239" s="7" t="s">
        <v>1732</v>
      </c>
      <c r="C239" s="7" t="s">
        <v>1738</v>
      </c>
      <c r="D239" s="7">
        <v>1192281</v>
      </c>
      <c r="E239" s="8">
        <v>44709.552108564814</v>
      </c>
      <c r="F239" s="8">
        <v>44763</v>
      </c>
      <c r="G239" s="7">
        <v>169700</v>
      </c>
      <c r="H239" s="7">
        <v>42425</v>
      </c>
      <c r="I239" s="3" t="s">
        <v>1734</v>
      </c>
      <c r="J239" s="9" t="s">
        <v>1733</v>
      </c>
      <c r="K239" s="3"/>
      <c r="L239" s="9"/>
    </row>
    <row r="240" spans="1:12" x14ac:dyDescent="0.35">
      <c r="A240" s="7">
        <v>891411663</v>
      </c>
      <c r="B240" s="7" t="s">
        <v>1732</v>
      </c>
      <c r="C240" s="7" t="s">
        <v>1738</v>
      </c>
      <c r="D240" s="7">
        <v>1192285</v>
      </c>
      <c r="E240" s="8">
        <v>44709.555149652777</v>
      </c>
      <c r="F240" s="8">
        <v>44763</v>
      </c>
      <c r="G240" s="7">
        <v>137000</v>
      </c>
      <c r="H240" s="7">
        <v>34250</v>
      </c>
      <c r="I240" s="3" t="s">
        <v>1734</v>
      </c>
      <c r="J240" s="9" t="s">
        <v>1733</v>
      </c>
      <c r="K240" s="3"/>
      <c r="L240" s="9"/>
    </row>
    <row r="241" spans="1:12" x14ac:dyDescent="0.35">
      <c r="A241" s="7">
        <v>891411663</v>
      </c>
      <c r="B241" s="7" t="s">
        <v>1732</v>
      </c>
      <c r="C241" s="7" t="s">
        <v>1738</v>
      </c>
      <c r="D241" s="7">
        <v>1192288</v>
      </c>
      <c r="E241" s="8">
        <v>44709.557798530092</v>
      </c>
      <c r="F241" s="8">
        <v>44763</v>
      </c>
      <c r="G241" s="7">
        <v>57700</v>
      </c>
      <c r="H241" s="7">
        <v>5770</v>
      </c>
      <c r="I241" s="3" t="s">
        <v>1734</v>
      </c>
      <c r="J241" s="9" t="s">
        <v>1733</v>
      </c>
      <c r="K241" s="3"/>
      <c r="L241" s="9"/>
    </row>
    <row r="242" spans="1:12" x14ac:dyDescent="0.35">
      <c r="A242" s="7">
        <v>891411663</v>
      </c>
      <c r="B242" s="7" t="s">
        <v>1732</v>
      </c>
      <c r="C242" s="7" t="s">
        <v>1738</v>
      </c>
      <c r="D242" s="7">
        <v>1192291</v>
      </c>
      <c r="E242" s="8">
        <v>44709.559535682871</v>
      </c>
      <c r="F242" s="8">
        <v>44763</v>
      </c>
      <c r="G242" s="7">
        <v>57700</v>
      </c>
      <c r="H242" s="7">
        <v>5770</v>
      </c>
      <c r="I242" s="3" t="s">
        <v>1734</v>
      </c>
      <c r="J242" s="9" t="s">
        <v>1733</v>
      </c>
      <c r="K242" s="3"/>
      <c r="L242" s="9"/>
    </row>
    <row r="243" spans="1:12" x14ac:dyDescent="0.35">
      <c r="A243" s="7">
        <v>891411663</v>
      </c>
      <c r="B243" s="7" t="s">
        <v>1732</v>
      </c>
      <c r="C243" s="7" t="s">
        <v>1738</v>
      </c>
      <c r="D243" s="7">
        <v>1192319</v>
      </c>
      <c r="E243" s="8">
        <v>44709.577332673609</v>
      </c>
      <c r="F243" s="8">
        <v>44763</v>
      </c>
      <c r="G243" s="7">
        <v>61000</v>
      </c>
      <c r="H243" s="7">
        <v>15250</v>
      </c>
      <c r="I243" s="3" t="s">
        <v>1734</v>
      </c>
      <c r="J243" s="9" t="s">
        <v>1733</v>
      </c>
      <c r="K243" s="3"/>
      <c r="L243" s="9"/>
    </row>
    <row r="244" spans="1:12" x14ac:dyDescent="0.35">
      <c r="A244" s="7">
        <v>891411663</v>
      </c>
      <c r="B244" s="7" t="s">
        <v>1732</v>
      </c>
      <c r="C244" s="7" t="s">
        <v>1738</v>
      </c>
      <c r="D244" s="7">
        <v>1192322</v>
      </c>
      <c r="E244" s="8">
        <v>44709.577999918984</v>
      </c>
      <c r="F244" s="8">
        <v>44763</v>
      </c>
      <c r="G244" s="7">
        <v>57700</v>
      </c>
      <c r="H244" s="7">
        <v>8655</v>
      </c>
      <c r="I244" s="3" t="s">
        <v>1734</v>
      </c>
      <c r="J244" s="9" t="s">
        <v>1733</v>
      </c>
      <c r="K244" s="3"/>
      <c r="L244" s="9"/>
    </row>
    <row r="245" spans="1:12" x14ac:dyDescent="0.35">
      <c r="A245" s="7">
        <v>891411663</v>
      </c>
      <c r="B245" s="7" t="s">
        <v>1732</v>
      </c>
      <c r="C245" s="7" t="s">
        <v>1738</v>
      </c>
      <c r="D245" s="7">
        <v>1192324</v>
      </c>
      <c r="E245" s="8">
        <v>44709.579044293983</v>
      </c>
      <c r="F245" s="8">
        <v>44763</v>
      </c>
      <c r="G245" s="7">
        <v>57700</v>
      </c>
      <c r="H245" s="7">
        <v>8655</v>
      </c>
      <c r="I245" s="3" t="s">
        <v>1734</v>
      </c>
      <c r="J245" s="9" t="s">
        <v>1733</v>
      </c>
      <c r="K245" s="3"/>
      <c r="L245" s="9"/>
    </row>
    <row r="246" spans="1:12" x14ac:dyDescent="0.35">
      <c r="A246" s="7">
        <v>891411663</v>
      </c>
      <c r="B246" s="7" t="s">
        <v>1732</v>
      </c>
      <c r="C246" s="7" t="s">
        <v>1738</v>
      </c>
      <c r="D246" s="7">
        <v>1192329</v>
      </c>
      <c r="E246" s="8">
        <v>44709.58</v>
      </c>
      <c r="F246" s="8">
        <v>44763</v>
      </c>
      <c r="G246" s="7">
        <v>57700</v>
      </c>
      <c r="H246" s="7">
        <v>8655</v>
      </c>
      <c r="I246" s="3" t="s">
        <v>1734</v>
      </c>
      <c r="J246" s="9" t="s">
        <v>1733</v>
      </c>
      <c r="K246" s="3"/>
      <c r="L246" s="9"/>
    </row>
    <row r="247" spans="1:12" x14ac:dyDescent="0.35">
      <c r="A247" s="7">
        <v>891411663</v>
      </c>
      <c r="B247" s="7" t="s">
        <v>1732</v>
      </c>
      <c r="C247" s="7" t="s">
        <v>1738</v>
      </c>
      <c r="D247" s="7">
        <v>1192332</v>
      </c>
      <c r="E247" s="8">
        <v>44709.580999386577</v>
      </c>
      <c r="F247" s="8">
        <v>44763</v>
      </c>
      <c r="G247" s="7">
        <v>56300</v>
      </c>
      <c r="H247" s="7">
        <v>14050</v>
      </c>
      <c r="I247" s="3" t="s">
        <v>1734</v>
      </c>
      <c r="J247" s="9" t="s">
        <v>1733</v>
      </c>
      <c r="K247" s="3"/>
      <c r="L247" s="9"/>
    </row>
    <row r="248" spans="1:12" x14ac:dyDescent="0.35">
      <c r="A248" s="7">
        <v>891411663</v>
      </c>
      <c r="B248" s="7" t="s">
        <v>1732</v>
      </c>
      <c r="C248" s="7" t="s">
        <v>1738</v>
      </c>
      <c r="D248" s="7">
        <v>1192337</v>
      </c>
      <c r="E248" s="8">
        <v>44709.583252048615</v>
      </c>
      <c r="F248" s="8">
        <v>44853</v>
      </c>
      <c r="G248" s="7">
        <v>29000</v>
      </c>
      <c r="H248" s="7">
        <v>29000</v>
      </c>
      <c r="I248" s="3" t="s">
        <v>1734</v>
      </c>
      <c r="J248" s="9" t="s">
        <v>1733</v>
      </c>
      <c r="K248" s="3"/>
      <c r="L248" s="9"/>
    </row>
    <row r="249" spans="1:12" x14ac:dyDescent="0.35">
      <c r="A249" s="7">
        <v>891411663</v>
      </c>
      <c r="B249" s="7" t="s">
        <v>1732</v>
      </c>
      <c r="C249" s="7" t="s">
        <v>1738</v>
      </c>
      <c r="D249" s="7">
        <v>1192339</v>
      </c>
      <c r="E249" s="8">
        <v>44709.583744560186</v>
      </c>
      <c r="F249" s="8">
        <v>44763</v>
      </c>
      <c r="G249" s="7">
        <v>57700</v>
      </c>
      <c r="H249" s="7">
        <v>8655</v>
      </c>
      <c r="I249" s="3" t="s">
        <v>1734</v>
      </c>
      <c r="J249" s="9" t="s">
        <v>1733</v>
      </c>
      <c r="K249" s="3"/>
      <c r="L249" s="9"/>
    </row>
    <row r="250" spans="1:12" x14ac:dyDescent="0.35">
      <c r="A250" s="7">
        <v>891411663</v>
      </c>
      <c r="B250" s="7" t="s">
        <v>1732</v>
      </c>
      <c r="C250" s="7" t="s">
        <v>1738</v>
      </c>
      <c r="D250" s="7">
        <v>1192344</v>
      </c>
      <c r="E250" s="8">
        <v>44709.585925775464</v>
      </c>
      <c r="F250" s="8">
        <v>44763</v>
      </c>
      <c r="G250" s="7">
        <v>57700</v>
      </c>
      <c r="H250" s="7">
        <v>5770</v>
      </c>
      <c r="I250" s="3" t="s">
        <v>1734</v>
      </c>
      <c r="J250" s="9" t="s">
        <v>1733</v>
      </c>
      <c r="K250" s="3"/>
      <c r="L250" s="9"/>
    </row>
    <row r="251" spans="1:12" x14ac:dyDescent="0.35">
      <c r="A251" s="7">
        <v>891411663</v>
      </c>
      <c r="B251" s="7" t="s">
        <v>1732</v>
      </c>
      <c r="C251" s="7" t="s">
        <v>1738</v>
      </c>
      <c r="D251" s="7">
        <v>1192789</v>
      </c>
      <c r="E251" s="8">
        <v>44712.642989351851</v>
      </c>
      <c r="F251" s="8">
        <v>44763</v>
      </c>
      <c r="G251" s="7">
        <v>137000</v>
      </c>
      <c r="H251" s="7">
        <v>34250</v>
      </c>
      <c r="I251" s="3" t="s">
        <v>1734</v>
      </c>
      <c r="J251" s="9" t="s">
        <v>1733</v>
      </c>
      <c r="K251" s="3"/>
      <c r="L251" s="9"/>
    </row>
    <row r="252" spans="1:12" x14ac:dyDescent="0.35">
      <c r="A252" s="7">
        <v>891411663</v>
      </c>
      <c r="B252" s="7" t="s">
        <v>1732</v>
      </c>
      <c r="C252" s="7" t="s">
        <v>1738</v>
      </c>
      <c r="D252" s="7">
        <v>1192791</v>
      </c>
      <c r="E252" s="8">
        <v>44712.64403260417</v>
      </c>
      <c r="F252" s="8">
        <v>44763</v>
      </c>
      <c r="G252" s="7">
        <v>63700</v>
      </c>
      <c r="H252" s="7">
        <v>63700</v>
      </c>
      <c r="I252" s="3" t="s">
        <v>1734</v>
      </c>
      <c r="J252" s="9" t="s">
        <v>1733</v>
      </c>
      <c r="K252" s="3"/>
      <c r="L252" s="9"/>
    </row>
    <row r="253" spans="1:12" x14ac:dyDescent="0.35">
      <c r="A253" s="7">
        <v>891411663</v>
      </c>
      <c r="B253" s="7" t="s">
        <v>1732</v>
      </c>
      <c r="C253" s="7" t="s">
        <v>1738</v>
      </c>
      <c r="D253" s="7">
        <v>1192792</v>
      </c>
      <c r="E253" s="8">
        <v>44712.644468090279</v>
      </c>
      <c r="F253" s="8">
        <v>44763</v>
      </c>
      <c r="G253" s="7">
        <v>154400</v>
      </c>
      <c r="H253" s="7">
        <v>38649</v>
      </c>
      <c r="I253" s="3" t="s">
        <v>1734</v>
      </c>
      <c r="J253" s="9" t="s">
        <v>1733</v>
      </c>
      <c r="K253" s="3"/>
      <c r="L253" s="9"/>
    </row>
    <row r="254" spans="1:12" x14ac:dyDescent="0.35">
      <c r="A254" s="7">
        <v>891411663</v>
      </c>
      <c r="B254" s="7" t="s">
        <v>1732</v>
      </c>
      <c r="C254" s="7" t="s">
        <v>1738</v>
      </c>
      <c r="D254" s="7">
        <v>1192795</v>
      </c>
      <c r="E254" s="8">
        <v>44712.645381678238</v>
      </c>
      <c r="F254" s="8">
        <v>44763</v>
      </c>
      <c r="G254" s="7">
        <v>137700</v>
      </c>
      <c r="H254" s="7">
        <v>34450</v>
      </c>
      <c r="I254" s="3" t="s">
        <v>1734</v>
      </c>
      <c r="J254" s="9" t="s">
        <v>1733</v>
      </c>
      <c r="K254" s="3"/>
      <c r="L254" s="9"/>
    </row>
    <row r="255" spans="1:12" x14ac:dyDescent="0.35">
      <c r="A255" s="7">
        <v>891411663</v>
      </c>
      <c r="B255" s="7" t="s">
        <v>1732</v>
      </c>
      <c r="C255" s="7" t="s">
        <v>1738</v>
      </c>
      <c r="D255" s="7">
        <v>1192797</v>
      </c>
      <c r="E255" s="8">
        <v>44712.645851655092</v>
      </c>
      <c r="F255" s="8">
        <v>44763</v>
      </c>
      <c r="G255" s="7">
        <v>57700</v>
      </c>
      <c r="H255" s="7">
        <v>5770</v>
      </c>
      <c r="I255" s="3" t="s">
        <v>1734</v>
      </c>
      <c r="J255" s="9" t="s">
        <v>1733</v>
      </c>
      <c r="K255" s="3"/>
      <c r="L255" s="9"/>
    </row>
    <row r="256" spans="1:12" x14ac:dyDescent="0.35">
      <c r="A256" s="7">
        <v>891411663</v>
      </c>
      <c r="B256" s="7" t="s">
        <v>1732</v>
      </c>
      <c r="C256" s="7" t="s">
        <v>1738</v>
      </c>
      <c r="D256" s="7">
        <v>1192799</v>
      </c>
      <c r="E256" s="8">
        <v>44712.646318136576</v>
      </c>
      <c r="F256" s="8">
        <v>44763</v>
      </c>
      <c r="G256" s="7">
        <v>50600</v>
      </c>
      <c r="H256" s="7">
        <v>12600</v>
      </c>
      <c r="I256" s="3" t="s">
        <v>1734</v>
      </c>
      <c r="J256" s="9" t="s">
        <v>1733</v>
      </c>
      <c r="K256" s="3"/>
      <c r="L256" s="9"/>
    </row>
    <row r="257" spans="1:12" x14ac:dyDescent="0.35">
      <c r="A257" s="7">
        <v>891411663</v>
      </c>
      <c r="B257" s="7" t="s">
        <v>1732</v>
      </c>
      <c r="C257" s="7" t="s">
        <v>1738</v>
      </c>
      <c r="D257" s="7">
        <v>1192800</v>
      </c>
      <c r="E257" s="8">
        <v>44712.646772222222</v>
      </c>
      <c r="F257" s="8">
        <v>44763</v>
      </c>
      <c r="G257" s="7">
        <v>157000</v>
      </c>
      <c r="H257" s="7">
        <v>39250</v>
      </c>
      <c r="I257" s="3" t="s">
        <v>1734</v>
      </c>
      <c r="J257" s="9" t="s">
        <v>1733</v>
      </c>
      <c r="K257" s="3"/>
      <c r="L257" s="9"/>
    </row>
    <row r="258" spans="1:12" x14ac:dyDescent="0.35">
      <c r="A258" s="7">
        <v>891411663</v>
      </c>
      <c r="B258" s="7" t="s">
        <v>1732</v>
      </c>
      <c r="C258" s="7" t="s">
        <v>1738</v>
      </c>
      <c r="D258" s="7">
        <v>1192802</v>
      </c>
      <c r="E258" s="8">
        <v>44712.648224155091</v>
      </c>
      <c r="F258" s="8">
        <v>44763</v>
      </c>
      <c r="G258" s="7">
        <v>135300</v>
      </c>
      <c r="H258" s="7">
        <v>33799</v>
      </c>
      <c r="I258" s="3" t="s">
        <v>1734</v>
      </c>
      <c r="J258" s="9" t="s">
        <v>1733</v>
      </c>
      <c r="K258" s="3"/>
      <c r="L258" s="9"/>
    </row>
    <row r="259" spans="1:12" x14ac:dyDescent="0.35">
      <c r="A259" s="7">
        <v>891411663</v>
      </c>
      <c r="B259" s="7" t="s">
        <v>1732</v>
      </c>
      <c r="C259" s="7" t="s">
        <v>1738</v>
      </c>
      <c r="D259" s="7">
        <v>1192804</v>
      </c>
      <c r="E259" s="8">
        <v>44712.649201736109</v>
      </c>
      <c r="F259" s="8">
        <v>44763</v>
      </c>
      <c r="G259" s="7">
        <v>61000</v>
      </c>
      <c r="H259" s="7">
        <v>15250</v>
      </c>
      <c r="I259" s="3" t="s">
        <v>1734</v>
      </c>
      <c r="J259" s="9" t="s">
        <v>1733</v>
      </c>
      <c r="K259" s="3"/>
      <c r="L259" s="9"/>
    </row>
    <row r="260" spans="1:12" x14ac:dyDescent="0.35">
      <c r="A260" s="7">
        <v>891411663</v>
      </c>
      <c r="B260" s="7" t="s">
        <v>1732</v>
      </c>
      <c r="C260" s="7" t="s">
        <v>1738</v>
      </c>
      <c r="D260" s="7">
        <v>1192806</v>
      </c>
      <c r="E260" s="8">
        <v>44712.649810532406</v>
      </c>
      <c r="F260" s="8">
        <v>44763</v>
      </c>
      <c r="G260" s="7">
        <v>58000</v>
      </c>
      <c r="H260" s="7">
        <v>14500</v>
      </c>
      <c r="I260" s="3" t="s">
        <v>1734</v>
      </c>
      <c r="J260" s="9" t="s">
        <v>1733</v>
      </c>
      <c r="K260" s="3"/>
      <c r="L260" s="9"/>
    </row>
    <row r="261" spans="1:12" x14ac:dyDescent="0.35">
      <c r="A261" s="7">
        <v>891411663</v>
      </c>
      <c r="B261" s="7" t="s">
        <v>1732</v>
      </c>
      <c r="C261" s="7" t="s">
        <v>1738</v>
      </c>
      <c r="D261" s="7">
        <v>1192807</v>
      </c>
      <c r="E261" s="8">
        <v>44712.650258136571</v>
      </c>
      <c r="F261" s="8">
        <v>44763</v>
      </c>
      <c r="G261" s="7">
        <v>61000</v>
      </c>
      <c r="H261" s="7">
        <v>15250</v>
      </c>
      <c r="I261" s="3" t="s">
        <v>1734</v>
      </c>
      <c r="J261" s="9" t="s">
        <v>1733</v>
      </c>
      <c r="K261" s="3"/>
      <c r="L261" s="9"/>
    </row>
    <row r="262" spans="1:12" x14ac:dyDescent="0.35">
      <c r="A262" s="7">
        <v>891411663</v>
      </c>
      <c r="B262" s="7" t="s">
        <v>1732</v>
      </c>
      <c r="C262" s="7" t="s">
        <v>1738</v>
      </c>
      <c r="D262" s="7">
        <v>1192808</v>
      </c>
      <c r="E262" s="8">
        <v>44712.650916122686</v>
      </c>
      <c r="F262" s="8">
        <v>44763</v>
      </c>
      <c r="G262" s="7">
        <v>57700</v>
      </c>
      <c r="H262" s="7">
        <v>5770</v>
      </c>
      <c r="I262" s="3" t="s">
        <v>1734</v>
      </c>
      <c r="J262" s="9" t="s">
        <v>1733</v>
      </c>
      <c r="K262" s="3"/>
      <c r="L262" s="9"/>
    </row>
    <row r="263" spans="1:12" x14ac:dyDescent="0.35">
      <c r="A263" s="7">
        <v>891411663</v>
      </c>
      <c r="B263" s="7" t="s">
        <v>1732</v>
      </c>
      <c r="C263" s="7" t="s">
        <v>1738</v>
      </c>
      <c r="D263" s="7">
        <v>1192811</v>
      </c>
      <c r="E263" s="8">
        <v>44712.651599733799</v>
      </c>
      <c r="F263" s="8">
        <v>44763</v>
      </c>
      <c r="G263" s="7">
        <v>57700</v>
      </c>
      <c r="H263" s="7">
        <v>5770</v>
      </c>
      <c r="I263" s="3" t="s">
        <v>1734</v>
      </c>
      <c r="J263" s="9" t="s">
        <v>1733</v>
      </c>
      <c r="K263" s="3"/>
      <c r="L263" s="9"/>
    </row>
    <row r="264" spans="1:12" x14ac:dyDescent="0.35">
      <c r="A264" s="7">
        <v>891411663</v>
      </c>
      <c r="B264" s="7" t="s">
        <v>1732</v>
      </c>
      <c r="C264" s="7" t="s">
        <v>1738</v>
      </c>
      <c r="D264" s="7">
        <v>1192813</v>
      </c>
      <c r="E264" s="8">
        <v>44712.652960914354</v>
      </c>
      <c r="F264" s="8">
        <v>44853</v>
      </c>
      <c r="G264" s="7">
        <v>132700</v>
      </c>
      <c r="H264" s="7">
        <v>132700</v>
      </c>
      <c r="I264" s="3" t="s">
        <v>1734</v>
      </c>
      <c r="J264" s="9" t="s">
        <v>1733</v>
      </c>
      <c r="K264" s="3"/>
      <c r="L264" s="9"/>
    </row>
    <row r="265" spans="1:12" x14ac:dyDescent="0.35">
      <c r="A265" s="7">
        <v>891411663</v>
      </c>
      <c r="B265" s="7" t="s">
        <v>1732</v>
      </c>
      <c r="C265" s="7" t="s">
        <v>1738</v>
      </c>
      <c r="D265" s="7">
        <v>1192816</v>
      </c>
      <c r="E265" s="8">
        <v>44712.654508599539</v>
      </c>
      <c r="F265" s="8">
        <v>44763</v>
      </c>
      <c r="G265" s="7">
        <v>157000</v>
      </c>
      <c r="H265" s="7">
        <v>39250</v>
      </c>
      <c r="I265" s="3" t="s">
        <v>1734</v>
      </c>
      <c r="J265" s="9" t="s">
        <v>1733</v>
      </c>
      <c r="K265" s="3"/>
      <c r="L265" s="9"/>
    </row>
    <row r="266" spans="1:12" x14ac:dyDescent="0.35">
      <c r="A266" s="7">
        <v>891411663</v>
      </c>
      <c r="B266" s="7" t="s">
        <v>1732</v>
      </c>
      <c r="C266" s="7" t="s">
        <v>1738</v>
      </c>
      <c r="D266" s="7">
        <v>1192830</v>
      </c>
      <c r="E266" s="8">
        <v>44712.665830057871</v>
      </c>
      <c r="F266" s="8">
        <v>44763</v>
      </c>
      <c r="G266" s="7">
        <v>72400</v>
      </c>
      <c r="H266" s="7">
        <v>72400</v>
      </c>
      <c r="I266" s="3" t="s">
        <v>1734</v>
      </c>
      <c r="J266" s="9" t="s">
        <v>1733</v>
      </c>
      <c r="K266" s="3"/>
      <c r="L266" s="9"/>
    </row>
    <row r="267" spans="1:12" x14ac:dyDescent="0.35">
      <c r="A267" s="7">
        <v>891411663</v>
      </c>
      <c r="B267" s="7" t="s">
        <v>1732</v>
      </c>
      <c r="C267" s="7" t="s">
        <v>1738</v>
      </c>
      <c r="D267" s="7">
        <v>1192834</v>
      </c>
      <c r="E267" s="8">
        <v>44712.667020335648</v>
      </c>
      <c r="F267" s="8">
        <v>44763</v>
      </c>
      <c r="G267" s="7">
        <v>57700</v>
      </c>
      <c r="H267" s="7">
        <v>5770</v>
      </c>
      <c r="I267" s="3" t="s">
        <v>1734</v>
      </c>
      <c r="J267" s="9" t="s">
        <v>1733</v>
      </c>
      <c r="K267" s="3"/>
      <c r="L267" s="9"/>
    </row>
    <row r="268" spans="1:12" x14ac:dyDescent="0.35">
      <c r="A268" s="7">
        <v>891411663</v>
      </c>
      <c r="B268" s="7" t="s">
        <v>1732</v>
      </c>
      <c r="C268" s="7" t="s">
        <v>1738</v>
      </c>
      <c r="D268" s="7">
        <v>1192836</v>
      </c>
      <c r="E268" s="8">
        <v>44712.668107488425</v>
      </c>
      <c r="F268" s="8">
        <v>44763</v>
      </c>
      <c r="G268" s="7">
        <v>50600</v>
      </c>
      <c r="H268" s="7">
        <v>12600</v>
      </c>
      <c r="I268" s="3" t="s">
        <v>1734</v>
      </c>
      <c r="J268" s="9" t="s">
        <v>1733</v>
      </c>
      <c r="K268" s="3"/>
      <c r="L268" s="9"/>
    </row>
    <row r="269" spans="1:12" x14ac:dyDescent="0.35">
      <c r="A269" s="7">
        <v>891411663</v>
      </c>
      <c r="B269" s="7" t="s">
        <v>1732</v>
      </c>
      <c r="C269" s="7" t="s">
        <v>1738</v>
      </c>
      <c r="D269" s="7">
        <v>1193194</v>
      </c>
      <c r="E269" s="8">
        <v>44712.902996064811</v>
      </c>
      <c r="F269" s="8">
        <v>44763</v>
      </c>
      <c r="G269" s="7">
        <v>619500</v>
      </c>
      <c r="H269" s="7">
        <v>154999</v>
      </c>
      <c r="I269" s="3" t="s">
        <v>1734</v>
      </c>
      <c r="J269" s="9" t="s">
        <v>1733</v>
      </c>
      <c r="K269" s="3"/>
      <c r="L269" s="9"/>
    </row>
    <row r="270" spans="1:12" ht="29" x14ac:dyDescent="0.35">
      <c r="A270" s="7">
        <v>891411663</v>
      </c>
      <c r="B270" s="7" t="s">
        <v>1732</v>
      </c>
      <c r="C270" s="7" t="s">
        <v>1738</v>
      </c>
      <c r="D270" s="7">
        <v>1193224</v>
      </c>
      <c r="E270" s="8">
        <v>44712.926577858794</v>
      </c>
      <c r="F270" s="8">
        <v>44763</v>
      </c>
      <c r="G270" s="7">
        <v>52500</v>
      </c>
      <c r="H270" s="7">
        <v>52500</v>
      </c>
      <c r="I270" s="3" t="s">
        <v>1735</v>
      </c>
      <c r="J270" s="9" t="s">
        <v>1733</v>
      </c>
      <c r="K270" s="3"/>
      <c r="L270" s="9"/>
    </row>
    <row r="271" spans="1:12" x14ac:dyDescent="0.35">
      <c r="A271" s="7">
        <v>891411663</v>
      </c>
      <c r="B271" s="7" t="s">
        <v>1732</v>
      </c>
      <c r="C271" s="7" t="s">
        <v>1738</v>
      </c>
      <c r="D271" s="7">
        <v>1194226</v>
      </c>
      <c r="E271" s="8">
        <v>44721.491953622688</v>
      </c>
      <c r="F271" s="8">
        <v>44763</v>
      </c>
      <c r="G271" s="7">
        <v>3608840</v>
      </c>
      <c r="H271" s="7">
        <v>3608840</v>
      </c>
      <c r="I271" s="3" t="s">
        <v>1734</v>
      </c>
      <c r="J271" s="9" t="s">
        <v>1733</v>
      </c>
      <c r="K271" s="3"/>
      <c r="L271" s="9"/>
    </row>
    <row r="272" spans="1:12" x14ac:dyDescent="0.35">
      <c r="A272" s="7">
        <v>891411663</v>
      </c>
      <c r="B272" s="7" t="s">
        <v>1732</v>
      </c>
      <c r="C272" s="7" t="s">
        <v>1738</v>
      </c>
      <c r="D272" s="7">
        <v>1194379</v>
      </c>
      <c r="E272" s="8">
        <v>44721.674330057867</v>
      </c>
      <c r="F272" s="8">
        <v>44763</v>
      </c>
      <c r="G272" s="7">
        <v>57700</v>
      </c>
      <c r="H272" s="7">
        <v>8655</v>
      </c>
      <c r="I272" s="3" t="s">
        <v>1734</v>
      </c>
      <c r="J272" s="9" t="s">
        <v>1733</v>
      </c>
      <c r="K272" s="3"/>
      <c r="L272" s="9"/>
    </row>
    <row r="273" spans="1:12" x14ac:dyDescent="0.35">
      <c r="A273" s="7">
        <v>891411663</v>
      </c>
      <c r="B273" s="7" t="s">
        <v>1732</v>
      </c>
      <c r="C273" s="7" t="s">
        <v>1738</v>
      </c>
      <c r="D273" s="7">
        <v>1194381</v>
      </c>
      <c r="E273" s="8">
        <v>44721.677748576389</v>
      </c>
      <c r="F273" s="8">
        <v>44763</v>
      </c>
      <c r="G273" s="7">
        <v>57700</v>
      </c>
      <c r="H273" s="7">
        <v>8655</v>
      </c>
      <c r="I273" s="3" t="s">
        <v>1734</v>
      </c>
      <c r="J273" s="9" t="s">
        <v>1733</v>
      </c>
      <c r="K273" s="3"/>
      <c r="L273" s="9"/>
    </row>
    <row r="274" spans="1:12" x14ac:dyDescent="0.35">
      <c r="A274" s="7">
        <v>891411663</v>
      </c>
      <c r="B274" s="7" t="s">
        <v>1732</v>
      </c>
      <c r="C274" s="7" t="s">
        <v>1738</v>
      </c>
      <c r="D274" s="7">
        <v>1194382</v>
      </c>
      <c r="E274" s="8">
        <v>44721.679840891207</v>
      </c>
      <c r="F274" s="8">
        <v>44763</v>
      </c>
      <c r="G274" s="7">
        <v>87700</v>
      </c>
      <c r="H274" s="7">
        <v>21979</v>
      </c>
      <c r="I274" s="3" t="s">
        <v>1734</v>
      </c>
      <c r="J274" s="9" t="s">
        <v>1733</v>
      </c>
      <c r="K274" s="3"/>
      <c r="L274" s="9"/>
    </row>
    <row r="275" spans="1:12" x14ac:dyDescent="0.35">
      <c r="A275" s="7">
        <v>891411663</v>
      </c>
      <c r="B275" s="7" t="s">
        <v>1732</v>
      </c>
      <c r="C275" s="7" t="s">
        <v>1738</v>
      </c>
      <c r="D275" s="7">
        <v>1194383</v>
      </c>
      <c r="E275" s="8">
        <v>44721.682797141206</v>
      </c>
      <c r="F275" s="8">
        <v>44763</v>
      </c>
      <c r="G275" s="7">
        <v>153700</v>
      </c>
      <c r="H275" s="7">
        <v>153700</v>
      </c>
      <c r="I275" s="3" t="s">
        <v>1734</v>
      </c>
      <c r="J275" s="9" t="s">
        <v>1733</v>
      </c>
      <c r="K275" s="3"/>
      <c r="L275" s="9"/>
    </row>
    <row r="276" spans="1:12" x14ac:dyDescent="0.35">
      <c r="A276" s="7">
        <v>891411663</v>
      </c>
      <c r="B276" s="7" t="s">
        <v>1732</v>
      </c>
      <c r="C276" s="7" t="s">
        <v>1738</v>
      </c>
      <c r="D276" s="7">
        <v>1194384</v>
      </c>
      <c r="E276" s="8">
        <v>44721.684513460648</v>
      </c>
      <c r="F276" s="8">
        <v>44763</v>
      </c>
      <c r="G276" s="7">
        <v>40300</v>
      </c>
      <c r="H276" s="7">
        <v>10050</v>
      </c>
      <c r="I276" s="3" t="s">
        <v>1734</v>
      </c>
      <c r="J276" s="9" t="s">
        <v>1733</v>
      </c>
      <c r="K276" s="3"/>
      <c r="L276" s="9"/>
    </row>
    <row r="277" spans="1:12" x14ac:dyDescent="0.35">
      <c r="A277" s="7">
        <v>891411663</v>
      </c>
      <c r="B277" s="7" t="s">
        <v>1732</v>
      </c>
      <c r="C277" s="7" t="s">
        <v>1738</v>
      </c>
      <c r="D277" s="7">
        <v>1194386</v>
      </c>
      <c r="E277" s="8">
        <v>44721.687538923608</v>
      </c>
      <c r="F277" s="8">
        <v>44763</v>
      </c>
      <c r="G277" s="7">
        <v>157000</v>
      </c>
      <c r="H277" s="7">
        <v>39250</v>
      </c>
      <c r="I277" s="3" t="s">
        <v>1734</v>
      </c>
      <c r="J277" s="9" t="s">
        <v>1733</v>
      </c>
      <c r="K277" s="3"/>
      <c r="L277" s="9"/>
    </row>
    <row r="278" spans="1:12" x14ac:dyDescent="0.35">
      <c r="A278" s="7">
        <v>891411663</v>
      </c>
      <c r="B278" s="7" t="s">
        <v>1732</v>
      </c>
      <c r="C278" s="7" t="s">
        <v>1738</v>
      </c>
      <c r="D278" s="7">
        <v>1194388</v>
      </c>
      <c r="E278" s="8">
        <v>44721.690475497686</v>
      </c>
      <c r="F278" s="8">
        <v>44763</v>
      </c>
      <c r="G278" s="7">
        <v>87700</v>
      </c>
      <c r="H278" s="7">
        <v>21979</v>
      </c>
      <c r="I278" s="3" t="s">
        <v>1734</v>
      </c>
      <c r="J278" s="9" t="s">
        <v>1733</v>
      </c>
      <c r="K278" s="3"/>
      <c r="L278" s="9"/>
    </row>
    <row r="279" spans="1:12" x14ac:dyDescent="0.35">
      <c r="A279" s="7">
        <v>891411663</v>
      </c>
      <c r="B279" s="7" t="s">
        <v>1732</v>
      </c>
      <c r="C279" s="7" t="s">
        <v>1738</v>
      </c>
      <c r="D279" s="7">
        <v>1194389</v>
      </c>
      <c r="E279" s="8">
        <v>44721.693957291667</v>
      </c>
      <c r="F279" s="8">
        <v>44763</v>
      </c>
      <c r="G279" s="7">
        <v>50600</v>
      </c>
      <c r="H279" s="7">
        <v>12600</v>
      </c>
      <c r="I279" s="3" t="s">
        <v>1734</v>
      </c>
      <c r="J279" s="9" t="s">
        <v>1733</v>
      </c>
      <c r="K279" s="3"/>
      <c r="L279" s="9"/>
    </row>
    <row r="280" spans="1:12" x14ac:dyDescent="0.35">
      <c r="A280" s="7">
        <v>891411663</v>
      </c>
      <c r="B280" s="7" t="s">
        <v>1732</v>
      </c>
      <c r="C280" s="7" t="s">
        <v>1738</v>
      </c>
      <c r="D280" s="7">
        <v>1194390</v>
      </c>
      <c r="E280" s="8">
        <v>44721.696075266205</v>
      </c>
      <c r="F280" s="8">
        <v>44763</v>
      </c>
      <c r="G280" s="7">
        <v>57700</v>
      </c>
      <c r="H280" s="7">
        <v>13330</v>
      </c>
      <c r="I280" s="3" t="s">
        <v>1734</v>
      </c>
      <c r="J280" s="9" t="s">
        <v>1733</v>
      </c>
      <c r="K280" s="3"/>
      <c r="L280" s="9"/>
    </row>
    <row r="281" spans="1:12" x14ac:dyDescent="0.35">
      <c r="A281" s="7">
        <v>891411663</v>
      </c>
      <c r="B281" s="7" t="s">
        <v>1732</v>
      </c>
      <c r="C281" s="7" t="s">
        <v>1738</v>
      </c>
      <c r="D281" s="7">
        <v>1194391</v>
      </c>
      <c r="E281" s="8">
        <v>44721.697572916666</v>
      </c>
      <c r="F281" s="8">
        <v>44763</v>
      </c>
      <c r="G281" s="7">
        <v>57700</v>
      </c>
      <c r="H281" s="7">
        <v>8655</v>
      </c>
      <c r="I281" s="3" t="s">
        <v>1734</v>
      </c>
      <c r="J281" s="9" t="s">
        <v>1733</v>
      </c>
      <c r="K281" s="3"/>
      <c r="L281" s="9"/>
    </row>
    <row r="282" spans="1:12" x14ac:dyDescent="0.35">
      <c r="A282" s="7">
        <v>891411663</v>
      </c>
      <c r="B282" s="7" t="s">
        <v>1732</v>
      </c>
      <c r="C282" s="7" t="s">
        <v>1738</v>
      </c>
      <c r="D282" s="7">
        <v>1194392</v>
      </c>
      <c r="E282" s="8">
        <v>44721.698854247683</v>
      </c>
      <c r="F282" s="8">
        <v>44763</v>
      </c>
      <c r="G282" s="7">
        <v>57700</v>
      </c>
      <c r="H282" s="7">
        <v>5770</v>
      </c>
      <c r="I282" s="3" t="s">
        <v>1734</v>
      </c>
      <c r="J282" s="9" t="s">
        <v>1733</v>
      </c>
      <c r="K282" s="3"/>
      <c r="L282" s="9"/>
    </row>
    <row r="283" spans="1:12" x14ac:dyDescent="0.35">
      <c r="A283" s="7">
        <v>891411663</v>
      </c>
      <c r="B283" s="7" t="s">
        <v>1732</v>
      </c>
      <c r="C283" s="7" t="s">
        <v>1738</v>
      </c>
      <c r="D283" s="7">
        <v>1194393</v>
      </c>
      <c r="E283" s="8">
        <v>44721.700776006946</v>
      </c>
      <c r="F283" s="8">
        <v>44763</v>
      </c>
      <c r="G283" s="7">
        <v>57700</v>
      </c>
      <c r="H283" s="7">
        <v>5770</v>
      </c>
      <c r="I283" s="3" t="s">
        <v>1734</v>
      </c>
      <c r="J283" s="9" t="s">
        <v>1733</v>
      </c>
      <c r="K283" s="3"/>
      <c r="L283" s="9"/>
    </row>
    <row r="284" spans="1:12" x14ac:dyDescent="0.35">
      <c r="A284" s="7">
        <v>891411663</v>
      </c>
      <c r="B284" s="7" t="s">
        <v>1732</v>
      </c>
      <c r="C284" s="7" t="s">
        <v>1738</v>
      </c>
      <c r="D284" s="7">
        <v>1194394</v>
      </c>
      <c r="E284" s="8">
        <v>44721.702466006944</v>
      </c>
      <c r="F284" s="8">
        <v>44763</v>
      </c>
      <c r="G284" s="7">
        <v>79600</v>
      </c>
      <c r="H284" s="7">
        <v>19850</v>
      </c>
      <c r="I284" s="3" t="s">
        <v>1734</v>
      </c>
      <c r="J284" s="9" t="s">
        <v>1733</v>
      </c>
      <c r="K284" s="3"/>
      <c r="L284" s="9"/>
    </row>
    <row r="285" spans="1:12" x14ac:dyDescent="0.35">
      <c r="A285" s="7">
        <v>891411663</v>
      </c>
      <c r="B285" s="7" t="s">
        <v>1732</v>
      </c>
      <c r="C285" s="7" t="s">
        <v>1738</v>
      </c>
      <c r="D285" s="7">
        <v>1194395</v>
      </c>
      <c r="E285" s="8">
        <v>44721.704278206016</v>
      </c>
      <c r="F285" s="8">
        <v>44763</v>
      </c>
      <c r="G285" s="7">
        <v>157000</v>
      </c>
      <c r="H285" s="7">
        <v>39250</v>
      </c>
      <c r="I285" s="3" t="s">
        <v>1734</v>
      </c>
      <c r="J285" s="9" t="s">
        <v>1733</v>
      </c>
      <c r="K285" s="3"/>
      <c r="L285" s="9"/>
    </row>
    <row r="286" spans="1:12" x14ac:dyDescent="0.35">
      <c r="A286" s="7">
        <v>891411663</v>
      </c>
      <c r="B286" s="7" t="s">
        <v>1732</v>
      </c>
      <c r="C286" s="7" t="s">
        <v>1738</v>
      </c>
      <c r="D286" s="7">
        <v>1194398</v>
      </c>
      <c r="E286" s="8">
        <v>44722.275472453701</v>
      </c>
      <c r="F286" s="8">
        <v>44763</v>
      </c>
      <c r="G286" s="7">
        <v>196300</v>
      </c>
      <c r="H286" s="7">
        <v>49050</v>
      </c>
      <c r="I286" s="3" t="s">
        <v>1734</v>
      </c>
      <c r="J286" s="9" t="s">
        <v>1733</v>
      </c>
      <c r="K286" s="3"/>
      <c r="L286" s="9"/>
    </row>
    <row r="287" spans="1:12" x14ac:dyDescent="0.35">
      <c r="A287" s="7">
        <v>891411663</v>
      </c>
      <c r="B287" s="7" t="s">
        <v>1732</v>
      </c>
      <c r="C287" s="7" t="s">
        <v>1738</v>
      </c>
      <c r="D287" s="7">
        <v>1194561</v>
      </c>
      <c r="E287" s="8">
        <v>44722.41504915509</v>
      </c>
      <c r="F287" s="8">
        <v>44763</v>
      </c>
      <c r="G287" s="7">
        <v>1717050</v>
      </c>
      <c r="H287" s="7">
        <v>630225</v>
      </c>
      <c r="I287" s="3" t="s">
        <v>1734</v>
      </c>
      <c r="J287" s="9" t="s">
        <v>1733</v>
      </c>
      <c r="K287" s="3"/>
      <c r="L287" s="9"/>
    </row>
    <row r="288" spans="1:12" x14ac:dyDescent="0.35">
      <c r="A288" s="7">
        <v>891411663</v>
      </c>
      <c r="B288" s="7" t="s">
        <v>1732</v>
      </c>
      <c r="C288" s="7" t="s">
        <v>1738</v>
      </c>
      <c r="D288" s="7">
        <v>1195380</v>
      </c>
      <c r="E288" s="8">
        <v>44726.605060300928</v>
      </c>
      <c r="F288" s="8">
        <v>44816</v>
      </c>
      <c r="G288" s="7">
        <v>61000</v>
      </c>
      <c r="H288" s="7">
        <v>61000</v>
      </c>
      <c r="I288" s="3" t="s">
        <v>1734</v>
      </c>
      <c r="J288" s="9" t="s">
        <v>1733</v>
      </c>
      <c r="K288" s="3"/>
      <c r="L288" s="9"/>
    </row>
    <row r="289" spans="1:12" x14ac:dyDescent="0.35">
      <c r="A289" s="7">
        <v>891411663</v>
      </c>
      <c r="B289" s="7" t="s">
        <v>1732</v>
      </c>
      <c r="C289" s="7" t="s">
        <v>1738</v>
      </c>
      <c r="D289" s="7">
        <v>1195383</v>
      </c>
      <c r="E289" s="8">
        <v>44726.606665127314</v>
      </c>
      <c r="F289" s="8">
        <v>44816</v>
      </c>
      <c r="G289" s="7">
        <v>120300</v>
      </c>
      <c r="H289" s="7">
        <v>120300</v>
      </c>
      <c r="I289" s="3" t="s">
        <v>1734</v>
      </c>
      <c r="J289" s="9" t="s">
        <v>1733</v>
      </c>
      <c r="K289" s="3"/>
      <c r="L289" s="9"/>
    </row>
    <row r="290" spans="1:12" x14ac:dyDescent="0.35">
      <c r="A290" s="7">
        <v>891411663</v>
      </c>
      <c r="B290" s="7" t="s">
        <v>1732</v>
      </c>
      <c r="C290" s="7" t="s">
        <v>1738</v>
      </c>
      <c r="D290" s="7">
        <v>1195384</v>
      </c>
      <c r="E290" s="8">
        <v>44726.607254745373</v>
      </c>
      <c r="F290" s="8">
        <v>44816</v>
      </c>
      <c r="G290" s="7">
        <v>118300</v>
      </c>
      <c r="H290" s="7">
        <v>118300</v>
      </c>
      <c r="I290" s="3" t="s">
        <v>1734</v>
      </c>
      <c r="J290" s="9" t="s">
        <v>1733</v>
      </c>
      <c r="K290" s="3"/>
      <c r="L290" s="9"/>
    </row>
    <row r="291" spans="1:12" x14ac:dyDescent="0.35">
      <c r="A291" s="7">
        <v>891411663</v>
      </c>
      <c r="B291" s="7" t="s">
        <v>1732</v>
      </c>
      <c r="C291" s="7" t="s">
        <v>1738</v>
      </c>
      <c r="D291" s="7">
        <v>1195385</v>
      </c>
      <c r="E291" s="8">
        <v>44726.607693749997</v>
      </c>
      <c r="F291" s="8">
        <v>44816</v>
      </c>
      <c r="G291" s="7">
        <v>259000</v>
      </c>
      <c r="H291" s="7">
        <v>259000</v>
      </c>
      <c r="I291" s="3" t="s">
        <v>1734</v>
      </c>
      <c r="J291" s="9" t="s">
        <v>1733</v>
      </c>
      <c r="K291" s="3"/>
      <c r="L291" s="9"/>
    </row>
    <row r="292" spans="1:12" x14ac:dyDescent="0.35">
      <c r="A292" s="7">
        <v>891411663</v>
      </c>
      <c r="B292" s="7" t="s">
        <v>1732</v>
      </c>
      <c r="C292" s="7" t="s">
        <v>1738</v>
      </c>
      <c r="D292" s="7">
        <v>1195390</v>
      </c>
      <c r="E292" s="8">
        <v>44726.611182986111</v>
      </c>
      <c r="F292" s="8">
        <v>44816</v>
      </c>
      <c r="G292" s="7">
        <v>78300</v>
      </c>
      <c r="H292" s="7">
        <v>78300</v>
      </c>
      <c r="I292" s="3" t="s">
        <v>1734</v>
      </c>
      <c r="J292" s="9" t="s">
        <v>1733</v>
      </c>
      <c r="K292" s="3"/>
      <c r="L292" s="9"/>
    </row>
    <row r="293" spans="1:12" x14ac:dyDescent="0.35">
      <c r="A293" s="7">
        <v>891411663</v>
      </c>
      <c r="B293" s="7" t="s">
        <v>1732</v>
      </c>
      <c r="C293" s="7" t="s">
        <v>1738</v>
      </c>
      <c r="D293" s="7">
        <v>1195402</v>
      </c>
      <c r="E293" s="8">
        <v>44726.62184699074</v>
      </c>
      <c r="F293" s="8">
        <v>44816</v>
      </c>
      <c r="G293" s="7">
        <v>201100</v>
      </c>
      <c r="H293" s="7">
        <v>201100</v>
      </c>
      <c r="I293" s="3" t="s">
        <v>1734</v>
      </c>
      <c r="J293" s="9" t="s">
        <v>1733</v>
      </c>
      <c r="K293" s="3"/>
      <c r="L293" s="9"/>
    </row>
    <row r="294" spans="1:12" x14ac:dyDescent="0.35">
      <c r="A294" s="7">
        <v>891411663</v>
      </c>
      <c r="B294" s="7" t="s">
        <v>1732</v>
      </c>
      <c r="C294" s="7" t="s">
        <v>1738</v>
      </c>
      <c r="D294" s="7">
        <v>1195403</v>
      </c>
      <c r="E294" s="8">
        <v>44726.622503391205</v>
      </c>
      <c r="F294" s="8">
        <v>44816</v>
      </c>
      <c r="G294" s="7">
        <v>120300</v>
      </c>
      <c r="H294" s="7">
        <v>120300</v>
      </c>
      <c r="I294" s="3" t="s">
        <v>1734</v>
      </c>
      <c r="J294" s="9" t="s">
        <v>1733</v>
      </c>
      <c r="K294" s="3"/>
      <c r="L294" s="9"/>
    </row>
    <row r="295" spans="1:12" x14ac:dyDescent="0.35">
      <c r="A295" s="7">
        <v>891411663</v>
      </c>
      <c r="B295" s="7" t="s">
        <v>1732</v>
      </c>
      <c r="C295" s="7" t="s">
        <v>1738</v>
      </c>
      <c r="D295" s="7">
        <v>1195427</v>
      </c>
      <c r="E295" s="8">
        <v>44726.662101817128</v>
      </c>
      <c r="F295" s="8">
        <v>44816</v>
      </c>
      <c r="G295" s="7">
        <v>79600</v>
      </c>
      <c r="H295" s="7">
        <v>79600</v>
      </c>
      <c r="I295" s="3" t="s">
        <v>1734</v>
      </c>
      <c r="J295" s="9" t="s">
        <v>1733</v>
      </c>
      <c r="K295" s="3"/>
      <c r="L295" s="9"/>
    </row>
    <row r="296" spans="1:12" ht="29" x14ac:dyDescent="0.35">
      <c r="A296" s="7">
        <v>891411663</v>
      </c>
      <c r="B296" s="7" t="s">
        <v>1732</v>
      </c>
      <c r="C296" s="7" t="s">
        <v>1738</v>
      </c>
      <c r="D296" s="7">
        <v>1195429</v>
      </c>
      <c r="E296" s="8">
        <v>44726.663105439817</v>
      </c>
      <c r="F296" s="8">
        <v>44816</v>
      </c>
      <c r="G296" s="7">
        <v>12300</v>
      </c>
      <c r="H296" s="7">
        <v>12300</v>
      </c>
      <c r="I296" s="3" t="s">
        <v>1735</v>
      </c>
      <c r="J296" s="9" t="s">
        <v>1733</v>
      </c>
      <c r="K296" s="3"/>
      <c r="L296" s="9"/>
    </row>
    <row r="297" spans="1:12" ht="29" x14ac:dyDescent="0.35">
      <c r="A297" s="7">
        <v>891411663</v>
      </c>
      <c r="B297" s="7" t="s">
        <v>1732</v>
      </c>
      <c r="C297" s="7" t="s">
        <v>1738</v>
      </c>
      <c r="D297" s="7">
        <v>1195431</v>
      </c>
      <c r="E297" s="8">
        <v>44726.665432870373</v>
      </c>
      <c r="F297" s="8">
        <v>44816</v>
      </c>
      <c r="G297" s="7">
        <v>113140</v>
      </c>
      <c r="H297" s="7">
        <v>113140</v>
      </c>
      <c r="I297" s="3" t="s">
        <v>1735</v>
      </c>
      <c r="J297" s="9" t="s">
        <v>1733</v>
      </c>
      <c r="K297" s="3"/>
      <c r="L297" s="9"/>
    </row>
    <row r="298" spans="1:12" ht="29" x14ac:dyDescent="0.35">
      <c r="A298" s="7">
        <v>891411663</v>
      </c>
      <c r="B298" s="7" t="s">
        <v>1732</v>
      </c>
      <c r="C298" s="7" t="s">
        <v>1738</v>
      </c>
      <c r="D298" s="7">
        <v>1195432</v>
      </c>
      <c r="E298" s="8">
        <v>44726.666197488426</v>
      </c>
      <c r="F298" s="8">
        <v>44816</v>
      </c>
      <c r="G298" s="7">
        <v>72310</v>
      </c>
      <c r="H298" s="7">
        <v>72310</v>
      </c>
      <c r="I298" s="3" t="s">
        <v>1735</v>
      </c>
      <c r="J298" s="9" t="s">
        <v>1733</v>
      </c>
      <c r="K298" s="3"/>
      <c r="L298" s="9"/>
    </row>
    <row r="299" spans="1:12" ht="29" x14ac:dyDescent="0.35">
      <c r="A299" s="7">
        <v>891411663</v>
      </c>
      <c r="B299" s="7" t="s">
        <v>1732</v>
      </c>
      <c r="C299" s="7" t="s">
        <v>1738</v>
      </c>
      <c r="D299" s="7">
        <v>1195433</v>
      </c>
      <c r="E299" s="8">
        <v>44726.666818981481</v>
      </c>
      <c r="F299" s="8">
        <v>44816</v>
      </c>
      <c r="G299" s="7">
        <v>52500</v>
      </c>
      <c r="H299" s="7">
        <v>52500</v>
      </c>
      <c r="I299" s="3" t="s">
        <v>1735</v>
      </c>
      <c r="J299" s="9" t="s">
        <v>1733</v>
      </c>
      <c r="K299" s="3"/>
      <c r="L299" s="9"/>
    </row>
    <row r="300" spans="1:12" x14ac:dyDescent="0.35">
      <c r="A300" s="7">
        <v>891411663</v>
      </c>
      <c r="B300" s="7" t="s">
        <v>1732</v>
      </c>
      <c r="C300" s="7" t="s">
        <v>1738</v>
      </c>
      <c r="D300" s="7">
        <v>1195434</v>
      </c>
      <c r="E300" s="8">
        <v>44726.66771952546</v>
      </c>
      <c r="F300" s="8">
        <v>44816</v>
      </c>
      <c r="G300" s="7">
        <v>72400</v>
      </c>
      <c r="H300" s="7">
        <v>72400</v>
      </c>
      <c r="I300" s="3" t="s">
        <v>1734</v>
      </c>
      <c r="J300" s="9" t="s">
        <v>1733</v>
      </c>
      <c r="K300" s="3"/>
      <c r="L300" s="9"/>
    </row>
    <row r="301" spans="1:12" ht="29" x14ac:dyDescent="0.35">
      <c r="A301" s="7">
        <v>891411663</v>
      </c>
      <c r="B301" s="7" t="s">
        <v>1732</v>
      </c>
      <c r="C301" s="7" t="s">
        <v>1738</v>
      </c>
      <c r="D301" s="7">
        <v>1195435</v>
      </c>
      <c r="E301" s="8">
        <v>44726.668333680558</v>
      </c>
      <c r="F301" s="8">
        <v>44816</v>
      </c>
      <c r="G301" s="7">
        <v>52500</v>
      </c>
      <c r="H301" s="7">
        <v>52500</v>
      </c>
      <c r="I301" s="3" t="s">
        <v>1735</v>
      </c>
      <c r="J301" s="9" t="s">
        <v>1733</v>
      </c>
      <c r="K301" s="3"/>
      <c r="L301" s="9"/>
    </row>
    <row r="302" spans="1:12" x14ac:dyDescent="0.35">
      <c r="A302" s="7">
        <v>891411663</v>
      </c>
      <c r="B302" s="7" t="s">
        <v>1732</v>
      </c>
      <c r="C302" s="7" t="s">
        <v>1738</v>
      </c>
      <c r="D302" s="7">
        <v>1195440</v>
      </c>
      <c r="E302" s="8">
        <v>44726.673378321757</v>
      </c>
      <c r="F302" s="8">
        <v>44816</v>
      </c>
      <c r="G302" s="7">
        <v>73000</v>
      </c>
      <c r="H302" s="7">
        <v>73000</v>
      </c>
      <c r="I302" s="3" t="s">
        <v>1734</v>
      </c>
      <c r="J302" s="9" t="s">
        <v>1733</v>
      </c>
      <c r="K302" s="3"/>
      <c r="L302" s="9"/>
    </row>
    <row r="303" spans="1:12" ht="29" x14ac:dyDescent="0.35">
      <c r="A303" s="7">
        <v>891411663</v>
      </c>
      <c r="B303" s="7" t="s">
        <v>1732</v>
      </c>
      <c r="C303" s="7" t="s">
        <v>1738</v>
      </c>
      <c r="D303" s="7">
        <v>1195442</v>
      </c>
      <c r="E303" s="8">
        <v>44726.676843715279</v>
      </c>
      <c r="F303" s="8">
        <v>44816</v>
      </c>
      <c r="G303" s="7">
        <v>12300</v>
      </c>
      <c r="H303" s="7">
        <v>12300</v>
      </c>
      <c r="I303" s="3" t="s">
        <v>1735</v>
      </c>
      <c r="J303" s="9" t="s">
        <v>1733</v>
      </c>
      <c r="K303" s="3"/>
      <c r="L303" s="9"/>
    </row>
    <row r="304" spans="1:12" ht="29" x14ac:dyDescent="0.35">
      <c r="A304" s="7">
        <v>891411663</v>
      </c>
      <c r="B304" s="7" t="s">
        <v>1732</v>
      </c>
      <c r="C304" s="7" t="s">
        <v>1738</v>
      </c>
      <c r="D304" s="7">
        <v>1195443</v>
      </c>
      <c r="E304" s="8">
        <v>44726.677345833334</v>
      </c>
      <c r="F304" s="8">
        <v>44816</v>
      </c>
      <c r="G304" s="7">
        <v>49200</v>
      </c>
      <c r="H304" s="7">
        <v>49200</v>
      </c>
      <c r="I304" s="3" t="s">
        <v>1735</v>
      </c>
      <c r="J304" s="9" t="s">
        <v>1733</v>
      </c>
      <c r="K304" s="3"/>
      <c r="L304" s="9"/>
    </row>
    <row r="305" spans="1:12" x14ac:dyDescent="0.35">
      <c r="A305" s="7">
        <v>891411663</v>
      </c>
      <c r="B305" s="7" t="s">
        <v>1732</v>
      </c>
      <c r="C305" s="7" t="s">
        <v>1738</v>
      </c>
      <c r="D305" s="7">
        <v>1195622</v>
      </c>
      <c r="E305" s="8">
        <v>44728.493819988427</v>
      </c>
      <c r="F305" s="8">
        <v>44816</v>
      </c>
      <c r="G305" s="7">
        <v>1201890</v>
      </c>
      <c r="H305" s="7">
        <v>1201890</v>
      </c>
      <c r="I305" s="3" t="s">
        <v>1734</v>
      </c>
      <c r="J305" s="9" t="s">
        <v>1733</v>
      </c>
      <c r="K305" s="3"/>
      <c r="L305" s="9"/>
    </row>
    <row r="306" spans="1:12" x14ac:dyDescent="0.35">
      <c r="A306" s="7">
        <v>891411663</v>
      </c>
      <c r="B306" s="7" t="s">
        <v>1732</v>
      </c>
      <c r="C306" s="7" t="s">
        <v>1738</v>
      </c>
      <c r="D306" s="7">
        <v>1195758</v>
      </c>
      <c r="E306" s="8">
        <v>44730.397606562503</v>
      </c>
      <c r="F306" s="8">
        <v>44816</v>
      </c>
      <c r="G306" s="7">
        <v>118300</v>
      </c>
      <c r="H306" s="7">
        <v>118300</v>
      </c>
      <c r="I306" s="3" t="s">
        <v>1734</v>
      </c>
      <c r="J306" s="9" t="s">
        <v>1733</v>
      </c>
      <c r="K306" s="3"/>
      <c r="L306" s="9"/>
    </row>
    <row r="307" spans="1:12" x14ac:dyDescent="0.35">
      <c r="A307" s="7">
        <v>891411663</v>
      </c>
      <c r="B307" s="7" t="s">
        <v>1732</v>
      </c>
      <c r="C307" s="7" t="s">
        <v>1738</v>
      </c>
      <c r="D307" s="7">
        <v>1196530</v>
      </c>
      <c r="E307" s="8">
        <v>44736.328921527776</v>
      </c>
      <c r="F307" s="8">
        <v>44867</v>
      </c>
      <c r="G307" s="7">
        <v>105120</v>
      </c>
      <c r="H307" s="7">
        <v>105120</v>
      </c>
      <c r="I307" s="3" t="s">
        <v>1734</v>
      </c>
      <c r="J307" s="9" t="s">
        <v>1733</v>
      </c>
      <c r="K307" s="3"/>
      <c r="L307" s="9"/>
    </row>
    <row r="308" spans="1:12" x14ac:dyDescent="0.35">
      <c r="A308" s="7">
        <v>891411663</v>
      </c>
      <c r="B308" s="7" t="s">
        <v>1732</v>
      </c>
      <c r="C308" s="7" t="s">
        <v>1738</v>
      </c>
      <c r="D308" s="7">
        <v>1196652</v>
      </c>
      <c r="E308" s="8">
        <v>44736.512388807867</v>
      </c>
      <c r="F308" s="8">
        <v>44816</v>
      </c>
      <c r="G308" s="7">
        <v>385500</v>
      </c>
      <c r="H308" s="7">
        <v>135744</v>
      </c>
      <c r="I308" s="3" t="s">
        <v>1734</v>
      </c>
      <c r="J308" s="9" t="s">
        <v>1733</v>
      </c>
      <c r="K308" s="3"/>
      <c r="L308" s="9"/>
    </row>
    <row r="309" spans="1:12" ht="29" x14ac:dyDescent="0.35">
      <c r="A309" s="7">
        <v>891411663</v>
      </c>
      <c r="B309" s="7" t="s">
        <v>1732</v>
      </c>
      <c r="C309" s="7" t="s">
        <v>1738</v>
      </c>
      <c r="D309" s="7">
        <v>1196863</v>
      </c>
      <c r="E309" s="8">
        <v>44736.661889039351</v>
      </c>
      <c r="F309" s="8">
        <v>44816</v>
      </c>
      <c r="G309" s="7">
        <v>79490</v>
      </c>
      <c r="H309" s="7">
        <v>79490</v>
      </c>
      <c r="I309" s="3" t="s">
        <v>1735</v>
      </c>
      <c r="J309" s="9" t="s">
        <v>1733</v>
      </c>
      <c r="K309" s="3"/>
      <c r="L309" s="9"/>
    </row>
    <row r="310" spans="1:12" x14ac:dyDescent="0.35">
      <c r="A310" s="7">
        <v>891411663</v>
      </c>
      <c r="B310" s="7" t="s">
        <v>1732</v>
      </c>
      <c r="C310" s="7" t="s">
        <v>1738</v>
      </c>
      <c r="D310" s="7">
        <v>1196866</v>
      </c>
      <c r="E310" s="8">
        <v>44736.662784756947</v>
      </c>
      <c r="F310" s="8">
        <v>44816</v>
      </c>
      <c r="G310" s="7">
        <v>128700</v>
      </c>
      <c r="H310" s="7">
        <v>128700</v>
      </c>
      <c r="I310" s="3" t="s">
        <v>1734</v>
      </c>
      <c r="J310" s="9" t="s">
        <v>1733</v>
      </c>
      <c r="K310" s="3"/>
      <c r="L310" s="9"/>
    </row>
    <row r="311" spans="1:12" x14ac:dyDescent="0.35">
      <c r="A311" s="7">
        <v>891411663</v>
      </c>
      <c r="B311" s="7" t="s">
        <v>1732</v>
      </c>
      <c r="C311" s="7" t="s">
        <v>1738</v>
      </c>
      <c r="D311" s="7">
        <v>1196868</v>
      </c>
      <c r="E311" s="8">
        <v>44736.663860879627</v>
      </c>
      <c r="F311" s="8">
        <v>44816</v>
      </c>
      <c r="G311" s="7">
        <v>111300</v>
      </c>
      <c r="H311" s="7">
        <v>111300</v>
      </c>
      <c r="I311" s="3" t="s">
        <v>1734</v>
      </c>
      <c r="J311" s="9" t="s">
        <v>1733</v>
      </c>
      <c r="K311" s="3"/>
      <c r="L311" s="9"/>
    </row>
    <row r="312" spans="1:12" x14ac:dyDescent="0.35">
      <c r="A312" s="7">
        <v>891411663</v>
      </c>
      <c r="B312" s="7" t="s">
        <v>1732</v>
      </c>
      <c r="C312" s="7" t="s">
        <v>1738</v>
      </c>
      <c r="D312" s="7">
        <v>1196872</v>
      </c>
      <c r="E312" s="8">
        <v>44736.665883831018</v>
      </c>
      <c r="F312" s="8">
        <v>44816</v>
      </c>
      <c r="G312" s="7">
        <v>85300</v>
      </c>
      <c r="H312" s="7">
        <v>85300</v>
      </c>
      <c r="I312" s="3" t="s">
        <v>1734</v>
      </c>
      <c r="J312" s="9" t="s">
        <v>1733</v>
      </c>
      <c r="K312" s="3"/>
      <c r="L312" s="9"/>
    </row>
    <row r="313" spans="1:12" x14ac:dyDescent="0.35">
      <c r="A313" s="7">
        <v>891411663</v>
      </c>
      <c r="B313" s="7" t="s">
        <v>1732</v>
      </c>
      <c r="C313" s="7" t="s">
        <v>1738</v>
      </c>
      <c r="D313" s="7">
        <v>1196873</v>
      </c>
      <c r="E313" s="8">
        <v>44736.666629085645</v>
      </c>
      <c r="F313" s="8">
        <v>44816</v>
      </c>
      <c r="G313" s="7">
        <v>100000</v>
      </c>
      <c r="H313" s="7">
        <v>100000</v>
      </c>
      <c r="I313" s="3" t="s">
        <v>1734</v>
      </c>
      <c r="J313" s="9" t="s">
        <v>1733</v>
      </c>
      <c r="K313" s="3"/>
      <c r="L313" s="9"/>
    </row>
    <row r="314" spans="1:12" ht="29" x14ac:dyDescent="0.35">
      <c r="A314" s="7">
        <v>891411663</v>
      </c>
      <c r="B314" s="7" t="s">
        <v>1732</v>
      </c>
      <c r="C314" s="7" t="s">
        <v>1738</v>
      </c>
      <c r="D314" s="7">
        <v>1196882</v>
      </c>
      <c r="E314" s="8">
        <v>44736.672932326386</v>
      </c>
      <c r="F314" s="8">
        <v>44816</v>
      </c>
      <c r="G314" s="7">
        <v>52500</v>
      </c>
      <c r="H314" s="7">
        <v>52500</v>
      </c>
      <c r="I314" s="3" t="s">
        <v>1735</v>
      </c>
      <c r="J314" s="9" t="s">
        <v>1733</v>
      </c>
      <c r="K314" s="3"/>
      <c r="L314" s="9"/>
    </row>
    <row r="315" spans="1:12" x14ac:dyDescent="0.35">
      <c r="A315" s="7">
        <v>891411663</v>
      </c>
      <c r="B315" s="7" t="s">
        <v>1732</v>
      </c>
      <c r="C315" s="7" t="s">
        <v>1738</v>
      </c>
      <c r="D315" s="7">
        <v>1196884</v>
      </c>
      <c r="E315" s="8">
        <v>44736.673434571756</v>
      </c>
      <c r="F315" s="8">
        <v>44816</v>
      </c>
      <c r="G315" s="7">
        <v>56300</v>
      </c>
      <c r="H315" s="7">
        <v>56300</v>
      </c>
      <c r="I315" s="3" t="s">
        <v>1734</v>
      </c>
      <c r="J315" s="9" t="s">
        <v>1733</v>
      </c>
      <c r="K315" s="3"/>
      <c r="L315" s="9"/>
    </row>
    <row r="316" spans="1:12" x14ac:dyDescent="0.35">
      <c r="A316" s="7">
        <v>891411663</v>
      </c>
      <c r="B316" s="7" t="s">
        <v>1732</v>
      </c>
      <c r="C316" s="7" t="s">
        <v>1738</v>
      </c>
      <c r="D316" s="7">
        <v>1196891</v>
      </c>
      <c r="E316" s="8">
        <v>44736.676206597222</v>
      </c>
      <c r="F316" s="8">
        <v>44816</v>
      </c>
      <c r="G316" s="7">
        <v>218300</v>
      </c>
      <c r="H316" s="7">
        <v>218300</v>
      </c>
      <c r="I316" s="3" t="s">
        <v>1734</v>
      </c>
      <c r="J316" s="9" t="s">
        <v>1733</v>
      </c>
      <c r="K316" s="3"/>
      <c r="L316" s="9"/>
    </row>
    <row r="317" spans="1:12" x14ac:dyDescent="0.35">
      <c r="A317" s="7">
        <v>891411663</v>
      </c>
      <c r="B317" s="7" t="s">
        <v>1732</v>
      </c>
      <c r="C317" s="7" t="s">
        <v>1738</v>
      </c>
      <c r="D317" s="7">
        <v>1198000</v>
      </c>
      <c r="E317" s="8">
        <v>44741.243850659725</v>
      </c>
      <c r="F317" s="8">
        <v>44823</v>
      </c>
      <c r="G317" s="7">
        <v>217000</v>
      </c>
      <c r="H317" s="7">
        <v>217000</v>
      </c>
      <c r="I317" s="3" t="s">
        <v>1734</v>
      </c>
      <c r="J317" s="9" t="s">
        <v>1733</v>
      </c>
      <c r="K317" s="3"/>
      <c r="L317" s="9"/>
    </row>
    <row r="318" spans="1:12" x14ac:dyDescent="0.35">
      <c r="A318" s="7">
        <v>891411663</v>
      </c>
      <c r="B318" s="7" t="s">
        <v>1732</v>
      </c>
      <c r="C318" s="7" t="s">
        <v>1738</v>
      </c>
      <c r="D318" s="7">
        <v>1198001</v>
      </c>
      <c r="E318" s="8">
        <v>44741.244612465278</v>
      </c>
      <c r="F318" s="8">
        <v>44823</v>
      </c>
      <c r="G318" s="7">
        <v>56300</v>
      </c>
      <c r="H318" s="7">
        <v>56300</v>
      </c>
      <c r="I318" s="3" t="s">
        <v>1734</v>
      </c>
      <c r="J318" s="9" t="s">
        <v>1733</v>
      </c>
      <c r="K318" s="3"/>
      <c r="L318" s="9"/>
    </row>
    <row r="319" spans="1:12" x14ac:dyDescent="0.35">
      <c r="A319" s="7">
        <v>891411663</v>
      </c>
      <c r="B319" s="7" t="s">
        <v>1732</v>
      </c>
      <c r="C319" s="7" t="s">
        <v>1738</v>
      </c>
      <c r="D319" s="7">
        <v>1198002</v>
      </c>
      <c r="E319" s="8">
        <v>44741.245382141205</v>
      </c>
      <c r="F319" s="8">
        <v>44823</v>
      </c>
      <c r="G319" s="7">
        <v>100000</v>
      </c>
      <c r="H319" s="7">
        <v>100000</v>
      </c>
      <c r="I319" s="3" t="s">
        <v>1734</v>
      </c>
      <c r="J319" s="9" t="s">
        <v>1733</v>
      </c>
      <c r="K319" s="3"/>
      <c r="L319" s="9"/>
    </row>
    <row r="320" spans="1:12" x14ac:dyDescent="0.35">
      <c r="A320" s="7">
        <v>891411663</v>
      </c>
      <c r="B320" s="7" t="s">
        <v>1732</v>
      </c>
      <c r="C320" s="7" t="s">
        <v>1738</v>
      </c>
      <c r="D320" s="7">
        <v>1198020</v>
      </c>
      <c r="E320" s="8">
        <v>44741.298873692132</v>
      </c>
      <c r="F320" s="8">
        <v>44823</v>
      </c>
      <c r="G320" s="7">
        <v>461600</v>
      </c>
      <c r="H320" s="7">
        <v>461600</v>
      </c>
      <c r="I320" s="3" t="s">
        <v>1734</v>
      </c>
      <c r="J320" s="9" t="s">
        <v>1733</v>
      </c>
      <c r="K320" s="3"/>
      <c r="L320" s="9"/>
    </row>
    <row r="321" spans="1:12" x14ac:dyDescent="0.35">
      <c r="A321" s="7">
        <v>891411663</v>
      </c>
      <c r="B321" s="7" t="s">
        <v>1732</v>
      </c>
      <c r="C321" s="7" t="s">
        <v>1738</v>
      </c>
      <c r="D321" s="7">
        <v>1198190</v>
      </c>
      <c r="E321" s="8">
        <v>44741.385216006944</v>
      </c>
      <c r="F321" s="8">
        <v>44823</v>
      </c>
      <c r="G321" s="7">
        <v>69040</v>
      </c>
      <c r="H321" s="7">
        <v>69040</v>
      </c>
      <c r="I321" s="3" t="s">
        <v>1734</v>
      </c>
      <c r="J321" s="9" t="s">
        <v>1733</v>
      </c>
      <c r="K321" s="3"/>
      <c r="L321" s="9"/>
    </row>
    <row r="322" spans="1:12" x14ac:dyDescent="0.35">
      <c r="A322" s="7">
        <v>891411663</v>
      </c>
      <c r="B322" s="7" t="s">
        <v>1732</v>
      </c>
      <c r="C322" s="7" t="s">
        <v>1738</v>
      </c>
      <c r="D322" s="7">
        <v>1198409</v>
      </c>
      <c r="E322" s="8">
        <v>44741.456728159719</v>
      </c>
      <c r="F322" s="8">
        <v>44823</v>
      </c>
      <c r="G322" s="7">
        <v>201700</v>
      </c>
      <c r="H322" s="7">
        <v>201700</v>
      </c>
      <c r="I322" s="3" t="s">
        <v>1734</v>
      </c>
      <c r="J322" s="9" t="s">
        <v>1733</v>
      </c>
      <c r="K322" s="3"/>
      <c r="L322" s="9"/>
    </row>
    <row r="323" spans="1:12" x14ac:dyDescent="0.35">
      <c r="A323" s="7">
        <v>891411663</v>
      </c>
      <c r="B323" s="7" t="s">
        <v>1732</v>
      </c>
      <c r="C323" s="7" t="s">
        <v>1738</v>
      </c>
      <c r="D323" s="7">
        <v>1198616</v>
      </c>
      <c r="E323" s="8">
        <v>44741.634563888889</v>
      </c>
      <c r="F323" s="8">
        <v>44823</v>
      </c>
      <c r="G323" s="7">
        <v>156300</v>
      </c>
      <c r="H323" s="7">
        <v>156300</v>
      </c>
      <c r="I323" s="3" t="s">
        <v>1734</v>
      </c>
      <c r="J323" s="9" t="s">
        <v>1733</v>
      </c>
      <c r="K323" s="3"/>
      <c r="L323" s="9"/>
    </row>
    <row r="324" spans="1:12" x14ac:dyDescent="0.35">
      <c r="A324" s="7">
        <v>891411663</v>
      </c>
      <c r="B324" s="7" t="s">
        <v>1732</v>
      </c>
      <c r="C324" s="7" t="s">
        <v>1738</v>
      </c>
      <c r="D324" s="7">
        <v>1198620</v>
      </c>
      <c r="E324" s="8">
        <v>44741.638109525462</v>
      </c>
      <c r="F324" s="8">
        <v>44823</v>
      </c>
      <c r="G324" s="7">
        <v>466970</v>
      </c>
      <c r="H324" s="7">
        <v>466970</v>
      </c>
      <c r="I324" s="3" t="s">
        <v>1734</v>
      </c>
      <c r="J324" s="9" t="s">
        <v>1733</v>
      </c>
      <c r="K324" s="3"/>
      <c r="L324" s="9"/>
    </row>
    <row r="325" spans="1:12" ht="29" x14ac:dyDescent="0.35">
      <c r="A325" s="7">
        <v>891411663</v>
      </c>
      <c r="B325" s="7" t="s">
        <v>1732</v>
      </c>
      <c r="C325" s="7" t="s">
        <v>1738</v>
      </c>
      <c r="D325" s="7">
        <v>1198633</v>
      </c>
      <c r="E325" s="8">
        <v>44741.653732094906</v>
      </c>
      <c r="F325" s="8">
        <v>44816</v>
      </c>
      <c r="G325" s="7">
        <v>52500</v>
      </c>
      <c r="H325" s="7">
        <v>52500</v>
      </c>
      <c r="I325" s="3" t="s">
        <v>1735</v>
      </c>
      <c r="J325" s="9" t="s">
        <v>1733</v>
      </c>
      <c r="K325" s="3"/>
      <c r="L325" s="9"/>
    </row>
    <row r="326" spans="1:12" ht="29" x14ac:dyDescent="0.35">
      <c r="A326" s="7">
        <v>891411663</v>
      </c>
      <c r="B326" s="7" t="s">
        <v>1732</v>
      </c>
      <c r="C326" s="7" t="s">
        <v>1738</v>
      </c>
      <c r="D326" s="7">
        <v>1198641</v>
      </c>
      <c r="E326" s="8">
        <v>44741.65698792824</v>
      </c>
      <c r="F326" s="8">
        <v>44816</v>
      </c>
      <c r="G326" s="7">
        <v>141710</v>
      </c>
      <c r="H326" s="7">
        <v>141710</v>
      </c>
      <c r="I326" s="3" t="s">
        <v>1735</v>
      </c>
      <c r="J326" s="9" t="s">
        <v>1733</v>
      </c>
      <c r="K326" s="3"/>
      <c r="L326" s="9"/>
    </row>
    <row r="327" spans="1:12" ht="29" x14ac:dyDescent="0.35">
      <c r="A327" s="7">
        <v>891411663</v>
      </c>
      <c r="B327" s="7" t="s">
        <v>1732</v>
      </c>
      <c r="C327" s="7" t="s">
        <v>1738</v>
      </c>
      <c r="D327" s="7">
        <v>1198647</v>
      </c>
      <c r="E327" s="8">
        <v>44741.65987920139</v>
      </c>
      <c r="F327" s="8">
        <v>44816</v>
      </c>
      <c r="G327" s="7">
        <v>52500</v>
      </c>
      <c r="H327" s="7">
        <v>52500</v>
      </c>
      <c r="I327" s="3" t="s">
        <v>1735</v>
      </c>
      <c r="J327" s="9" t="s">
        <v>1733</v>
      </c>
      <c r="K327" s="3"/>
      <c r="L327" s="9"/>
    </row>
    <row r="328" spans="1:12" ht="29" x14ac:dyDescent="0.35">
      <c r="A328" s="7">
        <v>891411663</v>
      </c>
      <c r="B328" s="7" t="s">
        <v>1732</v>
      </c>
      <c r="C328" s="7" t="s">
        <v>1738</v>
      </c>
      <c r="D328" s="7">
        <v>1198648</v>
      </c>
      <c r="E328" s="8">
        <v>44741.660513391202</v>
      </c>
      <c r="F328" s="8">
        <v>44816</v>
      </c>
      <c r="G328" s="7">
        <v>111100</v>
      </c>
      <c r="H328" s="7">
        <v>111100</v>
      </c>
      <c r="I328" s="3" t="s">
        <v>1735</v>
      </c>
      <c r="J328" s="9" t="s">
        <v>1733</v>
      </c>
      <c r="K328" s="3"/>
      <c r="L328" s="9"/>
    </row>
    <row r="329" spans="1:12" ht="29" x14ac:dyDescent="0.35">
      <c r="A329" s="7">
        <v>891411663</v>
      </c>
      <c r="B329" s="7" t="s">
        <v>1732</v>
      </c>
      <c r="C329" s="7" t="s">
        <v>1738</v>
      </c>
      <c r="D329" s="7">
        <v>1198650</v>
      </c>
      <c r="E329" s="8">
        <v>44741.661369409725</v>
      </c>
      <c r="F329" s="8">
        <v>44816</v>
      </c>
      <c r="G329" s="7">
        <v>73280</v>
      </c>
      <c r="H329" s="7">
        <v>73280</v>
      </c>
      <c r="I329" s="3" t="s">
        <v>1735</v>
      </c>
      <c r="J329" s="9" t="s">
        <v>1733</v>
      </c>
      <c r="K329" s="3"/>
      <c r="L329" s="9"/>
    </row>
    <row r="330" spans="1:12" x14ac:dyDescent="0.35">
      <c r="A330" s="7">
        <v>891411663</v>
      </c>
      <c r="B330" s="7" t="s">
        <v>1732</v>
      </c>
      <c r="C330" s="7" t="s">
        <v>1738</v>
      </c>
      <c r="D330" s="7">
        <v>1198818</v>
      </c>
      <c r="E330" s="8">
        <v>44742.343064039349</v>
      </c>
      <c r="F330" s="8">
        <v>44823</v>
      </c>
      <c r="G330" s="7">
        <v>48000</v>
      </c>
      <c r="H330" s="7">
        <v>48000</v>
      </c>
      <c r="I330" s="3" t="s">
        <v>1734</v>
      </c>
      <c r="J330" s="9" t="s">
        <v>1733</v>
      </c>
      <c r="K330" s="3"/>
      <c r="L330" s="9"/>
    </row>
    <row r="331" spans="1:12" x14ac:dyDescent="0.35">
      <c r="A331" s="7">
        <v>891411663</v>
      </c>
      <c r="B331" s="7" t="s">
        <v>1732</v>
      </c>
      <c r="C331" s="7" t="s">
        <v>1738</v>
      </c>
      <c r="D331" s="7">
        <v>1198826</v>
      </c>
      <c r="E331" s="8">
        <v>44742.346199502317</v>
      </c>
      <c r="F331" s="8">
        <v>44823</v>
      </c>
      <c r="G331" s="7">
        <v>225100</v>
      </c>
      <c r="H331" s="7">
        <v>225100</v>
      </c>
      <c r="I331" s="3" t="s">
        <v>1734</v>
      </c>
      <c r="J331" s="9" t="s">
        <v>1733</v>
      </c>
      <c r="K331" s="3"/>
      <c r="L331" s="9"/>
    </row>
    <row r="332" spans="1:12" x14ac:dyDescent="0.35">
      <c r="A332" s="7">
        <v>891411663</v>
      </c>
      <c r="B332" s="7" t="s">
        <v>1732</v>
      </c>
      <c r="C332" s="7" t="s">
        <v>1738</v>
      </c>
      <c r="D332" s="7">
        <v>1198866</v>
      </c>
      <c r="E332" s="8">
        <v>44742.375201423609</v>
      </c>
      <c r="F332" s="8">
        <v>44823</v>
      </c>
      <c r="G332" s="7">
        <v>197000</v>
      </c>
      <c r="H332" s="7">
        <v>197000</v>
      </c>
      <c r="I332" s="3" t="s">
        <v>1734</v>
      </c>
      <c r="J332" s="9" t="s">
        <v>1733</v>
      </c>
      <c r="K332" s="3"/>
      <c r="L332" s="9"/>
    </row>
    <row r="333" spans="1:12" x14ac:dyDescent="0.35">
      <c r="A333" s="7">
        <v>891411663</v>
      </c>
      <c r="B333" s="7" t="s">
        <v>1732</v>
      </c>
      <c r="C333" s="7" t="s">
        <v>1738</v>
      </c>
      <c r="D333" s="7">
        <v>1198960</v>
      </c>
      <c r="E333" s="8">
        <v>44742.414157326391</v>
      </c>
      <c r="F333" s="8">
        <v>44823</v>
      </c>
      <c r="G333" s="7">
        <v>1770350</v>
      </c>
      <c r="H333" s="7">
        <v>1770350</v>
      </c>
      <c r="I333" s="3" t="s">
        <v>1734</v>
      </c>
      <c r="J333" s="9" t="s">
        <v>1733</v>
      </c>
      <c r="K333" s="3"/>
      <c r="L333" s="9"/>
    </row>
    <row r="334" spans="1:12" x14ac:dyDescent="0.35">
      <c r="A334" s="7">
        <v>891411663</v>
      </c>
      <c r="B334" s="7" t="s">
        <v>1732</v>
      </c>
      <c r="C334" s="7" t="s">
        <v>1738</v>
      </c>
      <c r="D334" s="7">
        <v>1198962</v>
      </c>
      <c r="E334" s="8">
        <v>44742.414542129627</v>
      </c>
      <c r="F334" s="8">
        <v>44774</v>
      </c>
      <c r="G334" s="7">
        <v>80800</v>
      </c>
      <c r="H334" s="7">
        <v>80800</v>
      </c>
      <c r="I334" s="3" t="s">
        <v>1734</v>
      </c>
      <c r="J334" s="9" t="s">
        <v>1733</v>
      </c>
      <c r="K334" s="3"/>
      <c r="L334" s="9"/>
    </row>
    <row r="335" spans="1:12" x14ac:dyDescent="0.35">
      <c r="A335" s="7">
        <v>891411663</v>
      </c>
      <c r="B335" s="7" t="s">
        <v>1732</v>
      </c>
      <c r="C335" s="7" t="s">
        <v>1738</v>
      </c>
      <c r="D335" s="7">
        <v>1198963</v>
      </c>
      <c r="E335" s="8">
        <v>44742.414942708332</v>
      </c>
      <c r="F335" s="8">
        <v>44823</v>
      </c>
      <c r="G335" s="7">
        <v>404700</v>
      </c>
      <c r="H335" s="7">
        <v>404700</v>
      </c>
      <c r="I335" s="3" t="s">
        <v>1734</v>
      </c>
      <c r="J335" s="9" t="s">
        <v>1733</v>
      </c>
      <c r="K335" s="3"/>
      <c r="L335" s="9"/>
    </row>
    <row r="336" spans="1:12" x14ac:dyDescent="0.35">
      <c r="A336" s="7">
        <v>891411663</v>
      </c>
      <c r="B336" s="7" t="s">
        <v>1732</v>
      </c>
      <c r="C336" s="7" t="s">
        <v>1738</v>
      </c>
      <c r="D336" s="7">
        <v>1198965</v>
      </c>
      <c r="E336" s="8">
        <v>44742.415336608799</v>
      </c>
      <c r="F336" s="8">
        <v>44823</v>
      </c>
      <c r="G336" s="7">
        <v>89400</v>
      </c>
      <c r="H336" s="7">
        <v>89400</v>
      </c>
      <c r="I336" s="3" t="s">
        <v>1734</v>
      </c>
      <c r="J336" s="9" t="s">
        <v>1733</v>
      </c>
      <c r="K336" s="3"/>
      <c r="L336" s="9"/>
    </row>
    <row r="337" spans="1:12" x14ac:dyDescent="0.35">
      <c r="A337" s="7">
        <v>891411663</v>
      </c>
      <c r="B337" s="7" t="s">
        <v>1732</v>
      </c>
      <c r="C337" s="7" t="s">
        <v>1738</v>
      </c>
      <c r="D337" s="7">
        <v>1198969</v>
      </c>
      <c r="E337" s="8">
        <v>44742.419545752316</v>
      </c>
      <c r="F337" s="8">
        <v>44774</v>
      </c>
      <c r="G337" s="7">
        <v>80800</v>
      </c>
      <c r="H337" s="7">
        <v>80800</v>
      </c>
      <c r="I337" s="3" t="s">
        <v>1734</v>
      </c>
      <c r="J337" s="9" t="s">
        <v>1733</v>
      </c>
      <c r="K337" s="3"/>
      <c r="L337" s="9"/>
    </row>
    <row r="338" spans="1:12" ht="29" x14ac:dyDescent="0.35">
      <c r="A338" s="7">
        <v>891411663</v>
      </c>
      <c r="B338" s="7" t="s">
        <v>1732</v>
      </c>
      <c r="C338" s="7" t="s">
        <v>1738</v>
      </c>
      <c r="D338" s="7">
        <v>1199149</v>
      </c>
      <c r="E338" s="8">
        <v>44742.505663344906</v>
      </c>
      <c r="F338" s="8">
        <v>44816</v>
      </c>
      <c r="G338" s="7">
        <v>324000</v>
      </c>
      <c r="H338" s="7">
        <v>324000</v>
      </c>
      <c r="I338" s="3" t="s">
        <v>1735</v>
      </c>
      <c r="J338" s="9" t="s">
        <v>1733</v>
      </c>
      <c r="K338" s="3"/>
      <c r="L338" s="9"/>
    </row>
    <row r="339" spans="1:12" x14ac:dyDescent="0.35">
      <c r="A339" s="7">
        <v>891411663</v>
      </c>
      <c r="B339" s="7" t="s">
        <v>1732</v>
      </c>
      <c r="C339" s="7" t="s">
        <v>1738</v>
      </c>
      <c r="D339" s="7">
        <v>1199230</v>
      </c>
      <c r="E339" s="8">
        <v>44742.603224305552</v>
      </c>
      <c r="F339" s="8">
        <v>44823</v>
      </c>
      <c r="G339" s="7">
        <v>712900</v>
      </c>
      <c r="H339" s="7">
        <v>712900</v>
      </c>
      <c r="I339" s="3" t="s">
        <v>1734</v>
      </c>
      <c r="J339" s="9" t="s">
        <v>1733</v>
      </c>
      <c r="K339" s="3"/>
      <c r="L339" s="9"/>
    </row>
    <row r="340" spans="1:12" ht="29" x14ac:dyDescent="0.35">
      <c r="A340" s="7">
        <v>891411663</v>
      </c>
      <c r="B340" s="7" t="s">
        <v>1732</v>
      </c>
      <c r="C340" s="7" t="s">
        <v>1738</v>
      </c>
      <c r="D340" s="7">
        <v>1199232</v>
      </c>
      <c r="E340" s="8">
        <v>44742.604636261574</v>
      </c>
      <c r="F340" s="8">
        <v>44816</v>
      </c>
      <c r="G340" s="7">
        <v>134490</v>
      </c>
      <c r="H340" s="7">
        <v>134490</v>
      </c>
      <c r="I340" s="3" t="s">
        <v>1735</v>
      </c>
      <c r="J340" s="9" t="s">
        <v>1733</v>
      </c>
      <c r="K340" s="3"/>
      <c r="L340" s="9"/>
    </row>
    <row r="341" spans="1:12" x14ac:dyDescent="0.35">
      <c r="A341" s="7">
        <v>891411663</v>
      </c>
      <c r="B341" s="7" t="s">
        <v>1732</v>
      </c>
      <c r="C341" s="7" t="s">
        <v>1738</v>
      </c>
      <c r="D341" s="7">
        <v>1199460</v>
      </c>
      <c r="E341" s="8">
        <v>44742.781681365741</v>
      </c>
      <c r="F341" s="8">
        <v>44823</v>
      </c>
      <c r="G341" s="7">
        <v>259000</v>
      </c>
      <c r="H341" s="7">
        <v>259000</v>
      </c>
      <c r="I341" s="3" t="s">
        <v>1734</v>
      </c>
      <c r="J341" s="9" t="s">
        <v>1733</v>
      </c>
      <c r="K341" s="3"/>
      <c r="L341" s="9"/>
    </row>
    <row r="342" spans="1:12" ht="29" x14ac:dyDescent="0.35">
      <c r="A342" s="7">
        <v>891411663</v>
      </c>
      <c r="B342" s="7" t="s">
        <v>1732</v>
      </c>
      <c r="C342" s="7" t="s">
        <v>1738</v>
      </c>
      <c r="D342" s="7">
        <v>1199463</v>
      </c>
      <c r="E342" s="8">
        <v>44742.782541701388</v>
      </c>
      <c r="F342" s="8">
        <v>44816</v>
      </c>
      <c r="G342" s="7">
        <v>12300</v>
      </c>
      <c r="H342" s="7">
        <v>12300</v>
      </c>
      <c r="I342" s="3" t="s">
        <v>1735</v>
      </c>
      <c r="J342" s="9" t="s">
        <v>1733</v>
      </c>
      <c r="K342" s="3"/>
      <c r="L342" s="9"/>
    </row>
    <row r="343" spans="1:12" ht="29" x14ac:dyDescent="0.35">
      <c r="A343" s="7">
        <v>891411663</v>
      </c>
      <c r="B343" s="7" t="s">
        <v>1732</v>
      </c>
      <c r="C343" s="7" t="s">
        <v>1738</v>
      </c>
      <c r="D343" s="7">
        <v>1199715</v>
      </c>
      <c r="E343" s="8">
        <v>44742.911690243054</v>
      </c>
      <c r="F343" s="8">
        <v>44816</v>
      </c>
      <c r="G343" s="7">
        <v>266050</v>
      </c>
      <c r="H343" s="7">
        <v>266050</v>
      </c>
      <c r="I343" s="3" t="s">
        <v>1735</v>
      </c>
      <c r="J343" s="9" t="s">
        <v>1733</v>
      </c>
      <c r="K343" s="3"/>
      <c r="L343" s="9"/>
    </row>
    <row r="344" spans="1:12" x14ac:dyDescent="0.35">
      <c r="A344" s="7">
        <v>891411663</v>
      </c>
      <c r="B344" s="7" t="s">
        <v>1732</v>
      </c>
      <c r="C344" s="7" t="s">
        <v>1738</v>
      </c>
      <c r="D344" s="7">
        <v>1199738</v>
      </c>
      <c r="E344" s="8">
        <v>44742.92004996528</v>
      </c>
      <c r="F344" s="8">
        <v>44823</v>
      </c>
      <c r="G344" s="7">
        <v>3409050</v>
      </c>
      <c r="H344" s="7">
        <v>3409050</v>
      </c>
      <c r="I344" s="3" t="s">
        <v>1734</v>
      </c>
      <c r="J344" s="9" t="s">
        <v>1733</v>
      </c>
      <c r="K344" s="3"/>
      <c r="L344" s="9"/>
    </row>
    <row r="345" spans="1:12" ht="29" x14ac:dyDescent="0.35">
      <c r="A345" s="7">
        <v>891411663</v>
      </c>
      <c r="B345" s="7" t="s">
        <v>1732</v>
      </c>
      <c r="C345" s="7" t="s">
        <v>1738</v>
      </c>
      <c r="D345" s="7">
        <v>1200141</v>
      </c>
      <c r="E345" s="8">
        <v>44747.529623229166</v>
      </c>
      <c r="F345" s="8">
        <v>44816</v>
      </c>
      <c r="G345" s="7">
        <v>12300</v>
      </c>
      <c r="H345" s="7">
        <v>12300</v>
      </c>
      <c r="I345" s="3" t="s">
        <v>1735</v>
      </c>
      <c r="J345" s="9" t="s">
        <v>1733</v>
      </c>
      <c r="K345" s="3"/>
      <c r="L345" s="9"/>
    </row>
    <row r="346" spans="1:12" x14ac:dyDescent="0.35">
      <c r="A346" s="7">
        <v>891411663</v>
      </c>
      <c r="B346" s="7" t="s">
        <v>1732</v>
      </c>
      <c r="C346" s="7" t="s">
        <v>1738</v>
      </c>
      <c r="D346" s="7">
        <v>1203379</v>
      </c>
      <c r="E346" s="8">
        <v>44764.454846446759</v>
      </c>
      <c r="F346" s="8">
        <v>44816</v>
      </c>
      <c r="G346" s="7">
        <v>243710</v>
      </c>
      <c r="H346" s="7">
        <v>243710</v>
      </c>
      <c r="I346" s="3" t="s">
        <v>1734</v>
      </c>
      <c r="J346" s="9" t="s">
        <v>1733</v>
      </c>
      <c r="K346" s="3"/>
      <c r="L346" s="9"/>
    </row>
    <row r="347" spans="1:12" x14ac:dyDescent="0.35">
      <c r="A347" s="7">
        <v>891411663</v>
      </c>
      <c r="B347" s="7" t="s">
        <v>1732</v>
      </c>
      <c r="C347" s="7" t="s">
        <v>1738</v>
      </c>
      <c r="D347" s="7">
        <v>1203382</v>
      </c>
      <c r="E347" s="8">
        <v>44764.459026041666</v>
      </c>
      <c r="F347" s="8">
        <v>44816</v>
      </c>
      <c r="G347" s="7">
        <v>56300</v>
      </c>
      <c r="H347" s="7">
        <v>56300</v>
      </c>
      <c r="I347" s="3" t="s">
        <v>1734</v>
      </c>
      <c r="J347" s="9" t="s">
        <v>1733</v>
      </c>
      <c r="K347" s="3"/>
      <c r="L347" s="9"/>
    </row>
    <row r="348" spans="1:12" x14ac:dyDescent="0.35">
      <c r="A348" s="7">
        <v>891411663</v>
      </c>
      <c r="B348" s="7" t="s">
        <v>1732</v>
      </c>
      <c r="C348" s="7" t="s">
        <v>1738</v>
      </c>
      <c r="D348" s="7">
        <v>1203385</v>
      </c>
      <c r="E348" s="8">
        <v>44764.463858298608</v>
      </c>
      <c r="F348" s="8">
        <v>44816</v>
      </c>
      <c r="G348" s="7">
        <v>61000</v>
      </c>
      <c r="H348" s="7">
        <v>61000</v>
      </c>
      <c r="I348" s="3" t="s">
        <v>1734</v>
      </c>
      <c r="J348" s="9" t="s">
        <v>1733</v>
      </c>
      <c r="K348" s="3"/>
      <c r="L348" s="9"/>
    </row>
    <row r="349" spans="1:12" x14ac:dyDescent="0.35">
      <c r="A349" s="7">
        <v>891411663</v>
      </c>
      <c r="B349" s="7" t="s">
        <v>1732</v>
      </c>
      <c r="C349" s="7" t="s">
        <v>1738</v>
      </c>
      <c r="D349" s="7">
        <v>1203389</v>
      </c>
      <c r="E349" s="8">
        <v>44764.466497141206</v>
      </c>
      <c r="F349" s="8">
        <v>44816</v>
      </c>
      <c r="G349" s="7">
        <v>56300</v>
      </c>
      <c r="H349" s="7">
        <v>56300</v>
      </c>
      <c r="I349" s="3" t="s">
        <v>1734</v>
      </c>
      <c r="J349" s="9" t="s">
        <v>1733</v>
      </c>
      <c r="K349" s="3"/>
      <c r="L349" s="9"/>
    </row>
    <row r="350" spans="1:12" x14ac:dyDescent="0.35">
      <c r="A350" s="7">
        <v>891411663</v>
      </c>
      <c r="B350" s="7" t="s">
        <v>1732</v>
      </c>
      <c r="C350" s="7" t="s">
        <v>1738</v>
      </c>
      <c r="D350" s="7">
        <v>1203391</v>
      </c>
      <c r="E350" s="8">
        <v>44764.467396261571</v>
      </c>
      <c r="F350" s="8">
        <v>44816</v>
      </c>
      <c r="G350" s="7">
        <v>56300</v>
      </c>
      <c r="H350" s="7">
        <v>56300</v>
      </c>
      <c r="I350" s="3" t="s">
        <v>1734</v>
      </c>
      <c r="J350" s="9" t="s">
        <v>1733</v>
      </c>
      <c r="K350" s="3"/>
      <c r="L350" s="9"/>
    </row>
    <row r="351" spans="1:12" x14ac:dyDescent="0.35">
      <c r="A351" s="7">
        <v>891411663</v>
      </c>
      <c r="B351" s="7" t="s">
        <v>1732</v>
      </c>
      <c r="C351" s="7" t="s">
        <v>1738</v>
      </c>
      <c r="D351" s="7">
        <v>1203393</v>
      </c>
      <c r="E351" s="8">
        <v>44764.468510416664</v>
      </c>
      <c r="F351" s="8">
        <v>44816</v>
      </c>
      <c r="G351" s="7">
        <v>156300</v>
      </c>
      <c r="H351" s="7">
        <v>156300</v>
      </c>
      <c r="I351" s="3" t="s">
        <v>1734</v>
      </c>
      <c r="J351" s="9" t="s">
        <v>1733</v>
      </c>
      <c r="K351" s="3"/>
      <c r="L351" s="9"/>
    </row>
    <row r="352" spans="1:12" x14ac:dyDescent="0.35">
      <c r="A352" s="7">
        <v>891411663</v>
      </c>
      <c r="B352" s="7" t="s">
        <v>1732</v>
      </c>
      <c r="C352" s="7" t="s">
        <v>1738</v>
      </c>
      <c r="D352" s="7">
        <v>1203412</v>
      </c>
      <c r="E352" s="8">
        <v>44764.485930208335</v>
      </c>
      <c r="F352" s="8">
        <v>44816</v>
      </c>
      <c r="G352" s="7">
        <v>85300</v>
      </c>
      <c r="H352" s="7">
        <v>85300</v>
      </c>
      <c r="I352" s="3" t="s">
        <v>1734</v>
      </c>
      <c r="J352" s="9" t="s">
        <v>1733</v>
      </c>
      <c r="K352" s="3"/>
      <c r="L352" s="9"/>
    </row>
    <row r="353" spans="1:12" x14ac:dyDescent="0.35">
      <c r="A353" s="7">
        <v>891411663</v>
      </c>
      <c r="B353" s="7" t="s">
        <v>1732</v>
      </c>
      <c r="C353" s="7" t="s">
        <v>1738</v>
      </c>
      <c r="D353" s="7">
        <v>1203436</v>
      </c>
      <c r="E353" s="8">
        <v>44764.499437118058</v>
      </c>
      <c r="F353" s="8">
        <v>44816</v>
      </c>
      <c r="G353" s="7">
        <v>220600</v>
      </c>
      <c r="H353" s="7">
        <v>220600</v>
      </c>
      <c r="I353" s="3" t="s">
        <v>1734</v>
      </c>
      <c r="J353" s="9" t="s">
        <v>1733</v>
      </c>
      <c r="K353" s="3"/>
      <c r="L353" s="9"/>
    </row>
    <row r="354" spans="1:12" x14ac:dyDescent="0.35">
      <c r="A354" s="7">
        <v>891411663</v>
      </c>
      <c r="B354" s="7" t="s">
        <v>1732</v>
      </c>
      <c r="C354" s="7" t="s">
        <v>1738</v>
      </c>
      <c r="D354" s="7">
        <v>1203457</v>
      </c>
      <c r="E354" s="8">
        <v>44764.509862534724</v>
      </c>
      <c r="F354" s="8">
        <v>44816</v>
      </c>
      <c r="G354" s="7">
        <v>72400</v>
      </c>
      <c r="H354" s="7">
        <v>72400</v>
      </c>
      <c r="I354" s="3" t="s">
        <v>1734</v>
      </c>
      <c r="J354" s="9" t="s">
        <v>1733</v>
      </c>
      <c r="K354" s="3"/>
      <c r="L354" s="9"/>
    </row>
    <row r="355" spans="1:12" x14ac:dyDescent="0.35">
      <c r="A355" s="7">
        <v>891411663</v>
      </c>
      <c r="B355" s="7" t="s">
        <v>1732</v>
      </c>
      <c r="C355" s="7" t="s">
        <v>1738</v>
      </c>
      <c r="D355" s="7">
        <v>1203519</v>
      </c>
      <c r="E355" s="8">
        <v>44764.581514317128</v>
      </c>
      <c r="F355" s="8">
        <v>44816</v>
      </c>
      <c r="G355" s="7">
        <v>73000</v>
      </c>
      <c r="H355" s="7">
        <v>73000</v>
      </c>
      <c r="I355" s="3" t="s">
        <v>1734</v>
      </c>
      <c r="J355" s="9" t="s">
        <v>1733</v>
      </c>
      <c r="K355" s="3"/>
      <c r="L355" s="9"/>
    </row>
    <row r="356" spans="1:12" x14ac:dyDescent="0.35">
      <c r="A356" s="7">
        <v>891411663</v>
      </c>
      <c r="B356" s="7" t="s">
        <v>1732</v>
      </c>
      <c r="C356" s="7" t="s">
        <v>1738</v>
      </c>
      <c r="D356" s="7">
        <v>1203581</v>
      </c>
      <c r="E356" s="8">
        <v>44764.608329050927</v>
      </c>
      <c r="F356" s="8">
        <v>44816</v>
      </c>
      <c r="G356" s="7">
        <v>652300</v>
      </c>
      <c r="H356" s="7">
        <v>652300</v>
      </c>
      <c r="I356" s="3" t="s">
        <v>1734</v>
      </c>
      <c r="J356" s="9" t="s">
        <v>1733</v>
      </c>
      <c r="K356" s="3"/>
      <c r="L356" s="9"/>
    </row>
    <row r="357" spans="1:12" ht="29" x14ac:dyDescent="0.35">
      <c r="A357" s="7">
        <v>891411663</v>
      </c>
      <c r="B357" s="7" t="s">
        <v>1732</v>
      </c>
      <c r="C357" s="7" t="s">
        <v>1738</v>
      </c>
      <c r="D357" s="7">
        <v>1203613</v>
      </c>
      <c r="E357" s="8">
        <v>44764.630421412039</v>
      </c>
      <c r="F357" s="8">
        <v>44816</v>
      </c>
      <c r="G357" s="7">
        <v>132800</v>
      </c>
      <c r="H357" s="7">
        <v>132800</v>
      </c>
      <c r="I357" s="3" t="s">
        <v>1735</v>
      </c>
      <c r="J357" s="9" t="s">
        <v>1733</v>
      </c>
      <c r="K357" s="3"/>
      <c r="L357" s="9"/>
    </row>
    <row r="358" spans="1:12" ht="29" x14ac:dyDescent="0.35">
      <c r="A358" s="7">
        <v>891411663</v>
      </c>
      <c r="B358" s="7" t="s">
        <v>1732</v>
      </c>
      <c r="C358" s="7" t="s">
        <v>1738</v>
      </c>
      <c r="D358" s="7">
        <v>1203630</v>
      </c>
      <c r="E358" s="8">
        <v>44764.637200347221</v>
      </c>
      <c r="F358" s="8">
        <v>44816</v>
      </c>
      <c r="G358" s="7">
        <v>42400</v>
      </c>
      <c r="H358" s="7">
        <v>42400</v>
      </c>
      <c r="I358" s="3" t="s">
        <v>1735</v>
      </c>
      <c r="J358" s="9" t="s">
        <v>1733</v>
      </c>
      <c r="K358" s="3"/>
      <c r="L358" s="9"/>
    </row>
    <row r="359" spans="1:12" ht="29" x14ac:dyDescent="0.35">
      <c r="A359" s="7">
        <v>891411663</v>
      </c>
      <c r="B359" s="7" t="s">
        <v>1732</v>
      </c>
      <c r="C359" s="7" t="s">
        <v>1738</v>
      </c>
      <c r="D359" s="7">
        <v>1203631</v>
      </c>
      <c r="E359" s="8">
        <v>44764.637605937503</v>
      </c>
      <c r="F359" s="8">
        <v>44816</v>
      </c>
      <c r="G359" s="7">
        <v>126120</v>
      </c>
      <c r="H359" s="7">
        <v>126120</v>
      </c>
      <c r="I359" s="3" t="s">
        <v>1735</v>
      </c>
      <c r="J359" s="9" t="s">
        <v>1733</v>
      </c>
      <c r="K359" s="3"/>
      <c r="L359" s="9"/>
    </row>
    <row r="360" spans="1:12" ht="29" x14ac:dyDescent="0.35">
      <c r="A360" s="7">
        <v>891411663</v>
      </c>
      <c r="B360" s="7" t="s">
        <v>1732</v>
      </c>
      <c r="C360" s="7" t="s">
        <v>1738</v>
      </c>
      <c r="D360" s="7">
        <v>1203633</v>
      </c>
      <c r="E360" s="8">
        <v>44764.63858353009</v>
      </c>
      <c r="F360" s="8">
        <v>44816</v>
      </c>
      <c r="G360" s="7">
        <v>130610</v>
      </c>
      <c r="H360" s="7">
        <v>130610</v>
      </c>
      <c r="I360" s="3" t="s">
        <v>1735</v>
      </c>
      <c r="J360" s="9" t="s">
        <v>1733</v>
      </c>
      <c r="K360" s="3"/>
      <c r="L360" s="9"/>
    </row>
    <row r="361" spans="1:12" x14ac:dyDescent="0.35">
      <c r="A361" s="7">
        <v>891411663</v>
      </c>
      <c r="B361" s="7" t="s">
        <v>1732</v>
      </c>
      <c r="C361" s="7" t="s">
        <v>1738</v>
      </c>
      <c r="D361" s="7">
        <v>1203826</v>
      </c>
      <c r="E361" s="8">
        <v>44765.45494822917</v>
      </c>
      <c r="F361" s="8">
        <v>44816</v>
      </c>
      <c r="G361" s="7">
        <v>58000</v>
      </c>
      <c r="H361" s="7">
        <v>58000</v>
      </c>
      <c r="I361" s="3" t="s">
        <v>1734</v>
      </c>
      <c r="J361" s="9" t="s">
        <v>1733</v>
      </c>
      <c r="K361" s="3"/>
      <c r="L361" s="9"/>
    </row>
    <row r="362" spans="1:12" x14ac:dyDescent="0.35">
      <c r="A362" s="7">
        <v>891411663</v>
      </c>
      <c r="B362" s="7" t="s">
        <v>1732</v>
      </c>
      <c r="C362" s="7" t="s">
        <v>1738</v>
      </c>
      <c r="D362" s="7">
        <v>1204597</v>
      </c>
      <c r="E362" s="8">
        <v>44768.670307523149</v>
      </c>
      <c r="F362" s="8">
        <v>44816</v>
      </c>
      <c r="G362" s="7">
        <v>298510</v>
      </c>
      <c r="H362" s="7">
        <v>298510</v>
      </c>
      <c r="I362" s="3" t="s">
        <v>1734</v>
      </c>
      <c r="J362" s="9" t="s">
        <v>1733</v>
      </c>
      <c r="K362" s="3"/>
      <c r="L362" s="9"/>
    </row>
    <row r="363" spans="1:12" ht="29" x14ac:dyDescent="0.35">
      <c r="A363" s="7">
        <v>891411663</v>
      </c>
      <c r="B363" s="7" t="s">
        <v>1732</v>
      </c>
      <c r="C363" s="7" t="s">
        <v>1738</v>
      </c>
      <c r="D363" s="7">
        <v>1204954</v>
      </c>
      <c r="E363" s="8">
        <v>44769.51105494213</v>
      </c>
      <c r="F363" s="8">
        <v>44816</v>
      </c>
      <c r="G363" s="7">
        <v>76880</v>
      </c>
      <c r="H363" s="7">
        <v>76880</v>
      </c>
      <c r="I363" s="3" t="s">
        <v>1735</v>
      </c>
      <c r="J363" s="9" t="s">
        <v>1733</v>
      </c>
      <c r="K363" s="3"/>
      <c r="L363" s="9"/>
    </row>
    <row r="364" spans="1:12" ht="29" x14ac:dyDescent="0.35">
      <c r="A364" s="7">
        <v>891411663</v>
      </c>
      <c r="B364" s="7" t="s">
        <v>1732</v>
      </c>
      <c r="C364" s="7" t="s">
        <v>1738</v>
      </c>
      <c r="D364" s="7">
        <v>1204986</v>
      </c>
      <c r="E364" s="8">
        <v>44769.571614386572</v>
      </c>
      <c r="F364" s="8">
        <v>44776.657129710649</v>
      </c>
      <c r="G364" s="7">
        <v>80832</v>
      </c>
      <c r="H364" s="7">
        <v>80832</v>
      </c>
      <c r="I364" s="3" t="s">
        <v>1735</v>
      </c>
      <c r="J364" s="9" t="s">
        <v>1733</v>
      </c>
      <c r="K364" s="3"/>
      <c r="L364" s="9"/>
    </row>
    <row r="365" spans="1:12" ht="29" x14ac:dyDescent="0.35">
      <c r="A365" s="7">
        <v>891411663</v>
      </c>
      <c r="B365" s="7" t="s">
        <v>1732</v>
      </c>
      <c r="C365" s="7" t="s">
        <v>1738</v>
      </c>
      <c r="D365" s="7">
        <v>1204998</v>
      </c>
      <c r="E365" s="8">
        <v>44769.577637881943</v>
      </c>
      <c r="F365" s="8">
        <v>44816</v>
      </c>
      <c r="G365" s="7">
        <v>52500</v>
      </c>
      <c r="H365" s="7">
        <v>52500</v>
      </c>
      <c r="I365" s="3" t="s">
        <v>1735</v>
      </c>
      <c r="J365" s="9" t="s">
        <v>1733</v>
      </c>
      <c r="K365" s="3"/>
      <c r="L365" s="9"/>
    </row>
    <row r="366" spans="1:12" ht="29" x14ac:dyDescent="0.35">
      <c r="A366" s="7">
        <v>891411663</v>
      </c>
      <c r="B366" s="7" t="s">
        <v>1732</v>
      </c>
      <c r="C366" s="7" t="s">
        <v>1738</v>
      </c>
      <c r="D366" s="7">
        <v>1205016</v>
      </c>
      <c r="E366" s="8">
        <v>44769.592146759256</v>
      </c>
      <c r="F366" s="8">
        <v>44816</v>
      </c>
      <c r="G366" s="7">
        <v>109500</v>
      </c>
      <c r="H366" s="7">
        <v>109500</v>
      </c>
      <c r="I366" s="3" t="s">
        <v>1735</v>
      </c>
      <c r="J366" s="9" t="s">
        <v>1733</v>
      </c>
      <c r="K366" s="3"/>
      <c r="L366" s="9"/>
    </row>
    <row r="367" spans="1:12" ht="29" x14ac:dyDescent="0.35">
      <c r="A367" s="7">
        <v>891411663</v>
      </c>
      <c r="B367" s="7" t="s">
        <v>1732</v>
      </c>
      <c r="C367" s="7" t="s">
        <v>1738</v>
      </c>
      <c r="D367" s="7">
        <v>1205828</v>
      </c>
      <c r="E367" s="8">
        <v>44770.660412534722</v>
      </c>
      <c r="F367" s="8">
        <v>44816</v>
      </c>
      <c r="G367" s="7">
        <v>49200</v>
      </c>
      <c r="H367" s="7">
        <v>49200</v>
      </c>
      <c r="I367" s="3" t="s">
        <v>1735</v>
      </c>
      <c r="J367" s="9" t="s">
        <v>1733</v>
      </c>
      <c r="K367" s="3"/>
      <c r="L367" s="9"/>
    </row>
    <row r="368" spans="1:12" x14ac:dyDescent="0.35">
      <c r="A368" s="7">
        <v>891411663</v>
      </c>
      <c r="B368" s="7" t="s">
        <v>1732</v>
      </c>
      <c r="C368" s="7" t="s">
        <v>1738</v>
      </c>
      <c r="D368" s="7">
        <v>1205839</v>
      </c>
      <c r="E368" s="8">
        <v>44770.664260682868</v>
      </c>
      <c r="F368" s="8">
        <v>44816</v>
      </c>
      <c r="G368" s="7">
        <v>104090</v>
      </c>
      <c r="H368" s="7">
        <v>104090</v>
      </c>
      <c r="I368" s="3" t="s">
        <v>1734</v>
      </c>
      <c r="J368" s="9" t="s">
        <v>1733</v>
      </c>
      <c r="K368" s="3"/>
      <c r="L368" s="9"/>
    </row>
    <row r="369" spans="1:12" x14ac:dyDescent="0.35">
      <c r="A369" s="7">
        <v>891411663</v>
      </c>
      <c r="B369" s="7" t="s">
        <v>1732</v>
      </c>
      <c r="C369" s="7" t="s">
        <v>1738</v>
      </c>
      <c r="D369" s="7">
        <v>1205845</v>
      </c>
      <c r="E369" s="8">
        <v>44770.666305868057</v>
      </c>
      <c r="F369" s="8">
        <v>44816</v>
      </c>
      <c r="G369" s="7">
        <v>123000</v>
      </c>
      <c r="H369" s="7">
        <v>123000</v>
      </c>
      <c r="I369" s="3" t="s">
        <v>1734</v>
      </c>
      <c r="J369" s="9" t="s">
        <v>1733</v>
      </c>
      <c r="K369" s="3"/>
      <c r="L369" s="9"/>
    </row>
    <row r="370" spans="1:12" x14ac:dyDescent="0.35">
      <c r="A370" s="7">
        <v>891411663</v>
      </c>
      <c r="B370" s="7" t="s">
        <v>1732</v>
      </c>
      <c r="C370" s="7" t="s">
        <v>1738</v>
      </c>
      <c r="D370" s="7">
        <v>1205846</v>
      </c>
      <c r="E370" s="8">
        <v>44770.666710613426</v>
      </c>
      <c r="F370" s="8">
        <v>44816</v>
      </c>
      <c r="G370" s="7">
        <v>152200</v>
      </c>
      <c r="H370" s="7">
        <v>152200</v>
      </c>
      <c r="I370" s="3" t="s">
        <v>1734</v>
      </c>
      <c r="J370" s="9" t="s">
        <v>1733</v>
      </c>
      <c r="K370" s="3"/>
      <c r="L370" s="9"/>
    </row>
    <row r="371" spans="1:12" ht="29" x14ac:dyDescent="0.35">
      <c r="A371" s="7">
        <v>891411663</v>
      </c>
      <c r="B371" s="7" t="s">
        <v>1732</v>
      </c>
      <c r="C371" s="7" t="s">
        <v>1738</v>
      </c>
      <c r="D371" s="7">
        <v>1205858</v>
      </c>
      <c r="E371" s="8">
        <v>44770.674987002312</v>
      </c>
      <c r="F371" s="8">
        <v>44816</v>
      </c>
      <c r="G371" s="7">
        <v>49200</v>
      </c>
      <c r="H371" s="7">
        <v>49200</v>
      </c>
      <c r="I371" s="3" t="s">
        <v>1735</v>
      </c>
      <c r="J371" s="9" t="s">
        <v>1733</v>
      </c>
      <c r="K371" s="3"/>
      <c r="L371" s="9"/>
    </row>
    <row r="372" spans="1:12" ht="29" x14ac:dyDescent="0.35">
      <c r="A372" s="7">
        <v>891411663</v>
      </c>
      <c r="B372" s="7" t="s">
        <v>1732</v>
      </c>
      <c r="C372" s="7" t="s">
        <v>1738</v>
      </c>
      <c r="D372" s="7">
        <v>1205860</v>
      </c>
      <c r="E372" s="8">
        <v>44770.675905057869</v>
      </c>
      <c r="F372" s="8">
        <v>44816</v>
      </c>
      <c r="G372" s="7">
        <v>101970</v>
      </c>
      <c r="H372" s="7">
        <v>101970</v>
      </c>
      <c r="I372" s="3" t="s">
        <v>1735</v>
      </c>
      <c r="J372" s="9" t="s">
        <v>1733</v>
      </c>
      <c r="K372" s="3"/>
      <c r="L372" s="9"/>
    </row>
    <row r="373" spans="1:12" ht="29" x14ac:dyDescent="0.35">
      <c r="A373" s="7">
        <v>891411663</v>
      </c>
      <c r="B373" s="7" t="s">
        <v>1732</v>
      </c>
      <c r="C373" s="7" t="s">
        <v>1738</v>
      </c>
      <c r="D373" s="7">
        <v>1205882</v>
      </c>
      <c r="E373" s="8">
        <v>44770.692070717596</v>
      </c>
      <c r="F373" s="8">
        <v>44816</v>
      </c>
      <c r="G373" s="7">
        <v>23200</v>
      </c>
      <c r="H373" s="7">
        <v>23200</v>
      </c>
      <c r="I373" s="3" t="s">
        <v>1735</v>
      </c>
      <c r="J373" s="9" t="s">
        <v>1733</v>
      </c>
      <c r="K373" s="3"/>
      <c r="L373" s="9"/>
    </row>
    <row r="374" spans="1:12" x14ac:dyDescent="0.35">
      <c r="A374" s="7">
        <v>891411663</v>
      </c>
      <c r="B374" s="7" t="s">
        <v>1732</v>
      </c>
      <c r="C374" s="7" t="s">
        <v>1738</v>
      </c>
      <c r="D374" s="7">
        <v>1206123</v>
      </c>
      <c r="E374" s="8">
        <v>44771.434034918981</v>
      </c>
      <c r="F374" s="8">
        <v>44816</v>
      </c>
      <c r="G374" s="7">
        <v>615980</v>
      </c>
      <c r="H374" s="7">
        <v>615980</v>
      </c>
      <c r="I374" s="3" t="s">
        <v>1734</v>
      </c>
      <c r="J374" s="9" t="s">
        <v>1733</v>
      </c>
      <c r="K374" s="3"/>
      <c r="L374" s="9"/>
    </row>
    <row r="375" spans="1:12" x14ac:dyDescent="0.35">
      <c r="A375" s="7">
        <v>891411663</v>
      </c>
      <c r="B375" s="7" t="s">
        <v>1732</v>
      </c>
      <c r="C375" s="7" t="s">
        <v>1738</v>
      </c>
      <c r="D375" s="7">
        <v>1206348</v>
      </c>
      <c r="E375" s="8">
        <v>44771.606252002312</v>
      </c>
      <c r="F375" s="8">
        <v>44816</v>
      </c>
      <c r="G375" s="7">
        <v>157000</v>
      </c>
      <c r="H375" s="7">
        <v>157000</v>
      </c>
      <c r="I375" s="3" t="s">
        <v>1734</v>
      </c>
      <c r="J375" s="9" t="s">
        <v>1733</v>
      </c>
      <c r="K375" s="3"/>
      <c r="L375" s="9"/>
    </row>
    <row r="376" spans="1:12" ht="29" x14ac:dyDescent="0.35">
      <c r="A376" s="7">
        <v>891411663</v>
      </c>
      <c r="B376" s="7" t="s">
        <v>1732</v>
      </c>
      <c r="C376" s="7" t="s">
        <v>1738</v>
      </c>
      <c r="D376" s="7">
        <v>1206440</v>
      </c>
      <c r="E376" s="8">
        <v>44771.656720752311</v>
      </c>
      <c r="F376" s="8">
        <v>44816</v>
      </c>
      <c r="G376" s="7">
        <v>451460</v>
      </c>
      <c r="H376" s="7">
        <v>451460</v>
      </c>
      <c r="I376" s="3" t="s">
        <v>1735</v>
      </c>
      <c r="J376" s="9" t="s">
        <v>1733</v>
      </c>
      <c r="K376" s="3"/>
      <c r="L376" s="9"/>
    </row>
    <row r="377" spans="1:12" x14ac:dyDescent="0.35">
      <c r="A377" s="7">
        <v>891411663</v>
      </c>
      <c r="B377" s="7" t="s">
        <v>1732</v>
      </c>
      <c r="C377" s="7" t="s">
        <v>1738</v>
      </c>
      <c r="D377" s="7">
        <v>1207066</v>
      </c>
      <c r="E377" s="8">
        <v>44772.557494212961</v>
      </c>
      <c r="F377" s="8">
        <v>44816</v>
      </c>
      <c r="G377" s="7">
        <v>63700</v>
      </c>
      <c r="H377" s="7">
        <v>63700</v>
      </c>
      <c r="I377" s="3" t="s">
        <v>1734</v>
      </c>
      <c r="J377" s="9" t="s">
        <v>1733</v>
      </c>
      <c r="K377" s="3"/>
      <c r="L377" s="9"/>
    </row>
    <row r="378" spans="1:12" x14ac:dyDescent="0.35">
      <c r="A378" s="7">
        <v>891411663</v>
      </c>
      <c r="B378" s="7" t="s">
        <v>1732</v>
      </c>
      <c r="C378" s="7" t="s">
        <v>1738</v>
      </c>
      <c r="D378" s="7">
        <v>1207347</v>
      </c>
      <c r="E378" s="8">
        <v>44772.657463194446</v>
      </c>
      <c r="F378" s="8">
        <v>44816</v>
      </c>
      <c r="G378" s="7">
        <v>370740</v>
      </c>
      <c r="H378" s="7">
        <v>370740</v>
      </c>
      <c r="I378" s="3" t="s">
        <v>1734</v>
      </c>
      <c r="J378" s="9" t="s">
        <v>1733</v>
      </c>
      <c r="K378" s="3"/>
      <c r="L378" s="9"/>
    </row>
    <row r="379" spans="1:12" ht="43.5" x14ac:dyDescent="0.35">
      <c r="A379" s="7">
        <v>891411663</v>
      </c>
      <c r="B379" s="7" t="s">
        <v>1732</v>
      </c>
      <c r="C379" s="7" t="s">
        <v>1738</v>
      </c>
      <c r="D379" s="7">
        <v>1207736</v>
      </c>
      <c r="E379" s="8">
        <v>44777.389983796296</v>
      </c>
      <c r="F379" s="8">
        <v>44785</v>
      </c>
      <c r="G379" s="7">
        <v>49266000</v>
      </c>
      <c r="H379" s="7">
        <v>218275</v>
      </c>
      <c r="I379" s="3" t="s">
        <v>1737</v>
      </c>
      <c r="J379" s="9" t="s">
        <v>1733</v>
      </c>
      <c r="K379" s="3"/>
      <c r="L379" s="9"/>
    </row>
    <row r="380" spans="1:12" x14ac:dyDescent="0.35">
      <c r="A380" s="7">
        <v>891411663</v>
      </c>
      <c r="B380" s="7" t="s">
        <v>1732</v>
      </c>
      <c r="C380" s="7" t="s">
        <v>1738</v>
      </c>
      <c r="D380" s="7">
        <v>1208565</v>
      </c>
      <c r="E380" s="8">
        <v>44783.492893287039</v>
      </c>
      <c r="F380" s="8">
        <v>44823</v>
      </c>
      <c r="G380" s="7">
        <v>80000</v>
      </c>
      <c r="H380" s="7">
        <v>80000</v>
      </c>
      <c r="I380" s="3" t="s">
        <v>1734</v>
      </c>
      <c r="J380" s="9" t="s">
        <v>1733</v>
      </c>
      <c r="K380" s="3"/>
      <c r="L380" s="9"/>
    </row>
    <row r="381" spans="1:12" x14ac:dyDescent="0.35">
      <c r="A381" s="7">
        <v>891411663</v>
      </c>
      <c r="B381" s="7" t="s">
        <v>1732</v>
      </c>
      <c r="C381" s="7" t="s">
        <v>1738</v>
      </c>
      <c r="D381" s="7">
        <v>1208831</v>
      </c>
      <c r="E381" s="8">
        <v>44784.413536956017</v>
      </c>
      <c r="F381" s="8">
        <v>44823</v>
      </c>
      <c r="G381" s="7">
        <v>78300</v>
      </c>
      <c r="H381" s="7">
        <v>78300</v>
      </c>
      <c r="I381" s="3" t="s">
        <v>1734</v>
      </c>
      <c r="J381" s="9" t="s">
        <v>1733</v>
      </c>
      <c r="K381" s="3"/>
      <c r="L381" s="9"/>
    </row>
    <row r="382" spans="1:12" x14ac:dyDescent="0.35">
      <c r="A382" s="7">
        <v>891411663</v>
      </c>
      <c r="B382" s="7" t="s">
        <v>1732</v>
      </c>
      <c r="C382" s="7" t="s">
        <v>1738</v>
      </c>
      <c r="D382" s="7">
        <v>1208914</v>
      </c>
      <c r="E382" s="8">
        <v>44784.451377002311</v>
      </c>
      <c r="F382" s="8">
        <v>44823</v>
      </c>
      <c r="G382" s="7">
        <v>56300</v>
      </c>
      <c r="H382" s="7">
        <v>56300</v>
      </c>
      <c r="I382" s="3" t="s">
        <v>1734</v>
      </c>
      <c r="J382" s="9" t="s">
        <v>1733</v>
      </c>
      <c r="K382" s="3"/>
      <c r="L382" s="9"/>
    </row>
    <row r="383" spans="1:12" ht="29" x14ac:dyDescent="0.35">
      <c r="A383" s="7">
        <v>891411663</v>
      </c>
      <c r="B383" s="7" t="s">
        <v>1732</v>
      </c>
      <c r="C383" s="7" t="s">
        <v>1738</v>
      </c>
      <c r="D383" s="7">
        <v>1208919</v>
      </c>
      <c r="E383" s="8">
        <v>44784.452511226853</v>
      </c>
      <c r="F383" s="8">
        <v>44823</v>
      </c>
      <c r="G383" s="7">
        <v>69180</v>
      </c>
      <c r="H383" s="7">
        <v>69180</v>
      </c>
      <c r="I383" s="3" t="s">
        <v>1735</v>
      </c>
      <c r="J383" s="9" t="s">
        <v>1733</v>
      </c>
      <c r="K383" s="3"/>
      <c r="L383" s="9"/>
    </row>
    <row r="384" spans="1:12" ht="29" x14ac:dyDescent="0.35">
      <c r="A384" s="7">
        <v>891411663</v>
      </c>
      <c r="B384" s="7" t="s">
        <v>1732</v>
      </c>
      <c r="C384" s="7" t="s">
        <v>1738</v>
      </c>
      <c r="D384" s="7">
        <v>1208923</v>
      </c>
      <c r="E384" s="8">
        <v>44784.45314351852</v>
      </c>
      <c r="F384" s="8">
        <v>44823</v>
      </c>
      <c r="G384" s="7">
        <v>73990</v>
      </c>
      <c r="H384" s="7">
        <v>73990</v>
      </c>
      <c r="I384" s="3" t="s">
        <v>1735</v>
      </c>
      <c r="J384" s="9" t="s">
        <v>1733</v>
      </c>
      <c r="K384" s="3"/>
      <c r="L384" s="9"/>
    </row>
    <row r="385" spans="1:12" ht="29" x14ac:dyDescent="0.35">
      <c r="A385" s="7">
        <v>891411663</v>
      </c>
      <c r="B385" s="7" t="s">
        <v>1732</v>
      </c>
      <c r="C385" s="7" t="s">
        <v>1738</v>
      </c>
      <c r="D385" s="7">
        <v>1210135</v>
      </c>
      <c r="E385" s="8">
        <v>44791.694640590278</v>
      </c>
      <c r="F385" s="8">
        <v>44853</v>
      </c>
      <c r="G385" s="7">
        <v>74800</v>
      </c>
      <c r="H385" s="7">
        <v>74800</v>
      </c>
      <c r="I385" s="3" t="s">
        <v>1735</v>
      </c>
      <c r="J385" s="9" t="s">
        <v>1733</v>
      </c>
      <c r="K385" s="3"/>
      <c r="L385" s="9"/>
    </row>
    <row r="386" spans="1:12" x14ac:dyDescent="0.35">
      <c r="A386" s="7">
        <v>891411663</v>
      </c>
      <c r="B386" s="7" t="s">
        <v>1732</v>
      </c>
      <c r="C386" s="7" t="s">
        <v>1738</v>
      </c>
      <c r="D386" s="7">
        <v>1211249</v>
      </c>
      <c r="E386" s="8">
        <v>44796.643279166667</v>
      </c>
      <c r="F386" s="8">
        <v>44823</v>
      </c>
      <c r="G386" s="7">
        <v>178300</v>
      </c>
      <c r="H386" s="7">
        <v>178300</v>
      </c>
      <c r="I386" s="3" t="s">
        <v>1734</v>
      </c>
      <c r="J386" s="9" t="s">
        <v>1733</v>
      </c>
      <c r="K386" s="3"/>
      <c r="L386" s="9"/>
    </row>
    <row r="387" spans="1:12" x14ac:dyDescent="0.35">
      <c r="A387" s="7">
        <v>891411663</v>
      </c>
      <c r="B387" s="7" t="s">
        <v>1732</v>
      </c>
      <c r="C387" s="7" t="s">
        <v>1738</v>
      </c>
      <c r="D387" s="7">
        <v>1211251</v>
      </c>
      <c r="E387" s="8">
        <v>44796.644352395837</v>
      </c>
      <c r="F387" s="8">
        <v>44823</v>
      </c>
      <c r="G387" s="7">
        <v>292600</v>
      </c>
      <c r="H387" s="7">
        <v>292600</v>
      </c>
      <c r="I387" s="3" t="s">
        <v>1734</v>
      </c>
      <c r="J387" s="9" t="s">
        <v>1733</v>
      </c>
      <c r="K387" s="3"/>
      <c r="L387" s="9"/>
    </row>
    <row r="388" spans="1:12" x14ac:dyDescent="0.35">
      <c r="A388" s="7">
        <v>891411663</v>
      </c>
      <c r="B388" s="7" t="s">
        <v>1732</v>
      </c>
      <c r="C388" s="7" t="s">
        <v>1738</v>
      </c>
      <c r="D388" s="7">
        <v>1211252</v>
      </c>
      <c r="E388" s="8">
        <v>44796.644719791664</v>
      </c>
      <c r="F388" s="8">
        <v>44823</v>
      </c>
      <c r="G388" s="7">
        <v>60400</v>
      </c>
      <c r="H388" s="7">
        <v>60400</v>
      </c>
      <c r="I388" s="3" t="s">
        <v>1734</v>
      </c>
      <c r="J388" s="9" t="s">
        <v>1733</v>
      </c>
      <c r="K388" s="3"/>
      <c r="L388" s="9"/>
    </row>
    <row r="389" spans="1:12" x14ac:dyDescent="0.35">
      <c r="A389" s="7">
        <v>891411663</v>
      </c>
      <c r="B389" s="7" t="s">
        <v>1732</v>
      </c>
      <c r="C389" s="7" t="s">
        <v>1738</v>
      </c>
      <c r="D389" s="7">
        <v>1211256</v>
      </c>
      <c r="E389" s="8">
        <v>44796.648482870369</v>
      </c>
      <c r="F389" s="8">
        <v>44823</v>
      </c>
      <c r="G389" s="7">
        <v>170600</v>
      </c>
      <c r="H389" s="7">
        <v>170600</v>
      </c>
      <c r="I389" s="3" t="s">
        <v>1734</v>
      </c>
      <c r="J389" s="9" t="s">
        <v>1733</v>
      </c>
      <c r="K389" s="3"/>
      <c r="L389" s="9"/>
    </row>
    <row r="390" spans="1:12" x14ac:dyDescent="0.35">
      <c r="A390" s="7">
        <v>891411663</v>
      </c>
      <c r="B390" s="7" t="s">
        <v>1732</v>
      </c>
      <c r="C390" s="7" t="s">
        <v>1738</v>
      </c>
      <c r="D390" s="7">
        <v>1211260</v>
      </c>
      <c r="E390" s="8">
        <v>44796.651697881942</v>
      </c>
      <c r="F390" s="8">
        <v>44823</v>
      </c>
      <c r="G390" s="7">
        <v>63700</v>
      </c>
      <c r="H390" s="7">
        <v>63700</v>
      </c>
      <c r="I390" s="3" t="s">
        <v>1734</v>
      </c>
      <c r="J390" s="9" t="s">
        <v>1733</v>
      </c>
      <c r="K390" s="3"/>
      <c r="L390" s="9"/>
    </row>
    <row r="391" spans="1:12" ht="29" x14ac:dyDescent="0.35">
      <c r="A391" s="7">
        <v>891411663</v>
      </c>
      <c r="B391" s="7" t="s">
        <v>1732</v>
      </c>
      <c r="C391" s="7" t="s">
        <v>1738</v>
      </c>
      <c r="D391" s="7">
        <v>1211274</v>
      </c>
      <c r="E391" s="8">
        <v>44796.664889236112</v>
      </c>
      <c r="F391" s="8">
        <v>44823</v>
      </c>
      <c r="G391" s="7">
        <v>141850</v>
      </c>
      <c r="H391" s="7">
        <v>141850</v>
      </c>
      <c r="I391" s="3" t="s">
        <v>1735</v>
      </c>
      <c r="J391" s="9" t="s">
        <v>1733</v>
      </c>
      <c r="K391" s="3"/>
      <c r="L391" s="9"/>
    </row>
    <row r="392" spans="1:12" x14ac:dyDescent="0.35">
      <c r="A392" s="7">
        <v>891411663</v>
      </c>
      <c r="B392" s="7" t="s">
        <v>1732</v>
      </c>
      <c r="C392" s="7" t="s">
        <v>1738</v>
      </c>
      <c r="D392" s="7">
        <v>1212590</v>
      </c>
      <c r="E392" s="8">
        <v>44803.48850324074</v>
      </c>
      <c r="F392" s="8">
        <v>44853</v>
      </c>
      <c r="G392" s="7">
        <v>259000</v>
      </c>
      <c r="H392" s="7">
        <v>259000</v>
      </c>
      <c r="I392" s="3" t="s">
        <v>1734</v>
      </c>
      <c r="J392" s="9" t="s">
        <v>1733</v>
      </c>
      <c r="K392" s="3"/>
      <c r="L392" s="9"/>
    </row>
    <row r="393" spans="1:12" x14ac:dyDescent="0.35">
      <c r="A393" s="7">
        <v>891411663</v>
      </c>
      <c r="B393" s="7" t="s">
        <v>1732</v>
      </c>
      <c r="C393" s="7" t="s">
        <v>1738</v>
      </c>
      <c r="D393" s="7">
        <v>1212592</v>
      </c>
      <c r="E393" s="8">
        <v>44803.48959193287</v>
      </c>
      <c r="F393" s="8">
        <v>44853</v>
      </c>
      <c r="G393" s="7">
        <v>184700</v>
      </c>
      <c r="H393" s="7">
        <v>184700</v>
      </c>
      <c r="I393" s="3" t="s">
        <v>1734</v>
      </c>
      <c r="J393" s="9" t="s">
        <v>1733</v>
      </c>
      <c r="K393" s="3"/>
      <c r="L393" s="9"/>
    </row>
    <row r="394" spans="1:12" x14ac:dyDescent="0.35">
      <c r="A394" s="7">
        <v>891411663</v>
      </c>
      <c r="B394" s="7" t="s">
        <v>1732</v>
      </c>
      <c r="C394" s="7" t="s">
        <v>1738</v>
      </c>
      <c r="D394" s="7">
        <v>1212595</v>
      </c>
      <c r="E394" s="8">
        <v>44803.49043341435</v>
      </c>
      <c r="F394" s="8">
        <v>44853</v>
      </c>
      <c r="G394" s="7">
        <v>247600</v>
      </c>
      <c r="H394" s="7">
        <v>247600</v>
      </c>
      <c r="I394" s="3" t="s">
        <v>1734</v>
      </c>
      <c r="J394" s="9" t="s">
        <v>1733</v>
      </c>
      <c r="K394" s="3"/>
      <c r="L394" s="9"/>
    </row>
    <row r="395" spans="1:12" x14ac:dyDescent="0.35">
      <c r="A395" s="7">
        <v>891411663</v>
      </c>
      <c r="B395" s="7" t="s">
        <v>1732</v>
      </c>
      <c r="C395" s="7" t="s">
        <v>1738</v>
      </c>
      <c r="D395" s="7">
        <v>1212652</v>
      </c>
      <c r="E395" s="8">
        <v>44803.554628969905</v>
      </c>
      <c r="F395" s="8">
        <v>44853</v>
      </c>
      <c r="G395" s="7">
        <v>140000</v>
      </c>
      <c r="H395" s="7">
        <v>80250</v>
      </c>
      <c r="I395" s="3" t="s">
        <v>1734</v>
      </c>
      <c r="J395" s="9" t="s">
        <v>1733</v>
      </c>
      <c r="K395" s="3"/>
      <c r="L395" s="9"/>
    </row>
    <row r="396" spans="1:12" x14ac:dyDescent="0.35">
      <c r="A396" s="7">
        <v>891411663</v>
      </c>
      <c r="B396" s="7" t="s">
        <v>1732</v>
      </c>
      <c r="C396" s="7" t="s">
        <v>1738</v>
      </c>
      <c r="D396" s="7">
        <v>1212661</v>
      </c>
      <c r="E396" s="8">
        <v>44803.562474155093</v>
      </c>
      <c r="F396" s="8">
        <v>44853</v>
      </c>
      <c r="G396" s="7">
        <v>87700</v>
      </c>
      <c r="H396" s="7">
        <v>87700</v>
      </c>
      <c r="I396" s="3" t="s">
        <v>1734</v>
      </c>
      <c r="J396" s="9" t="s">
        <v>1733</v>
      </c>
      <c r="K396" s="3"/>
      <c r="L396" s="9"/>
    </row>
    <row r="397" spans="1:12" x14ac:dyDescent="0.35">
      <c r="A397" s="7">
        <v>891411663</v>
      </c>
      <c r="B397" s="7" t="s">
        <v>1732</v>
      </c>
      <c r="C397" s="7" t="s">
        <v>1738</v>
      </c>
      <c r="D397" s="7">
        <v>1212688</v>
      </c>
      <c r="E397" s="8">
        <v>44803.586066747688</v>
      </c>
      <c r="F397" s="8">
        <v>44853</v>
      </c>
      <c r="G397" s="7">
        <v>558000</v>
      </c>
      <c r="H397" s="7">
        <v>558000</v>
      </c>
      <c r="I397" s="3" t="s">
        <v>1734</v>
      </c>
      <c r="J397" s="9" t="s">
        <v>1733</v>
      </c>
      <c r="K397" s="3"/>
      <c r="L397" s="9"/>
    </row>
    <row r="398" spans="1:12" ht="29" x14ac:dyDescent="0.35">
      <c r="A398" s="7">
        <v>891411663</v>
      </c>
      <c r="B398" s="7" t="s">
        <v>1732</v>
      </c>
      <c r="C398" s="7" t="s">
        <v>1738</v>
      </c>
      <c r="D398" s="7">
        <v>1212693</v>
      </c>
      <c r="E398" s="8">
        <v>44803.591454479167</v>
      </c>
      <c r="F398" s="8">
        <v>44853</v>
      </c>
      <c r="G398" s="7">
        <v>897400</v>
      </c>
      <c r="H398" s="7">
        <v>155250</v>
      </c>
      <c r="I398" s="3" t="s">
        <v>1735</v>
      </c>
      <c r="J398" s="9" t="s">
        <v>1733</v>
      </c>
      <c r="K398" s="3"/>
      <c r="L398" s="9"/>
    </row>
    <row r="399" spans="1:12" ht="29" x14ac:dyDescent="0.35">
      <c r="A399" s="7">
        <v>891411663</v>
      </c>
      <c r="B399" s="7" t="s">
        <v>1732</v>
      </c>
      <c r="C399" s="7" t="s">
        <v>1738</v>
      </c>
      <c r="D399" s="7">
        <v>1212748</v>
      </c>
      <c r="E399" s="8">
        <v>44803.619494826387</v>
      </c>
      <c r="F399" s="8">
        <v>44853</v>
      </c>
      <c r="G399" s="7">
        <v>106180</v>
      </c>
      <c r="H399" s="7">
        <v>106180</v>
      </c>
      <c r="I399" s="3" t="s">
        <v>1735</v>
      </c>
      <c r="J399" s="9" t="s">
        <v>1733</v>
      </c>
      <c r="K399" s="3"/>
      <c r="L399" s="9"/>
    </row>
    <row r="400" spans="1:12" x14ac:dyDescent="0.35">
      <c r="A400" s="7">
        <v>891411663</v>
      </c>
      <c r="B400" s="7" t="s">
        <v>1732</v>
      </c>
      <c r="C400" s="7" t="s">
        <v>1738</v>
      </c>
      <c r="D400" s="7">
        <v>1212772</v>
      </c>
      <c r="E400" s="8">
        <v>44803.63161369213</v>
      </c>
      <c r="F400" s="8">
        <v>44853</v>
      </c>
      <c r="G400" s="7">
        <v>710000</v>
      </c>
      <c r="H400" s="7">
        <v>710000</v>
      </c>
      <c r="I400" s="3" t="s">
        <v>1734</v>
      </c>
      <c r="J400" s="9" t="s">
        <v>1733</v>
      </c>
      <c r="K400" s="3"/>
      <c r="L400" s="9"/>
    </row>
    <row r="401" spans="1:12" ht="29" x14ac:dyDescent="0.35">
      <c r="A401" s="7">
        <v>891411663</v>
      </c>
      <c r="B401" s="7" t="s">
        <v>1732</v>
      </c>
      <c r="C401" s="7" t="s">
        <v>1738</v>
      </c>
      <c r="D401" s="7">
        <v>1212829</v>
      </c>
      <c r="E401" s="8">
        <v>44803.670001701386</v>
      </c>
      <c r="F401" s="8">
        <v>44853</v>
      </c>
      <c r="G401" s="7">
        <v>279370</v>
      </c>
      <c r="H401" s="7">
        <v>279370</v>
      </c>
      <c r="I401" s="3" t="s">
        <v>1735</v>
      </c>
      <c r="J401" s="9" t="s">
        <v>1733</v>
      </c>
      <c r="K401" s="3"/>
      <c r="L401" s="9"/>
    </row>
    <row r="402" spans="1:12" x14ac:dyDescent="0.35">
      <c r="A402" s="7">
        <v>891411663</v>
      </c>
      <c r="B402" s="7" t="s">
        <v>1732</v>
      </c>
      <c r="C402" s="7" t="s">
        <v>1738</v>
      </c>
      <c r="D402" s="7">
        <v>1212839</v>
      </c>
      <c r="E402" s="8">
        <v>44803.677787002314</v>
      </c>
      <c r="F402" s="8">
        <v>44853</v>
      </c>
      <c r="G402" s="7">
        <v>85300</v>
      </c>
      <c r="H402" s="7">
        <v>85300</v>
      </c>
      <c r="I402" s="3" t="s">
        <v>1734</v>
      </c>
      <c r="J402" s="9" t="s">
        <v>1733</v>
      </c>
      <c r="K402" s="3"/>
      <c r="L402" s="9"/>
    </row>
    <row r="403" spans="1:12" ht="29" x14ac:dyDescent="0.35">
      <c r="A403" s="7">
        <v>891411663</v>
      </c>
      <c r="B403" s="7" t="s">
        <v>1732</v>
      </c>
      <c r="C403" s="7" t="s">
        <v>1738</v>
      </c>
      <c r="D403" s="7">
        <v>1212842</v>
      </c>
      <c r="E403" s="8">
        <v>44803.679844560182</v>
      </c>
      <c r="F403" s="8">
        <v>44853</v>
      </c>
      <c r="G403" s="7">
        <v>68560</v>
      </c>
      <c r="H403" s="7">
        <v>68560</v>
      </c>
      <c r="I403" s="3" t="s">
        <v>1735</v>
      </c>
      <c r="J403" s="9" t="s">
        <v>1733</v>
      </c>
      <c r="K403" s="3"/>
      <c r="L403" s="9"/>
    </row>
    <row r="404" spans="1:12" ht="29" x14ac:dyDescent="0.35">
      <c r="A404" s="7">
        <v>891411663</v>
      </c>
      <c r="B404" s="7" t="s">
        <v>1732</v>
      </c>
      <c r="C404" s="7" t="s">
        <v>1738</v>
      </c>
      <c r="D404" s="7">
        <v>1212843</v>
      </c>
      <c r="E404" s="8">
        <v>44803.680886608796</v>
      </c>
      <c r="F404" s="8">
        <v>44853</v>
      </c>
      <c r="G404" s="7">
        <v>111100</v>
      </c>
      <c r="H404" s="7">
        <v>111100</v>
      </c>
      <c r="I404" s="3" t="s">
        <v>1735</v>
      </c>
      <c r="J404" s="9" t="s">
        <v>1733</v>
      </c>
      <c r="K404" s="3"/>
      <c r="L404" s="9"/>
    </row>
    <row r="405" spans="1:12" x14ac:dyDescent="0.35">
      <c r="A405" s="7">
        <v>891411663</v>
      </c>
      <c r="B405" s="7" t="s">
        <v>1732</v>
      </c>
      <c r="C405" s="7" t="s">
        <v>1738</v>
      </c>
      <c r="D405" s="7">
        <v>1213249</v>
      </c>
      <c r="E405" s="8">
        <v>44804.641475497687</v>
      </c>
      <c r="F405" s="8">
        <v>44853</v>
      </c>
      <c r="G405" s="7">
        <v>79600</v>
      </c>
      <c r="H405" s="7">
        <v>9925</v>
      </c>
      <c r="I405" s="3" t="s">
        <v>1734</v>
      </c>
      <c r="J405" s="9" t="s">
        <v>1733</v>
      </c>
      <c r="K405" s="3"/>
      <c r="L405" s="9"/>
    </row>
    <row r="406" spans="1:12" x14ac:dyDescent="0.35">
      <c r="A406" s="7">
        <v>891411663</v>
      </c>
      <c r="B406" s="7" t="s">
        <v>1732</v>
      </c>
      <c r="C406" s="7" t="s">
        <v>1738</v>
      </c>
      <c r="D406" s="7">
        <v>1213284</v>
      </c>
      <c r="E406" s="8">
        <v>44804.664014351853</v>
      </c>
      <c r="F406" s="8">
        <v>44853</v>
      </c>
      <c r="G406" s="7">
        <v>558000</v>
      </c>
      <c r="H406" s="7">
        <v>558000</v>
      </c>
      <c r="I406" s="3" t="s">
        <v>1734</v>
      </c>
      <c r="J406" s="9" t="s">
        <v>1733</v>
      </c>
      <c r="K406" s="3"/>
      <c r="L406" s="9"/>
    </row>
    <row r="407" spans="1:12" ht="29" x14ac:dyDescent="0.35">
      <c r="A407" s="7">
        <v>891411663</v>
      </c>
      <c r="B407" s="7" t="s">
        <v>1732</v>
      </c>
      <c r="C407" s="7" t="s">
        <v>1738</v>
      </c>
      <c r="D407" s="7">
        <v>1213795</v>
      </c>
      <c r="E407" s="8">
        <v>44804.515220717592</v>
      </c>
      <c r="F407" s="8">
        <v>44853</v>
      </c>
      <c r="G407" s="7">
        <v>2737280</v>
      </c>
      <c r="H407" s="7">
        <v>272924</v>
      </c>
      <c r="I407" s="3" t="s">
        <v>1735</v>
      </c>
      <c r="J407" s="9" t="s">
        <v>1733</v>
      </c>
      <c r="K407" s="3"/>
      <c r="L407" s="9"/>
    </row>
    <row r="408" spans="1:12" x14ac:dyDescent="0.35">
      <c r="A408" s="7">
        <v>891411663</v>
      </c>
      <c r="B408" s="7" t="s">
        <v>1732</v>
      </c>
      <c r="C408" s="7" t="s">
        <v>1738</v>
      </c>
      <c r="D408" s="7">
        <v>1213841</v>
      </c>
      <c r="E408" s="8">
        <v>44809.364810335646</v>
      </c>
      <c r="F408" s="8">
        <v>44848</v>
      </c>
      <c r="G408" s="7">
        <v>958300</v>
      </c>
      <c r="H408" s="7">
        <v>475900</v>
      </c>
      <c r="I408" s="3" t="s">
        <v>1734</v>
      </c>
      <c r="J408" s="9" t="s">
        <v>1733</v>
      </c>
      <c r="K408" s="3"/>
      <c r="L408" s="9"/>
    </row>
    <row r="409" spans="1:12" x14ac:dyDescent="0.35">
      <c r="A409" s="7">
        <v>891411663</v>
      </c>
      <c r="B409" s="7" t="s">
        <v>1732</v>
      </c>
      <c r="C409" s="7" t="s">
        <v>1738</v>
      </c>
      <c r="D409" s="7">
        <v>1214265</v>
      </c>
      <c r="E409" s="8">
        <v>44811.444669641205</v>
      </c>
      <c r="F409" s="8">
        <v>44848</v>
      </c>
      <c r="G409" s="7">
        <v>169000</v>
      </c>
      <c r="H409" s="7">
        <v>169000</v>
      </c>
      <c r="I409" s="3" t="s">
        <v>1734</v>
      </c>
      <c r="J409" s="9" t="s">
        <v>1733</v>
      </c>
      <c r="K409" s="3"/>
      <c r="L409" s="9"/>
    </row>
    <row r="410" spans="1:12" x14ac:dyDescent="0.35">
      <c r="A410" s="7">
        <v>891411663</v>
      </c>
      <c r="B410" s="7" t="s">
        <v>1732</v>
      </c>
      <c r="C410" s="7" t="s">
        <v>1738</v>
      </c>
      <c r="D410" s="7">
        <v>1214267</v>
      </c>
      <c r="E410" s="8">
        <v>44811.447416400464</v>
      </c>
      <c r="F410" s="8">
        <v>44848</v>
      </c>
      <c r="G410" s="7">
        <v>259000</v>
      </c>
      <c r="H410" s="7">
        <v>259000</v>
      </c>
      <c r="I410" s="3" t="s">
        <v>1734</v>
      </c>
      <c r="J410" s="9" t="s">
        <v>1733</v>
      </c>
      <c r="K410" s="3"/>
      <c r="L410" s="9"/>
    </row>
    <row r="411" spans="1:12" ht="29" x14ac:dyDescent="0.35">
      <c r="A411" s="7">
        <v>891411663</v>
      </c>
      <c r="B411" s="7" t="s">
        <v>1732</v>
      </c>
      <c r="C411" s="7" t="s">
        <v>1738</v>
      </c>
      <c r="D411" s="7">
        <v>1214269</v>
      </c>
      <c r="E411" s="8">
        <v>44811.453202858793</v>
      </c>
      <c r="F411" s="8">
        <v>44849</v>
      </c>
      <c r="G411" s="7">
        <v>383150</v>
      </c>
      <c r="H411" s="7">
        <v>383150</v>
      </c>
      <c r="I411" s="3" t="s">
        <v>1735</v>
      </c>
      <c r="J411" s="9" t="s">
        <v>1733</v>
      </c>
      <c r="K411" s="3"/>
      <c r="L411" s="9"/>
    </row>
    <row r="412" spans="1:12" ht="29" x14ac:dyDescent="0.35">
      <c r="A412" s="7">
        <v>891411663</v>
      </c>
      <c r="B412" s="7" t="s">
        <v>1732</v>
      </c>
      <c r="C412" s="7" t="s">
        <v>1738</v>
      </c>
      <c r="D412" s="7">
        <v>1214270</v>
      </c>
      <c r="E412" s="8">
        <v>44811.454662037038</v>
      </c>
      <c r="F412" s="8">
        <v>44849</v>
      </c>
      <c r="G412" s="7">
        <v>80832</v>
      </c>
      <c r="H412" s="7">
        <v>80832</v>
      </c>
      <c r="I412" s="3" t="s">
        <v>1735</v>
      </c>
      <c r="J412" s="9" t="s">
        <v>1733</v>
      </c>
      <c r="K412" s="3"/>
      <c r="L412" s="9"/>
    </row>
    <row r="413" spans="1:12" ht="29" x14ac:dyDescent="0.35">
      <c r="A413" s="7">
        <v>891411663</v>
      </c>
      <c r="B413" s="7" t="s">
        <v>1732</v>
      </c>
      <c r="C413" s="7" t="s">
        <v>1738</v>
      </c>
      <c r="D413" s="7">
        <v>1215388</v>
      </c>
      <c r="E413" s="8">
        <v>44818.55018888889</v>
      </c>
      <c r="F413" s="8">
        <v>44867</v>
      </c>
      <c r="G413" s="7">
        <v>180190</v>
      </c>
      <c r="H413" s="7">
        <v>180190</v>
      </c>
      <c r="I413" s="3" t="s">
        <v>1735</v>
      </c>
      <c r="J413" s="9" t="s">
        <v>1733</v>
      </c>
      <c r="K413" s="3"/>
      <c r="L413" s="9"/>
    </row>
    <row r="414" spans="1:12" ht="29" x14ac:dyDescent="0.35">
      <c r="A414" s="7">
        <v>891411663</v>
      </c>
      <c r="B414" s="7" t="s">
        <v>1732</v>
      </c>
      <c r="C414" s="7" t="s">
        <v>1738</v>
      </c>
      <c r="D414" s="7">
        <v>1215390</v>
      </c>
      <c r="E414" s="8">
        <v>44818.552012534725</v>
      </c>
      <c r="F414" s="8">
        <v>44867</v>
      </c>
      <c r="G414" s="7">
        <v>246300</v>
      </c>
      <c r="H414" s="7">
        <v>25100</v>
      </c>
      <c r="I414" s="3" t="s">
        <v>1735</v>
      </c>
      <c r="J414" s="9" t="s">
        <v>1733</v>
      </c>
      <c r="K414" s="3"/>
      <c r="L414" s="9"/>
    </row>
    <row r="415" spans="1:12" x14ac:dyDescent="0.35">
      <c r="A415" s="7">
        <v>891411663</v>
      </c>
      <c r="B415" s="7" t="s">
        <v>1732</v>
      </c>
      <c r="C415" s="7" t="s">
        <v>1738</v>
      </c>
      <c r="D415" s="7">
        <v>1215393</v>
      </c>
      <c r="E415" s="8">
        <v>44818.55586990741</v>
      </c>
      <c r="F415" s="8">
        <v>44867</v>
      </c>
      <c r="G415" s="7">
        <v>172700</v>
      </c>
      <c r="H415" s="7">
        <v>172700</v>
      </c>
      <c r="I415" s="3" t="s">
        <v>1734</v>
      </c>
      <c r="J415" s="9" t="s">
        <v>1733</v>
      </c>
      <c r="K415" s="3"/>
      <c r="L415" s="9"/>
    </row>
    <row r="416" spans="1:12" x14ac:dyDescent="0.35">
      <c r="A416" s="7">
        <v>891411663</v>
      </c>
      <c r="B416" s="7" t="s">
        <v>1732</v>
      </c>
      <c r="C416" s="7" t="s">
        <v>1738</v>
      </c>
      <c r="D416" s="7">
        <v>1215398</v>
      </c>
      <c r="E416" s="8">
        <v>44818.562052662041</v>
      </c>
      <c r="F416" s="8">
        <v>44867</v>
      </c>
      <c r="G416" s="7">
        <v>56300</v>
      </c>
      <c r="H416" s="7">
        <v>56300</v>
      </c>
      <c r="I416" s="3" t="s">
        <v>1734</v>
      </c>
      <c r="J416" s="9" t="s">
        <v>1733</v>
      </c>
      <c r="K416" s="3"/>
      <c r="L416" s="9"/>
    </row>
    <row r="417" spans="1:12" x14ac:dyDescent="0.35">
      <c r="A417" s="7">
        <v>891411663</v>
      </c>
      <c r="B417" s="7" t="s">
        <v>1732</v>
      </c>
      <c r="C417" s="7" t="s">
        <v>1738</v>
      </c>
      <c r="D417" s="7">
        <v>1215400</v>
      </c>
      <c r="E417" s="8">
        <v>44818.563723113424</v>
      </c>
      <c r="F417" s="8">
        <v>44867</v>
      </c>
      <c r="G417" s="7">
        <v>178300</v>
      </c>
      <c r="H417" s="7">
        <v>178300</v>
      </c>
      <c r="I417" s="3" t="s">
        <v>1734</v>
      </c>
      <c r="J417" s="9" t="s">
        <v>1733</v>
      </c>
      <c r="K417" s="3"/>
      <c r="L417" s="9"/>
    </row>
    <row r="418" spans="1:12" x14ac:dyDescent="0.35">
      <c r="A418" s="7">
        <v>891411663</v>
      </c>
      <c r="B418" s="7" t="s">
        <v>1732</v>
      </c>
      <c r="C418" s="7" t="s">
        <v>1738</v>
      </c>
      <c r="D418" s="7">
        <v>1215402</v>
      </c>
      <c r="E418" s="8">
        <v>44818.565119247687</v>
      </c>
      <c r="F418" s="8">
        <v>44867</v>
      </c>
      <c r="G418" s="7">
        <v>154400</v>
      </c>
      <c r="H418" s="7">
        <v>154400</v>
      </c>
      <c r="I418" s="3" t="s">
        <v>1734</v>
      </c>
      <c r="J418" s="9" t="s">
        <v>1733</v>
      </c>
      <c r="K418" s="3"/>
      <c r="L418" s="9"/>
    </row>
    <row r="419" spans="1:12" ht="29" x14ac:dyDescent="0.35">
      <c r="A419" s="7">
        <v>891411663</v>
      </c>
      <c r="B419" s="7" t="s">
        <v>1732</v>
      </c>
      <c r="C419" s="7" t="s">
        <v>1738</v>
      </c>
      <c r="D419" s="7">
        <v>1215405</v>
      </c>
      <c r="E419" s="8">
        <v>44818.567109374999</v>
      </c>
      <c r="F419" s="8">
        <v>44881</v>
      </c>
      <c r="G419" s="7">
        <v>108500</v>
      </c>
      <c r="H419" s="7">
        <v>108500</v>
      </c>
      <c r="I419" s="3" t="s">
        <v>1735</v>
      </c>
      <c r="J419" s="9" t="s">
        <v>1733</v>
      </c>
      <c r="K419" s="3"/>
      <c r="L419" s="9"/>
    </row>
    <row r="420" spans="1:12" x14ac:dyDescent="0.35">
      <c r="A420" s="7">
        <v>891411663</v>
      </c>
      <c r="B420" s="7" t="s">
        <v>1732</v>
      </c>
      <c r="C420" s="7" t="s">
        <v>1738</v>
      </c>
      <c r="D420" s="7">
        <v>1215568</v>
      </c>
      <c r="E420" s="8">
        <v>44818.603306828707</v>
      </c>
      <c r="F420" s="8">
        <v>45059</v>
      </c>
      <c r="G420" s="7">
        <v>79600</v>
      </c>
      <c r="H420" s="7">
        <v>19850</v>
      </c>
      <c r="I420" s="3" t="s">
        <v>1734</v>
      </c>
      <c r="J420" s="9" t="s">
        <v>1733</v>
      </c>
      <c r="K420" s="3"/>
      <c r="L420" s="9"/>
    </row>
    <row r="421" spans="1:12" ht="29" x14ac:dyDescent="0.35">
      <c r="A421" s="7">
        <v>891411663</v>
      </c>
      <c r="B421" s="7" t="s">
        <v>1732</v>
      </c>
      <c r="C421" s="7" t="s">
        <v>1738</v>
      </c>
      <c r="D421" s="7">
        <v>1215682</v>
      </c>
      <c r="E421" s="8">
        <v>44820.411549803241</v>
      </c>
      <c r="F421" s="8">
        <v>44867</v>
      </c>
      <c r="G421" s="7">
        <v>52500</v>
      </c>
      <c r="H421" s="7">
        <v>52500</v>
      </c>
      <c r="I421" s="3" t="s">
        <v>1735</v>
      </c>
      <c r="J421" s="9" t="s">
        <v>1733</v>
      </c>
      <c r="K421" s="3"/>
      <c r="L421" s="9"/>
    </row>
    <row r="422" spans="1:12" ht="29" x14ac:dyDescent="0.35">
      <c r="A422" s="7">
        <v>891411663</v>
      </c>
      <c r="B422" s="7" t="s">
        <v>1732</v>
      </c>
      <c r="C422" s="7" t="s">
        <v>1738</v>
      </c>
      <c r="D422" s="7">
        <v>1215686</v>
      </c>
      <c r="E422" s="8">
        <v>44820.41387665509</v>
      </c>
      <c r="F422" s="8">
        <v>44867</v>
      </c>
      <c r="G422" s="7">
        <v>12300</v>
      </c>
      <c r="H422" s="7">
        <v>12300</v>
      </c>
      <c r="I422" s="3" t="s">
        <v>1735</v>
      </c>
      <c r="J422" s="9" t="s">
        <v>1733</v>
      </c>
      <c r="K422" s="3"/>
      <c r="L422" s="9"/>
    </row>
    <row r="423" spans="1:12" ht="29" x14ac:dyDescent="0.35">
      <c r="A423" s="7">
        <v>891411663</v>
      </c>
      <c r="B423" s="7" t="s">
        <v>1732</v>
      </c>
      <c r="C423" s="7" t="s">
        <v>1738</v>
      </c>
      <c r="D423" s="7">
        <v>1215691</v>
      </c>
      <c r="E423" s="8">
        <v>44820.419112118056</v>
      </c>
      <c r="F423" s="8">
        <v>44867</v>
      </c>
      <c r="G423" s="7">
        <v>71410</v>
      </c>
      <c r="H423" s="7">
        <v>71410</v>
      </c>
      <c r="I423" s="3" t="s">
        <v>1735</v>
      </c>
      <c r="J423" s="9" t="s">
        <v>1733</v>
      </c>
      <c r="K423" s="3"/>
      <c r="L423" s="9"/>
    </row>
    <row r="424" spans="1:12" x14ac:dyDescent="0.35">
      <c r="A424" s="7">
        <v>891411663</v>
      </c>
      <c r="B424" s="7" t="s">
        <v>1732</v>
      </c>
      <c r="C424" s="7" t="s">
        <v>1738</v>
      </c>
      <c r="D424" s="7">
        <v>1215850</v>
      </c>
      <c r="E424" s="8">
        <v>44820.634635798611</v>
      </c>
      <c r="F424" s="8">
        <v>44867</v>
      </c>
      <c r="G424" s="7">
        <v>219900</v>
      </c>
      <c r="H424" s="7">
        <v>219900</v>
      </c>
      <c r="I424" s="3" t="s">
        <v>1734</v>
      </c>
      <c r="J424" s="9" t="s">
        <v>1733</v>
      </c>
      <c r="K424" s="3"/>
      <c r="L424" s="9"/>
    </row>
    <row r="425" spans="1:12" x14ac:dyDescent="0.35">
      <c r="A425" s="7">
        <v>891411663</v>
      </c>
      <c r="B425" s="7" t="s">
        <v>1732</v>
      </c>
      <c r="C425" s="7" t="s">
        <v>1738</v>
      </c>
      <c r="D425" s="7">
        <v>1216070</v>
      </c>
      <c r="E425" s="8">
        <v>44823.440874456021</v>
      </c>
      <c r="F425" s="8">
        <v>44867</v>
      </c>
      <c r="G425" s="7">
        <v>606000</v>
      </c>
      <c r="H425" s="7">
        <v>606000</v>
      </c>
      <c r="I425" s="3" t="s">
        <v>1734</v>
      </c>
      <c r="J425" s="9" t="s">
        <v>1733</v>
      </c>
      <c r="K425" s="3"/>
      <c r="L425" s="9"/>
    </row>
    <row r="426" spans="1:12" x14ac:dyDescent="0.35">
      <c r="A426" s="7">
        <v>891411663</v>
      </c>
      <c r="B426" s="7" t="s">
        <v>1732</v>
      </c>
      <c r="C426" s="7" t="s">
        <v>1738</v>
      </c>
      <c r="D426" s="7">
        <v>1216950</v>
      </c>
      <c r="E426" s="8">
        <v>44826.34001122685</v>
      </c>
      <c r="F426" s="8">
        <v>44867</v>
      </c>
      <c r="G426" s="7">
        <v>218100</v>
      </c>
      <c r="H426" s="7">
        <v>218100</v>
      </c>
      <c r="I426" s="3" t="s">
        <v>1734</v>
      </c>
      <c r="J426" s="9" t="s">
        <v>1733</v>
      </c>
      <c r="K426" s="3"/>
      <c r="L426" s="9"/>
    </row>
    <row r="427" spans="1:12" ht="29" x14ac:dyDescent="0.35">
      <c r="A427" s="7">
        <v>891411663</v>
      </c>
      <c r="B427" s="7" t="s">
        <v>1732</v>
      </c>
      <c r="C427" s="7" t="s">
        <v>1738</v>
      </c>
      <c r="D427" s="7">
        <v>1218235</v>
      </c>
      <c r="E427" s="8">
        <v>44832.499414155092</v>
      </c>
      <c r="F427" s="8">
        <v>44881</v>
      </c>
      <c r="G427" s="7">
        <v>72150</v>
      </c>
      <c r="H427" s="7">
        <v>72150</v>
      </c>
      <c r="I427" s="3" t="s">
        <v>1735</v>
      </c>
      <c r="J427" s="9" t="s">
        <v>1733</v>
      </c>
      <c r="K427" s="3"/>
      <c r="L427" s="9"/>
    </row>
    <row r="428" spans="1:12" ht="29" x14ac:dyDescent="0.35">
      <c r="A428" s="7">
        <v>891411663</v>
      </c>
      <c r="B428" s="7" t="s">
        <v>1732</v>
      </c>
      <c r="C428" s="7" t="s">
        <v>1738</v>
      </c>
      <c r="D428" s="7">
        <v>1219062</v>
      </c>
      <c r="E428" s="8">
        <v>44834.733861689812</v>
      </c>
      <c r="F428" s="8">
        <v>44867</v>
      </c>
      <c r="G428" s="7">
        <v>2576050</v>
      </c>
      <c r="H428" s="7">
        <v>2576050</v>
      </c>
      <c r="I428" s="3" t="s">
        <v>1735</v>
      </c>
      <c r="J428" s="9" t="s">
        <v>1733</v>
      </c>
      <c r="K428" s="3"/>
      <c r="L428" s="9"/>
    </row>
    <row r="429" spans="1:12" x14ac:dyDescent="0.35">
      <c r="A429" s="7">
        <v>891411663</v>
      </c>
      <c r="B429" s="7" t="s">
        <v>1732</v>
      </c>
      <c r="C429" s="7" t="s">
        <v>1738</v>
      </c>
      <c r="D429" s="7">
        <v>1219183</v>
      </c>
      <c r="E429" s="8">
        <v>44834.817818321761</v>
      </c>
      <c r="F429" s="8">
        <v>44867</v>
      </c>
      <c r="G429" s="7">
        <v>1375900</v>
      </c>
      <c r="H429" s="7">
        <v>1375900</v>
      </c>
      <c r="I429" s="3" t="s">
        <v>1734</v>
      </c>
      <c r="J429" s="9" t="s">
        <v>1733</v>
      </c>
      <c r="K429" s="3"/>
      <c r="L429" s="9"/>
    </row>
    <row r="430" spans="1:12" ht="29" x14ac:dyDescent="0.35">
      <c r="A430" s="7">
        <v>891411663</v>
      </c>
      <c r="B430" s="7" t="s">
        <v>1732</v>
      </c>
      <c r="C430" s="7" t="s">
        <v>1738</v>
      </c>
      <c r="D430" s="7">
        <v>1219641</v>
      </c>
      <c r="E430" s="8">
        <v>44837.669037581021</v>
      </c>
      <c r="F430" s="8">
        <v>44929</v>
      </c>
      <c r="G430" s="7">
        <v>98600</v>
      </c>
      <c r="H430" s="7">
        <v>98600</v>
      </c>
      <c r="I430" s="3" t="s">
        <v>1735</v>
      </c>
      <c r="J430" s="9" t="s">
        <v>1733</v>
      </c>
      <c r="K430" s="3"/>
      <c r="L430" s="9"/>
    </row>
    <row r="431" spans="1:12" x14ac:dyDescent="0.35">
      <c r="A431" s="7">
        <v>891411663</v>
      </c>
      <c r="B431" s="7" t="s">
        <v>1732</v>
      </c>
      <c r="C431" s="7" t="s">
        <v>1738</v>
      </c>
      <c r="D431" s="7">
        <v>1219885</v>
      </c>
      <c r="E431" s="8">
        <v>44839.375806944445</v>
      </c>
      <c r="F431" s="8">
        <v>44881</v>
      </c>
      <c r="G431" s="7">
        <v>122200</v>
      </c>
      <c r="H431" s="7">
        <v>30550</v>
      </c>
      <c r="I431" s="3" t="s">
        <v>1734</v>
      </c>
      <c r="J431" s="9" t="s">
        <v>1733</v>
      </c>
      <c r="K431" s="3"/>
      <c r="L431" s="9"/>
    </row>
    <row r="432" spans="1:12" x14ac:dyDescent="0.35">
      <c r="A432" s="7">
        <v>891411663</v>
      </c>
      <c r="B432" s="7" t="s">
        <v>1732</v>
      </c>
      <c r="C432" s="7" t="s">
        <v>1738</v>
      </c>
      <c r="D432" s="7">
        <v>1220943</v>
      </c>
      <c r="E432" s="8">
        <v>44847.302567743056</v>
      </c>
      <c r="F432" s="8">
        <v>44881</v>
      </c>
      <c r="G432" s="7">
        <v>178300</v>
      </c>
      <c r="H432" s="7">
        <v>178300</v>
      </c>
      <c r="I432" s="3" t="s">
        <v>1734</v>
      </c>
      <c r="J432" s="9" t="s">
        <v>1733</v>
      </c>
      <c r="K432" s="3"/>
      <c r="L432" s="9"/>
    </row>
    <row r="433" spans="1:12" x14ac:dyDescent="0.35">
      <c r="A433" s="7">
        <v>891411663</v>
      </c>
      <c r="B433" s="7" t="s">
        <v>1732</v>
      </c>
      <c r="C433" s="7" t="s">
        <v>1738</v>
      </c>
      <c r="D433" s="7">
        <v>1221004</v>
      </c>
      <c r="E433" s="8">
        <v>44847.403879826386</v>
      </c>
      <c r="F433" s="8">
        <v>44881</v>
      </c>
      <c r="G433" s="7">
        <v>414300</v>
      </c>
      <c r="H433" s="7">
        <v>414300</v>
      </c>
      <c r="I433" s="3" t="s">
        <v>1734</v>
      </c>
      <c r="J433" s="9" t="s">
        <v>1733</v>
      </c>
      <c r="K433" s="3"/>
      <c r="L433" s="9"/>
    </row>
    <row r="434" spans="1:12" ht="29" x14ac:dyDescent="0.35">
      <c r="A434" s="7">
        <v>891411663</v>
      </c>
      <c r="B434" s="7" t="s">
        <v>1732</v>
      </c>
      <c r="C434" s="7" t="s">
        <v>1738</v>
      </c>
      <c r="D434" s="7">
        <v>1221012</v>
      </c>
      <c r="E434" s="8">
        <v>44847.416160914348</v>
      </c>
      <c r="F434" s="8">
        <v>44881</v>
      </c>
      <c r="G434" s="7">
        <v>114690</v>
      </c>
      <c r="H434" s="7">
        <v>114690</v>
      </c>
      <c r="I434" s="3" t="s">
        <v>1735</v>
      </c>
      <c r="J434" s="9" t="s">
        <v>1733</v>
      </c>
      <c r="K434" s="3"/>
      <c r="L434" s="9"/>
    </row>
    <row r="435" spans="1:12" ht="29" x14ac:dyDescent="0.35">
      <c r="A435" s="7">
        <v>891411663</v>
      </c>
      <c r="B435" s="7" t="s">
        <v>1732</v>
      </c>
      <c r="C435" s="7" t="s">
        <v>1738</v>
      </c>
      <c r="D435" s="7">
        <v>1221013</v>
      </c>
      <c r="E435" s="8">
        <v>44847.417376238423</v>
      </c>
      <c r="F435" s="8">
        <v>44881</v>
      </c>
      <c r="G435" s="7">
        <v>52500</v>
      </c>
      <c r="H435" s="7">
        <v>52500</v>
      </c>
      <c r="I435" s="3" t="s">
        <v>1735</v>
      </c>
      <c r="J435" s="9" t="s">
        <v>1733</v>
      </c>
      <c r="K435" s="3"/>
      <c r="L435" s="9"/>
    </row>
    <row r="436" spans="1:12" ht="29" x14ac:dyDescent="0.35">
      <c r="A436" s="7">
        <v>891411663</v>
      </c>
      <c r="B436" s="7" t="s">
        <v>1732</v>
      </c>
      <c r="C436" s="7" t="s">
        <v>1738</v>
      </c>
      <c r="D436" s="7">
        <v>1221056</v>
      </c>
      <c r="E436" s="8">
        <v>44847.472500266202</v>
      </c>
      <c r="F436" s="8">
        <v>44881</v>
      </c>
      <c r="G436" s="7">
        <v>1573920</v>
      </c>
      <c r="H436" s="7">
        <v>1573920</v>
      </c>
      <c r="I436" s="3" t="s">
        <v>1735</v>
      </c>
      <c r="J436" s="9" t="s">
        <v>1733</v>
      </c>
      <c r="K436" s="3"/>
      <c r="L436" s="9"/>
    </row>
    <row r="437" spans="1:12" x14ac:dyDescent="0.35">
      <c r="A437" s="7">
        <v>891411663</v>
      </c>
      <c r="B437" s="7" t="s">
        <v>1732</v>
      </c>
      <c r="C437" s="7" t="s">
        <v>1738</v>
      </c>
      <c r="D437" s="7">
        <v>1221188</v>
      </c>
      <c r="E437" s="8">
        <v>44848.437904976854</v>
      </c>
      <c r="F437" s="8">
        <v>44881</v>
      </c>
      <c r="G437" s="7">
        <v>61000</v>
      </c>
      <c r="H437" s="7">
        <v>61000</v>
      </c>
      <c r="I437" s="3" t="s">
        <v>1734</v>
      </c>
      <c r="J437" s="9" t="s">
        <v>1733</v>
      </c>
      <c r="K437" s="3"/>
      <c r="L437" s="9"/>
    </row>
    <row r="438" spans="1:12" x14ac:dyDescent="0.35">
      <c r="A438" s="7">
        <v>891411663</v>
      </c>
      <c r="B438" s="7" t="s">
        <v>1732</v>
      </c>
      <c r="C438" s="7" t="s">
        <v>1738</v>
      </c>
      <c r="D438" s="7">
        <v>1221190</v>
      </c>
      <c r="E438" s="8">
        <v>44859.440097488427</v>
      </c>
      <c r="F438" s="8">
        <v>44881</v>
      </c>
      <c r="G438" s="7">
        <v>107700</v>
      </c>
      <c r="H438" s="7">
        <v>107700</v>
      </c>
      <c r="I438" s="3" t="s">
        <v>1734</v>
      </c>
      <c r="J438" s="9" t="s">
        <v>1733</v>
      </c>
      <c r="K438" s="3"/>
      <c r="L438" s="9"/>
    </row>
    <row r="439" spans="1:12" x14ac:dyDescent="0.35">
      <c r="A439" s="7">
        <v>891411663</v>
      </c>
      <c r="B439" s="7" t="s">
        <v>1732</v>
      </c>
      <c r="C439" s="7" t="s">
        <v>1738</v>
      </c>
      <c r="D439" s="7">
        <v>1221196</v>
      </c>
      <c r="E439" s="8">
        <v>44848.449189155093</v>
      </c>
      <c r="F439" s="8">
        <v>44881</v>
      </c>
      <c r="G439" s="7">
        <v>75410</v>
      </c>
      <c r="H439" s="7">
        <v>75410</v>
      </c>
      <c r="I439" s="3" t="s">
        <v>1734</v>
      </c>
      <c r="J439" s="9" t="s">
        <v>1733</v>
      </c>
      <c r="K439" s="3"/>
      <c r="L439" s="9"/>
    </row>
    <row r="440" spans="1:12" x14ac:dyDescent="0.35">
      <c r="A440" s="7">
        <v>891411663</v>
      </c>
      <c r="B440" s="7" t="s">
        <v>1732</v>
      </c>
      <c r="C440" s="7" t="s">
        <v>1738</v>
      </c>
      <c r="D440" s="7">
        <v>1221198</v>
      </c>
      <c r="E440" s="8">
        <v>44848.450977465276</v>
      </c>
      <c r="F440" s="8">
        <v>44881</v>
      </c>
      <c r="G440" s="7">
        <v>157000</v>
      </c>
      <c r="H440" s="7">
        <v>39250</v>
      </c>
      <c r="I440" s="3" t="s">
        <v>1734</v>
      </c>
      <c r="J440" s="9" t="s">
        <v>1733</v>
      </c>
      <c r="K440" s="3"/>
      <c r="L440" s="9"/>
    </row>
    <row r="441" spans="1:12" x14ac:dyDescent="0.35">
      <c r="A441" s="7">
        <v>891411663</v>
      </c>
      <c r="B441" s="7" t="s">
        <v>1732</v>
      </c>
      <c r="C441" s="7" t="s">
        <v>1738</v>
      </c>
      <c r="D441" s="7">
        <v>1221200</v>
      </c>
      <c r="E441" s="8">
        <v>44848.452542280094</v>
      </c>
      <c r="F441" s="8">
        <v>44881</v>
      </c>
      <c r="G441" s="7">
        <v>205700</v>
      </c>
      <c r="H441" s="7">
        <v>205700</v>
      </c>
      <c r="I441" s="3" t="s">
        <v>1734</v>
      </c>
      <c r="J441" s="9" t="s">
        <v>1733</v>
      </c>
      <c r="K441" s="3"/>
      <c r="L441" s="9"/>
    </row>
    <row r="442" spans="1:12" x14ac:dyDescent="0.35">
      <c r="A442" s="7">
        <v>891411663</v>
      </c>
      <c r="B442" s="7" t="s">
        <v>1732</v>
      </c>
      <c r="C442" s="7" t="s">
        <v>1738</v>
      </c>
      <c r="D442" s="7">
        <v>1221229</v>
      </c>
      <c r="E442" s="8">
        <v>44848.489811724539</v>
      </c>
      <c r="F442" s="8">
        <v>44881</v>
      </c>
      <c r="G442" s="7">
        <v>391500</v>
      </c>
      <c r="H442" s="7">
        <v>391500</v>
      </c>
      <c r="I442" s="3" t="s">
        <v>1734</v>
      </c>
      <c r="J442" s="9" t="s">
        <v>1733</v>
      </c>
      <c r="K442" s="3"/>
      <c r="L442" s="9"/>
    </row>
    <row r="443" spans="1:12" x14ac:dyDescent="0.35">
      <c r="A443" s="7">
        <v>891411663</v>
      </c>
      <c r="B443" s="7" t="s">
        <v>1732</v>
      </c>
      <c r="C443" s="7" t="s">
        <v>1738</v>
      </c>
      <c r="D443" s="7">
        <v>1221234</v>
      </c>
      <c r="E443" s="8">
        <v>44848.493339618057</v>
      </c>
      <c r="F443" s="8">
        <v>44881</v>
      </c>
      <c r="G443" s="7">
        <v>418300</v>
      </c>
      <c r="H443" s="7">
        <v>418300</v>
      </c>
      <c r="I443" s="3" t="s">
        <v>1734</v>
      </c>
      <c r="J443" s="9" t="s">
        <v>1733</v>
      </c>
      <c r="K443" s="3"/>
      <c r="L443" s="9"/>
    </row>
    <row r="444" spans="1:12" x14ac:dyDescent="0.35">
      <c r="A444" s="7">
        <v>891411663</v>
      </c>
      <c r="B444" s="7" t="s">
        <v>1732</v>
      </c>
      <c r="C444" s="7" t="s">
        <v>1738</v>
      </c>
      <c r="D444" s="7">
        <v>1221242</v>
      </c>
      <c r="E444" s="8">
        <v>44848.50114270833</v>
      </c>
      <c r="F444" s="8">
        <v>44881</v>
      </c>
      <c r="G444" s="7">
        <v>145700</v>
      </c>
      <c r="H444" s="7">
        <v>145700</v>
      </c>
      <c r="I444" s="3" t="s">
        <v>1734</v>
      </c>
      <c r="J444" s="9" t="s">
        <v>1733</v>
      </c>
      <c r="K444" s="3"/>
      <c r="L444" s="9"/>
    </row>
    <row r="445" spans="1:12" x14ac:dyDescent="0.35">
      <c r="A445" s="7">
        <v>891411663</v>
      </c>
      <c r="B445" s="7" t="s">
        <v>1732</v>
      </c>
      <c r="C445" s="7" t="s">
        <v>1738</v>
      </c>
      <c r="D445" s="7">
        <v>1221243</v>
      </c>
      <c r="E445" s="8">
        <v>44848.501832094909</v>
      </c>
      <c r="F445" s="8">
        <v>44881</v>
      </c>
      <c r="G445" s="7">
        <v>303000</v>
      </c>
      <c r="H445" s="7">
        <v>144500</v>
      </c>
      <c r="I445" s="3" t="s">
        <v>1734</v>
      </c>
      <c r="J445" s="9" t="s">
        <v>1733</v>
      </c>
      <c r="K445" s="3"/>
      <c r="L445" s="9"/>
    </row>
    <row r="446" spans="1:12" x14ac:dyDescent="0.35">
      <c r="A446" s="7">
        <v>891411663</v>
      </c>
      <c r="B446" s="7" t="s">
        <v>1732</v>
      </c>
      <c r="C446" s="7" t="s">
        <v>1738</v>
      </c>
      <c r="D446" s="7">
        <v>1221246</v>
      </c>
      <c r="E446" s="8">
        <v>44848.505160034721</v>
      </c>
      <c r="F446" s="8">
        <v>44881</v>
      </c>
      <c r="G446" s="7">
        <v>154400</v>
      </c>
      <c r="H446" s="7">
        <v>65751</v>
      </c>
      <c r="I446" s="3" t="s">
        <v>1734</v>
      </c>
      <c r="J446" s="9" t="s">
        <v>1733</v>
      </c>
      <c r="K446" s="3"/>
      <c r="L446" s="9"/>
    </row>
    <row r="447" spans="1:12" x14ac:dyDescent="0.35">
      <c r="A447" s="7">
        <v>891411663</v>
      </c>
      <c r="B447" s="7" t="s">
        <v>1732</v>
      </c>
      <c r="C447" s="7" t="s">
        <v>1738</v>
      </c>
      <c r="D447" s="7">
        <v>1221248</v>
      </c>
      <c r="E447" s="8">
        <v>44848.506110567127</v>
      </c>
      <c r="F447" s="8">
        <v>44881</v>
      </c>
      <c r="G447" s="7">
        <v>115000</v>
      </c>
      <c r="H447" s="7">
        <v>115000</v>
      </c>
      <c r="I447" s="3" t="s">
        <v>1734</v>
      </c>
      <c r="J447" s="9" t="s">
        <v>1733</v>
      </c>
      <c r="K447" s="3"/>
      <c r="L447" s="9"/>
    </row>
    <row r="448" spans="1:12" x14ac:dyDescent="0.35">
      <c r="A448" s="7">
        <v>891411663</v>
      </c>
      <c r="B448" s="7" t="s">
        <v>1732</v>
      </c>
      <c r="C448" s="7" t="s">
        <v>1738</v>
      </c>
      <c r="D448" s="7">
        <v>1221288</v>
      </c>
      <c r="E448" s="8">
        <v>44848.574914467594</v>
      </c>
      <c r="F448" s="8">
        <v>44881</v>
      </c>
      <c r="G448" s="7">
        <v>533500</v>
      </c>
      <c r="H448" s="7">
        <v>533500</v>
      </c>
      <c r="I448" s="3" t="s">
        <v>1734</v>
      </c>
      <c r="J448" s="9" t="s">
        <v>1733</v>
      </c>
      <c r="K448" s="3"/>
      <c r="L448" s="9"/>
    </row>
    <row r="449" spans="1:12" x14ac:dyDescent="0.35">
      <c r="A449" s="7">
        <v>891411663</v>
      </c>
      <c r="B449" s="7" t="s">
        <v>1732</v>
      </c>
      <c r="C449" s="7" t="s">
        <v>1738</v>
      </c>
      <c r="D449" s="7">
        <v>1221933</v>
      </c>
      <c r="E449" s="8">
        <v>44853.626983530092</v>
      </c>
      <c r="F449" s="8">
        <v>44881</v>
      </c>
      <c r="G449" s="7">
        <v>259000</v>
      </c>
      <c r="H449" s="7">
        <v>259000</v>
      </c>
      <c r="I449" s="3" t="s">
        <v>1734</v>
      </c>
      <c r="J449" s="9" t="s">
        <v>1733</v>
      </c>
      <c r="K449" s="3"/>
      <c r="L449" s="9"/>
    </row>
    <row r="450" spans="1:12" x14ac:dyDescent="0.35">
      <c r="A450" s="7">
        <v>891411663</v>
      </c>
      <c r="B450" s="7" t="s">
        <v>1732</v>
      </c>
      <c r="C450" s="7" t="s">
        <v>1738</v>
      </c>
      <c r="D450" s="7">
        <v>1222173</v>
      </c>
      <c r="E450" s="8">
        <v>44854.446647187498</v>
      </c>
      <c r="F450" s="8">
        <v>44881</v>
      </c>
      <c r="G450" s="7">
        <v>102400</v>
      </c>
      <c r="H450" s="7">
        <v>102400</v>
      </c>
      <c r="I450" s="3" t="s">
        <v>1734</v>
      </c>
      <c r="J450" s="9" t="s">
        <v>1733</v>
      </c>
      <c r="K450" s="3"/>
      <c r="L450" s="9"/>
    </row>
    <row r="451" spans="1:12" x14ac:dyDescent="0.35">
      <c r="A451" s="7">
        <v>891411663</v>
      </c>
      <c r="B451" s="7" t="s">
        <v>1732</v>
      </c>
      <c r="C451" s="7" t="s">
        <v>1738</v>
      </c>
      <c r="D451" s="7">
        <v>1222345</v>
      </c>
      <c r="E451" s="8">
        <v>44854.640885844907</v>
      </c>
      <c r="F451" s="8">
        <v>45190.433820601851</v>
      </c>
      <c r="G451" s="7">
        <v>24700</v>
      </c>
      <c r="H451" s="7">
        <v>24700</v>
      </c>
      <c r="I451" s="3" t="s">
        <v>1734</v>
      </c>
      <c r="J451" s="9" t="s">
        <v>1733</v>
      </c>
      <c r="K451" s="3"/>
      <c r="L451" s="9"/>
    </row>
    <row r="452" spans="1:12" x14ac:dyDescent="0.35">
      <c r="A452" s="7">
        <v>891411663</v>
      </c>
      <c r="B452" s="7" t="s">
        <v>1732</v>
      </c>
      <c r="C452" s="7" t="s">
        <v>1738</v>
      </c>
      <c r="D452" s="7">
        <v>1222347</v>
      </c>
      <c r="E452" s="8">
        <v>44854.641981597226</v>
      </c>
      <c r="F452" s="8">
        <v>45190.433820601851</v>
      </c>
      <c r="G452" s="7">
        <v>57700</v>
      </c>
      <c r="H452" s="7">
        <v>57700</v>
      </c>
      <c r="I452" s="3" t="s">
        <v>1734</v>
      </c>
      <c r="J452" s="9" t="s">
        <v>1733</v>
      </c>
      <c r="K452" s="3"/>
      <c r="L452" s="9"/>
    </row>
    <row r="453" spans="1:12" ht="29" x14ac:dyDescent="0.35">
      <c r="A453" s="7">
        <v>891411663</v>
      </c>
      <c r="B453" s="7" t="s">
        <v>1732</v>
      </c>
      <c r="C453" s="7" t="s">
        <v>1738</v>
      </c>
      <c r="D453" s="7">
        <v>1223483</v>
      </c>
      <c r="E453" s="8">
        <v>44859.637220219905</v>
      </c>
      <c r="F453" s="8">
        <v>44881</v>
      </c>
      <c r="G453" s="7">
        <v>67990</v>
      </c>
      <c r="H453" s="7">
        <v>67990</v>
      </c>
      <c r="I453" s="3" t="s">
        <v>1735</v>
      </c>
      <c r="J453" s="9" t="s">
        <v>1733</v>
      </c>
      <c r="K453" s="3"/>
      <c r="L453" s="9"/>
    </row>
    <row r="454" spans="1:12" x14ac:dyDescent="0.35">
      <c r="A454" s="7">
        <v>891411663</v>
      </c>
      <c r="B454" s="7" t="s">
        <v>1732</v>
      </c>
      <c r="C454" s="7" t="s">
        <v>1738</v>
      </c>
      <c r="D454" s="7">
        <v>1223562</v>
      </c>
      <c r="E454" s="8">
        <v>44859.641650775462</v>
      </c>
      <c r="F454" s="8">
        <v>44881</v>
      </c>
      <c r="G454" s="7">
        <v>259000</v>
      </c>
      <c r="H454" s="7">
        <v>259000</v>
      </c>
      <c r="I454" s="3" t="s">
        <v>1734</v>
      </c>
      <c r="J454" s="9" t="s">
        <v>1733</v>
      </c>
      <c r="K454" s="3"/>
      <c r="L454" s="9"/>
    </row>
    <row r="455" spans="1:12" x14ac:dyDescent="0.35">
      <c r="A455" s="7">
        <v>891411663</v>
      </c>
      <c r="B455" s="7" t="s">
        <v>1732</v>
      </c>
      <c r="C455" s="7" t="s">
        <v>1738</v>
      </c>
      <c r="D455" s="7">
        <v>1223689</v>
      </c>
      <c r="E455" s="8">
        <v>44860.663093136573</v>
      </c>
      <c r="F455" s="8">
        <v>44881</v>
      </c>
      <c r="G455" s="7">
        <v>2839170</v>
      </c>
      <c r="H455" s="7">
        <v>2839170</v>
      </c>
      <c r="I455" s="3" t="s">
        <v>1734</v>
      </c>
      <c r="J455" s="9" t="s">
        <v>1733</v>
      </c>
      <c r="K455" s="3"/>
      <c r="L455" s="9"/>
    </row>
    <row r="456" spans="1:12" x14ac:dyDescent="0.35">
      <c r="A456" s="7">
        <v>891411663</v>
      </c>
      <c r="B456" s="7" t="s">
        <v>1732</v>
      </c>
      <c r="C456" s="7" t="s">
        <v>1738</v>
      </c>
      <c r="D456" s="7">
        <v>1224248</v>
      </c>
      <c r="E456" s="8">
        <v>44862.294957604165</v>
      </c>
      <c r="F456" s="8">
        <v>44881</v>
      </c>
      <c r="G456" s="7">
        <v>1340430</v>
      </c>
      <c r="H456" s="7">
        <v>1340430</v>
      </c>
      <c r="I456" s="3" t="s">
        <v>1734</v>
      </c>
      <c r="J456" s="9" t="s">
        <v>1733</v>
      </c>
      <c r="K456" s="3"/>
      <c r="L456" s="9"/>
    </row>
    <row r="457" spans="1:12" x14ac:dyDescent="0.35">
      <c r="A457" s="7">
        <v>891411663</v>
      </c>
      <c r="B457" s="7" t="s">
        <v>1732</v>
      </c>
      <c r="C457" s="7" t="s">
        <v>1738</v>
      </c>
      <c r="D457" s="7">
        <v>1224249</v>
      </c>
      <c r="E457" s="8">
        <v>44862.296719560189</v>
      </c>
      <c r="F457" s="8">
        <v>44881</v>
      </c>
      <c r="G457" s="7">
        <v>142700</v>
      </c>
      <c r="H457" s="7">
        <v>142700</v>
      </c>
      <c r="I457" s="3" t="s">
        <v>1734</v>
      </c>
      <c r="J457" s="9" t="s">
        <v>1733</v>
      </c>
      <c r="K457" s="3"/>
      <c r="L457" s="9"/>
    </row>
    <row r="458" spans="1:12" x14ac:dyDescent="0.35">
      <c r="A458" s="7">
        <v>891411663</v>
      </c>
      <c r="B458" s="7" t="s">
        <v>1732</v>
      </c>
      <c r="C458" s="7" t="s">
        <v>1738</v>
      </c>
      <c r="D458" s="7">
        <v>1224617</v>
      </c>
      <c r="E458" s="8">
        <v>44863.296529942127</v>
      </c>
      <c r="F458" s="8">
        <v>44881</v>
      </c>
      <c r="G458" s="7">
        <v>1149600</v>
      </c>
      <c r="H458" s="7">
        <v>1149600</v>
      </c>
      <c r="I458" s="3" t="s">
        <v>1734</v>
      </c>
      <c r="J458" s="9" t="s">
        <v>1733</v>
      </c>
      <c r="K458" s="3"/>
      <c r="L458" s="9"/>
    </row>
    <row r="459" spans="1:12" x14ac:dyDescent="0.35">
      <c r="A459" s="7">
        <v>891411663</v>
      </c>
      <c r="B459" s="7" t="s">
        <v>1732</v>
      </c>
      <c r="C459" s="7" t="s">
        <v>1738</v>
      </c>
      <c r="D459" s="7">
        <v>1225470</v>
      </c>
      <c r="E459" s="8">
        <v>44863.434560381946</v>
      </c>
      <c r="F459" s="8">
        <v>44881</v>
      </c>
      <c r="G459" s="7">
        <v>106400</v>
      </c>
      <c r="H459" s="7">
        <v>106400</v>
      </c>
      <c r="I459" s="3" t="s">
        <v>1734</v>
      </c>
      <c r="J459" s="9" t="s">
        <v>1733</v>
      </c>
      <c r="K459" s="3"/>
      <c r="L459" s="9"/>
    </row>
    <row r="460" spans="1:12" x14ac:dyDescent="0.35">
      <c r="A460" s="7">
        <v>891411663</v>
      </c>
      <c r="B460" s="7" t="s">
        <v>1732</v>
      </c>
      <c r="C460" s="7" t="s">
        <v>1738</v>
      </c>
      <c r="D460" s="7">
        <v>1225478</v>
      </c>
      <c r="E460" s="8">
        <v>44863.435085185185</v>
      </c>
      <c r="F460" s="8">
        <v>44881</v>
      </c>
      <c r="G460" s="7">
        <v>125700</v>
      </c>
      <c r="H460" s="7">
        <v>125700</v>
      </c>
      <c r="I460" s="3" t="s">
        <v>1734</v>
      </c>
      <c r="J460" s="9" t="s">
        <v>1733</v>
      </c>
      <c r="K460" s="3"/>
      <c r="L460" s="9"/>
    </row>
    <row r="461" spans="1:12" x14ac:dyDescent="0.35">
      <c r="A461" s="7">
        <v>891411663</v>
      </c>
      <c r="B461" s="7" t="s">
        <v>1732</v>
      </c>
      <c r="C461" s="7" t="s">
        <v>1738</v>
      </c>
      <c r="D461" s="7">
        <v>1225533</v>
      </c>
      <c r="E461" s="8">
        <v>44863.440889351848</v>
      </c>
      <c r="F461" s="8">
        <v>44881</v>
      </c>
      <c r="G461" s="7">
        <v>146000</v>
      </c>
      <c r="H461" s="7">
        <v>146000</v>
      </c>
      <c r="I461" s="3" t="s">
        <v>1734</v>
      </c>
      <c r="J461" s="9" t="s">
        <v>1733</v>
      </c>
      <c r="K461" s="3"/>
      <c r="L461" s="9"/>
    </row>
    <row r="462" spans="1:12" x14ac:dyDescent="0.35">
      <c r="A462" s="7">
        <v>891411663</v>
      </c>
      <c r="B462" s="7" t="s">
        <v>1732</v>
      </c>
      <c r="C462" s="7" t="s">
        <v>1738</v>
      </c>
      <c r="D462" s="7">
        <v>1225540</v>
      </c>
      <c r="E462" s="8">
        <v>44863.441971956017</v>
      </c>
      <c r="F462" s="8">
        <v>44881</v>
      </c>
      <c r="G462" s="7">
        <v>80000</v>
      </c>
      <c r="H462" s="7">
        <v>80000</v>
      </c>
      <c r="I462" s="3" t="s">
        <v>1734</v>
      </c>
      <c r="J462" s="9" t="s">
        <v>1733</v>
      </c>
      <c r="K462" s="3"/>
      <c r="L462" s="9"/>
    </row>
    <row r="463" spans="1:12" x14ac:dyDescent="0.35">
      <c r="A463" s="7">
        <v>891411663</v>
      </c>
      <c r="B463" s="7" t="s">
        <v>1732</v>
      </c>
      <c r="C463" s="7" t="s">
        <v>1738</v>
      </c>
      <c r="D463" s="7">
        <v>1225646</v>
      </c>
      <c r="E463" s="8">
        <v>44863.451905173613</v>
      </c>
      <c r="F463" s="8">
        <v>45059</v>
      </c>
      <c r="G463" s="7">
        <v>49200</v>
      </c>
      <c r="H463" s="7">
        <v>49200</v>
      </c>
      <c r="I463" s="3" t="s">
        <v>1734</v>
      </c>
      <c r="J463" s="9" t="s">
        <v>1733</v>
      </c>
      <c r="K463" s="3"/>
      <c r="L463" s="9"/>
    </row>
    <row r="464" spans="1:12" x14ac:dyDescent="0.35">
      <c r="A464" s="7">
        <v>891411663</v>
      </c>
      <c r="B464" s="7" t="s">
        <v>1732</v>
      </c>
      <c r="C464" s="7" t="s">
        <v>1738</v>
      </c>
      <c r="D464" s="7">
        <v>1225663</v>
      </c>
      <c r="E464" s="8">
        <v>44863.452995370368</v>
      </c>
      <c r="F464" s="8">
        <v>44881</v>
      </c>
      <c r="G464" s="7">
        <v>56300</v>
      </c>
      <c r="H464" s="7">
        <v>56300</v>
      </c>
      <c r="I464" s="3" t="s">
        <v>1734</v>
      </c>
      <c r="J464" s="9" t="s">
        <v>1733</v>
      </c>
      <c r="K464" s="3"/>
      <c r="L464" s="9"/>
    </row>
    <row r="465" spans="1:12" ht="29" x14ac:dyDescent="0.35">
      <c r="A465" s="7">
        <v>891411663</v>
      </c>
      <c r="B465" s="7" t="s">
        <v>1732</v>
      </c>
      <c r="C465" s="7" t="s">
        <v>1738</v>
      </c>
      <c r="D465" s="7">
        <v>1225748</v>
      </c>
      <c r="E465" s="8">
        <v>44863.460517129628</v>
      </c>
      <c r="F465" s="8">
        <v>44881</v>
      </c>
      <c r="G465" s="7">
        <v>66470</v>
      </c>
      <c r="H465" s="7">
        <v>66470</v>
      </c>
      <c r="I465" s="3" t="s">
        <v>1735</v>
      </c>
      <c r="J465" s="9" t="s">
        <v>1733</v>
      </c>
      <c r="K465" s="3"/>
      <c r="L465" s="9"/>
    </row>
    <row r="466" spans="1:12" ht="29" x14ac:dyDescent="0.35">
      <c r="A466" s="7">
        <v>891411663</v>
      </c>
      <c r="B466" s="7" t="s">
        <v>1732</v>
      </c>
      <c r="C466" s="7" t="s">
        <v>1738</v>
      </c>
      <c r="D466" s="7">
        <v>1225787</v>
      </c>
      <c r="E466" s="8">
        <v>44863.464012037039</v>
      </c>
      <c r="F466" s="8">
        <v>44881</v>
      </c>
      <c r="G466" s="7">
        <v>90900</v>
      </c>
      <c r="H466" s="7">
        <v>90900</v>
      </c>
      <c r="I466" s="3" t="s">
        <v>1735</v>
      </c>
      <c r="J466" s="9" t="s">
        <v>1733</v>
      </c>
      <c r="K466" s="3"/>
      <c r="L466" s="9"/>
    </row>
    <row r="467" spans="1:12" ht="29" x14ac:dyDescent="0.35">
      <c r="A467" s="7">
        <v>891411663</v>
      </c>
      <c r="B467" s="7" t="s">
        <v>1732</v>
      </c>
      <c r="C467" s="7" t="s">
        <v>1738</v>
      </c>
      <c r="D467" s="7">
        <v>1225977</v>
      </c>
      <c r="E467" s="8">
        <v>44863.484209918985</v>
      </c>
      <c r="F467" s="8">
        <v>44881</v>
      </c>
      <c r="G467" s="7">
        <v>71820</v>
      </c>
      <c r="H467" s="7">
        <v>71820</v>
      </c>
      <c r="I467" s="3" t="s">
        <v>1735</v>
      </c>
      <c r="J467" s="9" t="s">
        <v>1733</v>
      </c>
      <c r="K467" s="3"/>
      <c r="L467" s="9"/>
    </row>
    <row r="468" spans="1:12" ht="29" x14ac:dyDescent="0.35">
      <c r="A468" s="7">
        <v>891411663</v>
      </c>
      <c r="B468" s="7" t="s">
        <v>1732</v>
      </c>
      <c r="C468" s="7" t="s">
        <v>1738</v>
      </c>
      <c r="D468" s="7">
        <v>1226023</v>
      </c>
      <c r="E468" s="8">
        <v>44863.488298530094</v>
      </c>
      <c r="F468" s="8">
        <v>44881</v>
      </c>
      <c r="G468" s="7">
        <v>371400</v>
      </c>
      <c r="H468" s="7">
        <v>371400</v>
      </c>
      <c r="I468" s="3" t="s">
        <v>1735</v>
      </c>
      <c r="J468" s="9" t="s">
        <v>1733</v>
      </c>
      <c r="K468" s="3"/>
      <c r="L468" s="9"/>
    </row>
    <row r="469" spans="1:12" ht="29" x14ac:dyDescent="0.35">
      <c r="A469" s="7">
        <v>891411663</v>
      </c>
      <c r="B469" s="7" t="s">
        <v>1732</v>
      </c>
      <c r="C469" s="7" t="s">
        <v>1738</v>
      </c>
      <c r="D469" s="7">
        <v>1226029</v>
      </c>
      <c r="E469" s="8">
        <v>44863.488737962965</v>
      </c>
      <c r="F469" s="8">
        <v>44881</v>
      </c>
      <c r="G469" s="7">
        <v>269640</v>
      </c>
      <c r="H469" s="7">
        <v>269640</v>
      </c>
      <c r="I469" s="3" t="s">
        <v>1735</v>
      </c>
      <c r="J469" s="9" t="s">
        <v>1733</v>
      </c>
      <c r="K469" s="3"/>
      <c r="L469" s="9"/>
    </row>
    <row r="470" spans="1:12" ht="29" x14ac:dyDescent="0.35">
      <c r="A470" s="7">
        <v>891411663</v>
      </c>
      <c r="B470" s="7" t="s">
        <v>1732</v>
      </c>
      <c r="C470" s="7" t="s">
        <v>1738</v>
      </c>
      <c r="D470" s="7">
        <v>1226033</v>
      </c>
      <c r="E470" s="8">
        <v>44863.489153437498</v>
      </c>
      <c r="F470" s="8">
        <v>44881</v>
      </c>
      <c r="G470" s="7">
        <v>121070</v>
      </c>
      <c r="H470" s="7">
        <v>121070</v>
      </c>
      <c r="I470" s="3" t="s">
        <v>1735</v>
      </c>
      <c r="J470" s="9" t="s">
        <v>1733</v>
      </c>
      <c r="K470" s="3"/>
      <c r="L470" s="9"/>
    </row>
    <row r="471" spans="1:12" ht="29" x14ac:dyDescent="0.35">
      <c r="A471" s="7">
        <v>891411663</v>
      </c>
      <c r="B471" s="7" t="s">
        <v>1732</v>
      </c>
      <c r="C471" s="7" t="s">
        <v>1738</v>
      </c>
      <c r="D471" s="7">
        <v>1226124</v>
      </c>
      <c r="E471" s="8">
        <v>44863.497550729167</v>
      </c>
      <c r="F471" s="8">
        <v>44881</v>
      </c>
      <c r="G471" s="7">
        <v>221000</v>
      </c>
      <c r="H471" s="7">
        <v>221000</v>
      </c>
      <c r="I471" s="3" t="s">
        <v>1735</v>
      </c>
      <c r="J471" s="9" t="s">
        <v>1733</v>
      </c>
      <c r="K471" s="3"/>
      <c r="L471" s="9"/>
    </row>
    <row r="472" spans="1:12" ht="29" x14ac:dyDescent="0.35">
      <c r="A472" s="7">
        <v>891411663</v>
      </c>
      <c r="B472" s="7" t="s">
        <v>1732</v>
      </c>
      <c r="C472" s="7" t="s">
        <v>1738</v>
      </c>
      <c r="D472" s="7">
        <v>1226162</v>
      </c>
      <c r="E472" s="8">
        <v>44863.500309918978</v>
      </c>
      <c r="F472" s="8">
        <v>44881</v>
      </c>
      <c r="G472" s="7">
        <v>418080</v>
      </c>
      <c r="H472" s="7">
        <v>418080</v>
      </c>
      <c r="I472" s="3" t="s">
        <v>1735</v>
      </c>
      <c r="J472" s="9" t="s">
        <v>1733</v>
      </c>
      <c r="K472" s="3"/>
      <c r="L472" s="9"/>
    </row>
    <row r="473" spans="1:12" ht="29" x14ac:dyDescent="0.35">
      <c r="A473" s="7">
        <v>891411663</v>
      </c>
      <c r="B473" s="7" t="s">
        <v>1732</v>
      </c>
      <c r="C473" s="7" t="s">
        <v>1738</v>
      </c>
      <c r="D473" s="7">
        <v>1226173</v>
      </c>
      <c r="E473" s="8">
        <v>44863.501333449072</v>
      </c>
      <c r="F473" s="8">
        <v>44881</v>
      </c>
      <c r="G473" s="7">
        <v>1703700</v>
      </c>
      <c r="H473" s="7">
        <v>1703700</v>
      </c>
      <c r="I473" s="3" t="s">
        <v>1735</v>
      </c>
      <c r="J473" s="9" t="s">
        <v>1733</v>
      </c>
      <c r="K473" s="3"/>
      <c r="L473" s="9"/>
    </row>
    <row r="474" spans="1:12" x14ac:dyDescent="0.35">
      <c r="A474" s="7">
        <v>891411663</v>
      </c>
      <c r="B474" s="7" t="s">
        <v>1732</v>
      </c>
      <c r="C474" s="7" t="s">
        <v>1738</v>
      </c>
      <c r="D474" s="7">
        <v>1226202</v>
      </c>
      <c r="E474" s="8">
        <v>44863.503571030094</v>
      </c>
      <c r="F474" s="8">
        <v>44881</v>
      </c>
      <c r="G474" s="7">
        <v>85300</v>
      </c>
      <c r="H474" s="7">
        <v>85300</v>
      </c>
      <c r="I474" s="3" t="s">
        <v>1734</v>
      </c>
      <c r="J474" s="9" t="s">
        <v>1733</v>
      </c>
      <c r="K474" s="3"/>
      <c r="L474" s="9"/>
    </row>
    <row r="475" spans="1:12" x14ac:dyDescent="0.35">
      <c r="A475" s="7">
        <v>891411663</v>
      </c>
      <c r="B475" s="7" t="s">
        <v>1732</v>
      </c>
      <c r="C475" s="7" t="s">
        <v>1738</v>
      </c>
      <c r="D475" s="7">
        <v>1226207</v>
      </c>
      <c r="E475" s="8">
        <v>44863.504030011572</v>
      </c>
      <c r="F475" s="8">
        <v>44881</v>
      </c>
      <c r="G475" s="7">
        <v>440700</v>
      </c>
      <c r="H475" s="7">
        <v>440700</v>
      </c>
      <c r="I475" s="3" t="s">
        <v>1734</v>
      </c>
      <c r="J475" s="9" t="s">
        <v>1733</v>
      </c>
      <c r="K475" s="3"/>
      <c r="L475" s="9"/>
    </row>
    <row r="476" spans="1:12" x14ac:dyDescent="0.35">
      <c r="A476" s="7">
        <v>891411663</v>
      </c>
      <c r="B476" s="7" t="s">
        <v>1732</v>
      </c>
      <c r="C476" s="7" t="s">
        <v>1738</v>
      </c>
      <c r="D476" s="7">
        <v>1226212</v>
      </c>
      <c r="E476" s="8">
        <v>44863.504441516205</v>
      </c>
      <c r="F476" s="8">
        <v>44881</v>
      </c>
      <c r="G476" s="7">
        <v>133300</v>
      </c>
      <c r="H476" s="7">
        <v>133300</v>
      </c>
      <c r="I476" s="3" t="s">
        <v>1734</v>
      </c>
      <c r="J476" s="9" t="s">
        <v>1733</v>
      </c>
      <c r="K476" s="3"/>
      <c r="L476" s="9"/>
    </row>
    <row r="477" spans="1:12" ht="29" x14ac:dyDescent="0.35">
      <c r="A477" s="7">
        <v>891411663</v>
      </c>
      <c r="B477" s="7" t="s">
        <v>1732</v>
      </c>
      <c r="C477" s="7" t="s">
        <v>1738</v>
      </c>
      <c r="D477" s="7">
        <v>1226290</v>
      </c>
      <c r="E477" s="8">
        <v>44863.508168368055</v>
      </c>
      <c r="F477" s="8">
        <v>44912</v>
      </c>
      <c r="G477" s="7">
        <v>125700</v>
      </c>
      <c r="H477" s="7">
        <v>6510</v>
      </c>
      <c r="I477" s="3" t="s">
        <v>1735</v>
      </c>
      <c r="J477" s="9" t="s">
        <v>1733</v>
      </c>
      <c r="K477" s="3"/>
      <c r="L477" s="9"/>
    </row>
    <row r="478" spans="1:12" x14ac:dyDescent="0.35">
      <c r="A478" s="7">
        <v>891411663</v>
      </c>
      <c r="B478" s="7" t="s">
        <v>1732</v>
      </c>
      <c r="C478" s="7" t="s">
        <v>1738</v>
      </c>
      <c r="D478" s="7">
        <v>1226326</v>
      </c>
      <c r="E478" s="8">
        <v>44863.512851122687</v>
      </c>
      <c r="F478" s="8">
        <v>44881</v>
      </c>
      <c r="G478" s="7">
        <v>63700</v>
      </c>
      <c r="H478" s="7">
        <v>63700</v>
      </c>
      <c r="I478" s="3" t="s">
        <v>1734</v>
      </c>
      <c r="J478" s="9" t="s">
        <v>1733</v>
      </c>
      <c r="K478" s="3"/>
      <c r="L478" s="9"/>
    </row>
    <row r="479" spans="1:12" x14ac:dyDescent="0.35">
      <c r="A479" s="7">
        <v>891411663</v>
      </c>
      <c r="B479" s="7" t="s">
        <v>1732</v>
      </c>
      <c r="C479" s="7" t="s">
        <v>1738</v>
      </c>
      <c r="D479" s="7">
        <v>1226341</v>
      </c>
      <c r="E479" s="8">
        <v>44863.513896215278</v>
      </c>
      <c r="F479" s="8">
        <v>44881</v>
      </c>
      <c r="G479" s="7">
        <v>125700</v>
      </c>
      <c r="H479" s="7">
        <v>125700</v>
      </c>
      <c r="I479" s="3" t="s">
        <v>1734</v>
      </c>
      <c r="J479" s="9" t="s">
        <v>1733</v>
      </c>
      <c r="K479" s="3"/>
      <c r="L479" s="9"/>
    </row>
    <row r="480" spans="1:12" x14ac:dyDescent="0.35">
      <c r="A480" s="7">
        <v>891411663</v>
      </c>
      <c r="B480" s="7" t="s">
        <v>1732</v>
      </c>
      <c r="C480" s="7" t="s">
        <v>1738</v>
      </c>
      <c r="D480" s="7">
        <v>1226457</v>
      </c>
      <c r="E480" s="8">
        <v>44863.524097534719</v>
      </c>
      <c r="F480" s="8">
        <v>44881</v>
      </c>
      <c r="G480" s="7">
        <v>558000</v>
      </c>
      <c r="H480" s="7">
        <v>558000</v>
      </c>
      <c r="I480" s="3" t="s">
        <v>1734</v>
      </c>
      <c r="J480" s="9" t="s">
        <v>1733</v>
      </c>
      <c r="K480" s="3"/>
      <c r="L480" s="9"/>
    </row>
    <row r="481" spans="1:12" x14ac:dyDescent="0.35">
      <c r="A481" s="7">
        <v>891411663</v>
      </c>
      <c r="B481" s="7" t="s">
        <v>1732</v>
      </c>
      <c r="C481" s="7" t="s">
        <v>1738</v>
      </c>
      <c r="D481" s="7">
        <v>1226459</v>
      </c>
      <c r="E481" s="8">
        <v>44863.524477233797</v>
      </c>
      <c r="F481" s="8">
        <v>44881</v>
      </c>
      <c r="G481" s="7">
        <v>56300</v>
      </c>
      <c r="H481" s="7">
        <v>56300</v>
      </c>
      <c r="I481" s="3" t="s">
        <v>1734</v>
      </c>
      <c r="J481" s="9" t="s">
        <v>1733</v>
      </c>
      <c r="K481" s="3"/>
      <c r="L481" s="9"/>
    </row>
    <row r="482" spans="1:12" x14ac:dyDescent="0.35">
      <c r="A482" s="7">
        <v>891411663</v>
      </c>
      <c r="B482" s="7" t="s">
        <v>1732</v>
      </c>
      <c r="C482" s="7" t="s">
        <v>1738</v>
      </c>
      <c r="D482" s="7">
        <v>1226465</v>
      </c>
      <c r="E482" s="8">
        <v>44863.52525269676</v>
      </c>
      <c r="F482" s="8">
        <v>44881</v>
      </c>
      <c r="G482" s="7">
        <v>78300</v>
      </c>
      <c r="H482" s="7">
        <v>78300</v>
      </c>
      <c r="I482" s="3" t="s">
        <v>1734</v>
      </c>
      <c r="J482" s="9" t="s">
        <v>1733</v>
      </c>
      <c r="K482" s="3"/>
      <c r="L482" s="9"/>
    </row>
    <row r="483" spans="1:12" x14ac:dyDescent="0.35">
      <c r="A483" s="7">
        <v>891411663</v>
      </c>
      <c r="B483" s="7" t="s">
        <v>1732</v>
      </c>
      <c r="C483" s="7" t="s">
        <v>1738</v>
      </c>
      <c r="D483" s="7">
        <v>1226475</v>
      </c>
      <c r="E483" s="8">
        <v>44863.526075000002</v>
      </c>
      <c r="F483" s="8">
        <v>44881</v>
      </c>
      <c r="G483" s="7">
        <v>79600</v>
      </c>
      <c r="H483" s="7">
        <v>79600</v>
      </c>
      <c r="I483" s="3" t="s">
        <v>1734</v>
      </c>
      <c r="J483" s="9" t="s">
        <v>1733</v>
      </c>
      <c r="K483" s="3"/>
      <c r="L483" s="9"/>
    </row>
    <row r="484" spans="1:12" ht="29" x14ac:dyDescent="0.35">
      <c r="A484" s="7">
        <v>891411663</v>
      </c>
      <c r="B484" s="7" t="s">
        <v>1732</v>
      </c>
      <c r="C484" s="7" t="s">
        <v>1738</v>
      </c>
      <c r="D484" s="7">
        <v>1226525</v>
      </c>
      <c r="E484" s="8">
        <v>44863.531102858797</v>
      </c>
      <c r="F484" s="8">
        <v>44881</v>
      </c>
      <c r="G484" s="7">
        <v>125210</v>
      </c>
      <c r="H484" s="7">
        <v>125210</v>
      </c>
      <c r="I484" s="3" t="s">
        <v>1735</v>
      </c>
      <c r="J484" s="9" t="s">
        <v>1733</v>
      </c>
      <c r="K484" s="3"/>
      <c r="L484" s="9"/>
    </row>
    <row r="485" spans="1:12" x14ac:dyDescent="0.35">
      <c r="A485" s="7">
        <v>891411663</v>
      </c>
      <c r="B485" s="7" t="s">
        <v>1732</v>
      </c>
      <c r="C485" s="7" t="s">
        <v>1738</v>
      </c>
      <c r="D485" s="7">
        <v>1226539</v>
      </c>
      <c r="E485" s="8">
        <v>44863.53535578704</v>
      </c>
      <c r="F485" s="8">
        <v>44881</v>
      </c>
      <c r="G485" s="7">
        <v>56300</v>
      </c>
      <c r="H485" s="7">
        <v>56300</v>
      </c>
      <c r="I485" s="3" t="s">
        <v>1734</v>
      </c>
      <c r="J485" s="9" t="s">
        <v>1733</v>
      </c>
      <c r="K485" s="3"/>
      <c r="L485" s="9"/>
    </row>
    <row r="486" spans="1:12" x14ac:dyDescent="0.35">
      <c r="A486" s="7">
        <v>891411663</v>
      </c>
      <c r="B486" s="7" t="s">
        <v>1732</v>
      </c>
      <c r="C486" s="7" t="s">
        <v>1738</v>
      </c>
      <c r="D486" s="7">
        <v>1226543</v>
      </c>
      <c r="E486" s="8">
        <v>44863.535976620369</v>
      </c>
      <c r="F486" s="8">
        <v>44881</v>
      </c>
      <c r="G486" s="7">
        <v>61000</v>
      </c>
      <c r="H486" s="7">
        <v>61000</v>
      </c>
      <c r="I486" s="3" t="s">
        <v>1734</v>
      </c>
      <c r="J486" s="9" t="s">
        <v>1733</v>
      </c>
      <c r="K486" s="3"/>
      <c r="L486" s="9"/>
    </row>
    <row r="487" spans="1:12" x14ac:dyDescent="0.35">
      <c r="A487" s="7">
        <v>891411663</v>
      </c>
      <c r="B487" s="7" t="s">
        <v>1732</v>
      </c>
      <c r="C487" s="7" t="s">
        <v>1738</v>
      </c>
      <c r="D487" s="7">
        <v>1226549</v>
      </c>
      <c r="E487" s="8">
        <v>44863.53675540509</v>
      </c>
      <c r="F487" s="8">
        <v>44881</v>
      </c>
      <c r="G487" s="7">
        <v>25700</v>
      </c>
      <c r="H487" s="7">
        <v>7800</v>
      </c>
      <c r="I487" s="3" t="s">
        <v>1734</v>
      </c>
      <c r="J487" s="9" t="s">
        <v>1733</v>
      </c>
      <c r="K487" s="3"/>
      <c r="L487" s="9"/>
    </row>
    <row r="488" spans="1:12" x14ac:dyDescent="0.35">
      <c r="A488" s="7">
        <v>891411663</v>
      </c>
      <c r="B488" s="7" t="s">
        <v>1732</v>
      </c>
      <c r="C488" s="7" t="s">
        <v>1738</v>
      </c>
      <c r="D488" s="7">
        <v>1226595</v>
      </c>
      <c r="E488" s="8">
        <v>44863.545808912037</v>
      </c>
      <c r="F488" s="8">
        <v>44881</v>
      </c>
      <c r="G488" s="7">
        <v>12300</v>
      </c>
      <c r="H488" s="7">
        <v>12300</v>
      </c>
      <c r="I488" s="3" t="s">
        <v>1734</v>
      </c>
      <c r="J488" s="9" t="s">
        <v>1733</v>
      </c>
      <c r="K488" s="3"/>
      <c r="L488" s="9"/>
    </row>
    <row r="489" spans="1:12" x14ac:dyDescent="0.35">
      <c r="A489" s="7">
        <v>891411663</v>
      </c>
      <c r="B489" s="7" t="s">
        <v>1732</v>
      </c>
      <c r="C489" s="7" t="s">
        <v>1738</v>
      </c>
      <c r="D489" s="7">
        <v>1226598</v>
      </c>
      <c r="E489" s="8">
        <v>44863.546152812502</v>
      </c>
      <c r="F489" s="8">
        <v>44881</v>
      </c>
      <c r="G489" s="7">
        <v>56300</v>
      </c>
      <c r="H489" s="7">
        <v>56300</v>
      </c>
      <c r="I489" s="3" t="s">
        <v>1734</v>
      </c>
      <c r="J489" s="9" t="s">
        <v>1733</v>
      </c>
      <c r="K489" s="3"/>
      <c r="L489" s="9"/>
    </row>
    <row r="490" spans="1:12" x14ac:dyDescent="0.35">
      <c r="A490" s="7">
        <v>891411663</v>
      </c>
      <c r="B490" s="7" t="s">
        <v>1732</v>
      </c>
      <c r="C490" s="7" t="s">
        <v>1738</v>
      </c>
      <c r="D490" s="7">
        <v>1226616</v>
      </c>
      <c r="E490" s="8">
        <v>44863.548981481479</v>
      </c>
      <c r="F490" s="8">
        <v>44881</v>
      </c>
      <c r="G490" s="7">
        <v>57700</v>
      </c>
      <c r="H490" s="7">
        <v>57700</v>
      </c>
      <c r="I490" s="3" t="s">
        <v>1734</v>
      </c>
      <c r="J490" s="9" t="s">
        <v>1733</v>
      </c>
      <c r="K490" s="3"/>
      <c r="L490" s="9"/>
    </row>
    <row r="491" spans="1:12" x14ac:dyDescent="0.35">
      <c r="A491" s="7">
        <v>891411663</v>
      </c>
      <c r="B491" s="7" t="s">
        <v>1732</v>
      </c>
      <c r="C491" s="7" t="s">
        <v>1738</v>
      </c>
      <c r="D491" s="7">
        <v>1226798</v>
      </c>
      <c r="E491" s="8">
        <v>44863.503131597223</v>
      </c>
      <c r="F491" s="8">
        <v>44881</v>
      </c>
      <c r="G491" s="7">
        <v>63700</v>
      </c>
      <c r="H491" s="7">
        <v>63700</v>
      </c>
      <c r="I491" s="3" t="s">
        <v>1734</v>
      </c>
      <c r="J491" s="9" t="s">
        <v>1733</v>
      </c>
      <c r="K491" s="3"/>
      <c r="L491" s="9"/>
    </row>
    <row r="492" spans="1:12" x14ac:dyDescent="0.35">
      <c r="A492" s="7">
        <v>891411663</v>
      </c>
      <c r="B492" s="7" t="s">
        <v>1732</v>
      </c>
      <c r="C492" s="7" t="s">
        <v>1738</v>
      </c>
      <c r="D492" s="7">
        <v>1227988</v>
      </c>
      <c r="E492" s="8">
        <v>44865.623517557869</v>
      </c>
      <c r="F492" s="8">
        <v>44881</v>
      </c>
      <c r="G492" s="7">
        <v>87700</v>
      </c>
      <c r="H492" s="7">
        <v>3700</v>
      </c>
      <c r="I492" s="3" t="s">
        <v>1734</v>
      </c>
      <c r="J492" s="9" t="s">
        <v>1733</v>
      </c>
      <c r="K492" s="3"/>
      <c r="L492" s="9"/>
    </row>
    <row r="493" spans="1:12" x14ac:dyDescent="0.35">
      <c r="A493" s="7">
        <v>891411663</v>
      </c>
      <c r="B493" s="7" t="s">
        <v>1732</v>
      </c>
      <c r="C493" s="7" t="s">
        <v>1738</v>
      </c>
      <c r="D493" s="7">
        <v>1228044</v>
      </c>
      <c r="E493" s="8">
        <v>44865.640394525464</v>
      </c>
      <c r="F493" s="8">
        <v>44881</v>
      </c>
      <c r="G493" s="7">
        <v>66700</v>
      </c>
      <c r="H493" s="7">
        <v>66700</v>
      </c>
      <c r="I493" s="3" t="s">
        <v>1734</v>
      </c>
      <c r="J493" s="9" t="s">
        <v>1733</v>
      </c>
      <c r="K493" s="3"/>
      <c r="L493" s="9"/>
    </row>
    <row r="494" spans="1:12" x14ac:dyDescent="0.35">
      <c r="A494" s="7">
        <v>891411663</v>
      </c>
      <c r="B494" s="7" t="s">
        <v>1732</v>
      </c>
      <c r="C494" s="7" t="s">
        <v>1738</v>
      </c>
      <c r="D494" s="7">
        <v>1228087</v>
      </c>
      <c r="E494" s="8">
        <v>44865.650059722226</v>
      </c>
      <c r="F494" s="8">
        <v>44881</v>
      </c>
      <c r="G494" s="7">
        <v>102400</v>
      </c>
      <c r="H494" s="7">
        <v>102400</v>
      </c>
      <c r="I494" s="3" t="s">
        <v>1734</v>
      </c>
      <c r="J494" s="9" t="s">
        <v>1733</v>
      </c>
      <c r="K494" s="3"/>
      <c r="L494" s="9"/>
    </row>
    <row r="495" spans="1:12" x14ac:dyDescent="0.35">
      <c r="A495" s="7">
        <v>891411663</v>
      </c>
      <c r="B495" s="7" t="s">
        <v>1732</v>
      </c>
      <c r="C495" s="7" t="s">
        <v>1738</v>
      </c>
      <c r="D495" s="7">
        <v>1228126</v>
      </c>
      <c r="E495" s="8">
        <v>44865.659533877311</v>
      </c>
      <c r="F495" s="8">
        <v>44881</v>
      </c>
      <c r="G495" s="7">
        <v>80800</v>
      </c>
      <c r="H495" s="7">
        <v>80800</v>
      </c>
      <c r="I495" s="3" t="s">
        <v>1734</v>
      </c>
      <c r="J495" s="9" t="s">
        <v>1733</v>
      </c>
      <c r="K495" s="3"/>
      <c r="L495" s="9"/>
    </row>
    <row r="496" spans="1:12" x14ac:dyDescent="0.35">
      <c r="A496" s="7">
        <v>891411663</v>
      </c>
      <c r="B496" s="7" t="s">
        <v>1732</v>
      </c>
      <c r="C496" s="7" t="s">
        <v>1738</v>
      </c>
      <c r="D496" s="7">
        <v>1228136</v>
      </c>
      <c r="E496" s="8">
        <v>44865.663491400461</v>
      </c>
      <c r="F496" s="8">
        <v>44881</v>
      </c>
      <c r="G496" s="7">
        <v>72400</v>
      </c>
      <c r="H496" s="7">
        <v>72400</v>
      </c>
      <c r="I496" s="3" t="s">
        <v>1734</v>
      </c>
      <c r="J496" s="9" t="s">
        <v>1733</v>
      </c>
      <c r="K496" s="3"/>
      <c r="L496" s="9"/>
    </row>
    <row r="497" spans="1:12" x14ac:dyDescent="0.35">
      <c r="A497" s="7">
        <v>891411663</v>
      </c>
      <c r="B497" s="7" t="s">
        <v>1732</v>
      </c>
      <c r="C497" s="7" t="s">
        <v>1738</v>
      </c>
      <c r="D497" s="7">
        <v>1228137</v>
      </c>
      <c r="E497" s="8">
        <v>44865.663889618052</v>
      </c>
      <c r="F497" s="8">
        <v>44881</v>
      </c>
      <c r="G497" s="7">
        <v>56300</v>
      </c>
      <c r="H497" s="7">
        <v>56300</v>
      </c>
      <c r="I497" s="3" t="s">
        <v>1734</v>
      </c>
      <c r="J497" s="9" t="s">
        <v>1733</v>
      </c>
      <c r="K497" s="3"/>
      <c r="L497" s="9"/>
    </row>
    <row r="498" spans="1:12" x14ac:dyDescent="0.35">
      <c r="A498" s="7">
        <v>891411663</v>
      </c>
      <c r="B498" s="7" t="s">
        <v>1732</v>
      </c>
      <c r="C498" s="7" t="s">
        <v>1738</v>
      </c>
      <c r="D498" s="7">
        <v>1228168</v>
      </c>
      <c r="E498" s="8">
        <v>44865.66807832176</v>
      </c>
      <c r="F498" s="8">
        <v>44881</v>
      </c>
      <c r="G498" s="7">
        <v>64300</v>
      </c>
      <c r="H498" s="7">
        <v>14550</v>
      </c>
      <c r="I498" s="3" t="s">
        <v>1734</v>
      </c>
      <c r="J498" s="9" t="s">
        <v>1733</v>
      </c>
      <c r="K498" s="3"/>
      <c r="L498" s="9"/>
    </row>
    <row r="499" spans="1:12" x14ac:dyDescent="0.35">
      <c r="A499" s="7">
        <v>891411663</v>
      </c>
      <c r="B499" s="7" t="s">
        <v>1732</v>
      </c>
      <c r="C499" s="7" t="s">
        <v>1738</v>
      </c>
      <c r="D499" s="7">
        <v>1228558</v>
      </c>
      <c r="E499" s="8">
        <v>44865.793218900464</v>
      </c>
      <c r="F499" s="8">
        <v>44881</v>
      </c>
      <c r="G499" s="7">
        <v>135700</v>
      </c>
      <c r="H499" s="7">
        <v>135700</v>
      </c>
      <c r="I499" s="3" t="s">
        <v>1734</v>
      </c>
      <c r="J499" s="9" t="s">
        <v>1733</v>
      </c>
      <c r="K499" s="3"/>
      <c r="L499" s="9"/>
    </row>
    <row r="500" spans="1:12" x14ac:dyDescent="0.35">
      <c r="A500" s="7">
        <v>891411663</v>
      </c>
      <c r="B500" s="7" t="s">
        <v>1732</v>
      </c>
      <c r="C500" s="7" t="s">
        <v>1738</v>
      </c>
      <c r="D500" s="7">
        <v>1228562</v>
      </c>
      <c r="E500" s="8">
        <v>44865.793991585648</v>
      </c>
      <c r="F500" s="8">
        <v>44881</v>
      </c>
      <c r="G500" s="7">
        <v>56300</v>
      </c>
      <c r="H500" s="7">
        <v>56300</v>
      </c>
      <c r="I500" s="3" t="s">
        <v>1734</v>
      </c>
      <c r="J500" s="9" t="s">
        <v>1733</v>
      </c>
      <c r="K500" s="3"/>
      <c r="L500" s="9"/>
    </row>
    <row r="501" spans="1:12" x14ac:dyDescent="0.35">
      <c r="A501" s="7">
        <v>891411663</v>
      </c>
      <c r="B501" s="7" t="s">
        <v>1732</v>
      </c>
      <c r="C501" s="7" t="s">
        <v>1738</v>
      </c>
      <c r="D501" s="7">
        <v>1228567</v>
      </c>
      <c r="E501" s="8">
        <v>44865.794877627312</v>
      </c>
      <c r="F501" s="8">
        <v>44881</v>
      </c>
      <c r="G501" s="7">
        <v>63700</v>
      </c>
      <c r="H501" s="7">
        <v>63700</v>
      </c>
      <c r="I501" s="3" t="s">
        <v>1734</v>
      </c>
      <c r="J501" s="9" t="s">
        <v>1733</v>
      </c>
      <c r="K501" s="3"/>
      <c r="L501" s="9"/>
    </row>
    <row r="502" spans="1:12" x14ac:dyDescent="0.35">
      <c r="A502" s="7">
        <v>891411663</v>
      </c>
      <c r="B502" s="7" t="s">
        <v>1732</v>
      </c>
      <c r="C502" s="7" t="s">
        <v>1738</v>
      </c>
      <c r="D502" s="7">
        <v>1228573</v>
      </c>
      <c r="E502" s="8">
        <v>44865.795782719906</v>
      </c>
      <c r="F502" s="8">
        <v>44881</v>
      </c>
      <c r="G502" s="7">
        <v>67660</v>
      </c>
      <c r="H502" s="7">
        <v>67660</v>
      </c>
      <c r="I502" s="3" t="s">
        <v>1734</v>
      </c>
      <c r="J502" s="9" t="s">
        <v>1733</v>
      </c>
      <c r="K502" s="3"/>
      <c r="L502" s="9"/>
    </row>
    <row r="503" spans="1:12" x14ac:dyDescent="0.35">
      <c r="A503" s="7">
        <v>891411663</v>
      </c>
      <c r="B503" s="7" t="s">
        <v>1732</v>
      </c>
      <c r="C503" s="7" t="s">
        <v>1738</v>
      </c>
      <c r="D503" s="7">
        <v>1228592</v>
      </c>
      <c r="E503" s="8">
        <v>44865.799000775463</v>
      </c>
      <c r="F503" s="8">
        <v>44881</v>
      </c>
      <c r="G503" s="7">
        <v>73000</v>
      </c>
      <c r="H503" s="7">
        <v>73000</v>
      </c>
      <c r="I503" s="3" t="s">
        <v>1734</v>
      </c>
      <c r="J503" s="9" t="s">
        <v>1733</v>
      </c>
      <c r="K503" s="3"/>
      <c r="L503" s="9"/>
    </row>
    <row r="504" spans="1:12" x14ac:dyDescent="0.35">
      <c r="A504" s="7">
        <v>891411663</v>
      </c>
      <c r="B504" s="7" t="s">
        <v>1732</v>
      </c>
      <c r="C504" s="7" t="s">
        <v>1738</v>
      </c>
      <c r="D504" s="7">
        <v>1228627</v>
      </c>
      <c r="E504" s="8">
        <v>44865.812905555555</v>
      </c>
      <c r="F504" s="8">
        <v>45059</v>
      </c>
      <c r="G504" s="7">
        <v>687300</v>
      </c>
      <c r="H504" s="7">
        <v>437300</v>
      </c>
      <c r="I504" s="3" t="s">
        <v>1734</v>
      </c>
      <c r="J504" s="9" t="s">
        <v>1733</v>
      </c>
      <c r="K504" s="3"/>
      <c r="L504" s="9"/>
    </row>
    <row r="505" spans="1:12" x14ac:dyDescent="0.35">
      <c r="A505" s="7">
        <v>891411663</v>
      </c>
      <c r="B505" s="7" t="s">
        <v>1732</v>
      </c>
      <c r="C505" s="7" t="s">
        <v>1738</v>
      </c>
      <c r="D505" s="7">
        <v>1228628</v>
      </c>
      <c r="E505" s="8">
        <v>44865.807948923612</v>
      </c>
      <c r="F505" s="8">
        <v>44881</v>
      </c>
      <c r="G505" s="7">
        <v>96400</v>
      </c>
      <c r="H505" s="7">
        <v>96400</v>
      </c>
      <c r="I505" s="3" t="s">
        <v>1734</v>
      </c>
      <c r="J505" s="9" t="s">
        <v>1733</v>
      </c>
      <c r="K505" s="3"/>
      <c r="L505" s="9"/>
    </row>
    <row r="506" spans="1:12" ht="29" x14ac:dyDescent="0.35">
      <c r="A506" s="7">
        <v>891411663</v>
      </c>
      <c r="B506" s="7" t="s">
        <v>1732</v>
      </c>
      <c r="C506" s="7" t="s">
        <v>1738</v>
      </c>
      <c r="D506" s="7">
        <v>1228641</v>
      </c>
      <c r="E506" s="8">
        <v>44865.810064895835</v>
      </c>
      <c r="F506" s="8">
        <v>44881</v>
      </c>
      <c r="G506" s="7">
        <v>54390</v>
      </c>
      <c r="H506" s="7">
        <v>54390</v>
      </c>
      <c r="I506" s="3" t="s">
        <v>1735</v>
      </c>
      <c r="J506" s="9" t="s">
        <v>1733</v>
      </c>
      <c r="K506" s="3"/>
      <c r="L506" s="9"/>
    </row>
    <row r="507" spans="1:12" x14ac:dyDescent="0.35">
      <c r="A507" s="7">
        <v>891411663</v>
      </c>
      <c r="B507" s="7" t="s">
        <v>1732</v>
      </c>
      <c r="C507" s="7" t="s">
        <v>1738</v>
      </c>
      <c r="D507" s="7">
        <v>1228643</v>
      </c>
      <c r="E507" s="8">
        <v>44865.81552546296</v>
      </c>
      <c r="F507" s="8">
        <v>45059</v>
      </c>
      <c r="G507" s="7">
        <v>129700</v>
      </c>
      <c r="H507" s="7">
        <v>32450</v>
      </c>
      <c r="I507" s="3" t="s">
        <v>1734</v>
      </c>
      <c r="J507" s="9" t="s">
        <v>1733</v>
      </c>
      <c r="K507" s="3"/>
      <c r="L507" s="9"/>
    </row>
    <row r="508" spans="1:12" ht="29" x14ac:dyDescent="0.35">
      <c r="A508" s="7">
        <v>891411663</v>
      </c>
      <c r="B508" s="7" t="s">
        <v>1732</v>
      </c>
      <c r="C508" s="7" t="s">
        <v>1738</v>
      </c>
      <c r="D508" s="7">
        <v>1229181</v>
      </c>
      <c r="E508" s="8">
        <v>44866.504289849538</v>
      </c>
      <c r="F508" s="8">
        <v>44912</v>
      </c>
      <c r="G508" s="7">
        <v>111100</v>
      </c>
      <c r="H508" s="7">
        <v>111100</v>
      </c>
      <c r="I508" s="3" t="s">
        <v>1735</v>
      </c>
      <c r="J508" s="9" t="s">
        <v>1733</v>
      </c>
      <c r="K508" s="3"/>
      <c r="L508" s="9"/>
    </row>
    <row r="509" spans="1:12" x14ac:dyDescent="0.35">
      <c r="A509" s="7">
        <v>891411663</v>
      </c>
      <c r="B509" s="7" t="s">
        <v>1732</v>
      </c>
      <c r="C509" s="7" t="s">
        <v>1738</v>
      </c>
      <c r="D509" s="7">
        <v>1229642</v>
      </c>
      <c r="E509" s="8">
        <v>44867.30342103009</v>
      </c>
      <c r="F509" s="8">
        <v>44912</v>
      </c>
      <c r="G509" s="7">
        <v>208600</v>
      </c>
      <c r="H509" s="7">
        <v>130300</v>
      </c>
      <c r="I509" s="3" t="s">
        <v>1734</v>
      </c>
      <c r="J509" s="9" t="s">
        <v>1733</v>
      </c>
      <c r="K509" s="3"/>
      <c r="L509" s="9"/>
    </row>
    <row r="510" spans="1:12" ht="29" x14ac:dyDescent="0.35">
      <c r="A510" s="7">
        <v>891411663</v>
      </c>
      <c r="B510" s="7" t="s">
        <v>1732</v>
      </c>
      <c r="C510" s="7" t="s">
        <v>1738</v>
      </c>
      <c r="D510" s="7">
        <v>1231324</v>
      </c>
      <c r="E510" s="8">
        <v>44891.42621539352</v>
      </c>
      <c r="F510" s="8">
        <v>44929</v>
      </c>
      <c r="G510" s="7">
        <v>78300</v>
      </c>
      <c r="H510" s="7">
        <v>78300</v>
      </c>
      <c r="I510" s="3" t="s">
        <v>1735</v>
      </c>
      <c r="J510" s="9" t="s">
        <v>1733</v>
      </c>
      <c r="K510" s="3"/>
      <c r="L510" s="9"/>
    </row>
    <row r="511" spans="1:12" ht="29" x14ac:dyDescent="0.35">
      <c r="A511" s="7">
        <v>891411663</v>
      </c>
      <c r="B511" s="7" t="s">
        <v>1732</v>
      </c>
      <c r="C511" s="7" t="s">
        <v>1738</v>
      </c>
      <c r="D511" s="7">
        <v>1231646</v>
      </c>
      <c r="E511" s="8">
        <v>44882.711433298609</v>
      </c>
      <c r="F511" s="8">
        <v>44929</v>
      </c>
      <c r="G511" s="7">
        <v>16000</v>
      </c>
      <c r="H511" s="7">
        <v>16000</v>
      </c>
      <c r="I511" s="3" t="s">
        <v>1735</v>
      </c>
      <c r="J511" s="9" t="s">
        <v>1733</v>
      </c>
      <c r="K511" s="3"/>
      <c r="L511" s="9"/>
    </row>
    <row r="512" spans="1:12" x14ac:dyDescent="0.35">
      <c r="A512" s="7">
        <v>891411663</v>
      </c>
      <c r="B512" s="7" t="s">
        <v>1732</v>
      </c>
      <c r="C512" s="7" t="s">
        <v>1738</v>
      </c>
      <c r="D512" s="7">
        <v>1232226</v>
      </c>
      <c r="E512" s="8">
        <v>44887.58274297454</v>
      </c>
      <c r="F512" s="8">
        <v>44912</v>
      </c>
      <c r="G512" s="7">
        <v>137000</v>
      </c>
      <c r="H512" s="7">
        <v>137000</v>
      </c>
      <c r="I512" s="3" t="s">
        <v>1734</v>
      </c>
      <c r="J512" s="9" t="s">
        <v>1733</v>
      </c>
      <c r="K512" s="3"/>
      <c r="L512" s="9"/>
    </row>
    <row r="513" spans="1:12" x14ac:dyDescent="0.35">
      <c r="A513" s="7">
        <v>891411663</v>
      </c>
      <c r="B513" s="7" t="s">
        <v>1732</v>
      </c>
      <c r="C513" s="7" t="s">
        <v>1738</v>
      </c>
      <c r="D513" s="7">
        <v>1232227</v>
      </c>
      <c r="E513" s="8">
        <v>44887.583105590274</v>
      </c>
      <c r="F513" s="8">
        <v>44912</v>
      </c>
      <c r="G513" s="7">
        <v>56300</v>
      </c>
      <c r="H513" s="7">
        <v>56300</v>
      </c>
      <c r="I513" s="3" t="s">
        <v>1734</v>
      </c>
      <c r="J513" s="9" t="s">
        <v>1733</v>
      </c>
      <c r="K513" s="3"/>
      <c r="L513" s="9"/>
    </row>
    <row r="514" spans="1:12" x14ac:dyDescent="0.35">
      <c r="A514" s="7">
        <v>891411663</v>
      </c>
      <c r="B514" s="7" t="s">
        <v>1732</v>
      </c>
      <c r="C514" s="7" t="s">
        <v>1738</v>
      </c>
      <c r="D514" s="7">
        <v>1232233</v>
      </c>
      <c r="E514" s="8">
        <v>44887.588578240742</v>
      </c>
      <c r="F514" s="8">
        <v>44912</v>
      </c>
      <c r="G514" s="7">
        <v>165000</v>
      </c>
      <c r="H514" s="7">
        <v>165000</v>
      </c>
      <c r="I514" s="3" t="s">
        <v>1734</v>
      </c>
      <c r="J514" s="9" t="s">
        <v>1733</v>
      </c>
      <c r="K514" s="3"/>
      <c r="L514" s="9"/>
    </row>
    <row r="515" spans="1:12" x14ac:dyDescent="0.35">
      <c r="A515" s="7">
        <v>891411663</v>
      </c>
      <c r="B515" s="7" t="s">
        <v>1732</v>
      </c>
      <c r="C515" s="7" t="s">
        <v>1738</v>
      </c>
      <c r="D515" s="7">
        <v>1232236</v>
      </c>
      <c r="E515" s="8">
        <v>44887.591796875</v>
      </c>
      <c r="F515" s="8">
        <v>44912</v>
      </c>
      <c r="G515" s="7">
        <v>259000</v>
      </c>
      <c r="H515" s="7">
        <v>259000</v>
      </c>
      <c r="I515" s="3" t="s">
        <v>1734</v>
      </c>
      <c r="J515" s="9" t="s">
        <v>1733</v>
      </c>
      <c r="K515" s="3"/>
      <c r="L515" s="9"/>
    </row>
    <row r="516" spans="1:12" x14ac:dyDescent="0.35">
      <c r="A516" s="7">
        <v>891411663</v>
      </c>
      <c r="B516" s="7" t="s">
        <v>1732</v>
      </c>
      <c r="C516" s="7" t="s">
        <v>1738</v>
      </c>
      <c r="D516" s="7">
        <v>1232242</v>
      </c>
      <c r="E516" s="8">
        <v>44887.594735497689</v>
      </c>
      <c r="F516" s="8">
        <v>44912</v>
      </c>
      <c r="G516" s="7">
        <v>137000</v>
      </c>
      <c r="H516" s="7">
        <v>137000</v>
      </c>
      <c r="I516" s="3" t="s">
        <v>1734</v>
      </c>
      <c r="J516" s="9" t="s">
        <v>1733</v>
      </c>
      <c r="K516" s="3"/>
      <c r="L516" s="9"/>
    </row>
    <row r="517" spans="1:12" x14ac:dyDescent="0.35">
      <c r="A517" s="7">
        <v>891411663</v>
      </c>
      <c r="B517" s="7" t="s">
        <v>1732</v>
      </c>
      <c r="C517" s="7" t="s">
        <v>1738</v>
      </c>
      <c r="D517" s="7">
        <v>1232250</v>
      </c>
      <c r="E517" s="8">
        <v>44887.596564270832</v>
      </c>
      <c r="F517" s="8">
        <v>44912</v>
      </c>
      <c r="G517" s="7">
        <v>558000</v>
      </c>
      <c r="H517" s="7">
        <v>558000</v>
      </c>
      <c r="I517" s="3" t="s">
        <v>1734</v>
      </c>
      <c r="J517" s="9" t="s">
        <v>1733</v>
      </c>
      <c r="K517" s="3"/>
      <c r="L517" s="9"/>
    </row>
    <row r="518" spans="1:12" x14ac:dyDescent="0.35">
      <c r="A518" s="7">
        <v>891411663</v>
      </c>
      <c r="B518" s="7" t="s">
        <v>1732</v>
      </c>
      <c r="C518" s="7" t="s">
        <v>1738</v>
      </c>
      <c r="D518" s="7">
        <v>1232270</v>
      </c>
      <c r="E518" s="8">
        <v>44887.60267847222</v>
      </c>
      <c r="F518" s="8">
        <v>44912</v>
      </c>
      <c r="G518" s="7">
        <v>906300</v>
      </c>
      <c r="H518" s="7">
        <v>906300</v>
      </c>
      <c r="I518" s="3" t="s">
        <v>1734</v>
      </c>
      <c r="J518" s="9" t="s">
        <v>1733</v>
      </c>
      <c r="K518" s="3"/>
      <c r="L518" s="9"/>
    </row>
    <row r="519" spans="1:12" x14ac:dyDescent="0.35">
      <c r="A519" s="7">
        <v>891411663</v>
      </c>
      <c r="B519" s="7" t="s">
        <v>1732</v>
      </c>
      <c r="C519" s="7" t="s">
        <v>1738</v>
      </c>
      <c r="D519" s="7">
        <v>1232371</v>
      </c>
      <c r="E519" s="8">
        <v>44887.638788460645</v>
      </c>
      <c r="F519" s="8">
        <v>44912</v>
      </c>
      <c r="G519" s="7">
        <v>60300</v>
      </c>
      <c r="H519" s="7">
        <v>60300</v>
      </c>
      <c r="I519" s="3" t="s">
        <v>1734</v>
      </c>
      <c r="J519" s="9" t="s">
        <v>1733</v>
      </c>
      <c r="K519" s="3"/>
      <c r="L519" s="9"/>
    </row>
    <row r="520" spans="1:12" x14ac:dyDescent="0.35">
      <c r="A520" s="7">
        <v>891411663</v>
      </c>
      <c r="B520" s="7" t="s">
        <v>1732</v>
      </c>
      <c r="C520" s="7" t="s">
        <v>1738</v>
      </c>
      <c r="D520" s="7">
        <v>1232380</v>
      </c>
      <c r="E520" s="8">
        <v>44887.640696331022</v>
      </c>
      <c r="F520" s="8">
        <v>44912</v>
      </c>
      <c r="G520" s="7">
        <v>366830</v>
      </c>
      <c r="H520" s="7">
        <v>366830</v>
      </c>
      <c r="I520" s="3" t="s">
        <v>1734</v>
      </c>
      <c r="J520" s="9" t="s">
        <v>1733</v>
      </c>
      <c r="K520" s="3"/>
      <c r="L520" s="9"/>
    </row>
    <row r="521" spans="1:12" ht="29" x14ac:dyDescent="0.35">
      <c r="A521" s="7">
        <v>891411663</v>
      </c>
      <c r="B521" s="7" t="s">
        <v>1732</v>
      </c>
      <c r="C521" s="7" t="s">
        <v>1738</v>
      </c>
      <c r="D521" s="7">
        <v>1232382</v>
      </c>
      <c r="E521" s="8">
        <v>44887.641024039352</v>
      </c>
      <c r="F521" s="8">
        <v>44912</v>
      </c>
      <c r="G521" s="7">
        <v>441060</v>
      </c>
      <c r="H521" s="7">
        <v>441060</v>
      </c>
      <c r="I521" s="3" t="s">
        <v>1735</v>
      </c>
      <c r="J521" s="9" t="s">
        <v>1733</v>
      </c>
      <c r="K521" s="3"/>
      <c r="L521" s="9"/>
    </row>
    <row r="522" spans="1:12" x14ac:dyDescent="0.35">
      <c r="A522" s="7">
        <v>891411663</v>
      </c>
      <c r="B522" s="7" t="s">
        <v>1732</v>
      </c>
      <c r="C522" s="7" t="s">
        <v>1738</v>
      </c>
      <c r="D522" s="7">
        <v>1232388</v>
      </c>
      <c r="E522" s="8">
        <v>44887.642551620367</v>
      </c>
      <c r="F522" s="8">
        <v>44912</v>
      </c>
      <c r="G522" s="7">
        <v>813300</v>
      </c>
      <c r="H522" s="7">
        <v>813300</v>
      </c>
      <c r="I522" s="3" t="s">
        <v>1734</v>
      </c>
      <c r="J522" s="9" t="s">
        <v>1733</v>
      </c>
      <c r="K522" s="3"/>
      <c r="L522" s="9"/>
    </row>
    <row r="523" spans="1:12" ht="29" x14ac:dyDescent="0.35">
      <c r="A523" s="7">
        <v>891411663</v>
      </c>
      <c r="B523" s="7" t="s">
        <v>1732</v>
      </c>
      <c r="C523" s="7" t="s">
        <v>1738</v>
      </c>
      <c r="D523" s="7">
        <v>1232391</v>
      </c>
      <c r="E523" s="8">
        <v>44887.644176539354</v>
      </c>
      <c r="F523" s="8">
        <v>44912</v>
      </c>
      <c r="G523" s="7">
        <v>52500</v>
      </c>
      <c r="H523" s="7">
        <v>52500</v>
      </c>
      <c r="I523" s="3" t="s">
        <v>1735</v>
      </c>
      <c r="J523" s="9" t="s">
        <v>1733</v>
      </c>
      <c r="K523" s="3"/>
      <c r="L523" s="9"/>
    </row>
    <row r="524" spans="1:12" x14ac:dyDescent="0.35">
      <c r="A524" s="7">
        <v>891411663</v>
      </c>
      <c r="B524" s="7" t="s">
        <v>1732</v>
      </c>
      <c r="C524" s="7" t="s">
        <v>1738</v>
      </c>
      <c r="D524" s="7">
        <v>1233433</v>
      </c>
      <c r="E524" s="8">
        <v>44890.456530474534</v>
      </c>
      <c r="F524" s="8">
        <v>44929</v>
      </c>
      <c r="G524" s="7">
        <v>23500</v>
      </c>
      <c r="H524" s="7">
        <v>23500</v>
      </c>
      <c r="I524" s="3" t="s">
        <v>1734</v>
      </c>
      <c r="J524" s="9" t="s">
        <v>1733</v>
      </c>
      <c r="K524" s="3"/>
      <c r="L524" s="9"/>
    </row>
    <row r="525" spans="1:12" ht="29" x14ac:dyDescent="0.35">
      <c r="A525" s="7">
        <v>891411663</v>
      </c>
      <c r="B525" s="7" t="s">
        <v>1732</v>
      </c>
      <c r="C525" s="7" t="s">
        <v>1738</v>
      </c>
      <c r="D525" s="7">
        <v>1233435</v>
      </c>
      <c r="E525" s="8">
        <v>44890.457757407406</v>
      </c>
      <c r="F525" s="8">
        <v>44929</v>
      </c>
      <c r="G525" s="7">
        <v>18200</v>
      </c>
      <c r="H525" s="7">
        <v>18200</v>
      </c>
      <c r="I525" s="3" t="s">
        <v>1735</v>
      </c>
      <c r="J525" s="9" t="s">
        <v>1733</v>
      </c>
      <c r="K525" s="3"/>
      <c r="L525" s="9"/>
    </row>
    <row r="526" spans="1:12" x14ac:dyDescent="0.35">
      <c r="A526" s="7">
        <v>891411663</v>
      </c>
      <c r="B526" s="7" t="s">
        <v>1732</v>
      </c>
      <c r="C526" s="7" t="s">
        <v>1738</v>
      </c>
      <c r="D526" s="7">
        <v>1233814</v>
      </c>
      <c r="E526" s="8">
        <v>44891.38605922454</v>
      </c>
      <c r="F526" s="8">
        <v>44912</v>
      </c>
      <c r="G526" s="7">
        <v>56300</v>
      </c>
      <c r="H526" s="7">
        <v>56300</v>
      </c>
      <c r="I526" s="3" t="s">
        <v>1734</v>
      </c>
      <c r="J526" s="9" t="s">
        <v>1733</v>
      </c>
      <c r="K526" s="3"/>
      <c r="L526" s="9"/>
    </row>
    <row r="527" spans="1:12" ht="29" x14ac:dyDescent="0.35">
      <c r="A527" s="7">
        <v>891411663</v>
      </c>
      <c r="B527" s="7" t="s">
        <v>1732</v>
      </c>
      <c r="C527" s="7" t="s">
        <v>1738</v>
      </c>
      <c r="D527" s="7">
        <v>1233817</v>
      </c>
      <c r="E527" s="8">
        <v>44891.386746412034</v>
      </c>
      <c r="F527" s="8">
        <v>44912</v>
      </c>
      <c r="G527" s="7">
        <v>210150</v>
      </c>
      <c r="H527" s="7">
        <v>210150</v>
      </c>
      <c r="I527" s="3" t="s">
        <v>1735</v>
      </c>
      <c r="J527" s="9" t="s">
        <v>1733</v>
      </c>
      <c r="K527" s="3"/>
      <c r="L527" s="9"/>
    </row>
    <row r="528" spans="1:12" ht="29" x14ac:dyDescent="0.35">
      <c r="A528" s="7">
        <v>891411663</v>
      </c>
      <c r="B528" s="7" t="s">
        <v>1732</v>
      </c>
      <c r="C528" s="7" t="s">
        <v>1738</v>
      </c>
      <c r="D528" s="7">
        <v>1233848</v>
      </c>
      <c r="E528" s="8">
        <v>44891.40051832176</v>
      </c>
      <c r="F528" s="8">
        <v>44912</v>
      </c>
      <c r="G528" s="7">
        <v>53390</v>
      </c>
      <c r="H528" s="7">
        <v>53390</v>
      </c>
      <c r="I528" s="3" t="s">
        <v>1735</v>
      </c>
      <c r="J528" s="9" t="s">
        <v>1733</v>
      </c>
      <c r="K528" s="3"/>
      <c r="L528" s="9"/>
    </row>
    <row r="529" spans="1:12" x14ac:dyDescent="0.35">
      <c r="A529" s="7">
        <v>891411663</v>
      </c>
      <c r="B529" s="7" t="s">
        <v>1732</v>
      </c>
      <c r="C529" s="7" t="s">
        <v>1738</v>
      </c>
      <c r="D529" s="7">
        <v>1233857</v>
      </c>
      <c r="E529" s="8">
        <v>44891.410238854165</v>
      </c>
      <c r="F529" s="8">
        <v>44912</v>
      </c>
      <c r="G529" s="7">
        <v>90300</v>
      </c>
      <c r="H529" s="7">
        <v>90300</v>
      </c>
      <c r="I529" s="3" t="s">
        <v>1734</v>
      </c>
      <c r="J529" s="9" t="s">
        <v>1733</v>
      </c>
      <c r="K529" s="3"/>
      <c r="L529" s="9"/>
    </row>
    <row r="530" spans="1:12" x14ac:dyDescent="0.35">
      <c r="A530" s="7">
        <v>891411663</v>
      </c>
      <c r="B530" s="7" t="s">
        <v>1732</v>
      </c>
      <c r="C530" s="7" t="s">
        <v>1738</v>
      </c>
      <c r="D530" s="7">
        <v>1234201</v>
      </c>
      <c r="E530" s="8">
        <v>44892.582419988423</v>
      </c>
      <c r="F530" s="8">
        <v>44912</v>
      </c>
      <c r="G530" s="7">
        <v>6796530</v>
      </c>
      <c r="H530" s="7">
        <v>6796530</v>
      </c>
      <c r="I530" s="3" t="s">
        <v>1734</v>
      </c>
      <c r="J530" s="9" t="s">
        <v>1733</v>
      </c>
      <c r="K530" s="3"/>
      <c r="L530" s="9"/>
    </row>
    <row r="531" spans="1:12" ht="29" x14ac:dyDescent="0.35">
      <c r="A531" s="7">
        <v>891411663</v>
      </c>
      <c r="B531" s="7" t="s">
        <v>1732</v>
      </c>
      <c r="C531" s="7" t="s">
        <v>1738</v>
      </c>
      <c r="D531" s="7">
        <v>1235586</v>
      </c>
      <c r="E531" s="8">
        <v>44895.48202265046</v>
      </c>
      <c r="F531" s="8">
        <v>44912</v>
      </c>
      <c r="G531" s="7">
        <v>80832</v>
      </c>
      <c r="H531" s="7">
        <v>80832</v>
      </c>
      <c r="I531" s="3" t="s">
        <v>1735</v>
      </c>
      <c r="J531" s="9" t="s">
        <v>1733</v>
      </c>
      <c r="K531" s="3"/>
      <c r="L531" s="9"/>
    </row>
    <row r="532" spans="1:12" x14ac:dyDescent="0.35">
      <c r="A532" s="7">
        <v>891411663</v>
      </c>
      <c r="B532" s="7" t="s">
        <v>1732</v>
      </c>
      <c r="C532" s="7" t="s">
        <v>1738</v>
      </c>
      <c r="D532" s="7">
        <v>1235601</v>
      </c>
      <c r="E532" s="8">
        <v>44895.483827662036</v>
      </c>
      <c r="F532" s="8">
        <v>44912</v>
      </c>
      <c r="G532" s="7">
        <v>85300</v>
      </c>
      <c r="H532" s="7">
        <v>85300</v>
      </c>
      <c r="I532" s="3" t="s">
        <v>1734</v>
      </c>
      <c r="J532" s="9" t="s">
        <v>1733</v>
      </c>
      <c r="K532" s="3"/>
      <c r="L532" s="9"/>
    </row>
    <row r="533" spans="1:12" x14ac:dyDescent="0.35">
      <c r="A533" s="7">
        <v>891411663</v>
      </c>
      <c r="B533" s="7" t="s">
        <v>1732</v>
      </c>
      <c r="C533" s="7" t="s">
        <v>1738</v>
      </c>
      <c r="D533" s="7">
        <v>1235614</v>
      </c>
      <c r="E533" s="8">
        <v>44895.485227002318</v>
      </c>
      <c r="F533" s="8">
        <v>44912</v>
      </c>
      <c r="G533" s="7">
        <v>178300</v>
      </c>
      <c r="H533" s="7">
        <v>178300</v>
      </c>
      <c r="I533" s="3" t="s">
        <v>1734</v>
      </c>
      <c r="J533" s="9" t="s">
        <v>1733</v>
      </c>
      <c r="K533" s="3"/>
      <c r="L533" s="9"/>
    </row>
    <row r="534" spans="1:12" x14ac:dyDescent="0.35">
      <c r="A534" s="7">
        <v>891411663</v>
      </c>
      <c r="B534" s="7" t="s">
        <v>1732</v>
      </c>
      <c r="C534" s="7" t="s">
        <v>1738</v>
      </c>
      <c r="D534" s="7">
        <v>1235634</v>
      </c>
      <c r="E534" s="8">
        <v>44895.488136458334</v>
      </c>
      <c r="F534" s="8">
        <v>44912</v>
      </c>
      <c r="G534" s="7">
        <v>16000</v>
      </c>
      <c r="H534" s="7">
        <v>16000</v>
      </c>
      <c r="I534" s="3" t="s">
        <v>1734</v>
      </c>
      <c r="J534" s="9" t="s">
        <v>1733</v>
      </c>
      <c r="K534" s="3"/>
      <c r="L534" s="9"/>
    </row>
    <row r="535" spans="1:12" x14ac:dyDescent="0.35">
      <c r="A535" s="7">
        <v>891411663</v>
      </c>
      <c r="B535" s="7" t="s">
        <v>1732</v>
      </c>
      <c r="C535" s="7" t="s">
        <v>1738</v>
      </c>
      <c r="D535" s="7">
        <v>1235642</v>
      </c>
      <c r="E535" s="8">
        <v>44895.489439236109</v>
      </c>
      <c r="F535" s="8">
        <v>44912</v>
      </c>
      <c r="G535" s="7">
        <v>56300</v>
      </c>
      <c r="H535" s="7">
        <v>56300</v>
      </c>
      <c r="I535" s="3" t="s">
        <v>1734</v>
      </c>
      <c r="J535" s="9" t="s">
        <v>1733</v>
      </c>
      <c r="K535" s="3"/>
      <c r="L535" s="9"/>
    </row>
    <row r="536" spans="1:12" x14ac:dyDescent="0.35">
      <c r="A536" s="7">
        <v>891411663</v>
      </c>
      <c r="B536" s="7" t="s">
        <v>1732</v>
      </c>
      <c r="C536" s="7" t="s">
        <v>1738</v>
      </c>
      <c r="D536" s="7">
        <v>1235644</v>
      </c>
      <c r="E536" s="8">
        <v>44895.48968958333</v>
      </c>
      <c r="F536" s="8">
        <v>44912</v>
      </c>
      <c r="G536" s="7">
        <v>85300</v>
      </c>
      <c r="H536" s="7">
        <v>85300</v>
      </c>
      <c r="I536" s="3" t="s">
        <v>1734</v>
      </c>
      <c r="J536" s="9" t="s">
        <v>1733</v>
      </c>
      <c r="K536" s="3"/>
      <c r="L536" s="9"/>
    </row>
    <row r="537" spans="1:12" x14ac:dyDescent="0.35">
      <c r="A537" s="7">
        <v>891411663</v>
      </c>
      <c r="B537" s="7" t="s">
        <v>1732</v>
      </c>
      <c r="C537" s="7" t="s">
        <v>1738</v>
      </c>
      <c r="D537" s="7">
        <v>1235651</v>
      </c>
      <c r="E537" s="8">
        <v>44895.492406365738</v>
      </c>
      <c r="F537" s="8">
        <v>44912</v>
      </c>
      <c r="G537" s="7">
        <v>157000</v>
      </c>
      <c r="H537" s="7">
        <v>157000</v>
      </c>
      <c r="I537" s="3" t="s">
        <v>1734</v>
      </c>
      <c r="J537" s="9" t="s">
        <v>1733</v>
      </c>
      <c r="K537" s="3"/>
      <c r="L537" s="9"/>
    </row>
    <row r="538" spans="1:12" x14ac:dyDescent="0.35">
      <c r="A538" s="7">
        <v>891411663</v>
      </c>
      <c r="B538" s="7" t="s">
        <v>1732</v>
      </c>
      <c r="C538" s="7" t="s">
        <v>1738</v>
      </c>
      <c r="D538" s="7">
        <v>1235652</v>
      </c>
      <c r="E538" s="8">
        <v>44895.492632557871</v>
      </c>
      <c r="F538" s="8">
        <v>44912</v>
      </c>
      <c r="G538" s="7">
        <v>133300</v>
      </c>
      <c r="H538" s="7">
        <v>133300</v>
      </c>
      <c r="I538" s="3" t="s">
        <v>1734</v>
      </c>
      <c r="J538" s="9" t="s">
        <v>1733</v>
      </c>
      <c r="K538" s="3"/>
      <c r="L538" s="9"/>
    </row>
    <row r="539" spans="1:12" x14ac:dyDescent="0.35">
      <c r="A539" s="7">
        <v>891411663</v>
      </c>
      <c r="B539" s="7" t="s">
        <v>1732</v>
      </c>
      <c r="C539" s="7" t="s">
        <v>1738</v>
      </c>
      <c r="D539" s="7">
        <v>1235662</v>
      </c>
      <c r="E539" s="8">
        <v>44895.495891631945</v>
      </c>
      <c r="F539" s="8">
        <v>44912</v>
      </c>
      <c r="G539" s="7">
        <v>137000</v>
      </c>
      <c r="H539" s="7">
        <v>137000</v>
      </c>
      <c r="I539" s="3" t="s">
        <v>1734</v>
      </c>
      <c r="J539" s="9" t="s">
        <v>1733</v>
      </c>
      <c r="K539" s="3"/>
      <c r="L539" s="9"/>
    </row>
    <row r="540" spans="1:12" x14ac:dyDescent="0.35">
      <c r="A540" s="7">
        <v>891411663</v>
      </c>
      <c r="B540" s="7" t="s">
        <v>1732</v>
      </c>
      <c r="C540" s="7" t="s">
        <v>1738</v>
      </c>
      <c r="D540" s="7">
        <v>1235667</v>
      </c>
      <c r="E540" s="8">
        <v>44895.497322453703</v>
      </c>
      <c r="F540" s="8">
        <v>44912</v>
      </c>
      <c r="G540" s="7">
        <v>133300</v>
      </c>
      <c r="H540" s="7">
        <v>133300</v>
      </c>
      <c r="I540" s="3" t="s">
        <v>1734</v>
      </c>
      <c r="J540" s="9" t="s">
        <v>1733</v>
      </c>
      <c r="K540" s="3"/>
      <c r="L540" s="9"/>
    </row>
    <row r="541" spans="1:12" ht="29" x14ac:dyDescent="0.35">
      <c r="A541" s="7">
        <v>891411663</v>
      </c>
      <c r="B541" s="7" t="s">
        <v>1732</v>
      </c>
      <c r="C541" s="7" t="s">
        <v>1738</v>
      </c>
      <c r="D541" s="7">
        <v>1235672</v>
      </c>
      <c r="E541" s="8">
        <v>44895.500351817129</v>
      </c>
      <c r="F541" s="8">
        <v>44912</v>
      </c>
      <c r="G541" s="7">
        <v>253690</v>
      </c>
      <c r="H541" s="7">
        <v>253690</v>
      </c>
      <c r="I541" s="3" t="s">
        <v>1735</v>
      </c>
      <c r="J541" s="9" t="s">
        <v>1733</v>
      </c>
      <c r="K541" s="3"/>
      <c r="L541" s="9"/>
    </row>
    <row r="542" spans="1:12" x14ac:dyDescent="0.35">
      <c r="A542" s="7">
        <v>891411663</v>
      </c>
      <c r="B542" s="7" t="s">
        <v>1732</v>
      </c>
      <c r="C542" s="7" t="s">
        <v>1738</v>
      </c>
      <c r="D542" s="7">
        <v>1235679</v>
      </c>
      <c r="E542" s="8">
        <v>44895.501607754632</v>
      </c>
      <c r="F542" s="8">
        <v>44912</v>
      </c>
      <c r="G542" s="7">
        <v>79600</v>
      </c>
      <c r="H542" s="7">
        <v>79600</v>
      </c>
      <c r="I542" s="3" t="s">
        <v>1734</v>
      </c>
      <c r="J542" s="9" t="s">
        <v>1733</v>
      </c>
      <c r="K542" s="3"/>
      <c r="L542" s="9"/>
    </row>
    <row r="543" spans="1:12" ht="29" x14ac:dyDescent="0.35">
      <c r="A543" s="7">
        <v>891411663</v>
      </c>
      <c r="B543" s="7" t="s">
        <v>1732</v>
      </c>
      <c r="C543" s="7" t="s">
        <v>1738</v>
      </c>
      <c r="D543" s="7">
        <v>1235691</v>
      </c>
      <c r="E543" s="8">
        <v>44895.504010613426</v>
      </c>
      <c r="F543" s="8">
        <v>44912</v>
      </c>
      <c r="G543" s="7">
        <v>52500</v>
      </c>
      <c r="H543" s="7">
        <v>6510</v>
      </c>
      <c r="I543" s="3" t="s">
        <v>1735</v>
      </c>
      <c r="J543" s="9" t="s">
        <v>1733</v>
      </c>
      <c r="K543" s="3"/>
      <c r="L543" s="9"/>
    </row>
    <row r="544" spans="1:12" x14ac:dyDescent="0.35">
      <c r="A544" s="7">
        <v>891411663</v>
      </c>
      <c r="B544" s="7" t="s">
        <v>1732</v>
      </c>
      <c r="C544" s="7" t="s">
        <v>1738</v>
      </c>
      <c r="D544" s="7">
        <v>1235693</v>
      </c>
      <c r="E544" s="8">
        <v>44895.504569791665</v>
      </c>
      <c r="F544" s="8">
        <v>44912</v>
      </c>
      <c r="G544" s="7">
        <v>157000</v>
      </c>
      <c r="H544" s="7">
        <v>157000</v>
      </c>
      <c r="I544" s="3" t="s">
        <v>1734</v>
      </c>
      <c r="J544" s="9" t="s">
        <v>1733</v>
      </c>
      <c r="K544" s="3"/>
      <c r="L544" s="9"/>
    </row>
    <row r="545" spans="1:12" ht="29" x14ac:dyDescent="0.35">
      <c r="A545" s="7">
        <v>891411663</v>
      </c>
      <c r="B545" s="7" t="s">
        <v>1732</v>
      </c>
      <c r="C545" s="7" t="s">
        <v>1738</v>
      </c>
      <c r="D545" s="7">
        <v>1235742</v>
      </c>
      <c r="E545" s="8">
        <v>44895.520849039349</v>
      </c>
      <c r="F545" s="8">
        <v>44912</v>
      </c>
      <c r="G545" s="7">
        <v>54240</v>
      </c>
      <c r="H545" s="7">
        <v>6510</v>
      </c>
      <c r="I545" s="3" t="s">
        <v>1735</v>
      </c>
      <c r="J545" s="9" t="s">
        <v>1733</v>
      </c>
      <c r="K545" s="3"/>
      <c r="L545" s="9"/>
    </row>
    <row r="546" spans="1:12" ht="29" x14ac:dyDescent="0.35">
      <c r="A546" s="7">
        <v>891411663</v>
      </c>
      <c r="B546" s="7" t="s">
        <v>1732</v>
      </c>
      <c r="C546" s="7" t="s">
        <v>1738</v>
      </c>
      <c r="D546" s="7">
        <v>1235744</v>
      </c>
      <c r="E546" s="8">
        <v>44895.522245138891</v>
      </c>
      <c r="F546" s="8">
        <v>44912</v>
      </c>
      <c r="G546" s="7">
        <v>250000</v>
      </c>
      <c r="H546" s="7">
        <v>43300</v>
      </c>
      <c r="I546" s="3" t="s">
        <v>1735</v>
      </c>
      <c r="J546" s="9" t="s">
        <v>1733</v>
      </c>
      <c r="K546" s="3"/>
      <c r="L546" s="9"/>
    </row>
    <row r="547" spans="1:12" x14ac:dyDescent="0.35">
      <c r="A547" s="7">
        <v>891411663</v>
      </c>
      <c r="B547" s="7" t="s">
        <v>1732</v>
      </c>
      <c r="C547" s="7" t="s">
        <v>1738</v>
      </c>
      <c r="D547" s="7">
        <v>1235745</v>
      </c>
      <c r="E547" s="8">
        <v>44895.522567094908</v>
      </c>
      <c r="F547" s="8">
        <v>44912</v>
      </c>
      <c r="G547" s="7">
        <v>259000</v>
      </c>
      <c r="H547" s="7">
        <v>259000</v>
      </c>
      <c r="I547" s="3" t="s">
        <v>1734</v>
      </c>
      <c r="J547" s="9" t="s">
        <v>1733</v>
      </c>
      <c r="K547" s="3"/>
      <c r="L547" s="9"/>
    </row>
    <row r="548" spans="1:12" x14ac:dyDescent="0.35">
      <c r="A548" s="7">
        <v>891411663</v>
      </c>
      <c r="B548" s="7" t="s">
        <v>1732</v>
      </c>
      <c r="C548" s="7" t="s">
        <v>1738</v>
      </c>
      <c r="D548" s="7">
        <v>1236600</v>
      </c>
      <c r="E548" s="8">
        <v>44895.77198568287</v>
      </c>
      <c r="F548" s="8">
        <v>44912</v>
      </c>
      <c r="G548" s="7">
        <v>540800</v>
      </c>
      <c r="H548" s="7">
        <v>540800</v>
      </c>
      <c r="I548" s="3" t="s">
        <v>1734</v>
      </c>
      <c r="J548" s="9" t="s">
        <v>1733</v>
      </c>
      <c r="K548" s="3"/>
      <c r="L548" s="9"/>
    </row>
    <row r="549" spans="1:12" x14ac:dyDescent="0.35">
      <c r="A549" s="7">
        <v>891411663</v>
      </c>
      <c r="B549" s="7" t="s">
        <v>1732</v>
      </c>
      <c r="C549" s="7" t="s">
        <v>1738</v>
      </c>
      <c r="D549" s="7">
        <v>1236635</v>
      </c>
      <c r="E549" s="8">
        <v>44895.777613194441</v>
      </c>
      <c r="F549" s="8">
        <v>44912</v>
      </c>
      <c r="G549" s="7">
        <v>378190</v>
      </c>
      <c r="H549" s="7">
        <v>378190</v>
      </c>
      <c r="I549" s="3" t="s">
        <v>1734</v>
      </c>
      <c r="J549" s="9" t="s">
        <v>1733</v>
      </c>
      <c r="K549" s="3"/>
      <c r="L549" s="9"/>
    </row>
    <row r="550" spans="1:12" x14ac:dyDescent="0.35">
      <c r="A550" s="7">
        <v>891411663</v>
      </c>
      <c r="B550" s="7" t="s">
        <v>1732</v>
      </c>
      <c r="C550" s="7" t="s">
        <v>1738</v>
      </c>
      <c r="D550" s="7">
        <v>1236639</v>
      </c>
      <c r="E550" s="8">
        <v>44895.77827033565</v>
      </c>
      <c r="F550" s="8">
        <v>44912</v>
      </c>
      <c r="G550" s="7">
        <v>56300</v>
      </c>
      <c r="H550" s="7">
        <v>56300</v>
      </c>
      <c r="I550" s="3" t="s">
        <v>1734</v>
      </c>
      <c r="J550" s="9" t="s">
        <v>1733</v>
      </c>
      <c r="K550" s="3"/>
      <c r="L550" s="9"/>
    </row>
    <row r="551" spans="1:12" x14ac:dyDescent="0.35">
      <c r="A551" s="7">
        <v>891411663</v>
      </c>
      <c r="B551" s="7" t="s">
        <v>1732</v>
      </c>
      <c r="C551" s="7" t="s">
        <v>1738</v>
      </c>
      <c r="D551" s="7">
        <v>1236642</v>
      </c>
      <c r="E551" s="8">
        <v>44895.778863425927</v>
      </c>
      <c r="F551" s="8">
        <v>44912</v>
      </c>
      <c r="G551" s="7">
        <v>61000</v>
      </c>
      <c r="H551" s="7">
        <v>61000</v>
      </c>
      <c r="I551" s="3" t="s">
        <v>1734</v>
      </c>
      <c r="J551" s="9" t="s">
        <v>1733</v>
      </c>
      <c r="K551" s="3"/>
      <c r="L551" s="9"/>
    </row>
    <row r="552" spans="1:12" x14ac:dyDescent="0.35">
      <c r="A552" s="7">
        <v>891411663</v>
      </c>
      <c r="B552" s="7" t="s">
        <v>1732</v>
      </c>
      <c r="C552" s="7" t="s">
        <v>1738</v>
      </c>
      <c r="D552" s="7">
        <v>1236645</v>
      </c>
      <c r="E552" s="8">
        <v>44895.779357951389</v>
      </c>
      <c r="F552" s="8">
        <v>44912</v>
      </c>
      <c r="G552" s="7">
        <v>259000</v>
      </c>
      <c r="H552" s="7">
        <v>259000</v>
      </c>
      <c r="I552" s="3" t="s">
        <v>1734</v>
      </c>
      <c r="J552" s="9" t="s">
        <v>1733</v>
      </c>
      <c r="K552" s="3"/>
      <c r="L552" s="9"/>
    </row>
    <row r="553" spans="1:12" x14ac:dyDescent="0.35">
      <c r="A553" s="7">
        <v>891411663</v>
      </c>
      <c r="B553" s="7" t="s">
        <v>1732</v>
      </c>
      <c r="C553" s="7" t="s">
        <v>1738</v>
      </c>
      <c r="D553" s="7">
        <v>1236696</v>
      </c>
      <c r="E553" s="8">
        <v>44895.789568252316</v>
      </c>
      <c r="F553" s="8">
        <v>44912</v>
      </c>
      <c r="G553" s="7">
        <v>306100</v>
      </c>
      <c r="H553" s="7">
        <v>306100</v>
      </c>
      <c r="I553" s="3" t="s">
        <v>1734</v>
      </c>
      <c r="J553" s="9" t="s">
        <v>1733</v>
      </c>
      <c r="K553" s="3"/>
      <c r="L553" s="9"/>
    </row>
    <row r="554" spans="1:12" x14ac:dyDescent="0.35">
      <c r="A554" s="7">
        <v>891411663</v>
      </c>
      <c r="B554" s="7" t="s">
        <v>1732</v>
      </c>
      <c r="C554" s="7" t="s">
        <v>1738</v>
      </c>
      <c r="D554" s="7">
        <v>1237341</v>
      </c>
      <c r="E554" s="8">
        <v>44898.434321990739</v>
      </c>
      <c r="F554" s="8">
        <v>44942</v>
      </c>
      <c r="G554" s="7">
        <v>65700</v>
      </c>
      <c r="H554" s="7">
        <v>65700</v>
      </c>
      <c r="I554" s="3" t="s">
        <v>1734</v>
      </c>
      <c r="J554" s="9" t="s">
        <v>1733</v>
      </c>
      <c r="K554" s="3"/>
      <c r="L554" s="9"/>
    </row>
    <row r="555" spans="1:12" ht="43.5" x14ac:dyDescent="0.35">
      <c r="A555" s="7">
        <v>891411663</v>
      </c>
      <c r="B555" s="7" t="s">
        <v>1732</v>
      </c>
      <c r="C555" s="7" t="s">
        <v>1738</v>
      </c>
      <c r="D555" s="7">
        <v>1237683</v>
      </c>
      <c r="E555" s="8">
        <v>44904.3898653125</v>
      </c>
      <c r="F555" s="8">
        <v>44907</v>
      </c>
      <c r="G555" s="7">
        <v>47719000</v>
      </c>
      <c r="H555" s="7">
        <v>3747793</v>
      </c>
      <c r="I555" s="3" t="s">
        <v>1737</v>
      </c>
      <c r="J555" s="9" t="s">
        <v>1733</v>
      </c>
      <c r="K555" s="3"/>
      <c r="L555" s="9"/>
    </row>
    <row r="556" spans="1:12" ht="29" x14ac:dyDescent="0.35">
      <c r="A556" s="7">
        <v>891411663</v>
      </c>
      <c r="B556" s="7" t="s">
        <v>1732</v>
      </c>
      <c r="C556" s="7" t="s">
        <v>1738</v>
      </c>
      <c r="D556" s="7">
        <v>1238290</v>
      </c>
      <c r="E556" s="8">
        <v>44909.478730243056</v>
      </c>
      <c r="F556" s="8">
        <v>44929</v>
      </c>
      <c r="G556" s="7">
        <v>1040787</v>
      </c>
      <c r="H556" s="7">
        <v>1040787</v>
      </c>
      <c r="I556" s="3" t="s">
        <v>1735</v>
      </c>
      <c r="J556" s="9" t="s">
        <v>1733</v>
      </c>
      <c r="K556" s="3"/>
      <c r="L556" s="9"/>
    </row>
    <row r="557" spans="1:12" x14ac:dyDescent="0.35">
      <c r="A557" s="7">
        <v>891411663</v>
      </c>
      <c r="B557" s="7" t="s">
        <v>1732</v>
      </c>
      <c r="C557" s="7" t="s">
        <v>1738</v>
      </c>
      <c r="D557" s="7">
        <v>1238529</v>
      </c>
      <c r="E557" s="8">
        <v>44911.651233715274</v>
      </c>
      <c r="F557" s="8">
        <v>44942</v>
      </c>
      <c r="G557" s="7">
        <v>3379550</v>
      </c>
      <c r="H557" s="7">
        <v>237500</v>
      </c>
      <c r="I557" s="3" t="s">
        <v>1734</v>
      </c>
      <c r="J557" s="9" t="s">
        <v>1733</v>
      </c>
      <c r="K557" s="3"/>
      <c r="L557" s="9"/>
    </row>
    <row r="558" spans="1:12" x14ac:dyDescent="0.35">
      <c r="A558" s="7">
        <v>891411663</v>
      </c>
      <c r="B558" s="7" t="s">
        <v>1732</v>
      </c>
      <c r="C558" s="7" t="s">
        <v>1738</v>
      </c>
      <c r="D558" s="7">
        <v>1239089</v>
      </c>
      <c r="E558" s="8">
        <v>44912.451515358793</v>
      </c>
      <c r="F558" s="8">
        <v>44942</v>
      </c>
      <c r="G558" s="7">
        <v>172700</v>
      </c>
      <c r="H558" s="7">
        <v>172700</v>
      </c>
      <c r="I558" s="3" t="s">
        <v>1734</v>
      </c>
      <c r="J558" s="9" t="s">
        <v>1733</v>
      </c>
      <c r="K558" s="3"/>
      <c r="L558" s="9"/>
    </row>
    <row r="559" spans="1:12" x14ac:dyDescent="0.35">
      <c r="A559" s="7">
        <v>891411663</v>
      </c>
      <c r="B559" s="7" t="s">
        <v>1732</v>
      </c>
      <c r="C559" s="7" t="s">
        <v>1738</v>
      </c>
      <c r="D559" s="7">
        <v>1239105</v>
      </c>
      <c r="E559" s="8">
        <v>44912.453357060185</v>
      </c>
      <c r="F559" s="8">
        <v>44942</v>
      </c>
      <c r="G559" s="7">
        <v>172700</v>
      </c>
      <c r="H559" s="7">
        <v>172700</v>
      </c>
      <c r="I559" s="3" t="s">
        <v>1734</v>
      </c>
      <c r="J559" s="9" t="s">
        <v>1733</v>
      </c>
      <c r="K559" s="3"/>
      <c r="L559" s="9"/>
    </row>
    <row r="560" spans="1:12" x14ac:dyDescent="0.35">
      <c r="A560" s="7">
        <v>891411663</v>
      </c>
      <c r="B560" s="7" t="s">
        <v>1732</v>
      </c>
      <c r="C560" s="7" t="s">
        <v>1738</v>
      </c>
      <c r="D560" s="7">
        <v>1240053</v>
      </c>
      <c r="E560" s="8">
        <v>44917.407316122684</v>
      </c>
      <c r="F560" s="8">
        <v>44942</v>
      </c>
      <c r="G560" s="7">
        <v>27300</v>
      </c>
      <c r="H560" s="7">
        <v>2905</v>
      </c>
      <c r="I560" s="3" t="s">
        <v>1734</v>
      </c>
      <c r="J560" s="9" t="s">
        <v>1733</v>
      </c>
      <c r="K560" s="3"/>
      <c r="L560" s="9"/>
    </row>
    <row r="561" spans="1:12" x14ac:dyDescent="0.35">
      <c r="A561" s="7">
        <v>891411663</v>
      </c>
      <c r="B561" s="7" t="s">
        <v>1732</v>
      </c>
      <c r="C561" s="7" t="s">
        <v>1738</v>
      </c>
      <c r="D561" s="7">
        <v>1240059</v>
      </c>
      <c r="E561" s="8">
        <v>44917.408662731483</v>
      </c>
      <c r="F561" s="8">
        <v>44942</v>
      </c>
      <c r="G561" s="7">
        <v>27300</v>
      </c>
      <c r="H561" s="7">
        <v>27300</v>
      </c>
      <c r="I561" s="3" t="s">
        <v>1734</v>
      </c>
      <c r="J561" s="9" t="s">
        <v>1733</v>
      </c>
      <c r="K561" s="3"/>
      <c r="L561" s="9"/>
    </row>
    <row r="562" spans="1:12" x14ac:dyDescent="0.35">
      <c r="A562" s="7">
        <v>891411663</v>
      </c>
      <c r="B562" s="7" t="s">
        <v>1732</v>
      </c>
      <c r="C562" s="7" t="s">
        <v>1738</v>
      </c>
      <c r="D562" s="7">
        <v>1240061</v>
      </c>
      <c r="E562" s="8">
        <v>44917.408906516204</v>
      </c>
      <c r="F562" s="8">
        <v>44942</v>
      </c>
      <c r="G562" s="7">
        <v>56300</v>
      </c>
      <c r="H562" s="7">
        <v>56300</v>
      </c>
      <c r="I562" s="3" t="s">
        <v>1734</v>
      </c>
      <c r="J562" s="9" t="s">
        <v>1733</v>
      </c>
      <c r="K562" s="3"/>
      <c r="L562" s="9"/>
    </row>
    <row r="563" spans="1:12" x14ac:dyDescent="0.35">
      <c r="A563" s="7">
        <v>891411663</v>
      </c>
      <c r="B563" s="7" t="s">
        <v>1732</v>
      </c>
      <c r="C563" s="7" t="s">
        <v>1738</v>
      </c>
      <c r="D563" s="7">
        <v>1240063</v>
      </c>
      <c r="E563" s="8">
        <v>44917.409227118056</v>
      </c>
      <c r="F563" s="8">
        <v>44942</v>
      </c>
      <c r="G563" s="7">
        <v>247600</v>
      </c>
      <c r="H563" s="7">
        <v>247600</v>
      </c>
      <c r="I563" s="3" t="s">
        <v>1734</v>
      </c>
      <c r="J563" s="9" t="s">
        <v>1733</v>
      </c>
      <c r="K563" s="3"/>
      <c r="L563" s="9"/>
    </row>
    <row r="564" spans="1:12" x14ac:dyDescent="0.35">
      <c r="A564" s="7">
        <v>891411663</v>
      </c>
      <c r="B564" s="7" t="s">
        <v>1732</v>
      </c>
      <c r="C564" s="7" t="s">
        <v>1738</v>
      </c>
      <c r="D564" s="7">
        <v>1240133</v>
      </c>
      <c r="E564" s="8">
        <v>44917.46778136574</v>
      </c>
      <c r="F564" s="8">
        <v>44942</v>
      </c>
      <c r="G564" s="7">
        <v>259000</v>
      </c>
      <c r="H564" s="7">
        <v>259000</v>
      </c>
      <c r="I564" s="3" t="s">
        <v>1734</v>
      </c>
      <c r="J564" s="9" t="s">
        <v>1733</v>
      </c>
      <c r="K564" s="3"/>
      <c r="L564" s="9"/>
    </row>
    <row r="565" spans="1:12" ht="29" x14ac:dyDescent="0.35">
      <c r="A565" s="7">
        <v>891411663</v>
      </c>
      <c r="B565" s="7" t="s">
        <v>1732</v>
      </c>
      <c r="C565" s="7" t="s">
        <v>1738</v>
      </c>
      <c r="D565" s="7">
        <v>1240699</v>
      </c>
      <c r="E565" s="8">
        <v>44918.294872569444</v>
      </c>
      <c r="F565" s="8">
        <v>44942</v>
      </c>
      <c r="G565" s="7">
        <v>12300</v>
      </c>
      <c r="H565" s="7">
        <v>12300</v>
      </c>
      <c r="I565" s="3" t="s">
        <v>1735</v>
      </c>
      <c r="J565" s="9" t="s">
        <v>1733</v>
      </c>
      <c r="K565" s="3"/>
      <c r="L565" s="9"/>
    </row>
    <row r="566" spans="1:12" x14ac:dyDescent="0.35">
      <c r="A566" s="7">
        <v>891411663</v>
      </c>
      <c r="B566" s="7" t="s">
        <v>1732</v>
      </c>
      <c r="C566" s="7" t="s">
        <v>1738</v>
      </c>
      <c r="D566" s="7">
        <v>1240706</v>
      </c>
      <c r="E566" s="8">
        <v>44918.299280439816</v>
      </c>
      <c r="F566" s="8">
        <v>44942</v>
      </c>
      <c r="G566" s="7">
        <v>157900</v>
      </c>
      <c r="H566" s="7">
        <v>43600</v>
      </c>
      <c r="I566" s="3" t="s">
        <v>1734</v>
      </c>
      <c r="J566" s="9" t="s">
        <v>1733</v>
      </c>
      <c r="K566" s="3"/>
      <c r="L566" s="9"/>
    </row>
    <row r="567" spans="1:12" x14ac:dyDescent="0.35">
      <c r="A567" s="7">
        <v>891411663</v>
      </c>
      <c r="B567" s="7" t="s">
        <v>1732</v>
      </c>
      <c r="C567" s="7" t="s">
        <v>1738</v>
      </c>
      <c r="D567" s="7">
        <v>1240713</v>
      </c>
      <c r="E567" s="8">
        <v>44918.300547418985</v>
      </c>
      <c r="F567" s="8">
        <v>44942</v>
      </c>
      <c r="G567" s="7">
        <v>134600</v>
      </c>
      <c r="H567" s="7">
        <v>134600</v>
      </c>
      <c r="I567" s="3" t="s">
        <v>1734</v>
      </c>
      <c r="J567" s="9" t="s">
        <v>1733</v>
      </c>
      <c r="K567" s="3"/>
      <c r="L567" s="9"/>
    </row>
    <row r="568" spans="1:12" x14ac:dyDescent="0.35">
      <c r="A568" s="7">
        <v>891411663</v>
      </c>
      <c r="B568" s="7" t="s">
        <v>1732</v>
      </c>
      <c r="C568" s="7" t="s">
        <v>1738</v>
      </c>
      <c r="D568" s="7">
        <v>1240715</v>
      </c>
      <c r="E568" s="8">
        <v>44918.301131678243</v>
      </c>
      <c r="F568" s="8">
        <v>44942</v>
      </c>
      <c r="G568" s="7">
        <v>170600</v>
      </c>
      <c r="H568" s="7">
        <v>170600</v>
      </c>
      <c r="I568" s="3" t="s">
        <v>1734</v>
      </c>
      <c r="J568" s="9" t="s">
        <v>1733</v>
      </c>
      <c r="K568" s="3"/>
      <c r="L568" s="9"/>
    </row>
    <row r="569" spans="1:12" x14ac:dyDescent="0.35">
      <c r="A569" s="7">
        <v>891411663</v>
      </c>
      <c r="B569" s="7" t="s">
        <v>1732</v>
      </c>
      <c r="C569" s="7" t="s">
        <v>1738</v>
      </c>
      <c r="D569" s="7">
        <v>1240717</v>
      </c>
      <c r="E569" s="8">
        <v>44918.30146145833</v>
      </c>
      <c r="F569" s="8">
        <v>44942</v>
      </c>
      <c r="G569" s="7">
        <v>58000</v>
      </c>
      <c r="H569" s="7">
        <v>58000</v>
      </c>
      <c r="I569" s="3" t="s">
        <v>1734</v>
      </c>
      <c r="J569" s="9" t="s">
        <v>1733</v>
      </c>
      <c r="K569" s="3"/>
      <c r="L569" s="9"/>
    </row>
    <row r="570" spans="1:12" x14ac:dyDescent="0.35">
      <c r="A570" s="7">
        <v>891411663</v>
      </c>
      <c r="B570" s="7" t="s">
        <v>1732</v>
      </c>
      <c r="C570" s="7" t="s">
        <v>1738</v>
      </c>
      <c r="D570" s="7">
        <v>1240728</v>
      </c>
      <c r="E570" s="8">
        <v>44918.307105555556</v>
      </c>
      <c r="F570" s="8">
        <v>44942</v>
      </c>
      <c r="G570" s="7">
        <v>72400</v>
      </c>
      <c r="H570" s="7">
        <v>72400</v>
      </c>
      <c r="I570" s="3" t="s">
        <v>1734</v>
      </c>
      <c r="J570" s="9" t="s">
        <v>1733</v>
      </c>
      <c r="K570" s="3"/>
      <c r="L570" s="9"/>
    </row>
    <row r="571" spans="1:12" x14ac:dyDescent="0.35">
      <c r="A571" s="7">
        <v>891411663</v>
      </c>
      <c r="B571" s="7" t="s">
        <v>1732</v>
      </c>
      <c r="C571" s="7" t="s">
        <v>1738</v>
      </c>
      <c r="D571" s="7">
        <v>1240730</v>
      </c>
      <c r="E571" s="8">
        <v>44918.307714351853</v>
      </c>
      <c r="F571" s="8">
        <v>44942</v>
      </c>
      <c r="G571" s="7">
        <v>56300</v>
      </c>
      <c r="H571" s="7">
        <v>56300</v>
      </c>
      <c r="I571" s="3" t="s">
        <v>1734</v>
      </c>
      <c r="J571" s="9" t="s">
        <v>1733</v>
      </c>
      <c r="K571" s="3"/>
      <c r="L571" s="9"/>
    </row>
    <row r="572" spans="1:12" x14ac:dyDescent="0.35">
      <c r="A572" s="7">
        <v>891411663</v>
      </c>
      <c r="B572" s="7" t="s">
        <v>1732</v>
      </c>
      <c r="C572" s="7" t="s">
        <v>1738</v>
      </c>
      <c r="D572" s="7">
        <v>1241552</v>
      </c>
      <c r="E572" s="8">
        <v>44923.32190304398</v>
      </c>
      <c r="F572" s="8">
        <v>44942</v>
      </c>
      <c r="G572" s="7">
        <v>25700</v>
      </c>
      <c r="H572" s="7">
        <v>25700</v>
      </c>
      <c r="I572" s="3" t="s">
        <v>1734</v>
      </c>
      <c r="J572" s="9" t="s">
        <v>1733</v>
      </c>
      <c r="K572" s="3"/>
      <c r="L572" s="9"/>
    </row>
    <row r="573" spans="1:12" x14ac:dyDescent="0.35">
      <c r="A573" s="7">
        <v>891411663</v>
      </c>
      <c r="B573" s="7" t="s">
        <v>1732</v>
      </c>
      <c r="C573" s="7" t="s">
        <v>1738</v>
      </c>
      <c r="D573" s="7">
        <v>1241560</v>
      </c>
      <c r="E573" s="8">
        <v>44923.331840196763</v>
      </c>
      <c r="F573" s="8">
        <v>44942</v>
      </c>
      <c r="G573" s="7">
        <v>257000</v>
      </c>
      <c r="H573" s="7">
        <v>257000</v>
      </c>
      <c r="I573" s="3" t="s">
        <v>1734</v>
      </c>
      <c r="J573" s="9" t="s">
        <v>1733</v>
      </c>
      <c r="K573" s="3"/>
      <c r="L573" s="9"/>
    </row>
    <row r="574" spans="1:12" x14ac:dyDescent="0.35">
      <c r="A574" s="7">
        <v>891411663</v>
      </c>
      <c r="B574" s="7" t="s">
        <v>1732</v>
      </c>
      <c r="C574" s="7" t="s">
        <v>1738</v>
      </c>
      <c r="D574" s="7">
        <v>1241561</v>
      </c>
      <c r="E574" s="8">
        <v>44923.332220833334</v>
      </c>
      <c r="F574" s="8">
        <v>44942</v>
      </c>
      <c r="G574" s="7">
        <v>85300</v>
      </c>
      <c r="H574" s="7">
        <v>85300</v>
      </c>
      <c r="I574" s="3" t="s">
        <v>1734</v>
      </c>
      <c r="J574" s="9" t="s">
        <v>1733</v>
      </c>
      <c r="K574" s="3"/>
      <c r="L574" s="9"/>
    </row>
    <row r="575" spans="1:12" x14ac:dyDescent="0.35">
      <c r="A575" s="7">
        <v>891411663</v>
      </c>
      <c r="B575" s="7" t="s">
        <v>1732</v>
      </c>
      <c r="C575" s="7" t="s">
        <v>1738</v>
      </c>
      <c r="D575" s="7">
        <v>1241562</v>
      </c>
      <c r="E575" s="8">
        <v>44923.333235416663</v>
      </c>
      <c r="F575" s="8">
        <v>44942</v>
      </c>
      <c r="G575" s="7">
        <v>1349400</v>
      </c>
      <c r="H575" s="7">
        <v>1349400</v>
      </c>
      <c r="I575" s="3" t="s">
        <v>1734</v>
      </c>
      <c r="J575" s="9" t="s">
        <v>1733</v>
      </c>
      <c r="K575" s="3"/>
      <c r="L575" s="9"/>
    </row>
    <row r="576" spans="1:12" x14ac:dyDescent="0.35">
      <c r="A576" s="7">
        <v>891411663</v>
      </c>
      <c r="B576" s="7" t="s">
        <v>1732</v>
      </c>
      <c r="C576" s="7" t="s">
        <v>1738</v>
      </c>
      <c r="D576" s="7">
        <v>1241563</v>
      </c>
      <c r="E576" s="8">
        <v>44923.333755555555</v>
      </c>
      <c r="F576" s="8">
        <v>44942</v>
      </c>
      <c r="G576" s="7">
        <v>122200</v>
      </c>
      <c r="H576" s="7">
        <v>122200</v>
      </c>
      <c r="I576" s="3" t="s">
        <v>1734</v>
      </c>
      <c r="J576" s="9" t="s">
        <v>1733</v>
      </c>
      <c r="K576" s="3"/>
      <c r="L576" s="9"/>
    </row>
    <row r="577" spans="1:12" x14ac:dyDescent="0.35">
      <c r="A577" s="7">
        <v>891411663</v>
      </c>
      <c r="B577" s="7" t="s">
        <v>1732</v>
      </c>
      <c r="C577" s="7" t="s">
        <v>1738</v>
      </c>
      <c r="D577" s="7">
        <v>1242204</v>
      </c>
      <c r="E577" s="8">
        <v>44923.599872303239</v>
      </c>
      <c r="F577" s="8">
        <v>44942</v>
      </c>
      <c r="G577" s="7">
        <v>120500</v>
      </c>
      <c r="H577" s="7">
        <v>40900</v>
      </c>
      <c r="I577" s="3" t="s">
        <v>1734</v>
      </c>
      <c r="J577" s="9" t="s">
        <v>1733</v>
      </c>
      <c r="K577" s="3"/>
      <c r="L577" s="9"/>
    </row>
    <row r="578" spans="1:12" x14ac:dyDescent="0.35">
      <c r="A578" s="7">
        <v>891411663</v>
      </c>
      <c r="B578" s="7" t="s">
        <v>1732</v>
      </c>
      <c r="C578" s="7" t="s">
        <v>1738</v>
      </c>
      <c r="D578" s="7">
        <v>1242216</v>
      </c>
      <c r="E578" s="8">
        <v>44923.601446296299</v>
      </c>
      <c r="F578" s="8">
        <v>44977</v>
      </c>
      <c r="G578" s="7">
        <v>200500</v>
      </c>
      <c r="H578" s="7">
        <v>42600</v>
      </c>
      <c r="I578" s="3" t="s">
        <v>1734</v>
      </c>
      <c r="J578" s="9" t="s">
        <v>1733</v>
      </c>
      <c r="K578" s="3"/>
      <c r="L578" s="9"/>
    </row>
    <row r="579" spans="1:12" x14ac:dyDescent="0.35">
      <c r="A579" s="7">
        <v>891411663</v>
      </c>
      <c r="B579" s="7" t="s">
        <v>1732</v>
      </c>
      <c r="C579" s="7" t="s">
        <v>1738</v>
      </c>
      <c r="D579" s="7">
        <v>1242611</v>
      </c>
      <c r="E579" s="8">
        <v>44924.41547133102</v>
      </c>
      <c r="F579" s="8">
        <v>44977</v>
      </c>
      <c r="G579" s="7">
        <v>259000</v>
      </c>
      <c r="H579" s="7">
        <v>259000</v>
      </c>
      <c r="I579" s="3" t="s">
        <v>1734</v>
      </c>
      <c r="J579" s="9" t="s">
        <v>1733</v>
      </c>
      <c r="K579" s="3"/>
      <c r="L579" s="9"/>
    </row>
    <row r="580" spans="1:12" x14ac:dyDescent="0.35">
      <c r="A580" s="7">
        <v>891411663</v>
      </c>
      <c r="B580" s="7" t="s">
        <v>1732</v>
      </c>
      <c r="C580" s="7" t="s">
        <v>1738</v>
      </c>
      <c r="D580" s="7">
        <v>1242624</v>
      </c>
      <c r="E580" s="8">
        <v>44924.419316400461</v>
      </c>
      <c r="F580" s="8">
        <v>44977</v>
      </c>
      <c r="G580" s="7">
        <v>27300</v>
      </c>
      <c r="H580" s="7">
        <v>27300</v>
      </c>
      <c r="I580" s="3" t="s">
        <v>1734</v>
      </c>
      <c r="J580" s="9" t="s">
        <v>1733</v>
      </c>
      <c r="K580" s="3"/>
      <c r="L580" s="9"/>
    </row>
    <row r="581" spans="1:12" x14ac:dyDescent="0.35">
      <c r="A581" s="7">
        <v>891411663</v>
      </c>
      <c r="B581" s="7" t="s">
        <v>1732</v>
      </c>
      <c r="C581" s="7" t="s">
        <v>1738</v>
      </c>
      <c r="D581" s="7">
        <v>1242923</v>
      </c>
      <c r="E581" s="8">
        <v>44923.318915312499</v>
      </c>
      <c r="F581" s="8">
        <v>44942</v>
      </c>
      <c r="G581" s="7">
        <v>61000</v>
      </c>
      <c r="H581" s="7">
        <v>61000</v>
      </c>
      <c r="I581" s="3" t="s">
        <v>1734</v>
      </c>
      <c r="J581" s="9" t="s">
        <v>1733</v>
      </c>
      <c r="K581" s="3"/>
      <c r="L581" s="9"/>
    </row>
    <row r="582" spans="1:12" x14ac:dyDescent="0.35">
      <c r="A582" s="7">
        <v>891411663</v>
      </c>
      <c r="B582" s="7" t="s">
        <v>1732</v>
      </c>
      <c r="C582" s="7" t="s">
        <v>1738</v>
      </c>
      <c r="D582" s="7">
        <v>1242982</v>
      </c>
      <c r="E582" s="8">
        <v>44924.661793368054</v>
      </c>
      <c r="F582" s="8">
        <v>44977</v>
      </c>
      <c r="G582" s="7">
        <v>112100</v>
      </c>
      <c r="H582" s="7">
        <v>112100</v>
      </c>
      <c r="I582" s="3" t="s">
        <v>1734</v>
      </c>
      <c r="J582" s="9" t="s">
        <v>1733</v>
      </c>
      <c r="K582" s="3"/>
      <c r="L582" s="9"/>
    </row>
    <row r="583" spans="1:12" x14ac:dyDescent="0.35">
      <c r="A583" s="7">
        <v>891411663</v>
      </c>
      <c r="B583" s="7" t="s">
        <v>1732</v>
      </c>
      <c r="C583" s="7" t="s">
        <v>1738</v>
      </c>
      <c r="D583" s="7">
        <v>1242987</v>
      </c>
      <c r="E583" s="8">
        <v>44924.662747997689</v>
      </c>
      <c r="F583" s="8">
        <v>44977</v>
      </c>
      <c r="G583" s="7">
        <v>349300</v>
      </c>
      <c r="H583" s="7">
        <v>349300</v>
      </c>
      <c r="I583" s="3" t="s">
        <v>1734</v>
      </c>
      <c r="J583" s="9" t="s">
        <v>1733</v>
      </c>
      <c r="K583" s="3"/>
      <c r="L583" s="9"/>
    </row>
    <row r="584" spans="1:12" x14ac:dyDescent="0.35">
      <c r="A584" s="7">
        <v>891411663</v>
      </c>
      <c r="B584" s="7" t="s">
        <v>1732</v>
      </c>
      <c r="C584" s="7" t="s">
        <v>1738</v>
      </c>
      <c r="D584" s="7">
        <v>1242989</v>
      </c>
      <c r="E584" s="8">
        <v>44924.662054548608</v>
      </c>
      <c r="F584" s="8">
        <v>44977</v>
      </c>
      <c r="G584" s="7">
        <v>614300</v>
      </c>
      <c r="H584" s="7">
        <v>614300</v>
      </c>
      <c r="I584" s="3" t="s">
        <v>1734</v>
      </c>
      <c r="J584" s="9" t="s">
        <v>1733</v>
      </c>
      <c r="K584" s="3"/>
      <c r="L584" s="9"/>
    </row>
    <row r="585" spans="1:12" x14ac:dyDescent="0.35">
      <c r="A585" s="7">
        <v>891411663</v>
      </c>
      <c r="B585" s="7" t="s">
        <v>1732</v>
      </c>
      <c r="C585" s="7" t="s">
        <v>1738</v>
      </c>
      <c r="D585" s="7">
        <v>1243152</v>
      </c>
      <c r="E585" s="8">
        <v>44924.69294818287</v>
      </c>
      <c r="F585" s="8">
        <v>44977</v>
      </c>
      <c r="G585" s="7">
        <v>259000</v>
      </c>
      <c r="H585" s="7">
        <v>259000</v>
      </c>
      <c r="I585" s="3" t="s">
        <v>1734</v>
      </c>
      <c r="J585" s="9" t="s">
        <v>1733</v>
      </c>
      <c r="K585" s="3"/>
      <c r="L585" s="9"/>
    </row>
    <row r="586" spans="1:12" x14ac:dyDescent="0.35">
      <c r="A586" s="7">
        <v>891411663</v>
      </c>
      <c r="B586" s="7" t="s">
        <v>1732</v>
      </c>
      <c r="C586" s="7" t="s">
        <v>1738</v>
      </c>
      <c r="D586" s="7">
        <v>1243153</v>
      </c>
      <c r="E586" s="8">
        <v>44924.693522106485</v>
      </c>
      <c r="F586" s="8">
        <v>44977</v>
      </c>
      <c r="G586" s="7">
        <v>577700</v>
      </c>
      <c r="H586" s="7">
        <v>577700</v>
      </c>
      <c r="I586" s="3" t="s">
        <v>1734</v>
      </c>
      <c r="J586" s="9" t="s">
        <v>1733</v>
      </c>
      <c r="K586" s="3"/>
      <c r="L586" s="9"/>
    </row>
    <row r="587" spans="1:12" x14ac:dyDescent="0.35">
      <c r="A587" s="7">
        <v>891411663</v>
      </c>
      <c r="B587" s="7" t="s">
        <v>1732</v>
      </c>
      <c r="C587" s="7" t="s">
        <v>1738</v>
      </c>
      <c r="D587" s="7">
        <v>1243266</v>
      </c>
      <c r="E587" s="8">
        <v>44924.580793900466</v>
      </c>
      <c r="F587" s="8">
        <v>44977</v>
      </c>
      <c r="G587" s="7">
        <v>686700</v>
      </c>
      <c r="H587" s="7">
        <v>686700</v>
      </c>
      <c r="I587" s="3" t="s">
        <v>1734</v>
      </c>
      <c r="J587" s="9" t="s">
        <v>1733</v>
      </c>
      <c r="K587" s="3"/>
      <c r="L587" s="9"/>
    </row>
    <row r="588" spans="1:12" x14ac:dyDescent="0.35">
      <c r="A588" s="7">
        <v>891411663</v>
      </c>
      <c r="B588" s="7" t="s">
        <v>1732</v>
      </c>
      <c r="C588" s="7" t="s">
        <v>1738</v>
      </c>
      <c r="D588" s="7">
        <v>1243567</v>
      </c>
      <c r="E588" s="8">
        <v>44925.39724027778</v>
      </c>
      <c r="F588" s="8">
        <v>44977</v>
      </c>
      <c r="G588" s="7">
        <v>259000</v>
      </c>
      <c r="H588" s="7">
        <v>259000</v>
      </c>
      <c r="I588" s="3" t="s">
        <v>1734</v>
      </c>
      <c r="J588" s="9" t="s">
        <v>1733</v>
      </c>
      <c r="K588" s="3"/>
      <c r="L588" s="9"/>
    </row>
    <row r="589" spans="1:12" ht="29" x14ac:dyDescent="0.35">
      <c r="A589" s="7">
        <v>891411663</v>
      </c>
      <c r="B589" s="7" t="s">
        <v>1732</v>
      </c>
      <c r="C589" s="7" t="s">
        <v>1738</v>
      </c>
      <c r="D589" s="7">
        <v>1243569</v>
      </c>
      <c r="E589" s="8">
        <v>44925.397655289351</v>
      </c>
      <c r="F589" s="8">
        <v>44942</v>
      </c>
      <c r="G589" s="7">
        <v>12300</v>
      </c>
      <c r="H589" s="7">
        <v>12300</v>
      </c>
      <c r="I589" s="3" t="s">
        <v>1735</v>
      </c>
      <c r="J589" s="9" t="s">
        <v>1733</v>
      </c>
      <c r="K589" s="3"/>
      <c r="L589" s="9"/>
    </row>
    <row r="590" spans="1:12" x14ac:dyDescent="0.35">
      <c r="A590" s="7">
        <v>891411663</v>
      </c>
      <c r="B590" s="7" t="s">
        <v>1732</v>
      </c>
      <c r="C590" s="7" t="s">
        <v>1738</v>
      </c>
      <c r="D590" s="7">
        <v>1243573</v>
      </c>
      <c r="E590" s="8">
        <v>44925.400182673613</v>
      </c>
      <c r="F590" s="8">
        <v>44977</v>
      </c>
      <c r="G590" s="7">
        <v>213300</v>
      </c>
      <c r="H590" s="7">
        <v>213300</v>
      </c>
      <c r="I590" s="3" t="s">
        <v>1734</v>
      </c>
      <c r="J590" s="9" t="s">
        <v>1733</v>
      </c>
      <c r="K590" s="3"/>
      <c r="L590" s="9"/>
    </row>
    <row r="591" spans="1:12" x14ac:dyDescent="0.35">
      <c r="A591" s="7">
        <v>891411663</v>
      </c>
      <c r="B591" s="7" t="s">
        <v>1732</v>
      </c>
      <c r="C591" s="7" t="s">
        <v>1738</v>
      </c>
      <c r="D591" s="7">
        <v>1243803</v>
      </c>
      <c r="E591" s="8">
        <v>44925.575505474539</v>
      </c>
      <c r="F591" s="8">
        <v>44977</v>
      </c>
      <c r="G591" s="7">
        <v>259000</v>
      </c>
      <c r="H591" s="7">
        <v>259000</v>
      </c>
      <c r="I591" s="3" t="s">
        <v>1734</v>
      </c>
      <c r="J591" s="9" t="s">
        <v>1733</v>
      </c>
      <c r="K591" s="3"/>
      <c r="L591" s="9"/>
    </row>
    <row r="592" spans="1:12" x14ac:dyDescent="0.35">
      <c r="A592" s="7">
        <v>891411663</v>
      </c>
      <c r="B592" s="7" t="s">
        <v>1732</v>
      </c>
      <c r="C592" s="7" t="s">
        <v>1738</v>
      </c>
      <c r="D592" s="7">
        <v>1244020</v>
      </c>
      <c r="E592" s="8">
        <v>44925.712319131948</v>
      </c>
      <c r="F592" s="8">
        <v>44977</v>
      </c>
      <c r="G592" s="7">
        <v>156300</v>
      </c>
      <c r="H592" s="7">
        <v>156300</v>
      </c>
      <c r="I592" s="3" t="s">
        <v>1734</v>
      </c>
      <c r="J592" s="9" t="s">
        <v>1733</v>
      </c>
      <c r="K592" s="3"/>
      <c r="L592" s="9"/>
    </row>
    <row r="593" spans="1:12" x14ac:dyDescent="0.35">
      <c r="A593" s="7">
        <v>891411663</v>
      </c>
      <c r="B593" s="7" t="s">
        <v>1732</v>
      </c>
      <c r="C593" s="7" t="s">
        <v>1738</v>
      </c>
      <c r="D593" s="7">
        <v>1244127</v>
      </c>
      <c r="E593" s="8">
        <v>44925.764842627315</v>
      </c>
      <c r="F593" s="8">
        <v>44977</v>
      </c>
      <c r="G593" s="7">
        <v>558000</v>
      </c>
      <c r="H593" s="7">
        <v>558000</v>
      </c>
      <c r="I593" s="3" t="s">
        <v>1734</v>
      </c>
      <c r="J593" s="9" t="s">
        <v>1733</v>
      </c>
      <c r="K593" s="3"/>
      <c r="L593" s="9"/>
    </row>
    <row r="594" spans="1:12" x14ac:dyDescent="0.35">
      <c r="A594" s="7">
        <v>891411663</v>
      </c>
      <c r="B594" s="7" t="s">
        <v>1732</v>
      </c>
      <c r="C594" s="7" t="s">
        <v>1738</v>
      </c>
      <c r="D594" s="7">
        <v>1244763</v>
      </c>
      <c r="E594" s="8">
        <v>44933.340060451388</v>
      </c>
      <c r="F594" s="8">
        <v>44977</v>
      </c>
      <c r="G594" s="7">
        <v>130400</v>
      </c>
      <c r="H594" s="7">
        <v>130400</v>
      </c>
      <c r="I594" s="3" t="s">
        <v>1734</v>
      </c>
      <c r="J594" s="9" t="s">
        <v>1733</v>
      </c>
      <c r="K594" s="3"/>
      <c r="L594" s="9"/>
    </row>
    <row r="595" spans="1:12" x14ac:dyDescent="0.35">
      <c r="A595" s="7">
        <v>891411663</v>
      </c>
      <c r="B595" s="7" t="s">
        <v>1732</v>
      </c>
      <c r="C595" s="7" t="s">
        <v>1738</v>
      </c>
      <c r="D595" s="7">
        <v>1244767</v>
      </c>
      <c r="E595" s="8">
        <v>44933.340788541667</v>
      </c>
      <c r="F595" s="8">
        <v>44977</v>
      </c>
      <c r="G595" s="7">
        <v>56300</v>
      </c>
      <c r="H595" s="7">
        <v>56300</v>
      </c>
      <c r="I595" s="3" t="s">
        <v>1734</v>
      </c>
      <c r="J595" s="9" t="s">
        <v>1733</v>
      </c>
      <c r="K595" s="3"/>
      <c r="L595" s="9"/>
    </row>
    <row r="596" spans="1:12" x14ac:dyDescent="0.35">
      <c r="A596" s="7">
        <v>891411663</v>
      </c>
      <c r="B596" s="7" t="s">
        <v>1732</v>
      </c>
      <c r="C596" s="7" t="s">
        <v>1738</v>
      </c>
      <c r="D596" s="7">
        <v>1244769</v>
      </c>
      <c r="E596" s="8">
        <v>44933.341481365744</v>
      </c>
      <c r="F596" s="8">
        <v>44977</v>
      </c>
      <c r="G596" s="7">
        <v>56300</v>
      </c>
      <c r="H596" s="7">
        <v>56300</v>
      </c>
      <c r="I596" s="3" t="s">
        <v>1734</v>
      </c>
      <c r="J596" s="9" t="s">
        <v>1733</v>
      </c>
      <c r="K596" s="3"/>
      <c r="L596" s="9"/>
    </row>
    <row r="597" spans="1:12" x14ac:dyDescent="0.35">
      <c r="A597" s="7">
        <v>891411663</v>
      </c>
      <c r="B597" s="7" t="s">
        <v>1732</v>
      </c>
      <c r="C597" s="7" t="s">
        <v>1738</v>
      </c>
      <c r="D597" s="7">
        <v>1245676</v>
      </c>
      <c r="E597" s="8">
        <v>44938.579270983799</v>
      </c>
      <c r="F597" s="8">
        <v>44977</v>
      </c>
      <c r="G597" s="7">
        <v>63700</v>
      </c>
      <c r="H597" s="7">
        <v>63700</v>
      </c>
      <c r="I597" s="3" t="s">
        <v>1734</v>
      </c>
      <c r="J597" s="9" t="s">
        <v>1733</v>
      </c>
      <c r="K597" s="3"/>
      <c r="L597" s="9"/>
    </row>
    <row r="598" spans="1:12" x14ac:dyDescent="0.35">
      <c r="A598" s="7">
        <v>891411663</v>
      </c>
      <c r="B598" s="7" t="s">
        <v>1732</v>
      </c>
      <c r="C598" s="7" t="s">
        <v>1738</v>
      </c>
      <c r="D598" s="7">
        <v>1245689</v>
      </c>
      <c r="E598" s="8">
        <v>44938.591603854169</v>
      </c>
      <c r="F598" s="8">
        <v>44977</v>
      </c>
      <c r="G598" s="7">
        <v>58000</v>
      </c>
      <c r="H598" s="7">
        <v>58000</v>
      </c>
      <c r="I598" s="3" t="s">
        <v>1734</v>
      </c>
      <c r="J598" s="9" t="s">
        <v>1733</v>
      </c>
      <c r="K598" s="3"/>
      <c r="L598" s="9"/>
    </row>
    <row r="599" spans="1:12" x14ac:dyDescent="0.35">
      <c r="A599" s="7">
        <v>891411663</v>
      </c>
      <c r="B599" s="7" t="s">
        <v>1732</v>
      </c>
      <c r="C599" s="7" t="s">
        <v>1738</v>
      </c>
      <c r="D599" s="7">
        <v>1246129</v>
      </c>
      <c r="E599" s="8">
        <v>44942.587650034722</v>
      </c>
      <c r="F599" s="8">
        <v>44977</v>
      </c>
      <c r="G599" s="7">
        <v>4713370</v>
      </c>
      <c r="H599" s="7">
        <v>4713370</v>
      </c>
      <c r="I599" s="3" t="s">
        <v>1734</v>
      </c>
      <c r="J599" s="9" t="s">
        <v>1733</v>
      </c>
      <c r="K599" s="3"/>
      <c r="L599" s="9"/>
    </row>
    <row r="600" spans="1:12" x14ac:dyDescent="0.35">
      <c r="A600" s="7">
        <v>891411663</v>
      </c>
      <c r="B600" s="7" t="s">
        <v>1732</v>
      </c>
      <c r="C600" s="7" t="s">
        <v>1738</v>
      </c>
      <c r="D600" s="7">
        <v>1247214</v>
      </c>
      <c r="E600" s="8">
        <v>44945.62514841435</v>
      </c>
      <c r="F600" s="8">
        <v>44977</v>
      </c>
      <c r="G600" s="7">
        <v>56300</v>
      </c>
      <c r="H600" s="7">
        <v>56300</v>
      </c>
      <c r="I600" s="3" t="s">
        <v>1734</v>
      </c>
      <c r="J600" s="9" t="s">
        <v>1733</v>
      </c>
      <c r="K600" s="3"/>
      <c r="L600" s="9"/>
    </row>
    <row r="601" spans="1:12" x14ac:dyDescent="0.35">
      <c r="A601" s="7">
        <v>891411663</v>
      </c>
      <c r="B601" s="7" t="s">
        <v>1732</v>
      </c>
      <c r="C601" s="7" t="s">
        <v>1738</v>
      </c>
      <c r="D601" s="7">
        <v>1247215</v>
      </c>
      <c r="E601" s="8">
        <v>44945.625527743054</v>
      </c>
      <c r="F601" s="8">
        <v>44977</v>
      </c>
      <c r="G601" s="7">
        <v>56300</v>
      </c>
      <c r="H601" s="7">
        <v>56300</v>
      </c>
      <c r="I601" s="3" t="s">
        <v>1734</v>
      </c>
      <c r="J601" s="9" t="s">
        <v>1733</v>
      </c>
      <c r="K601" s="3"/>
      <c r="L601" s="9"/>
    </row>
    <row r="602" spans="1:12" x14ac:dyDescent="0.35">
      <c r="A602" s="7">
        <v>891411663</v>
      </c>
      <c r="B602" s="7" t="s">
        <v>1732</v>
      </c>
      <c r="C602" s="7" t="s">
        <v>1738</v>
      </c>
      <c r="D602" s="7">
        <v>1247221</v>
      </c>
      <c r="E602" s="8">
        <v>44945.631192013891</v>
      </c>
      <c r="F602" s="8">
        <v>44977</v>
      </c>
      <c r="G602" s="7">
        <v>914950</v>
      </c>
      <c r="H602" s="7">
        <v>101650</v>
      </c>
      <c r="I602" s="3" t="s">
        <v>1734</v>
      </c>
      <c r="J602" s="9" t="s">
        <v>1733</v>
      </c>
      <c r="K602" s="3"/>
      <c r="L602" s="9"/>
    </row>
    <row r="603" spans="1:12" x14ac:dyDescent="0.35">
      <c r="A603" s="7">
        <v>891411663</v>
      </c>
      <c r="B603" s="7" t="s">
        <v>1732</v>
      </c>
      <c r="C603" s="7" t="s">
        <v>1738</v>
      </c>
      <c r="D603" s="7">
        <v>1247248</v>
      </c>
      <c r="E603" s="8">
        <v>44945.641527974534</v>
      </c>
      <c r="F603" s="8">
        <v>44977</v>
      </c>
      <c r="G603" s="7">
        <v>79700</v>
      </c>
      <c r="H603" s="7">
        <v>79700</v>
      </c>
      <c r="I603" s="3" t="s">
        <v>1734</v>
      </c>
      <c r="J603" s="9" t="s">
        <v>1733</v>
      </c>
      <c r="K603" s="3"/>
      <c r="L603" s="9"/>
    </row>
    <row r="604" spans="1:12" x14ac:dyDescent="0.35">
      <c r="A604" s="7">
        <v>891411663</v>
      </c>
      <c r="B604" s="7" t="s">
        <v>1732</v>
      </c>
      <c r="C604" s="7" t="s">
        <v>1738</v>
      </c>
      <c r="D604" s="7">
        <v>1247253</v>
      </c>
      <c r="E604" s="8">
        <v>44945.643146678238</v>
      </c>
      <c r="F604" s="8">
        <v>44977</v>
      </c>
      <c r="G604" s="7">
        <v>179900</v>
      </c>
      <c r="H604" s="7">
        <v>25186</v>
      </c>
      <c r="I604" s="3" t="s">
        <v>1734</v>
      </c>
      <c r="J604" s="9" t="s">
        <v>1733</v>
      </c>
      <c r="K604" s="3"/>
      <c r="L604" s="9"/>
    </row>
    <row r="605" spans="1:12" x14ac:dyDescent="0.35">
      <c r="A605" s="7">
        <v>891411663</v>
      </c>
      <c r="B605" s="7" t="s">
        <v>1732</v>
      </c>
      <c r="C605" s="7" t="s">
        <v>1738</v>
      </c>
      <c r="D605" s="7">
        <v>1247254</v>
      </c>
      <c r="E605" s="8">
        <v>44945.643364583331</v>
      </c>
      <c r="F605" s="8">
        <v>44977</v>
      </c>
      <c r="G605" s="7">
        <v>136800</v>
      </c>
      <c r="H605" s="7">
        <v>14250</v>
      </c>
      <c r="I605" s="3" t="s">
        <v>1734</v>
      </c>
      <c r="J605" s="9" t="s">
        <v>1733</v>
      </c>
      <c r="K605" s="3"/>
      <c r="L605" s="9"/>
    </row>
    <row r="606" spans="1:12" x14ac:dyDescent="0.35">
      <c r="A606" s="7">
        <v>891411663</v>
      </c>
      <c r="B606" s="7" t="s">
        <v>1732</v>
      </c>
      <c r="C606" s="7" t="s">
        <v>1738</v>
      </c>
      <c r="D606" s="7">
        <v>1247262</v>
      </c>
      <c r="E606" s="8">
        <v>44945.645478553241</v>
      </c>
      <c r="F606" s="8">
        <v>44977</v>
      </c>
      <c r="G606" s="7">
        <v>56300</v>
      </c>
      <c r="H606" s="7">
        <v>56300</v>
      </c>
      <c r="I606" s="3" t="s">
        <v>1734</v>
      </c>
      <c r="J606" s="9" t="s">
        <v>1733</v>
      </c>
      <c r="K606" s="3"/>
      <c r="L606" s="9"/>
    </row>
    <row r="607" spans="1:12" x14ac:dyDescent="0.35">
      <c r="A607" s="7">
        <v>891411663</v>
      </c>
      <c r="B607" s="7" t="s">
        <v>1732</v>
      </c>
      <c r="C607" s="7" t="s">
        <v>1738</v>
      </c>
      <c r="D607" s="7">
        <v>1247263</v>
      </c>
      <c r="E607" s="8">
        <v>44945.645905983794</v>
      </c>
      <c r="F607" s="8">
        <v>44977</v>
      </c>
      <c r="G607" s="7">
        <v>179000</v>
      </c>
      <c r="H607" s="7">
        <v>7975</v>
      </c>
      <c r="I607" s="3" t="s">
        <v>1734</v>
      </c>
      <c r="J607" s="9" t="s">
        <v>1733</v>
      </c>
      <c r="K607" s="3"/>
      <c r="L607" s="9"/>
    </row>
    <row r="608" spans="1:12" x14ac:dyDescent="0.35">
      <c r="A608" s="7">
        <v>891411663</v>
      </c>
      <c r="B608" s="7" t="s">
        <v>1732</v>
      </c>
      <c r="C608" s="7" t="s">
        <v>1738</v>
      </c>
      <c r="D608" s="7">
        <v>1247267</v>
      </c>
      <c r="E608" s="8">
        <v>44945.647389733793</v>
      </c>
      <c r="F608" s="8">
        <v>44977</v>
      </c>
      <c r="G608" s="7">
        <v>56300</v>
      </c>
      <c r="H608" s="7">
        <v>56300</v>
      </c>
      <c r="I608" s="3" t="s">
        <v>1734</v>
      </c>
      <c r="J608" s="9" t="s">
        <v>1733</v>
      </c>
      <c r="K608" s="3"/>
      <c r="L608" s="9"/>
    </row>
    <row r="609" spans="1:12" x14ac:dyDescent="0.35">
      <c r="A609" s="7">
        <v>891411663</v>
      </c>
      <c r="B609" s="7" t="s">
        <v>1732</v>
      </c>
      <c r="C609" s="7" t="s">
        <v>1738</v>
      </c>
      <c r="D609" s="7">
        <v>1247270</v>
      </c>
      <c r="E609" s="8">
        <v>44945.648426388892</v>
      </c>
      <c r="F609" s="8">
        <v>44977</v>
      </c>
      <c r="G609" s="7">
        <v>218500</v>
      </c>
      <c r="H609" s="7">
        <v>12100</v>
      </c>
      <c r="I609" s="3" t="s">
        <v>1734</v>
      </c>
      <c r="J609" s="9" t="s">
        <v>1733</v>
      </c>
      <c r="K609" s="3"/>
      <c r="L609" s="9"/>
    </row>
    <row r="610" spans="1:12" ht="29" x14ac:dyDescent="0.35">
      <c r="A610" s="7">
        <v>891411663</v>
      </c>
      <c r="B610" s="7" t="s">
        <v>1732</v>
      </c>
      <c r="C610" s="7" t="s">
        <v>1738</v>
      </c>
      <c r="D610" s="7">
        <v>1247271</v>
      </c>
      <c r="E610" s="8">
        <v>44945.64873483796</v>
      </c>
      <c r="F610" s="8">
        <v>44977</v>
      </c>
      <c r="G610" s="7">
        <v>14300</v>
      </c>
      <c r="H610" s="7">
        <v>14300</v>
      </c>
      <c r="I610" s="3" t="s">
        <v>1735</v>
      </c>
      <c r="J610" s="9" t="s">
        <v>1733</v>
      </c>
      <c r="K610" s="3"/>
      <c r="L610" s="9"/>
    </row>
    <row r="611" spans="1:12" x14ac:dyDescent="0.35">
      <c r="A611" s="7">
        <v>891411663</v>
      </c>
      <c r="B611" s="7" t="s">
        <v>1732</v>
      </c>
      <c r="C611" s="7" t="s">
        <v>1738</v>
      </c>
      <c r="D611" s="7">
        <v>1247278</v>
      </c>
      <c r="E611" s="8">
        <v>44945.650111377312</v>
      </c>
      <c r="F611" s="8">
        <v>44977</v>
      </c>
      <c r="G611" s="7">
        <v>63700</v>
      </c>
      <c r="H611" s="7">
        <v>63700</v>
      </c>
      <c r="I611" s="3" t="s">
        <v>1734</v>
      </c>
      <c r="J611" s="9" t="s">
        <v>1733</v>
      </c>
      <c r="K611" s="3"/>
      <c r="L611" s="9"/>
    </row>
    <row r="612" spans="1:12" x14ac:dyDescent="0.35">
      <c r="A612" s="7">
        <v>891411663</v>
      </c>
      <c r="B612" s="7" t="s">
        <v>1732</v>
      </c>
      <c r="C612" s="7" t="s">
        <v>1738</v>
      </c>
      <c r="D612" s="7">
        <v>1247280</v>
      </c>
      <c r="E612" s="8">
        <v>44945.650405520835</v>
      </c>
      <c r="F612" s="8">
        <v>44977</v>
      </c>
      <c r="G612" s="7">
        <v>62000</v>
      </c>
      <c r="H612" s="7">
        <v>62000</v>
      </c>
      <c r="I612" s="3" t="s">
        <v>1734</v>
      </c>
      <c r="J612" s="9" t="s">
        <v>1733</v>
      </c>
      <c r="K612" s="3"/>
      <c r="L612" s="9"/>
    </row>
    <row r="613" spans="1:12" x14ac:dyDescent="0.35">
      <c r="A613" s="7">
        <v>891411663</v>
      </c>
      <c r="B613" s="7" t="s">
        <v>1732</v>
      </c>
      <c r="C613" s="7" t="s">
        <v>1738</v>
      </c>
      <c r="D613" s="7">
        <v>1247281</v>
      </c>
      <c r="E613" s="8">
        <v>44945.650719560188</v>
      </c>
      <c r="F613" s="8">
        <v>44977</v>
      </c>
      <c r="G613" s="7">
        <v>90800</v>
      </c>
      <c r="H613" s="7">
        <v>9500</v>
      </c>
      <c r="I613" s="3" t="s">
        <v>1734</v>
      </c>
      <c r="J613" s="9" t="s">
        <v>1733</v>
      </c>
      <c r="K613" s="3"/>
      <c r="L613" s="9"/>
    </row>
    <row r="614" spans="1:12" x14ac:dyDescent="0.35">
      <c r="A614" s="7">
        <v>891411663</v>
      </c>
      <c r="B614" s="7" t="s">
        <v>1732</v>
      </c>
      <c r="C614" s="7" t="s">
        <v>1738</v>
      </c>
      <c r="D614" s="7">
        <v>1247301</v>
      </c>
      <c r="E614" s="8">
        <v>44945.655458564812</v>
      </c>
      <c r="F614" s="8">
        <v>44977</v>
      </c>
      <c r="G614" s="7">
        <v>154400</v>
      </c>
      <c r="H614" s="7">
        <v>25</v>
      </c>
      <c r="I614" s="3" t="s">
        <v>1734</v>
      </c>
      <c r="J614" s="9" t="s">
        <v>1733</v>
      </c>
      <c r="K614" s="3"/>
      <c r="L614" s="9"/>
    </row>
    <row r="615" spans="1:12" x14ac:dyDescent="0.35">
      <c r="A615" s="7">
        <v>891411663</v>
      </c>
      <c r="B615" s="7" t="s">
        <v>1732</v>
      </c>
      <c r="C615" s="7" t="s">
        <v>1738</v>
      </c>
      <c r="D615" s="7">
        <v>1247302</v>
      </c>
      <c r="E615" s="8">
        <v>44945.655797881947</v>
      </c>
      <c r="F615" s="8">
        <v>45003</v>
      </c>
      <c r="G615" s="7">
        <v>56300</v>
      </c>
      <c r="H615" s="7">
        <v>56300</v>
      </c>
      <c r="I615" s="3" t="s">
        <v>1734</v>
      </c>
      <c r="J615" s="9" t="s">
        <v>1733</v>
      </c>
      <c r="K615" s="3"/>
      <c r="L615" s="9"/>
    </row>
    <row r="616" spans="1:12" x14ac:dyDescent="0.35">
      <c r="A616" s="7">
        <v>891411663</v>
      </c>
      <c r="B616" s="7" t="s">
        <v>1732</v>
      </c>
      <c r="C616" s="7" t="s">
        <v>1738</v>
      </c>
      <c r="D616" s="7">
        <v>1247304</v>
      </c>
      <c r="E616" s="8">
        <v>44945.656207557869</v>
      </c>
      <c r="F616" s="8">
        <v>44977</v>
      </c>
      <c r="G616" s="7">
        <v>300400</v>
      </c>
      <c r="H616" s="7">
        <v>300400</v>
      </c>
      <c r="I616" s="3" t="s">
        <v>1734</v>
      </c>
      <c r="J616" s="9" t="s">
        <v>1733</v>
      </c>
      <c r="K616" s="3"/>
      <c r="L616" s="9"/>
    </row>
    <row r="617" spans="1:12" x14ac:dyDescent="0.35">
      <c r="A617" s="7">
        <v>891411663</v>
      </c>
      <c r="B617" s="7" t="s">
        <v>1732</v>
      </c>
      <c r="C617" s="7" t="s">
        <v>1738</v>
      </c>
      <c r="D617" s="7">
        <v>1247309</v>
      </c>
      <c r="E617" s="8">
        <v>44945.65783329861</v>
      </c>
      <c r="F617" s="8">
        <v>44977</v>
      </c>
      <c r="G617" s="7">
        <v>552900</v>
      </c>
      <c r="H617" s="7">
        <v>552900</v>
      </c>
      <c r="I617" s="3" t="s">
        <v>1734</v>
      </c>
      <c r="J617" s="9" t="s">
        <v>1733</v>
      </c>
      <c r="K617" s="3"/>
      <c r="L617" s="9"/>
    </row>
    <row r="618" spans="1:12" ht="29" x14ac:dyDescent="0.35">
      <c r="A618" s="7">
        <v>891411663</v>
      </c>
      <c r="B618" s="7" t="s">
        <v>1732</v>
      </c>
      <c r="C618" s="7" t="s">
        <v>1738</v>
      </c>
      <c r="D618" s="7">
        <v>1247320</v>
      </c>
      <c r="E618" s="8">
        <v>44945.662288425927</v>
      </c>
      <c r="F618" s="8">
        <v>44977</v>
      </c>
      <c r="G618" s="7">
        <v>62680</v>
      </c>
      <c r="H618" s="7">
        <v>62680</v>
      </c>
      <c r="I618" s="3" t="s">
        <v>1735</v>
      </c>
      <c r="J618" s="9" t="s">
        <v>1733</v>
      </c>
      <c r="K618" s="3"/>
      <c r="L618" s="9"/>
    </row>
    <row r="619" spans="1:12" x14ac:dyDescent="0.35">
      <c r="A619" s="7">
        <v>891411663</v>
      </c>
      <c r="B619" s="7" t="s">
        <v>1732</v>
      </c>
      <c r="C619" s="7" t="s">
        <v>1738</v>
      </c>
      <c r="D619" s="7">
        <v>1248576</v>
      </c>
      <c r="E619" s="8">
        <v>44952.291223842592</v>
      </c>
      <c r="F619" s="8">
        <v>44977</v>
      </c>
      <c r="G619" s="7">
        <v>2757840</v>
      </c>
      <c r="H619" s="7">
        <v>2757840</v>
      </c>
      <c r="I619" s="3" t="s">
        <v>1734</v>
      </c>
      <c r="J619" s="9" t="s">
        <v>1733</v>
      </c>
      <c r="K619" s="3"/>
      <c r="L619" s="9"/>
    </row>
    <row r="620" spans="1:12" ht="29" x14ac:dyDescent="0.35">
      <c r="A620" s="7">
        <v>891411663</v>
      </c>
      <c r="B620" s="7" t="s">
        <v>1732</v>
      </c>
      <c r="C620" s="7" t="s">
        <v>1738</v>
      </c>
      <c r="D620" s="7">
        <v>1248577</v>
      </c>
      <c r="E620" s="8">
        <v>44952.291837268516</v>
      </c>
      <c r="F620" s="8">
        <v>44977</v>
      </c>
      <c r="G620" s="7">
        <v>3430460</v>
      </c>
      <c r="H620" s="7">
        <v>3430460</v>
      </c>
      <c r="I620" s="3" t="s">
        <v>1735</v>
      </c>
      <c r="J620" s="9" t="s">
        <v>1733</v>
      </c>
      <c r="K620" s="3"/>
      <c r="L620" s="9"/>
    </row>
    <row r="621" spans="1:12" x14ac:dyDescent="0.35">
      <c r="A621" s="7">
        <v>891411663</v>
      </c>
      <c r="B621" s="7" t="s">
        <v>1732</v>
      </c>
      <c r="C621" s="7" t="s">
        <v>1738</v>
      </c>
      <c r="D621" s="7">
        <v>1249602</v>
      </c>
      <c r="E621" s="8">
        <v>44953.468817326386</v>
      </c>
      <c r="F621" s="8">
        <v>44977</v>
      </c>
      <c r="G621" s="7">
        <v>170900</v>
      </c>
      <c r="H621" s="7">
        <v>170900</v>
      </c>
      <c r="I621" s="3" t="s">
        <v>1734</v>
      </c>
      <c r="J621" s="9" t="s">
        <v>1733</v>
      </c>
      <c r="K621" s="3"/>
      <c r="L621" s="9"/>
    </row>
    <row r="622" spans="1:12" x14ac:dyDescent="0.35">
      <c r="A622" s="7">
        <v>891411663</v>
      </c>
      <c r="B622" s="7" t="s">
        <v>1732</v>
      </c>
      <c r="C622" s="7" t="s">
        <v>1738</v>
      </c>
      <c r="D622" s="7">
        <v>1249603</v>
      </c>
      <c r="E622" s="8">
        <v>44953.469321562501</v>
      </c>
      <c r="F622" s="8">
        <v>44977</v>
      </c>
      <c r="G622" s="7">
        <v>183200</v>
      </c>
      <c r="H622" s="7">
        <v>18075</v>
      </c>
      <c r="I622" s="3" t="s">
        <v>1734</v>
      </c>
      <c r="J622" s="9" t="s">
        <v>1733</v>
      </c>
      <c r="K622" s="3"/>
      <c r="L622" s="9"/>
    </row>
    <row r="623" spans="1:12" x14ac:dyDescent="0.35">
      <c r="A623" s="7">
        <v>891411663</v>
      </c>
      <c r="B623" s="7" t="s">
        <v>1732</v>
      </c>
      <c r="C623" s="7" t="s">
        <v>1738</v>
      </c>
      <c r="D623" s="7">
        <v>1249607</v>
      </c>
      <c r="E623" s="8">
        <v>44953.470498344905</v>
      </c>
      <c r="F623" s="8">
        <v>44977</v>
      </c>
      <c r="G623" s="7">
        <v>8058190</v>
      </c>
      <c r="H623" s="7">
        <v>84388</v>
      </c>
      <c r="I623" s="3" t="s">
        <v>1734</v>
      </c>
      <c r="J623" s="9" t="s">
        <v>1733</v>
      </c>
      <c r="K623" s="3"/>
      <c r="L623" s="9"/>
    </row>
    <row r="624" spans="1:12" x14ac:dyDescent="0.35">
      <c r="A624" s="7">
        <v>891411663</v>
      </c>
      <c r="B624" s="7" t="s">
        <v>1732</v>
      </c>
      <c r="C624" s="7" t="s">
        <v>1738</v>
      </c>
      <c r="D624" s="7">
        <v>1249610</v>
      </c>
      <c r="E624" s="8">
        <v>44953.471143368057</v>
      </c>
      <c r="F624" s="8">
        <v>44977</v>
      </c>
      <c r="G624" s="7">
        <v>1061400</v>
      </c>
      <c r="H624" s="7">
        <v>29775</v>
      </c>
      <c r="I624" s="3" t="s">
        <v>1734</v>
      </c>
      <c r="J624" s="9" t="s">
        <v>1733</v>
      </c>
      <c r="K624" s="3"/>
      <c r="L624" s="9"/>
    </row>
    <row r="625" spans="1:12" x14ac:dyDescent="0.35">
      <c r="A625" s="7">
        <v>891411663</v>
      </c>
      <c r="B625" s="7" t="s">
        <v>1732</v>
      </c>
      <c r="C625" s="7" t="s">
        <v>1738</v>
      </c>
      <c r="D625" s="7">
        <v>1249618</v>
      </c>
      <c r="E625" s="8">
        <v>44953.472306979165</v>
      </c>
      <c r="F625" s="8">
        <v>44977</v>
      </c>
      <c r="G625" s="7">
        <v>172500</v>
      </c>
      <c r="H625" s="7">
        <v>7350</v>
      </c>
      <c r="I625" s="3" t="s">
        <v>1734</v>
      </c>
      <c r="J625" s="9" t="s">
        <v>1733</v>
      </c>
      <c r="K625" s="3"/>
      <c r="L625" s="9"/>
    </row>
    <row r="626" spans="1:12" x14ac:dyDescent="0.35">
      <c r="A626" s="7">
        <v>891411663</v>
      </c>
      <c r="B626" s="7" t="s">
        <v>1732</v>
      </c>
      <c r="C626" s="7" t="s">
        <v>1738</v>
      </c>
      <c r="D626" s="7">
        <v>1249621</v>
      </c>
      <c r="E626" s="8">
        <v>44953.472587997683</v>
      </c>
      <c r="F626" s="8">
        <v>44977</v>
      </c>
      <c r="G626" s="7">
        <v>422900</v>
      </c>
      <c r="H626" s="7">
        <v>422900</v>
      </c>
      <c r="I626" s="3" t="s">
        <v>1734</v>
      </c>
      <c r="J626" s="9" t="s">
        <v>1733</v>
      </c>
      <c r="K626" s="3"/>
      <c r="L626" s="9"/>
    </row>
    <row r="627" spans="1:12" x14ac:dyDescent="0.35">
      <c r="A627" s="7">
        <v>891411663</v>
      </c>
      <c r="B627" s="7" t="s">
        <v>1732</v>
      </c>
      <c r="C627" s="7" t="s">
        <v>1738</v>
      </c>
      <c r="D627" s="7">
        <v>1250235</v>
      </c>
      <c r="E627" s="8">
        <v>44953.661454780093</v>
      </c>
      <c r="F627" s="8">
        <v>44977</v>
      </c>
      <c r="G627" s="7">
        <v>92400</v>
      </c>
      <c r="H627" s="7">
        <v>9550</v>
      </c>
      <c r="I627" s="3" t="s">
        <v>1734</v>
      </c>
      <c r="J627" s="9" t="s">
        <v>1733</v>
      </c>
      <c r="K627" s="3"/>
      <c r="L627" s="9"/>
    </row>
    <row r="628" spans="1:12" x14ac:dyDescent="0.35">
      <c r="A628" s="7">
        <v>891411663</v>
      </c>
      <c r="B628" s="7" t="s">
        <v>1732</v>
      </c>
      <c r="C628" s="7" t="s">
        <v>1738</v>
      </c>
      <c r="D628" s="7">
        <v>1250236</v>
      </c>
      <c r="E628" s="8">
        <v>44953.662107835647</v>
      </c>
      <c r="F628" s="8">
        <v>44977</v>
      </c>
      <c r="G628" s="7">
        <v>129500</v>
      </c>
      <c r="H628" s="7">
        <v>13375</v>
      </c>
      <c r="I628" s="3" t="s">
        <v>1734</v>
      </c>
      <c r="J628" s="9" t="s">
        <v>1733</v>
      </c>
      <c r="K628" s="3"/>
      <c r="L628" s="9"/>
    </row>
    <row r="629" spans="1:12" x14ac:dyDescent="0.35">
      <c r="A629" s="7">
        <v>891411663</v>
      </c>
      <c r="B629" s="7" t="s">
        <v>1732</v>
      </c>
      <c r="C629" s="7" t="s">
        <v>1738</v>
      </c>
      <c r="D629" s="7">
        <v>1250243</v>
      </c>
      <c r="E629" s="8">
        <v>44953.668786608796</v>
      </c>
      <c r="F629" s="8">
        <v>44977</v>
      </c>
      <c r="G629" s="7">
        <v>73900</v>
      </c>
      <c r="H629" s="7">
        <v>73900</v>
      </c>
      <c r="I629" s="3" t="s">
        <v>1734</v>
      </c>
      <c r="J629" s="9" t="s">
        <v>1733</v>
      </c>
      <c r="K629" s="3"/>
      <c r="L629" s="9"/>
    </row>
    <row r="630" spans="1:12" x14ac:dyDescent="0.35">
      <c r="A630" s="7">
        <v>891411663</v>
      </c>
      <c r="B630" s="7" t="s">
        <v>1732</v>
      </c>
      <c r="C630" s="7" t="s">
        <v>1738</v>
      </c>
      <c r="D630" s="7">
        <v>1250244</v>
      </c>
      <c r="E630" s="8">
        <v>44953.669622256944</v>
      </c>
      <c r="F630" s="8">
        <v>44977</v>
      </c>
      <c r="G630" s="7">
        <v>73900</v>
      </c>
      <c r="H630" s="7">
        <v>73900</v>
      </c>
      <c r="I630" s="3" t="s">
        <v>1734</v>
      </c>
      <c r="J630" s="9" t="s">
        <v>1733</v>
      </c>
      <c r="K630" s="3"/>
      <c r="L630" s="9"/>
    </row>
    <row r="631" spans="1:12" x14ac:dyDescent="0.35">
      <c r="A631" s="7">
        <v>891411663</v>
      </c>
      <c r="B631" s="7" t="s">
        <v>1732</v>
      </c>
      <c r="C631" s="7" t="s">
        <v>1738</v>
      </c>
      <c r="D631" s="7">
        <v>1250265</v>
      </c>
      <c r="E631" s="8">
        <v>44953.67291681713</v>
      </c>
      <c r="F631" s="8">
        <v>44977</v>
      </c>
      <c r="G631" s="7">
        <v>66900</v>
      </c>
      <c r="H631" s="7">
        <v>180</v>
      </c>
      <c r="I631" s="3" t="s">
        <v>1734</v>
      </c>
      <c r="J631" s="9" t="s">
        <v>1733</v>
      </c>
      <c r="K631" s="3"/>
      <c r="L631" s="9"/>
    </row>
    <row r="632" spans="1:12" x14ac:dyDescent="0.35">
      <c r="A632" s="7">
        <v>891411663</v>
      </c>
      <c r="B632" s="7" t="s">
        <v>1732</v>
      </c>
      <c r="C632" s="7" t="s">
        <v>1738</v>
      </c>
      <c r="D632" s="7">
        <v>1250268</v>
      </c>
      <c r="E632" s="8">
        <v>44953.673325891206</v>
      </c>
      <c r="F632" s="8">
        <v>44977</v>
      </c>
      <c r="G632" s="7">
        <v>231200</v>
      </c>
      <c r="H632" s="7">
        <v>13375</v>
      </c>
      <c r="I632" s="3" t="s">
        <v>1734</v>
      </c>
      <c r="J632" s="9" t="s">
        <v>1733</v>
      </c>
      <c r="K632" s="3"/>
      <c r="L632" s="9"/>
    </row>
    <row r="633" spans="1:12" x14ac:dyDescent="0.35">
      <c r="A633" s="7">
        <v>891411663</v>
      </c>
      <c r="B633" s="7" t="s">
        <v>1732</v>
      </c>
      <c r="C633" s="7" t="s">
        <v>1738</v>
      </c>
      <c r="D633" s="7">
        <v>1250274</v>
      </c>
      <c r="E633" s="8">
        <v>44953.674270717594</v>
      </c>
      <c r="F633" s="8">
        <v>44977</v>
      </c>
      <c r="G633" s="7">
        <v>183200</v>
      </c>
      <c r="H633" s="7">
        <v>19050</v>
      </c>
      <c r="I633" s="3" t="s">
        <v>1734</v>
      </c>
      <c r="J633" s="9" t="s">
        <v>1733</v>
      </c>
      <c r="K633" s="3"/>
      <c r="L633" s="9"/>
    </row>
    <row r="634" spans="1:12" x14ac:dyDescent="0.35">
      <c r="A634" s="7">
        <v>891411663</v>
      </c>
      <c r="B634" s="7" t="s">
        <v>1732</v>
      </c>
      <c r="C634" s="7" t="s">
        <v>1738</v>
      </c>
      <c r="D634" s="7">
        <v>1250292</v>
      </c>
      <c r="E634" s="8">
        <v>44953.677925810189</v>
      </c>
      <c r="F634" s="8">
        <v>44977</v>
      </c>
      <c r="G634" s="7">
        <v>94200</v>
      </c>
      <c r="H634" s="7">
        <v>7675</v>
      </c>
      <c r="I634" s="3" t="s">
        <v>1734</v>
      </c>
      <c r="J634" s="9" t="s">
        <v>1733</v>
      </c>
      <c r="K634" s="3"/>
      <c r="L634" s="9"/>
    </row>
    <row r="635" spans="1:12" x14ac:dyDescent="0.35">
      <c r="A635" s="7">
        <v>891411663</v>
      </c>
      <c r="B635" s="7" t="s">
        <v>1732</v>
      </c>
      <c r="C635" s="7" t="s">
        <v>1738</v>
      </c>
      <c r="D635" s="7">
        <v>1250296</v>
      </c>
      <c r="E635" s="8">
        <v>44953.678859490741</v>
      </c>
      <c r="F635" s="8">
        <v>44977</v>
      </c>
      <c r="G635" s="7">
        <v>194100</v>
      </c>
      <c r="H635" s="7">
        <v>9550</v>
      </c>
      <c r="I635" s="3" t="s">
        <v>1734</v>
      </c>
      <c r="J635" s="9" t="s">
        <v>1733</v>
      </c>
      <c r="K635" s="3"/>
      <c r="L635" s="9"/>
    </row>
    <row r="636" spans="1:12" x14ac:dyDescent="0.35">
      <c r="A636" s="7">
        <v>891411663</v>
      </c>
      <c r="B636" s="7" t="s">
        <v>1732</v>
      </c>
      <c r="C636" s="7" t="s">
        <v>1738</v>
      </c>
      <c r="D636" s="7">
        <v>1250359</v>
      </c>
      <c r="E636" s="8">
        <v>44953.69606234954</v>
      </c>
      <c r="F636" s="8">
        <v>44977</v>
      </c>
      <c r="G636" s="7">
        <v>231200</v>
      </c>
      <c r="H636" s="7">
        <v>13375</v>
      </c>
      <c r="I636" s="3" t="s">
        <v>1734</v>
      </c>
      <c r="J636" s="9" t="s">
        <v>1733</v>
      </c>
      <c r="K636" s="3"/>
      <c r="L636" s="9"/>
    </row>
    <row r="637" spans="1:12" x14ac:dyDescent="0.35">
      <c r="A637" s="7">
        <v>891411663</v>
      </c>
      <c r="B637" s="7" t="s">
        <v>1732</v>
      </c>
      <c r="C637" s="7" t="s">
        <v>1738</v>
      </c>
      <c r="D637" s="7">
        <v>1250368</v>
      </c>
      <c r="E637" s="8">
        <v>44953.697458449074</v>
      </c>
      <c r="F637" s="8">
        <v>44977</v>
      </c>
      <c r="G637" s="7">
        <v>317800</v>
      </c>
      <c r="H637" s="7">
        <v>135600</v>
      </c>
      <c r="I637" s="3" t="s">
        <v>1734</v>
      </c>
      <c r="J637" s="9" t="s">
        <v>1733</v>
      </c>
      <c r="K637" s="3"/>
      <c r="L637" s="9"/>
    </row>
    <row r="638" spans="1:12" x14ac:dyDescent="0.35">
      <c r="A638" s="7">
        <v>891411663</v>
      </c>
      <c r="B638" s="7" t="s">
        <v>1732</v>
      </c>
      <c r="C638" s="7" t="s">
        <v>1738</v>
      </c>
      <c r="D638" s="7">
        <v>1250609</v>
      </c>
      <c r="E638" s="8">
        <v>44954.481777858797</v>
      </c>
      <c r="F638" s="8">
        <v>44977</v>
      </c>
      <c r="G638" s="7">
        <v>168900</v>
      </c>
      <c r="H638" s="7">
        <v>7050</v>
      </c>
      <c r="I638" s="3" t="s">
        <v>1734</v>
      </c>
      <c r="J638" s="9" t="s">
        <v>1733</v>
      </c>
      <c r="K638" s="3"/>
      <c r="L638" s="9"/>
    </row>
    <row r="639" spans="1:12" x14ac:dyDescent="0.35">
      <c r="A639" s="7">
        <v>891411663</v>
      </c>
      <c r="B639" s="7" t="s">
        <v>1732</v>
      </c>
      <c r="C639" s="7" t="s">
        <v>1738</v>
      </c>
      <c r="D639" s="7">
        <v>1250612</v>
      </c>
      <c r="E639" s="8">
        <v>44954.482819675926</v>
      </c>
      <c r="F639" s="8">
        <v>44977</v>
      </c>
      <c r="G639" s="7">
        <v>80800</v>
      </c>
      <c r="H639" s="7">
        <v>80800</v>
      </c>
      <c r="I639" s="3" t="s">
        <v>1734</v>
      </c>
      <c r="J639" s="9" t="s">
        <v>1733</v>
      </c>
      <c r="K639" s="3"/>
      <c r="L639" s="9"/>
    </row>
    <row r="640" spans="1:12" x14ac:dyDescent="0.35">
      <c r="A640" s="7">
        <v>891411663</v>
      </c>
      <c r="B640" s="7" t="s">
        <v>1732</v>
      </c>
      <c r="C640" s="7" t="s">
        <v>1738</v>
      </c>
      <c r="D640" s="7">
        <v>1251008</v>
      </c>
      <c r="E640" s="8">
        <v>44956.45430917824</v>
      </c>
      <c r="F640" s="8">
        <v>44977</v>
      </c>
      <c r="G640" s="7">
        <v>300400</v>
      </c>
      <c r="H640" s="7">
        <v>300400</v>
      </c>
      <c r="I640" s="3" t="s">
        <v>1734</v>
      </c>
      <c r="J640" s="9" t="s">
        <v>1733</v>
      </c>
      <c r="K640" s="3"/>
      <c r="L640" s="9"/>
    </row>
    <row r="641" spans="1:12" x14ac:dyDescent="0.35">
      <c r="A641" s="7">
        <v>891411663</v>
      </c>
      <c r="B641" s="7" t="s">
        <v>1732</v>
      </c>
      <c r="C641" s="7" t="s">
        <v>1738</v>
      </c>
      <c r="D641" s="7">
        <v>1251010</v>
      </c>
      <c r="E641" s="8">
        <v>44956.454513888886</v>
      </c>
      <c r="F641" s="8">
        <v>44977</v>
      </c>
      <c r="G641" s="7">
        <v>336800</v>
      </c>
      <c r="H641" s="7">
        <v>336800</v>
      </c>
      <c r="I641" s="3" t="s">
        <v>1734</v>
      </c>
      <c r="J641" s="9" t="s">
        <v>1733</v>
      </c>
      <c r="K641" s="3"/>
      <c r="L641" s="9"/>
    </row>
    <row r="642" spans="1:12" x14ac:dyDescent="0.35">
      <c r="A642" s="7">
        <v>891411663</v>
      </c>
      <c r="B642" s="7" t="s">
        <v>1732</v>
      </c>
      <c r="C642" s="7" t="s">
        <v>1738</v>
      </c>
      <c r="D642" s="7">
        <v>1251018</v>
      </c>
      <c r="E642" s="8">
        <v>44956.455955474536</v>
      </c>
      <c r="F642" s="8">
        <v>44977</v>
      </c>
      <c r="G642" s="7">
        <v>224200</v>
      </c>
      <c r="H642" s="7">
        <v>224200</v>
      </c>
      <c r="I642" s="3" t="s">
        <v>1734</v>
      </c>
      <c r="J642" s="9" t="s">
        <v>1733</v>
      </c>
      <c r="K642" s="3"/>
      <c r="L642" s="9"/>
    </row>
    <row r="643" spans="1:12" x14ac:dyDescent="0.35">
      <c r="A643" s="7">
        <v>891411663</v>
      </c>
      <c r="B643" s="7" t="s">
        <v>1732</v>
      </c>
      <c r="C643" s="7" t="s">
        <v>1738</v>
      </c>
      <c r="D643" s="7">
        <v>1251022</v>
      </c>
      <c r="E643" s="8">
        <v>44956.456375543981</v>
      </c>
      <c r="F643" s="8">
        <v>44977</v>
      </c>
      <c r="G643" s="7">
        <v>308500</v>
      </c>
      <c r="H643" s="7">
        <v>308500</v>
      </c>
      <c r="I643" s="3" t="s">
        <v>1734</v>
      </c>
      <c r="J643" s="9" t="s">
        <v>1733</v>
      </c>
      <c r="K643" s="3"/>
      <c r="L643" s="9"/>
    </row>
    <row r="644" spans="1:12" x14ac:dyDescent="0.35">
      <c r="A644" s="7">
        <v>891411663</v>
      </c>
      <c r="B644" s="7" t="s">
        <v>1732</v>
      </c>
      <c r="C644" s="7" t="s">
        <v>1738</v>
      </c>
      <c r="D644" s="7">
        <v>1251023</v>
      </c>
      <c r="E644" s="8">
        <v>44956.45659869213</v>
      </c>
      <c r="F644" s="8">
        <v>44977</v>
      </c>
      <c r="G644" s="7">
        <v>247400</v>
      </c>
      <c r="H644" s="7">
        <v>247400</v>
      </c>
      <c r="I644" s="3" t="s">
        <v>1734</v>
      </c>
      <c r="J644" s="9" t="s">
        <v>1733</v>
      </c>
      <c r="K644" s="3"/>
      <c r="L644" s="9"/>
    </row>
    <row r="645" spans="1:12" x14ac:dyDescent="0.35">
      <c r="A645" s="7">
        <v>891411663</v>
      </c>
      <c r="B645" s="7" t="s">
        <v>1732</v>
      </c>
      <c r="C645" s="7" t="s">
        <v>1738</v>
      </c>
      <c r="D645" s="7">
        <v>1251025</v>
      </c>
      <c r="E645" s="8">
        <v>44956.456955173613</v>
      </c>
      <c r="F645" s="8">
        <v>44977</v>
      </c>
      <c r="G645" s="7">
        <v>156500</v>
      </c>
      <c r="H645" s="7">
        <v>20500</v>
      </c>
      <c r="I645" s="3" t="s">
        <v>1734</v>
      </c>
      <c r="J645" s="9" t="s">
        <v>1733</v>
      </c>
      <c r="K645" s="3"/>
      <c r="L645" s="9"/>
    </row>
    <row r="646" spans="1:12" x14ac:dyDescent="0.35">
      <c r="A646" s="7">
        <v>891411663</v>
      </c>
      <c r="B646" s="7" t="s">
        <v>1732</v>
      </c>
      <c r="C646" s="7" t="s">
        <v>1738</v>
      </c>
      <c r="D646" s="7">
        <v>1251027</v>
      </c>
      <c r="E646" s="8">
        <v>44956.457580706017</v>
      </c>
      <c r="F646" s="8">
        <v>44977</v>
      </c>
      <c r="G646" s="7">
        <v>92400</v>
      </c>
      <c r="H646" s="7">
        <v>9550</v>
      </c>
      <c r="I646" s="3" t="s">
        <v>1734</v>
      </c>
      <c r="J646" s="9" t="s">
        <v>1733</v>
      </c>
      <c r="K646" s="3"/>
      <c r="L646" s="9"/>
    </row>
    <row r="647" spans="1:12" x14ac:dyDescent="0.35">
      <c r="A647" s="7">
        <v>891411663</v>
      </c>
      <c r="B647" s="7" t="s">
        <v>1732</v>
      </c>
      <c r="C647" s="7" t="s">
        <v>1738</v>
      </c>
      <c r="D647" s="7">
        <v>1251029</v>
      </c>
      <c r="E647" s="8">
        <v>44956.458305636574</v>
      </c>
      <c r="F647" s="8">
        <v>44977</v>
      </c>
      <c r="G647" s="7">
        <v>373400</v>
      </c>
      <c r="H647" s="7">
        <v>27998</v>
      </c>
      <c r="I647" s="3" t="s">
        <v>1734</v>
      </c>
      <c r="J647" s="9" t="s">
        <v>1733</v>
      </c>
      <c r="K647" s="3"/>
      <c r="L647" s="9"/>
    </row>
    <row r="648" spans="1:12" x14ac:dyDescent="0.35">
      <c r="A648" s="7">
        <v>891411663</v>
      </c>
      <c r="B648" s="7" t="s">
        <v>1732</v>
      </c>
      <c r="C648" s="7" t="s">
        <v>1738</v>
      </c>
      <c r="D648" s="7">
        <v>1251042</v>
      </c>
      <c r="E648" s="8">
        <v>44956.463067280092</v>
      </c>
      <c r="F648" s="8">
        <v>44977</v>
      </c>
      <c r="G648" s="7">
        <v>206500</v>
      </c>
      <c r="H648" s="7">
        <v>10849</v>
      </c>
      <c r="I648" s="3" t="s">
        <v>1734</v>
      </c>
      <c r="J648" s="9" t="s">
        <v>1733</v>
      </c>
      <c r="K648" s="3"/>
      <c r="L648" s="9"/>
    </row>
    <row r="649" spans="1:12" x14ac:dyDescent="0.35">
      <c r="A649" s="7">
        <v>891411663</v>
      </c>
      <c r="B649" s="7" t="s">
        <v>1732</v>
      </c>
      <c r="C649" s="7" t="s">
        <v>1738</v>
      </c>
      <c r="D649" s="7">
        <v>1251575</v>
      </c>
      <c r="E649" s="8">
        <v>44956.653725810182</v>
      </c>
      <c r="F649" s="8">
        <v>44977</v>
      </c>
      <c r="G649" s="7">
        <v>324400</v>
      </c>
      <c r="H649" s="7">
        <v>23023</v>
      </c>
      <c r="I649" s="3" t="s">
        <v>1734</v>
      </c>
      <c r="J649" s="9" t="s">
        <v>1733</v>
      </c>
      <c r="K649" s="3"/>
      <c r="L649" s="9"/>
    </row>
    <row r="650" spans="1:12" x14ac:dyDescent="0.35">
      <c r="A650" s="7">
        <v>891411663</v>
      </c>
      <c r="B650" s="7" t="s">
        <v>1732</v>
      </c>
      <c r="C650" s="7" t="s">
        <v>1738</v>
      </c>
      <c r="D650" s="7">
        <v>1251576</v>
      </c>
      <c r="E650" s="8">
        <v>44956.654261307871</v>
      </c>
      <c r="F650" s="8">
        <v>44977</v>
      </c>
      <c r="G650" s="7">
        <v>481000</v>
      </c>
      <c r="H650" s="7">
        <v>71347</v>
      </c>
      <c r="I650" s="3" t="s">
        <v>1734</v>
      </c>
      <c r="J650" s="9" t="s">
        <v>1733</v>
      </c>
      <c r="K650" s="3"/>
      <c r="L650" s="9"/>
    </row>
    <row r="651" spans="1:12" x14ac:dyDescent="0.35">
      <c r="A651" s="7">
        <v>891411663</v>
      </c>
      <c r="B651" s="7" t="s">
        <v>1732</v>
      </c>
      <c r="C651" s="7" t="s">
        <v>1738</v>
      </c>
      <c r="D651" s="7">
        <v>1251578</v>
      </c>
      <c r="E651" s="8">
        <v>44956.654988159724</v>
      </c>
      <c r="F651" s="8">
        <v>44977</v>
      </c>
      <c r="G651" s="7">
        <v>487680</v>
      </c>
      <c r="H651" s="7">
        <v>487680</v>
      </c>
      <c r="I651" s="3" t="s">
        <v>1734</v>
      </c>
      <c r="J651" s="9" t="s">
        <v>1733</v>
      </c>
      <c r="K651" s="3"/>
      <c r="L651" s="9"/>
    </row>
    <row r="652" spans="1:12" x14ac:dyDescent="0.35">
      <c r="A652" s="7">
        <v>891411663</v>
      </c>
      <c r="B652" s="7" t="s">
        <v>1732</v>
      </c>
      <c r="C652" s="7" t="s">
        <v>1738</v>
      </c>
      <c r="D652" s="7">
        <v>1251581</v>
      </c>
      <c r="E652" s="8">
        <v>44956.655971030093</v>
      </c>
      <c r="F652" s="8">
        <v>44977</v>
      </c>
      <c r="G652" s="7">
        <v>221500</v>
      </c>
      <c r="H652" s="7">
        <v>221500</v>
      </c>
      <c r="I652" s="3" t="s">
        <v>1734</v>
      </c>
      <c r="J652" s="9" t="s">
        <v>1733</v>
      </c>
      <c r="K652" s="3"/>
      <c r="L652" s="9"/>
    </row>
    <row r="653" spans="1:12" x14ac:dyDescent="0.35">
      <c r="A653" s="7">
        <v>891411663</v>
      </c>
      <c r="B653" s="7" t="s">
        <v>1732</v>
      </c>
      <c r="C653" s="7" t="s">
        <v>1738</v>
      </c>
      <c r="D653" s="7">
        <v>1251815</v>
      </c>
      <c r="E653" s="8">
        <v>44957.37125019676</v>
      </c>
      <c r="F653" s="8">
        <v>44977</v>
      </c>
      <c r="G653" s="7">
        <v>325500</v>
      </c>
      <c r="H653" s="7">
        <v>23098</v>
      </c>
      <c r="I653" s="3" t="s">
        <v>1734</v>
      </c>
      <c r="J653" s="9" t="s">
        <v>1733</v>
      </c>
      <c r="K653" s="3"/>
      <c r="L653" s="9"/>
    </row>
    <row r="654" spans="1:12" ht="29" x14ac:dyDescent="0.35">
      <c r="A654" s="7">
        <v>891411663</v>
      </c>
      <c r="B654" s="7" t="s">
        <v>1732</v>
      </c>
      <c r="C654" s="7" t="s">
        <v>1738</v>
      </c>
      <c r="D654" s="7">
        <v>1251827</v>
      </c>
      <c r="E654" s="8">
        <v>44957.375359062498</v>
      </c>
      <c r="F654" s="8">
        <v>44977</v>
      </c>
      <c r="G654" s="7">
        <v>14300</v>
      </c>
      <c r="H654" s="7">
        <v>14300</v>
      </c>
      <c r="I654" s="3" t="s">
        <v>1735</v>
      </c>
      <c r="J654" s="9" t="s">
        <v>1733</v>
      </c>
      <c r="K654" s="3"/>
      <c r="L654" s="9"/>
    </row>
    <row r="655" spans="1:12" x14ac:dyDescent="0.35">
      <c r="A655" s="7">
        <v>891411663</v>
      </c>
      <c r="B655" s="7" t="s">
        <v>1732</v>
      </c>
      <c r="C655" s="7" t="s">
        <v>1738</v>
      </c>
      <c r="D655" s="7">
        <v>1251830</v>
      </c>
      <c r="E655" s="8">
        <v>44957.375832407408</v>
      </c>
      <c r="F655" s="8">
        <v>44977</v>
      </c>
      <c r="G655" s="7">
        <v>42900</v>
      </c>
      <c r="H655" s="7">
        <v>42900</v>
      </c>
      <c r="I655" s="3" t="s">
        <v>1734</v>
      </c>
      <c r="J655" s="9" t="s">
        <v>1733</v>
      </c>
      <c r="K655" s="3"/>
      <c r="L655" s="9"/>
    </row>
    <row r="656" spans="1:12" x14ac:dyDescent="0.35">
      <c r="A656" s="7">
        <v>891411663</v>
      </c>
      <c r="B656" s="7" t="s">
        <v>1732</v>
      </c>
      <c r="C656" s="7" t="s">
        <v>1738</v>
      </c>
      <c r="D656" s="7">
        <v>1251831</v>
      </c>
      <c r="E656" s="8">
        <v>44957.376087962963</v>
      </c>
      <c r="F656" s="8">
        <v>44977</v>
      </c>
      <c r="G656" s="7">
        <v>129500</v>
      </c>
      <c r="H656" s="7">
        <v>13375</v>
      </c>
      <c r="I656" s="3" t="s">
        <v>1734</v>
      </c>
      <c r="J656" s="9" t="s">
        <v>1733</v>
      </c>
      <c r="K656" s="3"/>
      <c r="L656" s="9"/>
    </row>
    <row r="657" spans="1:12" x14ac:dyDescent="0.35">
      <c r="A657" s="7">
        <v>891411663</v>
      </c>
      <c r="B657" s="7" t="s">
        <v>1732</v>
      </c>
      <c r="C657" s="7" t="s">
        <v>1738</v>
      </c>
      <c r="D657" s="7">
        <v>1251834</v>
      </c>
      <c r="E657" s="8">
        <v>44957.376882025463</v>
      </c>
      <c r="F657" s="8">
        <v>44977</v>
      </c>
      <c r="G657" s="7">
        <v>374500</v>
      </c>
      <c r="H657" s="7">
        <v>38849</v>
      </c>
      <c r="I657" s="3" t="s">
        <v>1734</v>
      </c>
      <c r="J657" s="9" t="s">
        <v>1733</v>
      </c>
      <c r="K657" s="3"/>
      <c r="L657" s="9"/>
    </row>
    <row r="658" spans="1:12" x14ac:dyDescent="0.35">
      <c r="A658" s="7">
        <v>891411663</v>
      </c>
      <c r="B658" s="7" t="s">
        <v>1732</v>
      </c>
      <c r="C658" s="7" t="s">
        <v>1738</v>
      </c>
      <c r="D658" s="7">
        <v>1251842</v>
      </c>
      <c r="E658" s="8">
        <v>44957.378329826388</v>
      </c>
      <c r="F658" s="8">
        <v>44977</v>
      </c>
      <c r="G658" s="7">
        <v>886600</v>
      </c>
      <c r="H658" s="7">
        <v>886600</v>
      </c>
      <c r="I658" s="3" t="s">
        <v>1734</v>
      </c>
      <c r="J658" s="9" t="s">
        <v>1733</v>
      </c>
      <c r="K658" s="3"/>
      <c r="L658" s="9"/>
    </row>
    <row r="659" spans="1:12" ht="29" x14ac:dyDescent="0.35">
      <c r="A659" s="7">
        <v>891411663</v>
      </c>
      <c r="B659" s="7" t="s">
        <v>1732</v>
      </c>
      <c r="C659" s="7" t="s">
        <v>1738</v>
      </c>
      <c r="D659" s="7">
        <v>1251844</v>
      </c>
      <c r="E659" s="8">
        <v>44957.378755358797</v>
      </c>
      <c r="F659" s="8">
        <v>44977</v>
      </c>
      <c r="G659" s="7">
        <v>460500</v>
      </c>
      <c r="H659" s="7">
        <v>460500</v>
      </c>
      <c r="I659" s="3" t="s">
        <v>1735</v>
      </c>
      <c r="J659" s="9" t="s">
        <v>1733</v>
      </c>
      <c r="K659" s="3"/>
      <c r="L659" s="9"/>
    </row>
    <row r="660" spans="1:12" x14ac:dyDescent="0.35">
      <c r="A660" s="7">
        <v>891411663</v>
      </c>
      <c r="B660" s="7" t="s">
        <v>1732</v>
      </c>
      <c r="C660" s="7" t="s">
        <v>1738</v>
      </c>
      <c r="D660" s="7">
        <v>1251886</v>
      </c>
      <c r="E660" s="8">
        <v>44957.399973877313</v>
      </c>
      <c r="F660" s="8">
        <v>44977</v>
      </c>
      <c r="G660" s="7">
        <v>129500</v>
      </c>
      <c r="H660" s="7">
        <v>13375</v>
      </c>
      <c r="I660" s="3" t="s">
        <v>1734</v>
      </c>
      <c r="J660" s="9" t="s">
        <v>1733</v>
      </c>
      <c r="K660" s="3"/>
      <c r="L660" s="9"/>
    </row>
    <row r="661" spans="1:12" x14ac:dyDescent="0.35">
      <c r="A661" s="7">
        <v>891411663</v>
      </c>
      <c r="B661" s="7" t="s">
        <v>1732</v>
      </c>
      <c r="C661" s="7" t="s">
        <v>1738</v>
      </c>
      <c r="D661" s="7">
        <v>1251939</v>
      </c>
      <c r="E661" s="8">
        <v>44957.429530474539</v>
      </c>
      <c r="F661" s="8">
        <v>44977</v>
      </c>
      <c r="G661" s="7">
        <v>6219700</v>
      </c>
      <c r="H661" s="7">
        <v>6219700</v>
      </c>
      <c r="I661" s="3" t="s">
        <v>1734</v>
      </c>
      <c r="J661" s="9" t="s">
        <v>1733</v>
      </c>
      <c r="K661" s="3"/>
      <c r="L661" s="9"/>
    </row>
    <row r="662" spans="1:12" x14ac:dyDescent="0.35">
      <c r="A662" s="7">
        <v>891411663</v>
      </c>
      <c r="B662" s="7" t="s">
        <v>1732</v>
      </c>
      <c r="C662" s="7" t="s">
        <v>1738</v>
      </c>
      <c r="D662" s="7">
        <v>1252135</v>
      </c>
      <c r="E662" s="8">
        <v>44957.61883402778</v>
      </c>
      <c r="F662" s="8">
        <v>44977</v>
      </c>
      <c r="G662" s="7">
        <v>170660</v>
      </c>
      <c r="H662" s="7">
        <v>170660</v>
      </c>
      <c r="I662" s="3" t="s">
        <v>1734</v>
      </c>
      <c r="J662" s="9" t="s">
        <v>1733</v>
      </c>
      <c r="K662" s="3"/>
      <c r="L662" s="9"/>
    </row>
    <row r="663" spans="1:12" x14ac:dyDescent="0.35">
      <c r="A663" s="7">
        <v>891411663</v>
      </c>
      <c r="B663" s="7" t="s">
        <v>1732</v>
      </c>
      <c r="C663" s="7" t="s">
        <v>1738</v>
      </c>
      <c r="D663" s="7">
        <v>1252385</v>
      </c>
      <c r="E663" s="8">
        <v>44957.727074618058</v>
      </c>
      <c r="F663" s="8">
        <v>44977</v>
      </c>
      <c r="G663" s="7">
        <v>378700</v>
      </c>
      <c r="H663" s="7">
        <v>38199</v>
      </c>
      <c r="I663" s="3" t="s">
        <v>1734</v>
      </c>
      <c r="J663" s="9" t="s">
        <v>1733</v>
      </c>
      <c r="K663" s="3"/>
      <c r="L663" s="9"/>
    </row>
    <row r="664" spans="1:12" x14ac:dyDescent="0.35">
      <c r="A664" s="7">
        <v>891411663</v>
      </c>
      <c r="B664" s="7" t="s">
        <v>1732</v>
      </c>
      <c r="C664" s="7" t="s">
        <v>1738</v>
      </c>
      <c r="D664" s="7">
        <v>1252386</v>
      </c>
      <c r="E664" s="8">
        <v>44957.727476851855</v>
      </c>
      <c r="F664" s="8">
        <v>44977</v>
      </c>
      <c r="G664" s="7">
        <v>206400</v>
      </c>
      <c r="H664" s="7">
        <v>10775</v>
      </c>
      <c r="I664" s="3" t="s">
        <v>1734</v>
      </c>
      <c r="J664" s="9" t="s">
        <v>1733</v>
      </c>
      <c r="K664" s="3"/>
      <c r="L664" s="9"/>
    </row>
    <row r="665" spans="1:12" x14ac:dyDescent="0.35">
      <c r="A665" s="7">
        <v>891411663</v>
      </c>
      <c r="B665" s="7" t="s">
        <v>1732</v>
      </c>
      <c r="C665" s="7" t="s">
        <v>1738</v>
      </c>
      <c r="D665" s="7">
        <v>1252398</v>
      </c>
      <c r="E665" s="8">
        <v>44957.731936192133</v>
      </c>
      <c r="F665" s="8">
        <v>44977</v>
      </c>
      <c r="G665" s="7">
        <v>92400</v>
      </c>
      <c r="H665" s="7">
        <v>9550</v>
      </c>
      <c r="I665" s="3" t="s">
        <v>1734</v>
      </c>
      <c r="J665" s="9" t="s">
        <v>1733</v>
      </c>
      <c r="K665" s="3"/>
      <c r="L665" s="9"/>
    </row>
    <row r="666" spans="1:12" x14ac:dyDescent="0.35">
      <c r="A666" s="7">
        <v>891411663</v>
      </c>
      <c r="B666" s="7" t="s">
        <v>1732</v>
      </c>
      <c r="C666" s="7" t="s">
        <v>1738</v>
      </c>
      <c r="D666" s="7">
        <v>1252405</v>
      </c>
      <c r="E666" s="8">
        <v>44957.733893321762</v>
      </c>
      <c r="F666" s="8">
        <v>44977</v>
      </c>
      <c r="G666" s="7">
        <v>67200</v>
      </c>
      <c r="H666" s="7">
        <v>7050</v>
      </c>
      <c r="I666" s="3" t="s">
        <v>1734</v>
      </c>
      <c r="J666" s="9" t="s">
        <v>1733</v>
      </c>
      <c r="K666" s="3"/>
      <c r="L666" s="9"/>
    </row>
    <row r="667" spans="1:12" x14ac:dyDescent="0.35">
      <c r="A667" s="7">
        <v>891411663</v>
      </c>
      <c r="B667" s="7" t="s">
        <v>1732</v>
      </c>
      <c r="C667" s="7" t="s">
        <v>1738</v>
      </c>
      <c r="D667" s="7">
        <v>1252616</v>
      </c>
      <c r="E667" s="8">
        <v>44957.798411956021</v>
      </c>
      <c r="F667" s="8">
        <v>44977</v>
      </c>
      <c r="G667" s="7">
        <v>149200</v>
      </c>
      <c r="H667" s="7">
        <v>149200</v>
      </c>
      <c r="I667" s="3" t="s">
        <v>1734</v>
      </c>
      <c r="J667" s="9" t="s">
        <v>1733</v>
      </c>
      <c r="K667" s="3"/>
      <c r="L667" s="9"/>
    </row>
    <row r="668" spans="1:12" x14ac:dyDescent="0.35">
      <c r="A668" s="7">
        <v>891411663</v>
      </c>
      <c r="B668" s="7" t="s">
        <v>1732</v>
      </c>
      <c r="C668" s="7" t="s">
        <v>1738</v>
      </c>
      <c r="D668" s="7">
        <v>1252743</v>
      </c>
      <c r="E668" s="8">
        <v>44957.817798344906</v>
      </c>
      <c r="F668" s="8">
        <v>44977</v>
      </c>
      <c r="G668" s="7">
        <v>93800</v>
      </c>
      <c r="H668" s="7">
        <v>93800</v>
      </c>
      <c r="I668" s="3" t="s">
        <v>1734</v>
      </c>
      <c r="J668" s="9" t="s">
        <v>1733</v>
      </c>
      <c r="K668" s="3"/>
      <c r="L668" s="9"/>
    </row>
    <row r="669" spans="1:12" ht="43.5" x14ac:dyDescent="0.35">
      <c r="A669" s="7">
        <v>891411663</v>
      </c>
      <c r="B669" s="7" t="s">
        <v>1732</v>
      </c>
      <c r="C669" s="7" t="s">
        <v>1738</v>
      </c>
      <c r="D669" s="7">
        <v>1252791</v>
      </c>
      <c r="E669" s="8">
        <v>44958.679508414352</v>
      </c>
      <c r="F669" s="8">
        <v>45134.741197685187</v>
      </c>
      <c r="G669" s="7">
        <v>1</v>
      </c>
      <c r="H669" s="7">
        <v>1</v>
      </c>
      <c r="I669" s="3" t="s">
        <v>1737</v>
      </c>
      <c r="J669" s="9" t="s">
        <v>1733</v>
      </c>
      <c r="K669" s="3"/>
      <c r="L669" s="9"/>
    </row>
    <row r="670" spans="1:12" ht="29" x14ac:dyDescent="0.35">
      <c r="A670" s="7">
        <v>891411663</v>
      </c>
      <c r="B670" s="7" t="s">
        <v>1732</v>
      </c>
      <c r="C670" s="7" t="s">
        <v>1738</v>
      </c>
      <c r="D670" s="7">
        <v>1252792</v>
      </c>
      <c r="E670" s="8">
        <v>44958.685216516205</v>
      </c>
      <c r="F670" s="8">
        <v>45134.741197685187</v>
      </c>
      <c r="G670" s="7">
        <v>1</v>
      </c>
      <c r="H670" s="7">
        <v>1</v>
      </c>
      <c r="I670" s="3" t="s">
        <v>1736</v>
      </c>
      <c r="J670" s="9" t="s">
        <v>1733</v>
      </c>
      <c r="K670" s="3"/>
      <c r="L670" s="9"/>
    </row>
    <row r="671" spans="1:12" x14ac:dyDescent="0.35">
      <c r="A671" s="7">
        <v>891411663</v>
      </c>
      <c r="B671" s="7" t="s">
        <v>1732</v>
      </c>
      <c r="C671" s="7" t="s">
        <v>1738</v>
      </c>
      <c r="D671" s="7">
        <v>1253417</v>
      </c>
      <c r="E671" s="8">
        <v>44963.686133101852</v>
      </c>
      <c r="F671" s="8">
        <v>45003</v>
      </c>
      <c r="G671" s="7">
        <v>99000</v>
      </c>
      <c r="H671" s="7">
        <v>99000</v>
      </c>
      <c r="I671" s="3" t="s">
        <v>1734</v>
      </c>
      <c r="J671" s="9" t="s">
        <v>1733</v>
      </c>
      <c r="K671" s="3"/>
      <c r="L671" s="9"/>
    </row>
    <row r="672" spans="1:12" x14ac:dyDescent="0.35">
      <c r="A672" s="7">
        <v>891411663</v>
      </c>
      <c r="B672" s="7" t="s">
        <v>1732</v>
      </c>
      <c r="C672" s="7" t="s">
        <v>1738</v>
      </c>
      <c r="D672" s="7">
        <v>1253418</v>
      </c>
      <c r="E672" s="8">
        <v>44963.689160150461</v>
      </c>
      <c r="F672" s="8">
        <v>45003</v>
      </c>
      <c r="G672" s="7">
        <v>73900</v>
      </c>
      <c r="H672" s="7">
        <v>73900</v>
      </c>
      <c r="I672" s="3" t="s">
        <v>1734</v>
      </c>
      <c r="J672" s="9" t="s">
        <v>1733</v>
      </c>
      <c r="K672" s="3"/>
      <c r="L672" s="9"/>
    </row>
    <row r="673" spans="1:12" x14ac:dyDescent="0.35">
      <c r="A673" s="7">
        <v>891411663</v>
      </c>
      <c r="B673" s="7" t="s">
        <v>1732</v>
      </c>
      <c r="C673" s="7" t="s">
        <v>1738</v>
      </c>
      <c r="D673" s="7">
        <v>1253419</v>
      </c>
      <c r="E673" s="8">
        <v>44963.689506053241</v>
      </c>
      <c r="F673" s="8">
        <v>45003</v>
      </c>
      <c r="G673" s="7">
        <v>99000</v>
      </c>
      <c r="H673" s="7">
        <v>99000</v>
      </c>
      <c r="I673" s="3" t="s">
        <v>1734</v>
      </c>
      <c r="J673" s="9" t="s">
        <v>1733</v>
      </c>
      <c r="K673" s="3"/>
      <c r="L673" s="9"/>
    </row>
    <row r="674" spans="1:12" ht="29" x14ac:dyDescent="0.35">
      <c r="A674" s="7">
        <v>891411663</v>
      </c>
      <c r="B674" s="7" t="s">
        <v>1732</v>
      </c>
      <c r="C674" s="7" t="s">
        <v>1738</v>
      </c>
      <c r="D674" s="7">
        <v>1253420</v>
      </c>
      <c r="E674" s="8">
        <v>44963.69014579861</v>
      </c>
      <c r="F674" s="8">
        <v>45002</v>
      </c>
      <c r="G674" s="7">
        <v>111100</v>
      </c>
      <c r="H674" s="7">
        <v>111100</v>
      </c>
      <c r="I674" s="3" t="s">
        <v>1735</v>
      </c>
      <c r="J674" s="9" t="s">
        <v>1733</v>
      </c>
      <c r="K674" s="3"/>
      <c r="L674" s="9"/>
    </row>
    <row r="675" spans="1:12" x14ac:dyDescent="0.35">
      <c r="A675" s="7">
        <v>891411663</v>
      </c>
      <c r="B675" s="7" t="s">
        <v>1732</v>
      </c>
      <c r="C675" s="7" t="s">
        <v>1738</v>
      </c>
      <c r="D675" s="7">
        <v>1253860</v>
      </c>
      <c r="E675" s="8">
        <v>44964.506425891203</v>
      </c>
      <c r="F675" s="8">
        <v>45003</v>
      </c>
      <c r="G675" s="7">
        <v>83900</v>
      </c>
      <c r="H675" s="7">
        <v>8675</v>
      </c>
      <c r="I675" s="3" t="s">
        <v>1734</v>
      </c>
      <c r="J675" s="9" t="s">
        <v>1733</v>
      </c>
      <c r="K675" s="3"/>
      <c r="L675" s="9"/>
    </row>
    <row r="676" spans="1:12" x14ac:dyDescent="0.35">
      <c r="A676" s="7">
        <v>891411663</v>
      </c>
      <c r="B676" s="7" t="s">
        <v>1732</v>
      </c>
      <c r="C676" s="7" t="s">
        <v>1738</v>
      </c>
      <c r="D676" s="7">
        <v>1253863</v>
      </c>
      <c r="E676" s="8">
        <v>44964.507157291664</v>
      </c>
      <c r="F676" s="8">
        <v>45003</v>
      </c>
      <c r="G676" s="7">
        <v>98600</v>
      </c>
      <c r="H676" s="7">
        <v>10200</v>
      </c>
      <c r="I676" s="3" t="s">
        <v>1734</v>
      </c>
      <c r="J676" s="9" t="s">
        <v>1733</v>
      </c>
      <c r="K676" s="3"/>
      <c r="L676" s="9"/>
    </row>
    <row r="677" spans="1:12" x14ac:dyDescent="0.35">
      <c r="A677" s="7">
        <v>891411663</v>
      </c>
      <c r="B677" s="7" t="s">
        <v>1732</v>
      </c>
      <c r="C677" s="7" t="s">
        <v>1738</v>
      </c>
      <c r="D677" s="7">
        <v>1253872</v>
      </c>
      <c r="E677" s="8">
        <v>44964.509718437497</v>
      </c>
      <c r="F677" s="8">
        <v>45003</v>
      </c>
      <c r="G677" s="7">
        <v>105500</v>
      </c>
      <c r="H677" s="7">
        <v>105500</v>
      </c>
      <c r="I677" s="3" t="s">
        <v>1734</v>
      </c>
      <c r="J677" s="9" t="s">
        <v>1733</v>
      </c>
      <c r="K677" s="3"/>
      <c r="L677" s="9"/>
    </row>
    <row r="678" spans="1:12" ht="29" x14ac:dyDescent="0.35">
      <c r="A678" s="7">
        <v>891411663</v>
      </c>
      <c r="B678" s="7" t="s">
        <v>1732</v>
      </c>
      <c r="C678" s="7" t="s">
        <v>1738</v>
      </c>
      <c r="D678" s="7">
        <v>1253873</v>
      </c>
      <c r="E678" s="8">
        <v>44964.510029201389</v>
      </c>
      <c r="F678" s="8">
        <v>45002</v>
      </c>
      <c r="G678" s="7">
        <v>49400</v>
      </c>
      <c r="H678" s="7">
        <v>47830</v>
      </c>
      <c r="I678" s="3" t="s">
        <v>1735</v>
      </c>
      <c r="J678" s="9" t="s">
        <v>1733</v>
      </c>
      <c r="K678" s="3"/>
      <c r="L678" s="9"/>
    </row>
    <row r="679" spans="1:12" x14ac:dyDescent="0.35">
      <c r="A679" s="7">
        <v>891411663</v>
      </c>
      <c r="B679" s="7" t="s">
        <v>1732</v>
      </c>
      <c r="C679" s="7" t="s">
        <v>1738</v>
      </c>
      <c r="D679" s="7">
        <v>1254020</v>
      </c>
      <c r="E679" s="8">
        <v>44964.656336111111</v>
      </c>
      <c r="F679" s="8">
        <v>45003</v>
      </c>
      <c r="G679" s="7">
        <v>98600</v>
      </c>
      <c r="H679" s="7">
        <v>98600</v>
      </c>
      <c r="I679" s="3" t="s">
        <v>1734</v>
      </c>
      <c r="J679" s="9" t="s">
        <v>1733</v>
      </c>
      <c r="K679" s="3"/>
      <c r="L679" s="9"/>
    </row>
    <row r="680" spans="1:12" x14ac:dyDescent="0.35">
      <c r="A680" s="7">
        <v>891411663</v>
      </c>
      <c r="B680" s="7" t="s">
        <v>1732</v>
      </c>
      <c r="C680" s="7" t="s">
        <v>1738</v>
      </c>
      <c r="D680" s="7">
        <v>1254178</v>
      </c>
      <c r="E680" s="8">
        <v>44965.368733067131</v>
      </c>
      <c r="F680" s="8">
        <v>45003</v>
      </c>
      <c r="G680" s="7">
        <v>129600</v>
      </c>
      <c r="H680" s="7">
        <v>13450</v>
      </c>
      <c r="I680" s="3" t="s">
        <v>1734</v>
      </c>
      <c r="J680" s="9" t="s">
        <v>1733</v>
      </c>
      <c r="K680" s="3"/>
      <c r="L680" s="9"/>
    </row>
    <row r="681" spans="1:12" x14ac:dyDescent="0.35">
      <c r="A681" s="7">
        <v>891411663</v>
      </c>
      <c r="B681" s="7" t="s">
        <v>1732</v>
      </c>
      <c r="C681" s="7" t="s">
        <v>1738</v>
      </c>
      <c r="D681" s="7">
        <v>1255236</v>
      </c>
      <c r="E681" s="8">
        <v>44979.588758101854</v>
      </c>
      <c r="F681" s="8">
        <v>45003</v>
      </c>
      <c r="G681" s="7">
        <v>93800</v>
      </c>
      <c r="H681" s="7">
        <v>87702</v>
      </c>
      <c r="I681" s="3" t="s">
        <v>1734</v>
      </c>
      <c r="J681" s="9" t="s">
        <v>1733</v>
      </c>
      <c r="K681" s="3"/>
      <c r="L681" s="9"/>
    </row>
    <row r="682" spans="1:12" x14ac:dyDescent="0.35">
      <c r="A682" s="7">
        <v>891411663</v>
      </c>
      <c r="B682" s="7" t="s">
        <v>1732</v>
      </c>
      <c r="C682" s="7" t="s">
        <v>1738</v>
      </c>
      <c r="D682" s="7">
        <v>1255237</v>
      </c>
      <c r="E682" s="8">
        <v>44979.58912109954</v>
      </c>
      <c r="F682" s="8">
        <v>45003</v>
      </c>
      <c r="G682" s="7">
        <v>393600</v>
      </c>
      <c r="H682" s="7">
        <v>393600</v>
      </c>
      <c r="I682" s="3" t="s">
        <v>1734</v>
      </c>
      <c r="J682" s="9" t="s">
        <v>1733</v>
      </c>
      <c r="K682" s="3"/>
      <c r="L682" s="9"/>
    </row>
    <row r="683" spans="1:12" x14ac:dyDescent="0.35">
      <c r="A683" s="7">
        <v>891411663</v>
      </c>
      <c r="B683" s="7" t="s">
        <v>1732</v>
      </c>
      <c r="C683" s="7" t="s">
        <v>1738</v>
      </c>
      <c r="D683" s="7">
        <v>1255239</v>
      </c>
      <c r="E683" s="8">
        <v>44979.590502164348</v>
      </c>
      <c r="F683" s="8">
        <v>45003</v>
      </c>
      <c r="G683" s="7">
        <v>349100</v>
      </c>
      <c r="H683" s="7">
        <v>25550</v>
      </c>
      <c r="I683" s="3" t="s">
        <v>1734</v>
      </c>
      <c r="J683" s="9" t="s">
        <v>1733</v>
      </c>
      <c r="K683" s="3"/>
      <c r="L683" s="9"/>
    </row>
    <row r="684" spans="1:12" x14ac:dyDescent="0.35">
      <c r="A684" s="7">
        <v>891411663</v>
      </c>
      <c r="B684" s="7" t="s">
        <v>1732</v>
      </c>
      <c r="C684" s="7" t="s">
        <v>1738</v>
      </c>
      <c r="D684" s="7">
        <v>1255255</v>
      </c>
      <c r="E684" s="8">
        <v>44979.598293090276</v>
      </c>
      <c r="F684" s="8">
        <v>45003</v>
      </c>
      <c r="G684" s="7">
        <v>577700</v>
      </c>
      <c r="H684" s="7">
        <v>577700</v>
      </c>
      <c r="I684" s="3" t="s">
        <v>1734</v>
      </c>
      <c r="J684" s="9" t="s">
        <v>1733</v>
      </c>
      <c r="K684" s="3"/>
      <c r="L684" s="9"/>
    </row>
    <row r="685" spans="1:12" x14ac:dyDescent="0.35">
      <c r="A685" s="7">
        <v>891411663</v>
      </c>
      <c r="B685" s="7" t="s">
        <v>1732</v>
      </c>
      <c r="C685" s="7" t="s">
        <v>1738</v>
      </c>
      <c r="D685" s="7">
        <v>1255263</v>
      </c>
      <c r="E685" s="8">
        <v>44979.617999884256</v>
      </c>
      <c r="F685" s="8">
        <v>45003</v>
      </c>
      <c r="G685" s="7">
        <v>129500</v>
      </c>
      <c r="H685" s="7">
        <v>13350</v>
      </c>
      <c r="I685" s="3" t="s">
        <v>1734</v>
      </c>
      <c r="J685" s="9" t="s">
        <v>1733</v>
      </c>
      <c r="K685" s="3"/>
      <c r="L685" s="9"/>
    </row>
    <row r="686" spans="1:12" x14ac:dyDescent="0.35">
      <c r="A686" s="7">
        <v>891411663</v>
      </c>
      <c r="B686" s="7" t="s">
        <v>1732</v>
      </c>
      <c r="C686" s="7" t="s">
        <v>1738</v>
      </c>
      <c r="D686" s="7">
        <v>1255264</v>
      </c>
      <c r="E686" s="8">
        <v>44979.618296145833</v>
      </c>
      <c r="F686" s="8">
        <v>45003</v>
      </c>
      <c r="G686" s="7">
        <v>746300</v>
      </c>
      <c r="H686" s="7">
        <v>746300</v>
      </c>
      <c r="I686" s="3" t="s">
        <v>1734</v>
      </c>
      <c r="J686" s="9" t="s">
        <v>1733</v>
      </c>
      <c r="K686" s="3"/>
      <c r="L686" s="9"/>
    </row>
    <row r="687" spans="1:12" x14ac:dyDescent="0.35">
      <c r="A687" s="7">
        <v>891411663</v>
      </c>
      <c r="B687" s="7" t="s">
        <v>1732</v>
      </c>
      <c r="C687" s="7" t="s">
        <v>1738</v>
      </c>
      <c r="D687" s="7">
        <v>1255272</v>
      </c>
      <c r="E687" s="8">
        <v>44979.646836030093</v>
      </c>
      <c r="F687" s="8">
        <v>45003</v>
      </c>
      <c r="G687" s="7">
        <v>93800</v>
      </c>
      <c r="H687" s="7">
        <v>87702</v>
      </c>
      <c r="I687" s="3" t="s">
        <v>1734</v>
      </c>
      <c r="J687" s="9" t="s">
        <v>1733</v>
      </c>
      <c r="K687" s="3"/>
      <c r="L687" s="9"/>
    </row>
    <row r="688" spans="1:12" ht="29" x14ac:dyDescent="0.35">
      <c r="A688" s="7">
        <v>891411663</v>
      </c>
      <c r="B688" s="7" t="s">
        <v>1732</v>
      </c>
      <c r="C688" s="7" t="s">
        <v>1738</v>
      </c>
      <c r="D688" s="7">
        <v>1255273</v>
      </c>
      <c r="E688" s="8">
        <v>44979.647952199077</v>
      </c>
      <c r="F688" s="8">
        <v>45002</v>
      </c>
      <c r="G688" s="7">
        <v>676390</v>
      </c>
      <c r="H688" s="7">
        <v>676390</v>
      </c>
      <c r="I688" s="3" t="s">
        <v>1735</v>
      </c>
      <c r="J688" s="9" t="s">
        <v>1733</v>
      </c>
      <c r="K688" s="3"/>
      <c r="L688" s="9"/>
    </row>
    <row r="689" spans="1:12" x14ac:dyDescent="0.35">
      <c r="A689" s="7">
        <v>891411663</v>
      </c>
      <c r="B689" s="7" t="s">
        <v>1732</v>
      </c>
      <c r="C689" s="7" t="s">
        <v>1738</v>
      </c>
      <c r="D689" s="7">
        <v>1256555</v>
      </c>
      <c r="E689" s="8">
        <v>44981.501913506945</v>
      </c>
      <c r="F689" s="8">
        <v>45003</v>
      </c>
      <c r="G689" s="7">
        <v>154300</v>
      </c>
      <c r="H689" s="7">
        <v>154300</v>
      </c>
      <c r="I689" s="3" t="s">
        <v>1734</v>
      </c>
      <c r="J689" s="9" t="s">
        <v>1733</v>
      </c>
      <c r="K689" s="3"/>
      <c r="L689" s="9"/>
    </row>
    <row r="690" spans="1:12" x14ac:dyDescent="0.35">
      <c r="A690" s="7">
        <v>891411663</v>
      </c>
      <c r="B690" s="7" t="s">
        <v>1732</v>
      </c>
      <c r="C690" s="7" t="s">
        <v>1738</v>
      </c>
      <c r="D690" s="7">
        <v>1256561</v>
      </c>
      <c r="E690" s="8">
        <v>44981.504824537034</v>
      </c>
      <c r="F690" s="8">
        <v>45003</v>
      </c>
      <c r="G690" s="7">
        <v>591900</v>
      </c>
      <c r="H690" s="7">
        <v>58425</v>
      </c>
      <c r="I690" s="3" t="s">
        <v>1734</v>
      </c>
      <c r="J690" s="9" t="s">
        <v>1733</v>
      </c>
      <c r="K690" s="3"/>
      <c r="L690" s="9"/>
    </row>
    <row r="691" spans="1:12" x14ac:dyDescent="0.35">
      <c r="A691" s="7">
        <v>891411663</v>
      </c>
      <c r="B691" s="7" t="s">
        <v>1732</v>
      </c>
      <c r="C691" s="7" t="s">
        <v>1738</v>
      </c>
      <c r="D691" s="7">
        <v>1256565</v>
      </c>
      <c r="E691" s="8">
        <v>44981.512876307868</v>
      </c>
      <c r="F691" s="8">
        <v>45003</v>
      </c>
      <c r="G691" s="7">
        <v>93800</v>
      </c>
      <c r="H691" s="7">
        <v>87702</v>
      </c>
      <c r="I691" s="3" t="s">
        <v>1734</v>
      </c>
      <c r="J691" s="9" t="s">
        <v>1733</v>
      </c>
      <c r="K691" s="3"/>
      <c r="L691" s="9"/>
    </row>
    <row r="692" spans="1:12" x14ac:dyDescent="0.35">
      <c r="A692" s="7">
        <v>891411663</v>
      </c>
      <c r="B692" s="7" t="s">
        <v>1732</v>
      </c>
      <c r="C692" s="7" t="s">
        <v>1738</v>
      </c>
      <c r="D692" s="7">
        <v>1256566</v>
      </c>
      <c r="E692" s="8">
        <v>44981.513561956017</v>
      </c>
      <c r="F692" s="8">
        <v>45003</v>
      </c>
      <c r="G692" s="7">
        <v>1680400</v>
      </c>
      <c r="H692" s="7">
        <v>650100</v>
      </c>
      <c r="I692" s="3" t="s">
        <v>1734</v>
      </c>
      <c r="J692" s="9" t="s">
        <v>1733</v>
      </c>
      <c r="K692" s="3"/>
      <c r="L692" s="9"/>
    </row>
    <row r="693" spans="1:12" x14ac:dyDescent="0.35">
      <c r="A693" s="7">
        <v>891411663</v>
      </c>
      <c r="B693" s="7" t="s">
        <v>1732</v>
      </c>
      <c r="C693" s="7" t="s">
        <v>1738</v>
      </c>
      <c r="D693" s="7">
        <v>1256567</v>
      </c>
      <c r="E693" s="8">
        <v>44981.513865937501</v>
      </c>
      <c r="F693" s="8">
        <v>45003</v>
      </c>
      <c r="G693" s="7">
        <v>249800</v>
      </c>
      <c r="H693" s="7">
        <v>15325</v>
      </c>
      <c r="I693" s="3" t="s">
        <v>1734</v>
      </c>
      <c r="J693" s="9" t="s">
        <v>1733</v>
      </c>
      <c r="K693" s="3"/>
      <c r="L693" s="9"/>
    </row>
    <row r="694" spans="1:12" x14ac:dyDescent="0.35">
      <c r="A694" s="7">
        <v>891411663</v>
      </c>
      <c r="B694" s="7" t="s">
        <v>1732</v>
      </c>
      <c r="C694" s="7" t="s">
        <v>1738</v>
      </c>
      <c r="D694" s="7">
        <v>1257080</v>
      </c>
      <c r="E694" s="8">
        <v>44984.35958822917</v>
      </c>
      <c r="F694" s="8">
        <v>45003</v>
      </c>
      <c r="G694" s="7">
        <v>57200</v>
      </c>
      <c r="H694" s="7">
        <v>57200</v>
      </c>
      <c r="I694" s="3" t="s">
        <v>1734</v>
      </c>
      <c r="J694" s="9" t="s">
        <v>1733</v>
      </c>
      <c r="K694" s="3"/>
      <c r="L694" s="9"/>
    </row>
    <row r="695" spans="1:12" x14ac:dyDescent="0.35">
      <c r="A695" s="7">
        <v>891411663</v>
      </c>
      <c r="B695" s="7" t="s">
        <v>1732</v>
      </c>
      <c r="C695" s="7" t="s">
        <v>1738</v>
      </c>
      <c r="D695" s="7">
        <v>1257082</v>
      </c>
      <c r="E695" s="8">
        <v>44984.359838692129</v>
      </c>
      <c r="F695" s="8">
        <v>45003</v>
      </c>
      <c r="G695" s="7">
        <v>266400</v>
      </c>
      <c r="H695" s="7">
        <v>27550</v>
      </c>
      <c r="I695" s="3" t="s">
        <v>1734</v>
      </c>
      <c r="J695" s="9" t="s">
        <v>1733</v>
      </c>
      <c r="K695" s="3"/>
      <c r="L695" s="9"/>
    </row>
    <row r="696" spans="1:12" x14ac:dyDescent="0.35">
      <c r="A696" s="7">
        <v>891411663</v>
      </c>
      <c r="B696" s="7" t="s">
        <v>1732</v>
      </c>
      <c r="C696" s="7" t="s">
        <v>1738</v>
      </c>
      <c r="D696" s="7">
        <v>1257084</v>
      </c>
      <c r="E696" s="8">
        <v>44984.360170914355</v>
      </c>
      <c r="F696" s="8">
        <v>45003</v>
      </c>
      <c r="G696" s="7">
        <v>300400</v>
      </c>
      <c r="H696" s="7">
        <v>300400</v>
      </c>
      <c r="I696" s="3" t="s">
        <v>1734</v>
      </c>
      <c r="J696" s="9" t="s">
        <v>1733</v>
      </c>
      <c r="K696" s="3"/>
      <c r="L696" s="9"/>
    </row>
    <row r="697" spans="1:12" ht="29" x14ac:dyDescent="0.35">
      <c r="A697" s="7">
        <v>891411663</v>
      </c>
      <c r="B697" s="7" t="s">
        <v>1732</v>
      </c>
      <c r="C697" s="7" t="s">
        <v>1738</v>
      </c>
      <c r="D697" s="7">
        <v>1257085</v>
      </c>
      <c r="E697" s="8">
        <v>44984.36063599537</v>
      </c>
      <c r="F697" s="8">
        <v>45002</v>
      </c>
      <c r="G697" s="7">
        <v>158860</v>
      </c>
      <c r="H697" s="7">
        <v>158860</v>
      </c>
      <c r="I697" s="3" t="s">
        <v>1735</v>
      </c>
      <c r="J697" s="9" t="s">
        <v>1733</v>
      </c>
      <c r="K697" s="3"/>
      <c r="L697" s="9"/>
    </row>
    <row r="698" spans="1:12" ht="29" x14ac:dyDescent="0.35">
      <c r="A698" s="7">
        <v>891411663</v>
      </c>
      <c r="B698" s="7" t="s">
        <v>1732</v>
      </c>
      <c r="C698" s="7" t="s">
        <v>1738</v>
      </c>
      <c r="D698" s="7">
        <v>1257507</v>
      </c>
      <c r="E698" s="8">
        <v>44984.509213344907</v>
      </c>
      <c r="F698" s="8">
        <v>45002</v>
      </c>
      <c r="G698" s="7">
        <v>53500</v>
      </c>
      <c r="H698" s="7">
        <v>51930</v>
      </c>
      <c r="I698" s="3" t="s">
        <v>1735</v>
      </c>
      <c r="J698" s="9" t="s">
        <v>1733</v>
      </c>
      <c r="K698" s="3"/>
      <c r="L698" s="9"/>
    </row>
    <row r="699" spans="1:12" ht="29" x14ac:dyDescent="0.35">
      <c r="A699" s="7">
        <v>891411663</v>
      </c>
      <c r="B699" s="7" t="s">
        <v>1732</v>
      </c>
      <c r="C699" s="7" t="s">
        <v>1738</v>
      </c>
      <c r="D699" s="7">
        <v>1257508</v>
      </c>
      <c r="E699" s="8">
        <v>44984.509588692126</v>
      </c>
      <c r="F699" s="8">
        <v>45002</v>
      </c>
      <c r="G699" s="7">
        <v>60200</v>
      </c>
      <c r="H699" s="7">
        <v>51930</v>
      </c>
      <c r="I699" s="3" t="s">
        <v>1735</v>
      </c>
      <c r="J699" s="9" t="s">
        <v>1733</v>
      </c>
      <c r="K699" s="3"/>
      <c r="L699" s="9"/>
    </row>
    <row r="700" spans="1:12" x14ac:dyDescent="0.35">
      <c r="A700" s="7">
        <v>891411663</v>
      </c>
      <c r="B700" s="7" t="s">
        <v>1732</v>
      </c>
      <c r="C700" s="7" t="s">
        <v>1738</v>
      </c>
      <c r="D700" s="7">
        <v>1257510</v>
      </c>
      <c r="E700" s="8">
        <v>44984.510354247686</v>
      </c>
      <c r="F700" s="8">
        <v>45003</v>
      </c>
      <c r="G700" s="7">
        <v>220000</v>
      </c>
      <c r="H700" s="7">
        <v>220000</v>
      </c>
      <c r="I700" s="3" t="s">
        <v>1734</v>
      </c>
      <c r="J700" s="9" t="s">
        <v>1733</v>
      </c>
      <c r="K700" s="3"/>
      <c r="L700" s="9"/>
    </row>
    <row r="701" spans="1:12" x14ac:dyDescent="0.35">
      <c r="A701" s="7">
        <v>891411663</v>
      </c>
      <c r="B701" s="7" t="s">
        <v>1732</v>
      </c>
      <c r="C701" s="7" t="s">
        <v>1738</v>
      </c>
      <c r="D701" s="7">
        <v>1257519</v>
      </c>
      <c r="E701" s="8">
        <v>44984.5134090625</v>
      </c>
      <c r="F701" s="8">
        <v>45003</v>
      </c>
      <c r="G701" s="7">
        <v>298000</v>
      </c>
      <c r="H701" s="7">
        <v>30750</v>
      </c>
      <c r="I701" s="3" t="s">
        <v>1734</v>
      </c>
      <c r="J701" s="9" t="s">
        <v>1733</v>
      </c>
      <c r="K701" s="3"/>
      <c r="L701" s="9"/>
    </row>
    <row r="702" spans="1:12" x14ac:dyDescent="0.35">
      <c r="A702" s="7">
        <v>891411663</v>
      </c>
      <c r="B702" s="7" t="s">
        <v>1732</v>
      </c>
      <c r="C702" s="7" t="s">
        <v>1738</v>
      </c>
      <c r="D702" s="7">
        <v>1257539</v>
      </c>
      <c r="E702" s="8">
        <v>44984.570731944441</v>
      </c>
      <c r="F702" s="8">
        <v>45003</v>
      </c>
      <c r="G702" s="7">
        <v>65300</v>
      </c>
      <c r="H702" s="7">
        <v>65300</v>
      </c>
      <c r="I702" s="3" t="s">
        <v>1734</v>
      </c>
      <c r="J702" s="9" t="s">
        <v>1733</v>
      </c>
      <c r="K702" s="3"/>
      <c r="L702" s="9"/>
    </row>
    <row r="703" spans="1:12" x14ac:dyDescent="0.35">
      <c r="A703" s="7">
        <v>891411663</v>
      </c>
      <c r="B703" s="7" t="s">
        <v>1732</v>
      </c>
      <c r="C703" s="7" t="s">
        <v>1738</v>
      </c>
      <c r="D703" s="7">
        <v>1257540</v>
      </c>
      <c r="E703" s="8">
        <v>44984.571080127316</v>
      </c>
      <c r="F703" s="8">
        <v>45003</v>
      </c>
      <c r="G703" s="7">
        <v>1068700</v>
      </c>
      <c r="H703" s="7">
        <v>1068700</v>
      </c>
      <c r="I703" s="3" t="s">
        <v>1734</v>
      </c>
      <c r="J703" s="9" t="s">
        <v>1733</v>
      </c>
      <c r="K703" s="3"/>
      <c r="L703" s="9"/>
    </row>
    <row r="704" spans="1:12" x14ac:dyDescent="0.35">
      <c r="A704" s="7">
        <v>891411663</v>
      </c>
      <c r="B704" s="7" t="s">
        <v>1732</v>
      </c>
      <c r="C704" s="7" t="s">
        <v>1738</v>
      </c>
      <c r="D704" s="7">
        <v>1257541</v>
      </c>
      <c r="E704" s="8">
        <v>44984.571706331022</v>
      </c>
      <c r="F704" s="8">
        <v>45003</v>
      </c>
      <c r="G704" s="7">
        <v>206800</v>
      </c>
      <c r="H704" s="7">
        <v>206800</v>
      </c>
      <c r="I704" s="3" t="s">
        <v>1734</v>
      </c>
      <c r="J704" s="9" t="s">
        <v>1733</v>
      </c>
      <c r="K704" s="3"/>
      <c r="L704" s="9"/>
    </row>
    <row r="705" spans="1:12" x14ac:dyDescent="0.35">
      <c r="A705" s="7">
        <v>891411663</v>
      </c>
      <c r="B705" s="7" t="s">
        <v>1732</v>
      </c>
      <c r="C705" s="7" t="s">
        <v>1738</v>
      </c>
      <c r="D705" s="7">
        <v>1257557</v>
      </c>
      <c r="E705" s="8">
        <v>44984.577792708333</v>
      </c>
      <c r="F705" s="8">
        <v>45003</v>
      </c>
      <c r="G705" s="7">
        <v>249800</v>
      </c>
      <c r="H705" s="7">
        <v>15325</v>
      </c>
      <c r="I705" s="3" t="s">
        <v>1734</v>
      </c>
      <c r="J705" s="9" t="s">
        <v>1733</v>
      </c>
      <c r="K705" s="3"/>
      <c r="L705" s="9"/>
    </row>
    <row r="706" spans="1:12" x14ac:dyDescent="0.35">
      <c r="A706" s="7">
        <v>891411663</v>
      </c>
      <c r="B706" s="7" t="s">
        <v>1732</v>
      </c>
      <c r="C706" s="7" t="s">
        <v>1738</v>
      </c>
      <c r="D706" s="7">
        <v>1257566</v>
      </c>
      <c r="E706" s="8">
        <v>44984.582093368059</v>
      </c>
      <c r="F706" s="8">
        <v>45003</v>
      </c>
      <c r="G706" s="7">
        <v>593300</v>
      </c>
      <c r="H706" s="7">
        <v>85399</v>
      </c>
      <c r="I706" s="3" t="s">
        <v>1734</v>
      </c>
      <c r="J706" s="9" t="s">
        <v>1733</v>
      </c>
      <c r="K706" s="3"/>
      <c r="L706" s="9"/>
    </row>
    <row r="707" spans="1:12" x14ac:dyDescent="0.35">
      <c r="A707" s="7">
        <v>891411663</v>
      </c>
      <c r="B707" s="7" t="s">
        <v>1732</v>
      </c>
      <c r="C707" s="7" t="s">
        <v>1738</v>
      </c>
      <c r="D707" s="7">
        <v>1257585</v>
      </c>
      <c r="E707" s="8">
        <v>44984.585967326391</v>
      </c>
      <c r="F707" s="8">
        <v>45003</v>
      </c>
      <c r="G707" s="7">
        <v>880315</v>
      </c>
      <c r="H707" s="7">
        <v>725765</v>
      </c>
      <c r="I707" s="3" t="s">
        <v>1734</v>
      </c>
      <c r="J707" s="9" t="s">
        <v>1733</v>
      </c>
      <c r="K707" s="3"/>
      <c r="L707" s="9"/>
    </row>
    <row r="708" spans="1:12" x14ac:dyDescent="0.35">
      <c r="A708" s="7">
        <v>891411663</v>
      </c>
      <c r="B708" s="7" t="s">
        <v>1732</v>
      </c>
      <c r="C708" s="7" t="s">
        <v>1738</v>
      </c>
      <c r="D708" s="7">
        <v>1257763</v>
      </c>
      <c r="E708" s="8">
        <v>44984.69649047454</v>
      </c>
      <c r="F708" s="8">
        <v>45003</v>
      </c>
      <c r="G708" s="7">
        <v>516900</v>
      </c>
      <c r="H708" s="7">
        <v>66900</v>
      </c>
      <c r="I708" s="3" t="s">
        <v>1734</v>
      </c>
      <c r="J708" s="9" t="s">
        <v>1733</v>
      </c>
      <c r="K708" s="3"/>
      <c r="L708" s="9"/>
    </row>
    <row r="709" spans="1:12" x14ac:dyDescent="0.35">
      <c r="A709" s="7">
        <v>891411663</v>
      </c>
      <c r="B709" s="7" t="s">
        <v>1732</v>
      </c>
      <c r="C709" s="7" t="s">
        <v>1738</v>
      </c>
      <c r="D709" s="7">
        <v>1257765</v>
      </c>
      <c r="E709" s="8">
        <v>44984.696772951385</v>
      </c>
      <c r="F709" s="8">
        <v>45034</v>
      </c>
      <c r="G709" s="7">
        <v>497700</v>
      </c>
      <c r="H709" s="7">
        <v>497700</v>
      </c>
      <c r="I709" s="3" t="s">
        <v>1734</v>
      </c>
      <c r="J709" s="9" t="s">
        <v>1733</v>
      </c>
      <c r="K709" s="3"/>
      <c r="L709" s="9"/>
    </row>
    <row r="710" spans="1:12" x14ac:dyDescent="0.35">
      <c r="A710" s="7">
        <v>891411663</v>
      </c>
      <c r="B710" s="7" t="s">
        <v>1732</v>
      </c>
      <c r="C710" s="7" t="s">
        <v>1738</v>
      </c>
      <c r="D710" s="7">
        <v>1257770</v>
      </c>
      <c r="E710" s="8">
        <v>44984.69767804398</v>
      </c>
      <c r="F710" s="8">
        <v>45034</v>
      </c>
      <c r="G710" s="7">
        <v>105600</v>
      </c>
      <c r="H710" s="7">
        <v>105600</v>
      </c>
      <c r="I710" s="3" t="s">
        <v>1734</v>
      </c>
      <c r="J710" s="9" t="s">
        <v>1733</v>
      </c>
      <c r="K710" s="3"/>
      <c r="L710" s="9"/>
    </row>
    <row r="711" spans="1:12" ht="29" x14ac:dyDescent="0.35">
      <c r="A711" s="7">
        <v>891411663</v>
      </c>
      <c r="B711" s="7" t="s">
        <v>1732</v>
      </c>
      <c r="C711" s="7" t="s">
        <v>1738</v>
      </c>
      <c r="D711" s="7">
        <v>1257772</v>
      </c>
      <c r="E711" s="8">
        <v>44984.698015428243</v>
      </c>
      <c r="F711" s="8">
        <v>45002</v>
      </c>
      <c r="G711" s="7">
        <v>14300</v>
      </c>
      <c r="H711" s="7">
        <v>14300</v>
      </c>
      <c r="I711" s="3" t="s">
        <v>1735</v>
      </c>
      <c r="J711" s="9" t="s">
        <v>1733</v>
      </c>
      <c r="K711" s="3"/>
      <c r="L711" s="9"/>
    </row>
    <row r="712" spans="1:12" ht="29" x14ac:dyDescent="0.35">
      <c r="A712" s="7">
        <v>891411663</v>
      </c>
      <c r="B712" s="7" t="s">
        <v>1732</v>
      </c>
      <c r="C712" s="7" t="s">
        <v>1738</v>
      </c>
      <c r="D712" s="7">
        <v>1257774</v>
      </c>
      <c r="E712" s="8">
        <v>44984.698307141203</v>
      </c>
      <c r="F712" s="8">
        <v>45002</v>
      </c>
      <c r="G712" s="7">
        <v>63130</v>
      </c>
      <c r="H712" s="7">
        <v>63130</v>
      </c>
      <c r="I712" s="3" t="s">
        <v>1735</v>
      </c>
      <c r="J712" s="9" t="s">
        <v>1733</v>
      </c>
      <c r="K712" s="3"/>
      <c r="L712" s="9"/>
    </row>
    <row r="713" spans="1:12" x14ac:dyDescent="0.35">
      <c r="A713" s="7">
        <v>891411663</v>
      </c>
      <c r="B713" s="7" t="s">
        <v>1732</v>
      </c>
      <c r="C713" s="7" t="s">
        <v>1738</v>
      </c>
      <c r="D713" s="7">
        <v>1258568</v>
      </c>
      <c r="E713" s="8">
        <v>44985.611815775461</v>
      </c>
      <c r="F713" s="8">
        <v>45003</v>
      </c>
      <c r="G713" s="7">
        <v>124400</v>
      </c>
      <c r="H713" s="7">
        <v>41550</v>
      </c>
      <c r="I713" s="3" t="s">
        <v>1734</v>
      </c>
      <c r="J713" s="9" t="s">
        <v>1733</v>
      </c>
      <c r="K713" s="3"/>
      <c r="L713" s="9"/>
    </row>
    <row r="714" spans="1:12" x14ac:dyDescent="0.35">
      <c r="A714" s="7">
        <v>891411663</v>
      </c>
      <c r="B714" s="7" t="s">
        <v>1732</v>
      </c>
      <c r="C714" s="7" t="s">
        <v>1738</v>
      </c>
      <c r="D714" s="7">
        <v>1258643</v>
      </c>
      <c r="E714" s="8">
        <v>44985.676972106485</v>
      </c>
      <c r="F714" s="8">
        <v>45003</v>
      </c>
      <c r="G714" s="7">
        <v>2623670</v>
      </c>
      <c r="H714" s="7">
        <v>2623670</v>
      </c>
      <c r="I714" s="3" t="s">
        <v>1734</v>
      </c>
      <c r="J714" s="9" t="s">
        <v>1733</v>
      </c>
      <c r="K714" s="3"/>
      <c r="L714" s="9"/>
    </row>
    <row r="715" spans="1:12" x14ac:dyDescent="0.35">
      <c r="A715" s="7">
        <v>891411663</v>
      </c>
      <c r="B715" s="7" t="s">
        <v>1732</v>
      </c>
      <c r="C715" s="7" t="s">
        <v>1738</v>
      </c>
      <c r="D715" s="7">
        <v>1258645</v>
      </c>
      <c r="E715" s="8">
        <v>44985.677191747687</v>
      </c>
      <c r="F715" s="8">
        <v>45003</v>
      </c>
      <c r="G715" s="7">
        <v>129500</v>
      </c>
      <c r="H715" s="7">
        <v>13350</v>
      </c>
      <c r="I715" s="3" t="s">
        <v>1734</v>
      </c>
      <c r="J715" s="9" t="s">
        <v>1733</v>
      </c>
      <c r="K715" s="3"/>
      <c r="L715" s="9"/>
    </row>
    <row r="716" spans="1:12" ht="29" x14ac:dyDescent="0.35">
      <c r="A716" s="7">
        <v>891411663</v>
      </c>
      <c r="B716" s="7" t="s">
        <v>1732</v>
      </c>
      <c r="C716" s="7" t="s">
        <v>1738</v>
      </c>
      <c r="D716" s="7">
        <v>1258661</v>
      </c>
      <c r="E716" s="8">
        <v>44985.6792375</v>
      </c>
      <c r="F716" s="8">
        <v>45002</v>
      </c>
      <c r="G716" s="7">
        <v>127900</v>
      </c>
      <c r="H716" s="7">
        <v>127900</v>
      </c>
      <c r="I716" s="3" t="s">
        <v>1735</v>
      </c>
      <c r="J716" s="9" t="s">
        <v>1733</v>
      </c>
      <c r="K716" s="3"/>
      <c r="L716" s="9"/>
    </row>
    <row r="717" spans="1:12" ht="29" x14ac:dyDescent="0.35">
      <c r="A717" s="7">
        <v>891411663</v>
      </c>
      <c r="B717" s="7" t="s">
        <v>1732</v>
      </c>
      <c r="C717" s="7" t="s">
        <v>1738</v>
      </c>
      <c r="D717" s="7">
        <v>1258678</v>
      </c>
      <c r="E717" s="8">
        <v>44985.681789351853</v>
      </c>
      <c r="F717" s="8">
        <v>45002</v>
      </c>
      <c r="G717" s="7">
        <v>57200</v>
      </c>
      <c r="H717" s="7">
        <v>57200</v>
      </c>
      <c r="I717" s="3" t="s">
        <v>1735</v>
      </c>
      <c r="J717" s="9" t="s">
        <v>1733</v>
      </c>
      <c r="K717" s="3"/>
      <c r="L717" s="9"/>
    </row>
    <row r="718" spans="1:12" x14ac:dyDescent="0.35">
      <c r="A718" s="7">
        <v>891411663</v>
      </c>
      <c r="B718" s="7" t="s">
        <v>1732</v>
      </c>
      <c r="C718" s="7" t="s">
        <v>1738</v>
      </c>
      <c r="D718" s="7">
        <v>1258696</v>
      </c>
      <c r="E718" s="8">
        <v>44985.687199733795</v>
      </c>
      <c r="F718" s="8">
        <v>45003</v>
      </c>
      <c r="G718" s="7">
        <v>283300</v>
      </c>
      <c r="H718" s="7">
        <v>29200</v>
      </c>
      <c r="I718" s="3" t="s">
        <v>1734</v>
      </c>
      <c r="J718" s="9" t="s">
        <v>1733</v>
      </c>
      <c r="K718" s="3"/>
      <c r="L718" s="9"/>
    </row>
    <row r="719" spans="1:12" x14ac:dyDescent="0.35">
      <c r="A719" s="7">
        <v>891411663</v>
      </c>
      <c r="B719" s="7" t="s">
        <v>1732</v>
      </c>
      <c r="C719" s="7" t="s">
        <v>1738</v>
      </c>
      <c r="D719" s="7">
        <v>1258699</v>
      </c>
      <c r="E719" s="8">
        <v>44985.68829351852</v>
      </c>
      <c r="F719" s="8">
        <v>45003</v>
      </c>
      <c r="G719" s="7">
        <v>310400</v>
      </c>
      <c r="H719" s="7">
        <v>37998</v>
      </c>
      <c r="I719" s="3" t="s">
        <v>1734</v>
      </c>
      <c r="J719" s="9" t="s">
        <v>1733</v>
      </c>
      <c r="K719" s="3"/>
      <c r="L719" s="9"/>
    </row>
    <row r="720" spans="1:12" x14ac:dyDescent="0.35">
      <c r="A720" s="7">
        <v>891411663</v>
      </c>
      <c r="B720" s="7" t="s">
        <v>1732</v>
      </c>
      <c r="C720" s="7" t="s">
        <v>1738</v>
      </c>
      <c r="D720" s="7">
        <v>1258713</v>
      </c>
      <c r="E720" s="8">
        <v>44985.690820752316</v>
      </c>
      <c r="F720" s="8">
        <v>45003</v>
      </c>
      <c r="G720" s="7">
        <v>92400</v>
      </c>
      <c r="H720" s="7">
        <v>9550</v>
      </c>
      <c r="I720" s="3" t="s">
        <v>1734</v>
      </c>
      <c r="J720" s="9" t="s">
        <v>1733</v>
      </c>
      <c r="K720" s="3"/>
      <c r="L720" s="9"/>
    </row>
    <row r="721" spans="1:12" x14ac:dyDescent="0.35">
      <c r="A721" s="7">
        <v>891411663</v>
      </c>
      <c r="B721" s="7" t="s">
        <v>1732</v>
      </c>
      <c r="C721" s="7" t="s">
        <v>1738</v>
      </c>
      <c r="D721" s="7">
        <v>1258716</v>
      </c>
      <c r="E721" s="8">
        <v>44985.691153900465</v>
      </c>
      <c r="F721" s="8">
        <v>45003</v>
      </c>
      <c r="G721" s="7">
        <v>143700</v>
      </c>
      <c r="H721" s="7">
        <v>43525</v>
      </c>
      <c r="I721" s="3" t="s">
        <v>1734</v>
      </c>
      <c r="J721" s="9" t="s">
        <v>1733</v>
      </c>
      <c r="K721" s="3"/>
      <c r="L721" s="9"/>
    </row>
    <row r="722" spans="1:12" x14ac:dyDescent="0.35">
      <c r="A722" s="7">
        <v>891411663</v>
      </c>
      <c r="B722" s="7" t="s">
        <v>1732</v>
      </c>
      <c r="C722" s="7" t="s">
        <v>1738</v>
      </c>
      <c r="D722" s="7">
        <v>1258720</v>
      </c>
      <c r="E722" s="8">
        <v>44985.691593981479</v>
      </c>
      <c r="F722" s="8">
        <v>45003</v>
      </c>
      <c r="G722" s="7">
        <v>244600</v>
      </c>
      <c r="H722" s="7">
        <v>43575</v>
      </c>
      <c r="I722" s="3" t="s">
        <v>1734</v>
      </c>
      <c r="J722" s="9" t="s">
        <v>1733</v>
      </c>
      <c r="K722" s="3"/>
      <c r="L722" s="9"/>
    </row>
    <row r="723" spans="1:12" x14ac:dyDescent="0.35">
      <c r="A723" s="7">
        <v>891411663</v>
      </c>
      <c r="B723" s="7" t="s">
        <v>1732</v>
      </c>
      <c r="C723" s="7" t="s">
        <v>1738</v>
      </c>
      <c r="D723" s="7">
        <v>1258725</v>
      </c>
      <c r="E723" s="8">
        <v>44985.692293518521</v>
      </c>
      <c r="F723" s="8">
        <v>45003</v>
      </c>
      <c r="G723" s="7">
        <v>239700</v>
      </c>
      <c r="H723" s="7">
        <v>14250</v>
      </c>
      <c r="I723" s="3" t="s">
        <v>1734</v>
      </c>
      <c r="J723" s="9" t="s">
        <v>1733</v>
      </c>
      <c r="K723" s="3"/>
      <c r="L723" s="9"/>
    </row>
    <row r="724" spans="1:12" x14ac:dyDescent="0.35">
      <c r="A724" s="7">
        <v>891411663</v>
      </c>
      <c r="B724" s="7" t="s">
        <v>1732</v>
      </c>
      <c r="C724" s="7" t="s">
        <v>1738</v>
      </c>
      <c r="D724" s="7">
        <v>1258745</v>
      </c>
      <c r="E724" s="8">
        <v>44985.698399803237</v>
      </c>
      <c r="F724" s="8">
        <v>45003</v>
      </c>
      <c r="G724" s="7">
        <v>185600</v>
      </c>
      <c r="H724" s="7">
        <v>8675</v>
      </c>
      <c r="I724" s="3" t="s">
        <v>1734</v>
      </c>
      <c r="J724" s="9" t="s">
        <v>1733</v>
      </c>
      <c r="K724" s="3"/>
      <c r="L724" s="9"/>
    </row>
    <row r="725" spans="1:12" ht="43.5" x14ac:dyDescent="0.35">
      <c r="A725" s="7">
        <v>891411663</v>
      </c>
      <c r="B725" s="7" t="s">
        <v>1732</v>
      </c>
      <c r="C725" s="7" t="s">
        <v>1738</v>
      </c>
      <c r="D725" s="7">
        <v>1259607</v>
      </c>
      <c r="E725" s="8">
        <v>44991.374750891206</v>
      </c>
      <c r="F725" s="8">
        <v>45134.741197685187</v>
      </c>
      <c r="G725" s="7">
        <v>1</v>
      </c>
      <c r="H725" s="7">
        <v>1</v>
      </c>
      <c r="I725" s="3" t="s">
        <v>1737</v>
      </c>
      <c r="J725" s="9" t="s">
        <v>1733</v>
      </c>
      <c r="K725" s="3"/>
      <c r="L725" s="9"/>
    </row>
    <row r="726" spans="1:12" ht="29" x14ac:dyDescent="0.35">
      <c r="A726" s="7">
        <v>891411663</v>
      </c>
      <c r="B726" s="7" t="s">
        <v>1732</v>
      </c>
      <c r="C726" s="7" t="s">
        <v>1738</v>
      </c>
      <c r="D726" s="7">
        <v>1259608</v>
      </c>
      <c r="E726" s="8">
        <v>44991.380326817132</v>
      </c>
      <c r="F726" s="8">
        <v>45134.741197685187</v>
      </c>
      <c r="G726" s="7">
        <v>1</v>
      </c>
      <c r="H726" s="7">
        <v>1</v>
      </c>
      <c r="I726" s="3" t="s">
        <v>1736</v>
      </c>
      <c r="J726" s="9" t="s">
        <v>1733</v>
      </c>
      <c r="K726" s="3"/>
      <c r="L726" s="9"/>
    </row>
    <row r="727" spans="1:12" x14ac:dyDescent="0.35">
      <c r="A727" s="7">
        <v>891411663</v>
      </c>
      <c r="B727" s="7" t="s">
        <v>1732</v>
      </c>
      <c r="C727" s="7" t="s">
        <v>1738</v>
      </c>
      <c r="D727" s="7">
        <v>1260185</v>
      </c>
      <c r="E727" s="8">
        <v>44993.503248263885</v>
      </c>
      <c r="F727" s="8">
        <v>45034</v>
      </c>
      <c r="G727" s="7">
        <v>2595340</v>
      </c>
      <c r="H727" s="7">
        <v>2595340</v>
      </c>
      <c r="I727" s="3" t="s">
        <v>1734</v>
      </c>
      <c r="J727" s="9" t="s">
        <v>1733</v>
      </c>
      <c r="K727" s="3"/>
      <c r="L727" s="9"/>
    </row>
    <row r="728" spans="1:12" x14ac:dyDescent="0.35">
      <c r="A728" s="7">
        <v>891411663</v>
      </c>
      <c r="B728" s="7" t="s">
        <v>1732</v>
      </c>
      <c r="C728" s="7" t="s">
        <v>1738</v>
      </c>
      <c r="D728" s="7">
        <v>1260188</v>
      </c>
      <c r="E728" s="8">
        <v>44993.505586030093</v>
      </c>
      <c r="F728" s="8">
        <v>45034</v>
      </c>
      <c r="G728" s="7">
        <v>100000</v>
      </c>
      <c r="H728" s="7">
        <v>100000</v>
      </c>
      <c r="I728" s="3" t="s">
        <v>1734</v>
      </c>
      <c r="J728" s="9" t="s">
        <v>1733</v>
      </c>
      <c r="K728" s="3"/>
      <c r="L728" s="9"/>
    </row>
    <row r="729" spans="1:12" x14ac:dyDescent="0.35">
      <c r="A729" s="7">
        <v>891411663</v>
      </c>
      <c r="B729" s="7" t="s">
        <v>1732</v>
      </c>
      <c r="C729" s="7" t="s">
        <v>1738</v>
      </c>
      <c r="D729" s="7">
        <v>1262557</v>
      </c>
      <c r="E729" s="8">
        <v>45007.485167627317</v>
      </c>
      <c r="F729" s="8">
        <v>45034</v>
      </c>
      <c r="G729" s="7">
        <v>298000</v>
      </c>
      <c r="H729" s="7">
        <v>30750</v>
      </c>
      <c r="I729" s="3" t="s">
        <v>1734</v>
      </c>
      <c r="J729" s="9" t="s">
        <v>1733</v>
      </c>
      <c r="K729" s="3"/>
      <c r="L729" s="9"/>
    </row>
    <row r="730" spans="1:12" x14ac:dyDescent="0.35">
      <c r="A730" s="7">
        <v>891411663</v>
      </c>
      <c r="B730" s="7" t="s">
        <v>1732</v>
      </c>
      <c r="C730" s="7" t="s">
        <v>1738</v>
      </c>
      <c r="D730" s="7">
        <v>1262561</v>
      </c>
      <c r="E730" s="8">
        <v>45007.488652974534</v>
      </c>
      <c r="F730" s="8">
        <v>45034</v>
      </c>
      <c r="G730" s="7">
        <v>610100</v>
      </c>
      <c r="H730" s="7">
        <v>52550</v>
      </c>
      <c r="I730" s="3" t="s">
        <v>1734</v>
      </c>
      <c r="J730" s="9" t="s">
        <v>1733</v>
      </c>
      <c r="K730" s="3"/>
      <c r="L730" s="9"/>
    </row>
    <row r="731" spans="1:12" x14ac:dyDescent="0.35">
      <c r="A731" s="7">
        <v>891411663</v>
      </c>
      <c r="B731" s="7" t="s">
        <v>1732</v>
      </c>
      <c r="C731" s="7" t="s">
        <v>1738</v>
      </c>
      <c r="D731" s="7">
        <v>1262563</v>
      </c>
      <c r="E731" s="8">
        <v>45007.49054244213</v>
      </c>
      <c r="F731" s="8">
        <v>45034</v>
      </c>
      <c r="G731" s="7">
        <v>797300</v>
      </c>
      <c r="H731" s="7">
        <v>432000</v>
      </c>
      <c r="I731" s="3" t="s">
        <v>1734</v>
      </c>
      <c r="J731" s="9" t="s">
        <v>1733</v>
      </c>
      <c r="K731" s="3"/>
      <c r="L731" s="9"/>
    </row>
    <row r="732" spans="1:12" x14ac:dyDescent="0.35">
      <c r="A732" s="7">
        <v>891411663</v>
      </c>
      <c r="B732" s="7" t="s">
        <v>1732</v>
      </c>
      <c r="C732" s="7" t="s">
        <v>1738</v>
      </c>
      <c r="D732" s="7">
        <v>1262567</v>
      </c>
      <c r="E732" s="8">
        <v>45007.49411446759</v>
      </c>
      <c r="F732" s="8">
        <v>45034</v>
      </c>
      <c r="G732" s="7">
        <v>181200</v>
      </c>
      <c r="H732" s="7">
        <v>181200</v>
      </c>
      <c r="I732" s="3" t="s">
        <v>1734</v>
      </c>
      <c r="J732" s="9" t="s">
        <v>1733</v>
      </c>
      <c r="K732" s="3"/>
      <c r="L732" s="9"/>
    </row>
    <row r="733" spans="1:12" x14ac:dyDescent="0.35">
      <c r="A733" s="7">
        <v>891411663</v>
      </c>
      <c r="B733" s="7" t="s">
        <v>1732</v>
      </c>
      <c r="C733" s="7" t="s">
        <v>1738</v>
      </c>
      <c r="D733" s="7">
        <v>1262568</v>
      </c>
      <c r="E733" s="8">
        <v>45007.494941863428</v>
      </c>
      <c r="F733" s="8">
        <v>45034</v>
      </c>
      <c r="G733" s="7">
        <v>55700</v>
      </c>
      <c r="H733" s="7">
        <v>55700</v>
      </c>
      <c r="I733" s="3" t="s">
        <v>1734</v>
      </c>
      <c r="J733" s="9" t="s">
        <v>1733</v>
      </c>
      <c r="K733" s="3"/>
      <c r="L733" s="9"/>
    </row>
    <row r="734" spans="1:12" x14ac:dyDescent="0.35">
      <c r="A734" s="7">
        <v>891411663</v>
      </c>
      <c r="B734" s="7" t="s">
        <v>1732</v>
      </c>
      <c r="C734" s="7" t="s">
        <v>1738</v>
      </c>
      <c r="D734" s="7">
        <v>1262570</v>
      </c>
      <c r="E734" s="8">
        <v>45007.495862962962</v>
      </c>
      <c r="F734" s="8">
        <v>45034</v>
      </c>
      <c r="G734" s="7">
        <v>327100</v>
      </c>
      <c r="H734" s="7">
        <v>33900</v>
      </c>
      <c r="I734" s="3" t="s">
        <v>1734</v>
      </c>
      <c r="J734" s="9" t="s">
        <v>1733</v>
      </c>
      <c r="K734" s="3"/>
      <c r="L734" s="9"/>
    </row>
    <row r="735" spans="1:12" ht="29" x14ac:dyDescent="0.35">
      <c r="A735" s="7">
        <v>891411663</v>
      </c>
      <c r="B735" s="7" t="s">
        <v>1732</v>
      </c>
      <c r="C735" s="7" t="s">
        <v>1738</v>
      </c>
      <c r="D735" s="7">
        <v>1263349</v>
      </c>
      <c r="E735" s="8">
        <v>45008.563325266201</v>
      </c>
      <c r="F735" s="8">
        <v>45034</v>
      </c>
      <c r="G735" s="7">
        <v>28600</v>
      </c>
      <c r="H735" s="7">
        <v>28600</v>
      </c>
      <c r="I735" s="3" t="s">
        <v>1735</v>
      </c>
      <c r="J735" s="9" t="s">
        <v>1733</v>
      </c>
      <c r="K735" s="3"/>
      <c r="L735" s="9"/>
    </row>
    <row r="736" spans="1:12" x14ac:dyDescent="0.35">
      <c r="A736" s="7">
        <v>891411663</v>
      </c>
      <c r="B736" s="7" t="s">
        <v>1732</v>
      </c>
      <c r="C736" s="7" t="s">
        <v>1738</v>
      </c>
      <c r="D736" s="7">
        <v>1263350</v>
      </c>
      <c r="E736" s="8">
        <v>45008.564341666664</v>
      </c>
      <c r="F736" s="8">
        <v>45034</v>
      </c>
      <c r="G736" s="7">
        <v>169800</v>
      </c>
      <c r="H736" s="7">
        <v>169800</v>
      </c>
      <c r="I736" s="3" t="s">
        <v>1734</v>
      </c>
      <c r="J736" s="9" t="s">
        <v>1733</v>
      </c>
      <c r="K736" s="3"/>
      <c r="L736" s="9"/>
    </row>
    <row r="737" spans="1:12" x14ac:dyDescent="0.35">
      <c r="A737" s="7">
        <v>891411663</v>
      </c>
      <c r="B737" s="7" t="s">
        <v>1732</v>
      </c>
      <c r="C737" s="7" t="s">
        <v>1738</v>
      </c>
      <c r="D737" s="7">
        <v>1263386</v>
      </c>
      <c r="E737" s="8">
        <v>45008.578673530094</v>
      </c>
      <c r="F737" s="8">
        <v>45034</v>
      </c>
      <c r="G737" s="7">
        <v>224700</v>
      </c>
      <c r="H737" s="7">
        <v>91300</v>
      </c>
      <c r="I737" s="3" t="s">
        <v>1734</v>
      </c>
      <c r="J737" s="9" t="s">
        <v>1733</v>
      </c>
      <c r="K737" s="3"/>
      <c r="L737" s="9"/>
    </row>
    <row r="738" spans="1:12" x14ac:dyDescent="0.35">
      <c r="A738" s="7">
        <v>891411663</v>
      </c>
      <c r="B738" s="7" t="s">
        <v>1732</v>
      </c>
      <c r="C738" s="7" t="s">
        <v>1738</v>
      </c>
      <c r="D738" s="7">
        <v>1263450</v>
      </c>
      <c r="E738" s="8">
        <v>45008.590572256944</v>
      </c>
      <c r="F738" s="8">
        <v>45034</v>
      </c>
      <c r="G738" s="7">
        <v>28600</v>
      </c>
      <c r="H738" s="7">
        <v>28600</v>
      </c>
      <c r="I738" s="3" t="s">
        <v>1734</v>
      </c>
      <c r="J738" s="9" t="s">
        <v>1733</v>
      </c>
      <c r="K738" s="3"/>
      <c r="L738" s="9"/>
    </row>
    <row r="739" spans="1:12" x14ac:dyDescent="0.35">
      <c r="A739" s="7">
        <v>891411663</v>
      </c>
      <c r="B739" s="7" t="s">
        <v>1732</v>
      </c>
      <c r="C739" s="7" t="s">
        <v>1738</v>
      </c>
      <c r="D739" s="7">
        <v>1263936</v>
      </c>
      <c r="E739" s="8">
        <v>45008.68915150463</v>
      </c>
      <c r="F739" s="8">
        <v>45034</v>
      </c>
      <c r="G739" s="7">
        <v>147600</v>
      </c>
      <c r="H739" s="7">
        <v>147600</v>
      </c>
      <c r="I739" s="3" t="s">
        <v>1734</v>
      </c>
      <c r="J739" s="9" t="s">
        <v>1733</v>
      </c>
      <c r="K739" s="3"/>
      <c r="L739" s="9"/>
    </row>
    <row r="740" spans="1:12" x14ac:dyDescent="0.35">
      <c r="A740" s="7">
        <v>891411663</v>
      </c>
      <c r="B740" s="7" t="s">
        <v>1732</v>
      </c>
      <c r="C740" s="7" t="s">
        <v>1738</v>
      </c>
      <c r="D740" s="7">
        <v>1263943</v>
      </c>
      <c r="E740" s="8">
        <v>45008.690416168982</v>
      </c>
      <c r="F740" s="8">
        <v>45034</v>
      </c>
      <c r="G740" s="7">
        <v>2398800</v>
      </c>
      <c r="H740" s="7">
        <v>2398800</v>
      </c>
      <c r="I740" s="3" t="s">
        <v>1734</v>
      </c>
      <c r="J740" s="9" t="s">
        <v>1733</v>
      </c>
      <c r="K740" s="3"/>
      <c r="L740" s="9"/>
    </row>
    <row r="741" spans="1:12" ht="29" x14ac:dyDescent="0.35">
      <c r="A741" s="7">
        <v>891411663</v>
      </c>
      <c r="B741" s="7" t="s">
        <v>1732</v>
      </c>
      <c r="C741" s="7" t="s">
        <v>1738</v>
      </c>
      <c r="D741" s="7">
        <v>1263984</v>
      </c>
      <c r="E741" s="8">
        <v>45008.698345833334</v>
      </c>
      <c r="F741" s="8">
        <v>45034</v>
      </c>
      <c r="G741" s="7">
        <v>1447410</v>
      </c>
      <c r="H741" s="7">
        <v>1447410</v>
      </c>
      <c r="I741" s="3" t="s">
        <v>1735</v>
      </c>
      <c r="J741" s="9" t="s">
        <v>1733</v>
      </c>
      <c r="K741" s="3"/>
      <c r="L741" s="9"/>
    </row>
    <row r="742" spans="1:12" x14ac:dyDescent="0.35">
      <c r="A742" s="7">
        <v>891411663</v>
      </c>
      <c r="B742" s="7" t="s">
        <v>1732</v>
      </c>
      <c r="C742" s="7" t="s">
        <v>1738</v>
      </c>
      <c r="D742" s="7">
        <v>1264256</v>
      </c>
      <c r="E742" s="8">
        <v>45009.433896493058</v>
      </c>
      <c r="F742" s="8">
        <v>45034</v>
      </c>
      <c r="G742" s="7">
        <v>34800</v>
      </c>
      <c r="H742" s="7">
        <v>34800</v>
      </c>
      <c r="I742" s="3" t="s">
        <v>1734</v>
      </c>
      <c r="J742" s="9" t="s">
        <v>1733</v>
      </c>
      <c r="K742" s="3"/>
      <c r="L742" s="9"/>
    </row>
    <row r="743" spans="1:12" x14ac:dyDescent="0.35">
      <c r="A743" s="7">
        <v>891411663</v>
      </c>
      <c r="B743" s="7" t="s">
        <v>1732</v>
      </c>
      <c r="C743" s="7" t="s">
        <v>1738</v>
      </c>
      <c r="D743" s="7">
        <v>1264682</v>
      </c>
      <c r="E743" s="8">
        <v>45009.644534143517</v>
      </c>
      <c r="F743" s="8">
        <v>45034</v>
      </c>
      <c r="G743" s="7">
        <v>1329470</v>
      </c>
      <c r="H743" s="7">
        <v>1329470</v>
      </c>
      <c r="I743" s="3" t="s">
        <v>1734</v>
      </c>
      <c r="J743" s="9" t="s">
        <v>1733</v>
      </c>
      <c r="K743" s="3"/>
      <c r="L743" s="9"/>
    </row>
    <row r="744" spans="1:12" x14ac:dyDescent="0.35">
      <c r="A744" s="7">
        <v>891411663</v>
      </c>
      <c r="B744" s="7" t="s">
        <v>1732</v>
      </c>
      <c r="C744" s="7" t="s">
        <v>1738</v>
      </c>
      <c r="D744" s="7">
        <v>1264685</v>
      </c>
      <c r="E744" s="8">
        <v>45009.645535497686</v>
      </c>
      <c r="F744" s="8">
        <v>45034</v>
      </c>
      <c r="G744" s="7">
        <v>1466580</v>
      </c>
      <c r="H744" s="7">
        <v>1466580</v>
      </c>
      <c r="I744" s="3" t="s">
        <v>1734</v>
      </c>
      <c r="J744" s="9" t="s">
        <v>1733</v>
      </c>
      <c r="K744" s="3"/>
      <c r="L744" s="9"/>
    </row>
    <row r="745" spans="1:12" x14ac:dyDescent="0.35">
      <c r="A745" s="7">
        <v>891411663</v>
      </c>
      <c r="B745" s="7" t="s">
        <v>1732</v>
      </c>
      <c r="C745" s="7" t="s">
        <v>1738</v>
      </c>
      <c r="D745" s="7">
        <v>1265445</v>
      </c>
      <c r="E745" s="8">
        <v>45013.602767824072</v>
      </c>
      <c r="F745" s="8">
        <v>45034</v>
      </c>
      <c r="G745" s="7">
        <v>143800</v>
      </c>
      <c r="H745" s="7">
        <v>143800</v>
      </c>
      <c r="I745" s="3" t="s">
        <v>1734</v>
      </c>
      <c r="J745" s="9" t="s">
        <v>1733</v>
      </c>
      <c r="K745" s="3"/>
      <c r="L745" s="9"/>
    </row>
    <row r="746" spans="1:12" x14ac:dyDescent="0.35">
      <c r="A746" s="7">
        <v>891411663</v>
      </c>
      <c r="B746" s="7" t="s">
        <v>1732</v>
      </c>
      <c r="C746" s="7" t="s">
        <v>1738</v>
      </c>
      <c r="D746" s="7">
        <v>1265482</v>
      </c>
      <c r="E746" s="8">
        <v>45013.613326967592</v>
      </c>
      <c r="F746" s="8">
        <v>45034</v>
      </c>
      <c r="G746" s="7">
        <v>797300</v>
      </c>
      <c r="H746" s="7">
        <v>432000</v>
      </c>
      <c r="I746" s="3" t="s">
        <v>1734</v>
      </c>
      <c r="J746" s="9" t="s">
        <v>1733</v>
      </c>
      <c r="K746" s="3"/>
      <c r="L746" s="9"/>
    </row>
    <row r="747" spans="1:12" x14ac:dyDescent="0.35">
      <c r="A747" s="7">
        <v>891411663</v>
      </c>
      <c r="B747" s="7" t="s">
        <v>1732</v>
      </c>
      <c r="C747" s="7" t="s">
        <v>1738</v>
      </c>
      <c r="D747" s="7">
        <v>1266652</v>
      </c>
      <c r="E747" s="8">
        <v>45014.673840509262</v>
      </c>
      <c r="F747" s="8">
        <v>45034</v>
      </c>
      <c r="G747" s="7">
        <v>288400</v>
      </c>
      <c r="H747" s="7">
        <v>288400</v>
      </c>
      <c r="I747" s="3" t="s">
        <v>1734</v>
      </c>
      <c r="J747" s="9" t="s">
        <v>1733</v>
      </c>
      <c r="K747" s="3"/>
      <c r="L747" s="9"/>
    </row>
    <row r="748" spans="1:12" x14ac:dyDescent="0.35">
      <c r="A748" s="7">
        <v>891411663</v>
      </c>
      <c r="B748" s="7" t="s">
        <v>1732</v>
      </c>
      <c r="C748" s="7" t="s">
        <v>1738</v>
      </c>
      <c r="D748" s="7">
        <v>1266660</v>
      </c>
      <c r="E748" s="8">
        <v>45014.675908182871</v>
      </c>
      <c r="F748" s="8">
        <v>45034</v>
      </c>
      <c r="G748" s="7">
        <v>108700</v>
      </c>
      <c r="H748" s="7">
        <v>108700</v>
      </c>
      <c r="I748" s="3" t="s">
        <v>1734</v>
      </c>
      <c r="J748" s="9" t="s">
        <v>1733</v>
      </c>
      <c r="K748" s="3"/>
      <c r="L748" s="9"/>
    </row>
    <row r="749" spans="1:12" x14ac:dyDescent="0.35">
      <c r="A749" s="7">
        <v>891411663</v>
      </c>
      <c r="B749" s="7" t="s">
        <v>1732</v>
      </c>
      <c r="C749" s="7" t="s">
        <v>1738</v>
      </c>
      <c r="D749" s="7">
        <v>1267071</v>
      </c>
      <c r="E749" s="8">
        <v>45015.435135451386</v>
      </c>
      <c r="F749" s="8">
        <v>45034</v>
      </c>
      <c r="G749" s="7">
        <v>190200</v>
      </c>
      <c r="H749" s="7">
        <v>23775</v>
      </c>
      <c r="I749" s="3" t="s">
        <v>1734</v>
      </c>
      <c r="J749" s="9" t="s">
        <v>1733</v>
      </c>
      <c r="K749" s="3"/>
      <c r="L749" s="9"/>
    </row>
    <row r="750" spans="1:12" x14ac:dyDescent="0.35">
      <c r="A750" s="7">
        <v>891411663</v>
      </c>
      <c r="B750" s="7" t="s">
        <v>1732</v>
      </c>
      <c r="C750" s="7" t="s">
        <v>1738</v>
      </c>
      <c r="D750" s="7">
        <v>1267758</v>
      </c>
      <c r="E750" s="8">
        <v>45015.698161574073</v>
      </c>
      <c r="F750" s="8">
        <v>45034</v>
      </c>
      <c r="G750" s="7">
        <v>93800</v>
      </c>
      <c r="H750" s="7">
        <v>93800</v>
      </c>
      <c r="I750" s="3" t="s">
        <v>1734</v>
      </c>
      <c r="J750" s="9" t="s">
        <v>1733</v>
      </c>
      <c r="K750" s="3"/>
      <c r="L750" s="9"/>
    </row>
    <row r="751" spans="1:12" ht="43.5" x14ac:dyDescent="0.35">
      <c r="A751" s="7">
        <v>891411663</v>
      </c>
      <c r="B751" s="7" t="s">
        <v>1732</v>
      </c>
      <c r="C751" s="7" t="s">
        <v>1738</v>
      </c>
      <c r="D751" s="7">
        <v>1268726</v>
      </c>
      <c r="E751" s="8">
        <v>45017.492568483794</v>
      </c>
      <c r="F751" s="8">
        <v>45134.741197685187</v>
      </c>
      <c r="G751" s="7">
        <v>1</v>
      </c>
      <c r="H751" s="7">
        <v>1</v>
      </c>
      <c r="I751" s="3" t="s">
        <v>1737</v>
      </c>
      <c r="J751" s="9" t="s">
        <v>1733</v>
      </c>
      <c r="K751" s="3"/>
      <c r="L751" s="9"/>
    </row>
    <row r="752" spans="1:12" ht="29" x14ac:dyDescent="0.35">
      <c r="A752" s="7">
        <v>891411663</v>
      </c>
      <c r="B752" s="7" t="s">
        <v>1732</v>
      </c>
      <c r="C752" s="7" t="s">
        <v>1738</v>
      </c>
      <c r="D752" s="7">
        <v>1268727</v>
      </c>
      <c r="E752" s="8">
        <v>45017.495736574077</v>
      </c>
      <c r="F752" s="8">
        <v>45134.741197685187</v>
      </c>
      <c r="G752" s="7">
        <v>1</v>
      </c>
      <c r="H752" s="7">
        <v>1</v>
      </c>
      <c r="I752" s="3" t="s">
        <v>1736</v>
      </c>
      <c r="J752" s="9" t="s">
        <v>1733</v>
      </c>
      <c r="K752" s="3"/>
      <c r="L752" s="9"/>
    </row>
    <row r="753" spans="1:12" x14ac:dyDescent="0.35">
      <c r="A753" s="7">
        <v>891411663</v>
      </c>
      <c r="B753" s="7" t="s">
        <v>1732</v>
      </c>
      <c r="C753" s="7" t="s">
        <v>1738</v>
      </c>
      <c r="D753" s="7">
        <v>1269658</v>
      </c>
      <c r="E753" s="8">
        <v>45029.671765011575</v>
      </c>
      <c r="F753" s="8">
        <v>45059</v>
      </c>
      <c r="G753" s="7">
        <v>2212120</v>
      </c>
      <c r="H753" s="7">
        <v>2212120</v>
      </c>
      <c r="I753" s="3" t="s">
        <v>1734</v>
      </c>
      <c r="J753" s="9" t="s">
        <v>1733</v>
      </c>
      <c r="K753" s="3"/>
      <c r="L753" s="9"/>
    </row>
    <row r="754" spans="1:12" x14ac:dyDescent="0.35">
      <c r="A754" s="7">
        <v>891411663</v>
      </c>
      <c r="B754" s="7" t="s">
        <v>1732</v>
      </c>
      <c r="C754" s="7" t="s">
        <v>1738</v>
      </c>
      <c r="D754" s="7">
        <v>1269660</v>
      </c>
      <c r="E754" s="8">
        <v>45029.672761030095</v>
      </c>
      <c r="F754" s="8">
        <v>45059</v>
      </c>
      <c r="G754" s="7">
        <v>114400</v>
      </c>
      <c r="H754" s="7">
        <v>114400</v>
      </c>
      <c r="I754" s="3" t="s">
        <v>1734</v>
      </c>
      <c r="J754" s="9" t="s">
        <v>1733</v>
      </c>
      <c r="K754" s="3"/>
      <c r="L754" s="9"/>
    </row>
    <row r="755" spans="1:12" x14ac:dyDescent="0.35">
      <c r="A755" s="7">
        <v>891411663</v>
      </c>
      <c r="B755" s="7" t="s">
        <v>1732</v>
      </c>
      <c r="C755" s="7" t="s">
        <v>1738</v>
      </c>
      <c r="D755" s="7">
        <v>1269663</v>
      </c>
      <c r="E755" s="8">
        <v>45029.677142858796</v>
      </c>
      <c r="F755" s="8">
        <v>45059</v>
      </c>
      <c r="G755" s="7">
        <v>70800</v>
      </c>
      <c r="H755" s="7">
        <v>17700</v>
      </c>
      <c r="I755" s="3" t="s">
        <v>1734</v>
      </c>
      <c r="J755" s="9" t="s">
        <v>1733</v>
      </c>
      <c r="K755" s="3"/>
      <c r="L755" s="9"/>
    </row>
    <row r="756" spans="1:12" x14ac:dyDescent="0.35">
      <c r="A756" s="7">
        <v>891411663</v>
      </c>
      <c r="B756" s="7" t="s">
        <v>1732</v>
      </c>
      <c r="C756" s="7" t="s">
        <v>1738</v>
      </c>
      <c r="D756" s="7">
        <v>1270833</v>
      </c>
      <c r="E756" s="8">
        <v>45035.582710763891</v>
      </c>
      <c r="F756" s="8">
        <v>45059</v>
      </c>
      <c r="G756" s="7">
        <v>85800</v>
      </c>
      <c r="H756" s="7">
        <v>85800</v>
      </c>
      <c r="I756" s="3" t="s">
        <v>1734</v>
      </c>
      <c r="J756" s="9" t="s">
        <v>1733</v>
      </c>
      <c r="K756" s="3"/>
      <c r="L756" s="9"/>
    </row>
    <row r="757" spans="1:12" ht="29" x14ac:dyDescent="0.35">
      <c r="A757" s="7">
        <v>891411663</v>
      </c>
      <c r="B757" s="7" t="s">
        <v>1732</v>
      </c>
      <c r="C757" s="7" t="s">
        <v>1738</v>
      </c>
      <c r="D757" s="7">
        <v>1270868</v>
      </c>
      <c r="E757" s="8">
        <v>45035.598802928238</v>
      </c>
      <c r="F757" s="8">
        <v>45059</v>
      </c>
      <c r="G757" s="7">
        <v>166600</v>
      </c>
      <c r="H757" s="7">
        <v>350</v>
      </c>
      <c r="I757" s="3" t="s">
        <v>1735</v>
      </c>
      <c r="J757" s="9" t="s">
        <v>1733</v>
      </c>
      <c r="K757" s="3"/>
      <c r="L757" s="9"/>
    </row>
    <row r="758" spans="1:12" ht="29" x14ac:dyDescent="0.35">
      <c r="A758" s="7">
        <v>891411663</v>
      </c>
      <c r="B758" s="7" t="s">
        <v>1732</v>
      </c>
      <c r="C758" s="7" t="s">
        <v>1738</v>
      </c>
      <c r="D758" s="7">
        <v>1270871</v>
      </c>
      <c r="E758" s="8">
        <v>45035.599085960646</v>
      </c>
      <c r="F758" s="8">
        <v>45059</v>
      </c>
      <c r="G758" s="7">
        <v>259280</v>
      </c>
      <c r="H758" s="7">
        <v>6450</v>
      </c>
      <c r="I758" s="3" t="s">
        <v>1735</v>
      </c>
      <c r="J758" s="9" t="s">
        <v>1733</v>
      </c>
      <c r="K758" s="3"/>
      <c r="L758" s="9"/>
    </row>
    <row r="759" spans="1:12" x14ac:dyDescent="0.35">
      <c r="A759" s="7">
        <v>891411663</v>
      </c>
      <c r="B759" s="7" t="s">
        <v>1732</v>
      </c>
      <c r="C759" s="7" t="s">
        <v>1738</v>
      </c>
      <c r="D759" s="7">
        <v>1270873</v>
      </c>
      <c r="E759" s="8">
        <v>45035.60006527778</v>
      </c>
      <c r="F759" s="8">
        <v>45059</v>
      </c>
      <c r="G759" s="7">
        <v>133900</v>
      </c>
      <c r="H759" s="7">
        <v>133900</v>
      </c>
      <c r="I759" s="3" t="s">
        <v>1734</v>
      </c>
      <c r="J759" s="9" t="s">
        <v>1733</v>
      </c>
      <c r="K759" s="3"/>
      <c r="L759" s="9"/>
    </row>
    <row r="760" spans="1:12" x14ac:dyDescent="0.35">
      <c r="A760" s="7">
        <v>891411663</v>
      </c>
      <c r="B760" s="7" t="s">
        <v>1732</v>
      </c>
      <c r="C760" s="7" t="s">
        <v>1738</v>
      </c>
      <c r="D760" s="7">
        <v>1270883</v>
      </c>
      <c r="E760" s="8">
        <v>45035.602129479164</v>
      </c>
      <c r="F760" s="8">
        <v>45059</v>
      </c>
      <c r="G760" s="7">
        <v>41800</v>
      </c>
      <c r="H760" s="7">
        <v>41800</v>
      </c>
      <c r="I760" s="3" t="s">
        <v>1734</v>
      </c>
      <c r="J760" s="9" t="s">
        <v>1733</v>
      </c>
      <c r="K760" s="3"/>
      <c r="L760" s="9"/>
    </row>
    <row r="761" spans="1:12" x14ac:dyDescent="0.35">
      <c r="A761" s="7">
        <v>891411663</v>
      </c>
      <c r="B761" s="7" t="s">
        <v>1732</v>
      </c>
      <c r="C761" s="7" t="s">
        <v>1738</v>
      </c>
      <c r="D761" s="7">
        <v>1270885</v>
      </c>
      <c r="E761" s="8">
        <v>45035.602564664354</v>
      </c>
      <c r="F761" s="8">
        <v>45059</v>
      </c>
      <c r="G761" s="7">
        <v>1992400</v>
      </c>
      <c r="H761" s="7">
        <v>1992400</v>
      </c>
      <c r="I761" s="3" t="s">
        <v>1734</v>
      </c>
      <c r="J761" s="9" t="s">
        <v>1733</v>
      </c>
      <c r="K761" s="3"/>
      <c r="L761" s="9"/>
    </row>
    <row r="762" spans="1:12" x14ac:dyDescent="0.35">
      <c r="A762" s="7">
        <v>891411663</v>
      </c>
      <c r="B762" s="7" t="s">
        <v>1732</v>
      </c>
      <c r="C762" s="7" t="s">
        <v>1738</v>
      </c>
      <c r="D762" s="7">
        <v>1270886</v>
      </c>
      <c r="E762" s="8">
        <v>45035.602928819448</v>
      </c>
      <c r="F762" s="8">
        <v>45059</v>
      </c>
      <c r="G762" s="7">
        <v>88010</v>
      </c>
      <c r="H762" s="7">
        <v>17100</v>
      </c>
      <c r="I762" s="3" t="s">
        <v>1734</v>
      </c>
      <c r="J762" s="9" t="s">
        <v>1733</v>
      </c>
      <c r="K762" s="3"/>
      <c r="L762" s="9"/>
    </row>
    <row r="763" spans="1:12" ht="29" x14ac:dyDescent="0.35">
      <c r="A763" s="7">
        <v>891411663</v>
      </c>
      <c r="B763" s="7" t="s">
        <v>1732</v>
      </c>
      <c r="C763" s="7" t="s">
        <v>1738</v>
      </c>
      <c r="D763" s="7">
        <v>1270894</v>
      </c>
      <c r="E763" s="8">
        <v>45035.6045099537</v>
      </c>
      <c r="F763" s="8">
        <v>45059</v>
      </c>
      <c r="G763" s="7">
        <v>65680</v>
      </c>
      <c r="H763" s="7">
        <v>65680</v>
      </c>
      <c r="I763" s="3" t="s">
        <v>1735</v>
      </c>
      <c r="J763" s="9" t="s">
        <v>1733</v>
      </c>
      <c r="K763" s="3"/>
      <c r="L763" s="9"/>
    </row>
    <row r="764" spans="1:12" ht="29" x14ac:dyDescent="0.35">
      <c r="A764" s="7">
        <v>891411663</v>
      </c>
      <c r="B764" s="7" t="s">
        <v>1732</v>
      </c>
      <c r="C764" s="7" t="s">
        <v>1738</v>
      </c>
      <c r="D764" s="7">
        <v>1270925</v>
      </c>
      <c r="E764" s="8">
        <v>45035.612233414351</v>
      </c>
      <c r="F764" s="8">
        <v>45059</v>
      </c>
      <c r="G764" s="7">
        <v>12300</v>
      </c>
      <c r="H764" s="7">
        <v>12300</v>
      </c>
      <c r="I764" s="3" t="s">
        <v>1735</v>
      </c>
      <c r="J764" s="9" t="s">
        <v>1733</v>
      </c>
      <c r="K764" s="3"/>
      <c r="L764" s="9"/>
    </row>
    <row r="765" spans="1:12" ht="29" x14ac:dyDescent="0.35">
      <c r="A765" s="7">
        <v>891411663</v>
      </c>
      <c r="B765" s="7" t="s">
        <v>1732</v>
      </c>
      <c r="C765" s="7" t="s">
        <v>1738</v>
      </c>
      <c r="D765" s="7">
        <v>1270937</v>
      </c>
      <c r="E765" s="8">
        <v>45035.620398993058</v>
      </c>
      <c r="F765" s="8">
        <v>45059</v>
      </c>
      <c r="G765" s="7">
        <v>60300</v>
      </c>
      <c r="H765" s="7">
        <v>60300</v>
      </c>
      <c r="I765" s="3" t="s">
        <v>1735</v>
      </c>
      <c r="J765" s="9" t="s">
        <v>1733</v>
      </c>
      <c r="K765" s="3"/>
      <c r="L765" s="9"/>
    </row>
    <row r="766" spans="1:12" x14ac:dyDescent="0.35">
      <c r="A766" s="7">
        <v>891411663</v>
      </c>
      <c r="B766" s="7" t="s">
        <v>1732</v>
      </c>
      <c r="C766" s="7" t="s">
        <v>1738</v>
      </c>
      <c r="D766" s="7">
        <v>1270978</v>
      </c>
      <c r="E766" s="8">
        <v>45035.64277716435</v>
      </c>
      <c r="F766" s="8">
        <v>45059</v>
      </c>
      <c r="G766" s="7">
        <v>49000</v>
      </c>
      <c r="H766" s="7">
        <v>49000</v>
      </c>
      <c r="I766" s="3" t="s">
        <v>1734</v>
      </c>
      <c r="J766" s="9" t="s">
        <v>1733</v>
      </c>
      <c r="K766" s="3"/>
      <c r="L766" s="9"/>
    </row>
    <row r="767" spans="1:12" x14ac:dyDescent="0.35">
      <c r="A767" s="7">
        <v>891411663</v>
      </c>
      <c r="B767" s="7" t="s">
        <v>1732</v>
      </c>
      <c r="C767" s="7" t="s">
        <v>1738</v>
      </c>
      <c r="D767" s="7">
        <v>1270986</v>
      </c>
      <c r="E767" s="8">
        <v>45035.645151423611</v>
      </c>
      <c r="F767" s="8">
        <v>45059</v>
      </c>
      <c r="G767" s="7">
        <v>54500</v>
      </c>
      <c r="H767" s="7">
        <v>54500</v>
      </c>
      <c r="I767" s="3" t="s">
        <v>1734</v>
      </c>
      <c r="J767" s="9" t="s">
        <v>1733</v>
      </c>
      <c r="K767" s="3"/>
      <c r="L767" s="9"/>
    </row>
    <row r="768" spans="1:12" x14ac:dyDescent="0.35">
      <c r="A768" s="7">
        <v>891411663</v>
      </c>
      <c r="B768" s="7" t="s">
        <v>1732</v>
      </c>
      <c r="C768" s="7" t="s">
        <v>1738</v>
      </c>
      <c r="D768" s="7">
        <v>1270990</v>
      </c>
      <c r="E768" s="8">
        <v>45035.646018055559</v>
      </c>
      <c r="F768" s="8">
        <v>45059</v>
      </c>
      <c r="G768" s="7">
        <v>33600</v>
      </c>
      <c r="H768" s="7">
        <v>33600</v>
      </c>
      <c r="I768" s="3" t="s">
        <v>1734</v>
      </c>
      <c r="J768" s="9" t="s">
        <v>1733</v>
      </c>
      <c r="K768" s="3"/>
      <c r="L768" s="9"/>
    </row>
    <row r="769" spans="1:12" x14ac:dyDescent="0.35">
      <c r="A769" s="7">
        <v>891411663</v>
      </c>
      <c r="B769" s="7" t="s">
        <v>1732</v>
      </c>
      <c r="C769" s="7" t="s">
        <v>1738</v>
      </c>
      <c r="D769" s="7">
        <v>1270992</v>
      </c>
      <c r="E769" s="8">
        <v>45035.659987268518</v>
      </c>
      <c r="F769" s="8">
        <v>45059</v>
      </c>
      <c r="G769" s="7">
        <v>27300</v>
      </c>
      <c r="H769" s="7">
        <v>27300</v>
      </c>
      <c r="I769" s="3" t="s">
        <v>1734</v>
      </c>
      <c r="J769" s="9" t="s">
        <v>1733</v>
      </c>
      <c r="K769" s="3"/>
      <c r="L769" s="9"/>
    </row>
    <row r="770" spans="1:12" x14ac:dyDescent="0.35">
      <c r="A770" s="7">
        <v>891411663</v>
      </c>
      <c r="B770" s="7" t="s">
        <v>1732</v>
      </c>
      <c r="C770" s="7" t="s">
        <v>1738</v>
      </c>
      <c r="D770" s="7">
        <v>1270995</v>
      </c>
      <c r="E770" s="8">
        <v>45035.67011215278</v>
      </c>
      <c r="F770" s="8">
        <v>45059</v>
      </c>
      <c r="G770" s="7">
        <v>27300</v>
      </c>
      <c r="H770" s="7">
        <v>27300</v>
      </c>
      <c r="I770" s="3" t="s">
        <v>1734</v>
      </c>
      <c r="J770" s="9" t="s">
        <v>1733</v>
      </c>
      <c r="K770" s="3"/>
      <c r="L770" s="9"/>
    </row>
    <row r="771" spans="1:12" x14ac:dyDescent="0.35">
      <c r="A771" s="7">
        <v>891411663</v>
      </c>
      <c r="B771" s="7" t="s">
        <v>1732</v>
      </c>
      <c r="C771" s="7" t="s">
        <v>1738</v>
      </c>
      <c r="D771" s="7">
        <v>1270996</v>
      </c>
      <c r="E771" s="8">
        <v>45035.673366898147</v>
      </c>
      <c r="F771" s="8">
        <v>45059</v>
      </c>
      <c r="G771" s="7">
        <v>31700</v>
      </c>
      <c r="H771" s="7">
        <v>31700</v>
      </c>
      <c r="I771" s="3" t="s">
        <v>1734</v>
      </c>
      <c r="J771" s="9" t="s">
        <v>1733</v>
      </c>
      <c r="K771" s="3"/>
      <c r="L771" s="9"/>
    </row>
    <row r="772" spans="1:12" x14ac:dyDescent="0.35">
      <c r="A772" s="7">
        <v>891411663</v>
      </c>
      <c r="B772" s="7" t="s">
        <v>1732</v>
      </c>
      <c r="C772" s="7" t="s">
        <v>1738</v>
      </c>
      <c r="D772" s="7">
        <v>1271020</v>
      </c>
      <c r="E772" s="8">
        <v>45035.625247488424</v>
      </c>
      <c r="F772" s="8">
        <v>45059</v>
      </c>
      <c r="G772" s="7">
        <v>25700</v>
      </c>
      <c r="H772" s="7">
        <v>25700</v>
      </c>
      <c r="I772" s="3" t="s">
        <v>1734</v>
      </c>
      <c r="J772" s="9" t="s">
        <v>1733</v>
      </c>
      <c r="K772" s="3"/>
      <c r="L772" s="9"/>
    </row>
    <row r="773" spans="1:12" x14ac:dyDescent="0.35">
      <c r="A773" s="7">
        <v>891411663</v>
      </c>
      <c r="B773" s="7" t="s">
        <v>1732</v>
      </c>
      <c r="C773" s="7" t="s">
        <v>1738</v>
      </c>
      <c r="D773" s="7">
        <v>1271119</v>
      </c>
      <c r="E773" s="8">
        <v>45036.293515543985</v>
      </c>
      <c r="F773" s="8">
        <v>45059</v>
      </c>
      <c r="G773" s="7">
        <v>49000</v>
      </c>
      <c r="H773" s="7">
        <v>49000</v>
      </c>
      <c r="I773" s="3" t="s">
        <v>1734</v>
      </c>
      <c r="J773" s="9" t="s">
        <v>1733</v>
      </c>
      <c r="K773" s="3"/>
      <c r="L773" s="9"/>
    </row>
    <row r="774" spans="1:12" x14ac:dyDescent="0.35">
      <c r="A774" s="7">
        <v>891411663</v>
      </c>
      <c r="B774" s="7" t="s">
        <v>1732</v>
      </c>
      <c r="C774" s="7" t="s">
        <v>1738</v>
      </c>
      <c r="D774" s="7">
        <v>1271148</v>
      </c>
      <c r="E774" s="8">
        <v>45036.31034181713</v>
      </c>
      <c r="F774" s="8">
        <v>45059</v>
      </c>
      <c r="G774" s="7">
        <v>50200</v>
      </c>
      <c r="H774" s="7">
        <v>4100</v>
      </c>
      <c r="I774" s="3" t="s">
        <v>1734</v>
      </c>
      <c r="J774" s="9" t="s">
        <v>1733</v>
      </c>
      <c r="K774" s="3"/>
      <c r="L774" s="9"/>
    </row>
    <row r="775" spans="1:12" x14ac:dyDescent="0.35">
      <c r="A775" s="7">
        <v>891411663</v>
      </c>
      <c r="B775" s="7" t="s">
        <v>1732</v>
      </c>
      <c r="C775" s="7" t="s">
        <v>1738</v>
      </c>
      <c r="D775" s="7">
        <v>1271152</v>
      </c>
      <c r="E775" s="8">
        <v>45036.312069560183</v>
      </c>
      <c r="F775" s="8">
        <v>45059</v>
      </c>
      <c r="G775" s="7">
        <v>181200</v>
      </c>
      <c r="H775" s="7">
        <v>181200</v>
      </c>
      <c r="I775" s="3" t="s">
        <v>1734</v>
      </c>
      <c r="J775" s="9" t="s">
        <v>1733</v>
      </c>
      <c r="K775" s="3"/>
      <c r="L775" s="9"/>
    </row>
    <row r="776" spans="1:12" x14ac:dyDescent="0.35">
      <c r="A776" s="7">
        <v>891411663</v>
      </c>
      <c r="B776" s="7" t="s">
        <v>1732</v>
      </c>
      <c r="C776" s="7" t="s">
        <v>1738</v>
      </c>
      <c r="D776" s="7">
        <v>1271154</v>
      </c>
      <c r="E776" s="8">
        <v>45036.312457141205</v>
      </c>
      <c r="F776" s="8">
        <v>45059</v>
      </c>
      <c r="G776" s="7">
        <v>73900</v>
      </c>
      <c r="H776" s="7">
        <v>73900</v>
      </c>
      <c r="I776" s="3" t="s">
        <v>1734</v>
      </c>
      <c r="J776" s="9" t="s">
        <v>1733</v>
      </c>
      <c r="K776" s="3"/>
      <c r="L776" s="9"/>
    </row>
    <row r="777" spans="1:12" x14ac:dyDescent="0.35">
      <c r="A777" s="7">
        <v>891411663</v>
      </c>
      <c r="B777" s="7" t="s">
        <v>1732</v>
      </c>
      <c r="C777" s="7" t="s">
        <v>1738</v>
      </c>
      <c r="D777" s="7">
        <v>1271163</v>
      </c>
      <c r="E777" s="8">
        <v>45036.315694907411</v>
      </c>
      <c r="F777" s="8">
        <v>45059</v>
      </c>
      <c r="G777" s="7">
        <v>65300</v>
      </c>
      <c r="H777" s="7">
        <v>65300</v>
      </c>
      <c r="I777" s="3" t="s">
        <v>1734</v>
      </c>
      <c r="J777" s="9" t="s">
        <v>1733</v>
      </c>
      <c r="K777" s="3"/>
      <c r="L777" s="9"/>
    </row>
    <row r="778" spans="1:12" x14ac:dyDescent="0.35">
      <c r="A778" s="7">
        <v>891411663</v>
      </c>
      <c r="B778" s="7" t="s">
        <v>1732</v>
      </c>
      <c r="C778" s="7" t="s">
        <v>1738</v>
      </c>
      <c r="D778" s="7">
        <v>1272903</v>
      </c>
      <c r="E778" s="8">
        <v>45037.618772372683</v>
      </c>
      <c r="F778" s="8">
        <v>45059</v>
      </c>
      <c r="G778" s="7">
        <v>92410</v>
      </c>
      <c r="H778" s="7">
        <v>17100</v>
      </c>
      <c r="I778" s="3" t="s">
        <v>1734</v>
      </c>
      <c r="J778" s="9" t="s">
        <v>1733</v>
      </c>
      <c r="K778" s="3"/>
      <c r="L778" s="9"/>
    </row>
    <row r="779" spans="1:12" x14ac:dyDescent="0.35">
      <c r="A779" s="7">
        <v>891411663</v>
      </c>
      <c r="B779" s="7" t="s">
        <v>1732</v>
      </c>
      <c r="C779" s="7" t="s">
        <v>1738</v>
      </c>
      <c r="D779" s="7">
        <v>1273388</v>
      </c>
      <c r="E779" s="8">
        <v>45037.41947572917</v>
      </c>
      <c r="F779" s="8">
        <v>45059</v>
      </c>
      <c r="G779" s="7">
        <v>58700</v>
      </c>
      <c r="H779" s="7">
        <v>58700</v>
      </c>
      <c r="I779" s="3" t="s">
        <v>1734</v>
      </c>
      <c r="J779" s="9" t="s">
        <v>1733</v>
      </c>
      <c r="K779" s="3"/>
      <c r="L779" s="9"/>
    </row>
    <row r="780" spans="1:12" x14ac:dyDescent="0.35">
      <c r="A780" s="7">
        <v>891411663</v>
      </c>
      <c r="B780" s="7" t="s">
        <v>1732</v>
      </c>
      <c r="C780" s="7" t="s">
        <v>1738</v>
      </c>
      <c r="D780" s="7">
        <v>1273400</v>
      </c>
      <c r="E780" s="8">
        <v>45037.422267164351</v>
      </c>
      <c r="F780" s="8">
        <v>45059</v>
      </c>
      <c r="G780" s="7">
        <v>58700</v>
      </c>
      <c r="H780" s="7">
        <v>14600</v>
      </c>
      <c r="I780" s="3" t="s">
        <v>1734</v>
      </c>
      <c r="J780" s="9" t="s">
        <v>1733</v>
      </c>
      <c r="K780" s="3"/>
      <c r="L780" s="9"/>
    </row>
    <row r="781" spans="1:12" x14ac:dyDescent="0.35">
      <c r="A781" s="7">
        <v>891411663</v>
      </c>
      <c r="B781" s="7" t="s">
        <v>1732</v>
      </c>
      <c r="C781" s="7" t="s">
        <v>1738</v>
      </c>
      <c r="D781" s="7">
        <v>1273874</v>
      </c>
      <c r="E781" s="8">
        <v>45040.69142476852</v>
      </c>
      <c r="F781" s="8">
        <v>45059</v>
      </c>
      <c r="G781" s="7">
        <v>111800</v>
      </c>
      <c r="H781" s="7">
        <v>28050</v>
      </c>
      <c r="I781" s="3" t="s">
        <v>1734</v>
      </c>
      <c r="J781" s="9" t="s">
        <v>1733</v>
      </c>
      <c r="K781" s="3"/>
      <c r="L781" s="9"/>
    </row>
    <row r="782" spans="1:12" x14ac:dyDescent="0.35">
      <c r="A782" s="7">
        <v>891411663</v>
      </c>
      <c r="B782" s="7" t="s">
        <v>1732</v>
      </c>
      <c r="C782" s="7" t="s">
        <v>1738</v>
      </c>
      <c r="D782" s="7">
        <v>1273877</v>
      </c>
      <c r="E782" s="8">
        <v>45040.69216165509</v>
      </c>
      <c r="F782" s="8">
        <v>45059</v>
      </c>
      <c r="G782" s="7">
        <v>188100</v>
      </c>
      <c r="H782" s="7">
        <v>28050</v>
      </c>
      <c r="I782" s="3" t="s">
        <v>1734</v>
      </c>
      <c r="J782" s="9" t="s">
        <v>1733</v>
      </c>
      <c r="K782" s="3"/>
      <c r="L782" s="9"/>
    </row>
    <row r="783" spans="1:12" x14ac:dyDescent="0.35">
      <c r="A783" s="7">
        <v>891411663</v>
      </c>
      <c r="B783" s="7" t="s">
        <v>1732</v>
      </c>
      <c r="C783" s="7" t="s">
        <v>1738</v>
      </c>
      <c r="D783" s="7">
        <v>1273890</v>
      </c>
      <c r="E783" s="8">
        <v>45040.694199687503</v>
      </c>
      <c r="F783" s="8">
        <v>45059</v>
      </c>
      <c r="G783" s="7">
        <v>100000</v>
      </c>
      <c r="H783" s="7">
        <v>100000</v>
      </c>
      <c r="I783" s="3" t="s">
        <v>1734</v>
      </c>
      <c r="J783" s="9" t="s">
        <v>1733</v>
      </c>
      <c r="K783" s="3"/>
      <c r="L783" s="9"/>
    </row>
    <row r="784" spans="1:12" x14ac:dyDescent="0.35">
      <c r="A784" s="7">
        <v>891411663</v>
      </c>
      <c r="B784" s="7" t="s">
        <v>1732</v>
      </c>
      <c r="C784" s="7" t="s">
        <v>1738</v>
      </c>
      <c r="D784" s="7">
        <v>1274207</v>
      </c>
      <c r="E784" s="8">
        <v>45041.461328935184</v>
      </c>
      <c r="F784" s="8">
        <v>45059</v>
      </c>
      <c r="G784" s="7">
        <v>151500</v>
      </c>
      <c r="H784" s="7">
        <v>17100</v>
      </c>
      <c r="I784" s="3" t="s">
        <v>1734</v>
      </c>
      <c r="J784" s="9" t="s">
        <v>1733</v>
      </c>
      <c r="K784" s="3"/>
      <c r="L784" s="9"/>
    </row>
    <row r="785" spans="1:12" x14ac:dyDescent="0.35">
      <c r="A785" s="7">
        <v>891411663</v>
      </c>
      <c r="B785" s="7" t="s">
        <v>1732</v>
      </c>
      <c r="C785" s="7" t="s">
        <v>1738</v>
      </c>
      <c r="D785" s="7">
        <v>1274534</v>
      </c>
      <c r="E785" s="8">
        <v>45041.706071446759</v>
      </c>
      <c r="F785" s="8">
        <v>45059</v>
      </c>
      <c r="G785" s="7">
        <v>912740</v>
      </c>
      <c r="H785" s="7">
        <v>912740</v>
      </c>
      <c r="I785" s="3" t="s">
        <v>1734</v>
      </c>
      <c r="J785" s="9" t="s">
        <v>1733</v>
      </c>
      <c r="K785" s="3"/>
      <c r="L785" s="9"/>
    </row>
    <row r="786" spans="1:12" x14ac:dyDescent="0.35">
      <c r="A786" s="7">
        <v>891411663</v>
      </c>
      <c r="B786" s="7" t="s">
        <v>1732</v>
      </c>
      <c r="C786" s="7" t="s">
        <v>1738</v>
      </c>
      <c r="D786" s="7">
        <v>1275042</v>
      </c>
      <c r="E786" s="8">
        <v>45042.668134340274</v>
      </c>
      <c r="F786" s="8">
        <v>45059</v>
      </c>
      <c r="G786" s="7">
        <v>58700</v>
      </c>
      <c r="H786" s="7">
        <v>58700</v>
      </c>
      <c r="I786" s="3" t="s">
        <v>1734</v>
      </c>
      <c r="J786" s="9" t="s">
        <v>1733</v>
      </c>
      <c r="K786" s="3"/>
      <c r="L786" s="9"/>
    </row>
    <row r="787" spans="1:12" x14ac:dyDescent="0.35">
      <c r="A787" s="7">
        <v>891411663</v>
      </c>
      <c r="B787" s="7" t="s">
        <v>1732</v>
      </c>
      <c r="C787" s="7" t="s">
        <v>1738</v>
      </c>
      <c r="D787" s="7">
        <v>1275052</v>
      </c>
      <c r="E787" s="8">
        <v>45042.669443321756</v>
      </c>
      <c r="F787" s="8">
        <v>45059</v>
      </c>
      <c r="G787" s="7">
        <v>637760</v>
      </c>
      <c r="H787" s="7">
        <v>637760</v>
      </c>
      <c r="I787" s="3" t="s">
        <v>1734</v>
      </c>
      <c r="J787" s="9" t="s">
        <v>1733</v>
      </c>
      <c r="K787" s="3"/>
      <c r="L787" s="9"/>
    </row>
    <row r="788" spans="1:12" x14ac:dyDescent="0.35">
      <c r="A788" s="7">
        <v>891411663</v>
      </c>
      <c r="B788" s="7" t="s">
        <v>1732</v>
      </c>
      <c r="C788" s="7" t="s">
        <v>1738</v>
      </c>
      <c r="D788" s="7">
        <v>1275053</v>
      </c>
      <c r="E788" s="8">
        <v>45042.669772766203</v>
      </c>
      <c r="F788" s="8">
        <v>45059</v>
      </c>
      <c r="G788" s="7">
        <v>132500</v>
      </c>
      <c r="H788" s="7">
        <v>132500</v>
      </c>
      <c r="I788" s="3" t="s">
        <v>1734</v>
      </c>
      <c r="J788" s="9" t="s">
        <v>1733</v>
      </c>
      <c r="K788" s="3"/>
      <c r="L788" s="9"/>
    </row>
    <row r="789" spans="1:12" x14ac:dyDescent="0.35">
      <c r="A789" s="7">
        <v>891411663</v>
      </c>
      <c r="B789" s="7" t="s">
        <v>1732</v>
      </c>
      <c r="C789" s="7" t="s">
        <v>1738</v>
      </c>
      <c r="D789" s="7">
        <v>1275061</v>
      </c>
      <c r="E789" s="8">
        <v>45042.670882141203</v>
      </c>
      <c r="F789" s="8">
        <v>45059</v>
      </c>
      <c r="G789" s="7">
        <v>58700</v>
      </c>
      <c r="H789" s="7">
        <v>14600</v>
      </c>
      <c r="I789" s="3" t="s">
        <v>1734</v>
      </c>
      <c r="J789" s="9" t="s">
        <v>1733</v>
      </c>
      <c r="K789" s="3"/>
      <c r="L789" s="9"/>
    </row>
    <row r="790" spans="1:12" x14ac:dyDescent="0.35">
      <c r="A790" s="7">
        <v>891411663</v>
      </c>
      <c r="B790" s="7" t="s">
        <v>1732</v>
      </c>
      <c r="C790" s="7" t="s">
        <v>1738</v>
      </c>
      <c r="D790" s="7">
        <v>1275292</v>
      </c>
      <c r="E790" s="8">
        <v>45043.357957372682</v>
      </c>
      <c r="F790" s="8">
        <v>45059</v>
      </c>
      <c r="G790" s="7">
        <v>58700</v>
      </c>
      <c r="H790" s="7">
        <v>14600</v>
      </c>
      <c r="I790" s="3" t="s">
        <v>1734</v>
      </c>
      <c r="J790" s="9" t="s">
        <v>1733</v>
      </c>
      <c r="K790" s="3"/>
      <c r="L790" s="9"/>
    </row>
    <row r="791" spans="1:12" x14ac:dyDescent="0.35">
      <c r="A791" s="7">
        <v>891411663</v>
      </c>
      <c r="B791" s="7" t="s">
        <v>1732</v>
      </c>
      <c r="C791" s="7" t="s">
        <v>1738</v>
      </c>
      <c r="D791" s="7">
        <v>1275979</v>
      </c>
      <c r="E791" s="8">
        <v>45043.657229363424</v>
      </c>
      <c r="F791" s="8">
        <v>45059</v>
      </c>
      <c r="G791" s="7">
        <v>156900</v>
      </c>
      <c r="H791" s="7">
        <v>156900</v>
      </c>
      <c r="I791" s="3" t="s">
        <v>1734</v>
      </c>
      <c r="J791" s="9" t="s">
        <v>1733</v>
      </c>
      <c r="K791" s="3"/>
      <c r="L791" s="9"/>
    </row>
    <row r="792" spans="1:12" x14ac:dyDescent="0.35">
      <c r="A792" s="7">
        <v>891411663</v>
      </c>
      <c r="B792" s="7" t="s">
        <v>1732</v>
      </c>
      <c r="C792" s="7" t="s">
        <v>1738</v>
      </c>
      <c r="D792" s="7">
        <v>1275981</v>
      </c>
      <c r="E792" s="8">
        <v>45043.657601041668</v>
      </c>
      <c r="F792" s="8">
        <v>45059</v>
      </c>
      <c r="G792" s="7">
        <v>74200</v>
      </c>
      <c r="H792" s="7">
        <v>74200</v>
      </c>
      <c r="I792" s="3" t="s">
        <v>1734</v>
      </c>
      <c r="J792" s="9" t="s">
        <v>1733</v>
      </c>
      <c r="K792" s="3"/>
      <c r="L792" s="9"/>
    </row>
    <row r="793" spans="1:12" x14ac:dyDescent="0.35">
      <c r="A793" s="7">
        <v>891411663</v>
      </c>
      <c r="B793" s="7" t="s">
        <v>1732</v>
      </c>
      <c r="C793" s="7" t="s">
        <v>1738</v>
      </c>
      <c r="D793" s="7">
        <v>1276226</v>
      </c>
      <c r="E793" s="8">
        <v>45044.368197835647</v>
      </c>
      <c r="F793" s="8">
        <v>45059</v>
      </c>
      <c r="G793" s="7">
        <v>273600</v>
      </c>
      <c r="H793" s="7">
        <v>15200</v>
      </c>
      <c r="I793" s="3" t="s">
        <v>1734</v>
      </c>
      <c r="J793" s="9" t="s">
        <v>1733</v>
      </c>
      <c r="K793" s="3"/>
      <c r="L793" s="9"/>
    </row>
    <row r="794" spans="1:12" x14ac:dyDescent="0.35">
      <c r="A794" s="7">
        <v>891411663</v>
      </c>
      <c r="B794" s="7" t="s">
        <v>1732</v>
      </c>
      <c r="C794" s="7" t="s">
        <v>1738</v>
      </c>
      <c r="D794" s="7">
        <v>1276230</v>
      </c>
      <c r="E794" s="8">
        <v>45044.3687784375</v>
      </c>
      <c r="F794" s="8">
        <v>45059</v>
      </c>
      <c r="G794" s="7">
        <v>69300</v>
      </c>
      <c r="H794" s="7">
        <v>69300</v>
      </c>
      <c r="I794" s="3" t="s">
        <v>1734</v>
      </c>
      <c r="J794" s="9" t="s">
        <v>1733</v>
      </c>
      <c r="K794" s="3"/>
      <c r="L794" s="9"/>
    </row>
    <row r="795" spans="1:12" x14ac:dyDescent="0.35">
      <c r="A795" s="7">
        <v>891411663</v>
      </c>
      <c r="B795" s="7" t="s">
        <v>1732</v>
      </c>
      <c r="C795" s="7" t="s">
        <v>1738</v>
      </c>
      <c r="D795" s="7">
        <v>1276629</v>
      </c>
      <c r="E795" s="8">
        <v>45044.433220173611</v>
      </c>
      <c r="F795" s="8">
        <v>45059</v>
      </c>
      <c r="G795" s="7">
        <v>119200</v>
      </c>
      <c r="H795" s="7">
        <v>119200</v>
      </c>
      <c r="I795" s="3" t="s">
        <v>1734</v>
      </c>
      <c r="J795" s="9" t="s">
        <v>1733</v>
      </c>
      <c r="K795" s="3"/>
      <c r="L795" s="9"/>
    </row>
    <row r="796" spans="1:12" x14ac:dyDescent="0.35">
      <c r="A796" s="7">
        <v>891411663</v>
      </c>
      <c r="B796" s="7" t="s">
        <v>1732</v>
      </c>
      <c r="C796" s="7" t="s">
        <v>1738</v>
      </c>
      <c r="D796" s="7">
        <v>1276630</v>
      </c>
      <c r="E796" s="8">
        <v>45044.433495486111</v>
      </c>
      <c r="F796" s="8">
        <v>45059</v>
      </c>
      <c r="G796" s="7">
        <v>103800</v>
      </c>
      <c r="H796" s="7">
        <v>103800</v>
      </c>
      <c r="I796" s="3" t="s">
        <v>1734</v>
      </c>
      <c r="J796" s="9" t="s">
        <v>1733</v>
      </c>
      <c r="K796" s="3"/>
      <c r="L796" s="9"/>
    </row>
    <row r="797" spans="1:12" x14ac:dyDescent="0.35">
      <c r="A797" s="7">
        <v>891411663</v>
      </c>
      <c r="B797" s="7" t="s">
        <v>1732</v>
      </c>
      <c r="C797" s="7" t="s">
        <v>1738</v>
      </c>
      <c r="D797" s="7">
        <v>1276635</v>
      </c>
      <c r="E797" s="8">
        <v>45044.434730555557</v>
      </c>
      <c r="F797" s="8">
        <v>45059</v>
      </c>
      <c r="G797" s="7">
        <v>50200</v>
      </c>
      <c r="H797" s="7">
        <v>50200</v>
      </c>
      <c r="I797" s="3" t="s">
        <v>1734</v>
      </c>
      <c r="J797" s="9" t="s">
        <v>1733</v>
      </c>
      <c r="K797" s="3"/>
      <c r="L797" s="9"/>
    </row>
    <row r="798" spans="1:12" x14ac:dyDescent="0.35">
      <c r="A798" s="7">
        <v>891411663</v>
      </c>
      <c r="B798" s="7" t="s">
        <v>1732</v>
      </c>
      <c r="C798" s="7" t="s">
        <v>1738</v>
      </c>
      <c r="D798" s="7">
        <v>1276647</v>
      </c>
      <c r="E798" s="8">
        <v>45044.43620945602</v>
      </c>
      <c r="F798" s="8">
        <v>45059</v>
      </c>
      <c r="G798" s="7">
        <v>111800</v>
      </c>
      <c r="H798" s="7">
        <v>28050</v>
      </c>
      <c r="I798" s="3" t="s">
        <v>1734</v>
      </c>
      <c r="J798" s="9" t="s">
        <v>1733</v>
      </c>
      <c r="K798" s="3"/>
      <c r="L798" s="9"/>
    </row>
    <row r="799" spans="1:12" x14ac:dyDescent="0.35">
      <c r="A799" s="7">
        <v>891411663</v>
      </c>
      <c r="B799" s="7" t="s">
        <v>1732</v>
      </c>
      <c r="C799" s="7" t="s">
        <v>1738</v>
      </c>
      <c r="D799" s="7">
        <v>1276693</v>
      </c>
      <c r="E799" s="8">
        <v>45044.442599918984</v>
      </c>
      <c r="F799" s="8">
        <v>45059</v>
      </c>
      <c r="G799" s="7">
        <v>261100</v>
      </c>
      <c r="H799" s="7">
        <v>28075</v>
      </c>
      <c r="I799" s="3" t="s">
        <v>1734</v>
      </c>
      <c r="J799" s="9" t="s">
        <v>1733</v>
      </c>
      <c r="K799" s="3"/>
      <c r="L799" s="9"/>
    </row>
    <row r="800" spans="1:12" x14ac:dyDescent="0.35">
      <c r="A800" s="7">
        <v>891411663</v>
      </c>
      <c r="B800" s="7" t="s">
        <v>1732</v>
      </c>
      <c r="C800" s="7" t="s">
        <v>1738</v>
      </c>
      <c r="D800" s="7">
        <v>1276722</v>
      </c>
      <c r="E800" s="8">
        <v>45044.451643946762</v>
      </c>
      <c r="F800" s="8">
        <v>45059</v>
      </c>
      <c r="G800" s="7">
        <v>216900</v>
      </c>
      <c r="H800" s="7">
        <v>216900</v>
      </c>
      <c r="I800" s="3" t="s">
        <v>1734</v>
      </c>
      <c r="J800" s="9" t="s">
        <v>1733</v>
      </c>
      <c r="K800" s="3"/>
      <c r="L800" s="9"/>
    </row>
    <row r="801" spans="1:12" x14ac:dyDescent="0.35">
      <c r="A801" s="7">
        <v>891411663</v>
      </c>
      <c r="B801" s="7" t="s">
        <v>1732</v>
      </c>
      <c r="C801" s="7" t="s">
        <v>1738</v>
      </c>
      <c r="D801" s="7">
        <v>1276765</v>
      </c>
      <c r="E801" s="8">
        <v>45044.45995621528</v>
      </c>
      <c r="F801" s="8">
        <v>45059</v>
      </c>
      <c r="G801" s="7">
        <v>65300</v>
      </c>
      <c r="H801" s="7">
        <v>65300</v>
      </c>
      <c r="I801" s="3" t="s">
        <v>1734</v>
      </c>
      <c r="J801" s="9" t="s">
        <v>1733</v>
      </c>
      <c r="K801" s="3"/>
      <c r="L801" s="9"/>
    </row>
    <row r="802" spans="1:12" x14ac:dyDescent="0.35">
      <c r="A802" s="7">
        <v>891411663</v>
      </c>
      <c r="B802" s="7" t="s">
        <v>1732</v>
      </c>
      <c r="C802" s="7" t="s">
        <v>1738</v>
      </c>
      <c r="D802" s="7">
        <v>1276997</v>
      </c>
      <c r="E802" s="8">
        <v>45044.57303521991</v>
      </c>
      <c r="F802" s="8">
        <v>45059</v>
      </c>
      <c r="G802" s="7">
        <v>141400</v>
      </c>
      <c r="H802" s="7">
        <v>141400</v>
      </c>
      <c r="I802" s="3" t="s">
        <v>1734</v>
      </c>
      <c r="J802" s="9" t="s">
        <v>1733</v>
      </c>
      <c r="K802" s="3"/>
      <c r="L802" s="9"/>
    </row>
    <row r="803" spans="1:12" x14ac:dyDescent="0.35">
      <c r="A803" s="7">
        <v>891411663</v>
      </c>
      <c r="B803" s="7" t="s">
        <v>1732</v>
      </c>
      <c r="C803" s="7" t="s">
        <v>1738</v>
      </c>
      <c r="D803" s="7">
        <v>1277000</v>
      </c>
      <c r="E803" s="8">
        <v>45044.573937071757</v>
      </c>
      <c r="F803" s="8">
        <v>45059</v>
      </c>
      <c r="G803" s="7">
        <v>58700</v>
      </c>
      <c r="H803" s="7">
        <v>14600</v>
      </c>
      <c r="I803" s="3" t="s">
        <v>1734</v>
      </c>
      <c r="J803" s="9" t="s">
        <v>1733</v>
      </c>
      <c r="K803" s="3"/>
      <c r="L803" s="9"/>
    </row>
    <row r="804" spans="1:12" x14ac:dyDescent="0.35">
      <c r="A804" s="7">
        <v>891411663</v>
      </c>
      <c r="B804" s="7" t="s">
        <v>1732</v>
      </c>
      <c r="C804" s="7" t="s">
        <v>1738</v>
      </c>
      <c r="D804" s="7">
        <v>1277007</v>
      </c>
      <c r="E804" s="8">
        <v>45044.577499965279</v>
      </c>
      <c r="F804" s="8">
        <v>45059</v>
      </c>
      <c r="G804" s="7">
        <v>57100</v>
      </c>
      <c r="H804" s="7">
        <v>57100</v>
      </c>
      <c r="I804" s="3" t="s">
        <v>1734</v>
      </c>
      <c r="J804" s="9" t="s">
        <v>1733</v>
      </c>
      <c r="K804" s="3"/>
      <c r="L804" s="9"/>
    </row>
    <row r="805" spans="1:12" x14ac:dyDescent="0.35">
      <c r="A805" s="7">
        <v>891411663</v>
      </c>
      <c r="B805" s="7" t="s">
        <v>1732</v>
      </c>
      <c r="C805" s="7" t="s">
        <v>1738</v>
      </c>
      <c r="D805" s="7">
        <v>1277252</v>
      </c>
      <c r="E805" s="8">
        <v>45044.661465821759</v>
      </c>
      <c r="F805" s="8">
        <v>45059</v>
      </c>
      <c r="G805" s="7">
        <v>274300</v>
      </c>
      <c r="H805" s="7">
        <v>274300</v>
      </c>
      <c r="I805" s="3" t="s">
        <v>1734</v>
      </c>
      <c r="J805" s="9" t="s">
        <v>1733</v>
      </c>
      <c r="K805" s="3"/>
      <c r="L805" s="9"/>
    </row>
    <row r="806" spans="1:12" x14ac:dyDescent="0.35">
      <c r="A806" s="7">
        <v>891411663</v>
      </c>
      <c r="B806" s="7" t="s">
        <v>1732</v>
      </c>
      <c r="C806" s="7" t="s">
        <v>1738</v>
      </c>
      <c r="D806" s="7">
        <v>1277645</v>
      </c>
      <c r="E806" s="8">
        <v>45044.720855983796</v>
      </c>
      <c r="F806" s="8">
        <v>45059</v>
      </c>
      <c r="G806" s="7">
        <v>179000</v>
      </c>
      <c r="H806" s="7">
        <v>20150</v>
      </c>
      <c r="I806" s="3" t="s">
        <v>1734</v>
      </c>
      <c r="J806" s="9" t="s">
        <v>1733</v>
      </c>
      <c r="K806" s="3"/>
      <c r="L806" s="9"/>
    </row>
    <row r="807" spans="1:12" ht="43.5" x14ac:dyDescent="0.35">
      <c r="A807" s="7">
        <v>891411663</v>
      </c>
      <c r="B807" s="7" t="s">
        <v>1732</v>
      </c>
      <c r="C807" s="7" t="s">
        <v>1738</v>
      </c>
      <c r="D807" s="7">
        <v>1277703</v>
      </c>
      <c r="E807" s="8">
        <v>45048.386422685187</v>
      </c>
      <c r="F807" s="8">
        <v>45134.741197685187</v>
      </c>
      <c r="G807" s="7">
        <v>1</v>
      </c>
      <c r="H807" s="7">
        <v>1</v>
      </c>
      <c r="I807" s="3" t="s">
        <v>1737</v>
      </c>
      <c r="J807" s="9" t="s">
        <v>1733</v>
      </c>
      <c r="K807" s="3"/>
      <c r="L807" s="9"/>
    </row>
    <row r="808" spans="1:12" ht="29" x14ac:dyDescent="0.35">
      <c r="A808" s="7">
        <v>891411663</v>
      </c>
      <c r="B808" s="7" t="s">
        <v>1732</v>
      </c>
      <c r="C808" s="7" t="s">
        <v>1738</v>
      </c>
      <c r="D808" s="7">
        <v>1277704</v>
      </c>
      <c r="E808" s="8">
        <v>45048.393384525465</v>
      </c>
      <c r="F808" s="8">
        <v>45134.741197685187</v>
      </c>
      <c r="G808" s="7">
        <v>1</v>
      </c>
      <c r="H808" s="7">
        <v>1</v>
      </c>
      <c r="I808" s="3" t="s">
        <v>1736</v>
      </c>
      <c r="J808" s="9" t="s">
        <v>1733</v>
      </c>
      <c r="K808" s="3"/>
      <c r="L808" s="9"/>
    </row>
    <row r="809" spans="1:12" ht="43.5" x14ac:dyDescent="0.35">
      <c r="A809" s="7">
        <v>891411663</v>
      </c>
      <c r="B809" s="7" t="s">
        <v>1732</v>
      </c>
      <c r="C809" s="7" t="s">
        <v>1738</v>
      </c>
      <c r="D809" s="7">
        <v>1277812</v>
      </c>
      <c r="E809" s="8">
        <v>45052.483800578702</v>
      </c>
      <c r="F809" s="8">
        <v>45055.598243206019</v>
      </c>
      <c r="G809" s="7">
        <v>46695600</v>
      </c>
      <c r="H809" s="7">
        <v>220688</v>
      </c>
      <c r="I809" s="3" t="s">
        <v>1737</v>
      </c>
      <c r="J809" s="9" t="s">
        <v>1733</v>
      </c>
      <c r="K809" s="3"/>
      <c r="L809" s="9"/>
    </row>
    <row r="810" spans="1:12" x14ac:dyDescent="0.35">
      <c r="A810" s="7">
        <v>891411663</v>
      </c>
      <c r="B810" s="7" t="s">
        <v>1732</v>
      </c>
      <c r="C810" s="7" t="s">
        <v>1738</v>
      </c>
      <c r="D810" s="7">
        <v>1278369</v>
      </c>
      <c r="E810" s="8">
        <v>45057.398635451391</v>
      </c>
      <c r="F810" s="8">
        <v>45099</v>
      </c>
      <c r="G810" s="7">
        <v>153900</v>
      </c>
      <c r="H810" s="7">
        <v>153900</v>
      </c>
      <c r="I810" s="3" t="s">
        <v>1734</v>
      </c>
      <c r="J810" s="9" t="s">
        <v>1733</v>
      </c>
      <c r="K810" s="3"/>
      <c r="L810" s="9"/>
    </row>
    <row r="811" spans="1:12" x14ac:dyDescent="0.35">
      <c r="A811" s="7">
        <v>891411663</v>
      </c>
      <c r="B811" s="7" t="s">
        <v>1732</v>
      </c>
      <c r="C811" s="7" t="s">
        <v>1738</v>
      </c>
      <c r="D811" s="7">
        <v>1279703</v>
      </c>
      <c r="E811" s="8">
        <v>45061.573756400459</v>
      </c>
      <c r="F811" s="8">
        <v>45099</v>
      </c>
      <c r="G811" s="7">
        <v>49000</v>
      </c>
      <c r="H811" s="7">
        <v>49000</v>
      </c>
      <c r="I811" s="3" t="s">
        <v>1734</v>
      </c>
      <c r="J811" s="9" t="s">
        <v>1733</v>
      </c>
      <c r="K811" s="3"/>
      <c r="L811" s="9"/>
    </row>
    <row r="812" spans="1:12" x14ac:dyDescent="0.35">
      <c r="A812" s="7">
        <v>891411663</v>
      </c>
      <c r="B812" s="7" t="s">
        <v>1732</v>
      </c>
      <c r="C812" s="7" t="s">
        <v>1738</v>
      </c>
      <c r="D812" s="7">
        <v>1279704</v>
      </c>
      <c r="E812" s="8">
        <v>45061.574388460649</v>
      </c>
      <c r="F812" s="8">
        <v>45099</v>
      </c>
      <c r="G812" s="7">
        <v>159100</v>
      </c>
      <c r="H812" s="7">
        <v>159100</v>
      </c>
      <c r="I812" s="3" t="s">
        <v>1734</v>
      </c>
      <c r="J812" s="9" t="s">
        <v>1733</v>
      </c>
      <c r="K812" s="3"/>
      <c r="L812" s="9"/>
    </row>
    <row r="813" spans="1:12" x14ac:dyDescent="0.35">
      <c r="A813" s="7">
        <v>891411663</v>
      </c>
      <c r="B813" s="7" t="s">
        <v>1732</v>
      </c>
      <c r="C813" s="7" t="s">
        <v>1738</v>
      </c>
      <c r="D813" s="7">
        <v>1279716</v>
      </c>
      <c r="E813" s="8">
        <v>45061.577404942131</v>
      </c>
      <c r="F813" s="8">
        <v>45099</v>
      </c>
      <c r="G813" s="7">
        <v>49000</v>
      </c>
      <c r="H813" s="7">
        <v>49000</v>
      </c>
      <c r="I813" s="3" t="s">
        <v>1734</v>
      </c>
      <c r="J813" s="9" t="s">
        <v>1733</v>
      </c>
      <c r="K813" s="3"/>
      <c r="L813" s="9"/>
    </row>
    <row r="814" spans="1:12" x14ac:dyDescent="0.35">
      <c r="A814" s="7">
        <v>891411663</v>
      </c>
      <c r="B814" s="7" t="s">
        <v>1732</v>
      </c>
      <c r="C814" s="7" t="s">
        <v>1738</v>
      </c>
      <c r="D814" s="7">
        <v>1279788</v>
      </c>
      <c r="E814" s="8">
        <v>45061.665515046298</v>
      </c>
      <c r="F814" s="8">
        <v>45099</v>
      </c>
      <c r="G814" s="7">
        <v>28600</v>
      </c>
      <c r="H814" s="7">
        <v>28600</v>
      </c>
      <c r="I814" s="3" t="s">
        <v>1734</v>
      </c>
      <c r="J814" s="9" t="s">
        <v>1733</v>
      </c>
      <c r="K814" s="3"/>
      <c r="L814" s="9"/>
    </row>
    <row r="815" spans="1:12" x14ac:dyDescent="0.35">
      <c r="A815" s="7">
        <v>891411663</v>
      </c>
      <c r="B815" s="7" t="s">
        <v>1732</v>
      </c>
      <c r="C815" s="7" t="s">
        <v>1738</v>
      </c>
      <c r="D815" s="7">
        <v>1279792</v>
      </c>
      <c r="E815" s="8">
        <v>45061.667501620374</v>
      </c>
      <c r="F815" s="8">
        <v>45099</v>
      </c>
      <c r="G815" s="7">
        <v>49000</v>
      </c>
      <c r="H815" s="7">
        <v>49000</v>
      </c>
      <c r="I815" s="3" t="s">
        <v>1734</v>
      </c>
      <c r="J815" s="9" t="s">
        <v>1733</v>
      </c>
      <c r="K815" s="3"/>
      <c r="L815" s="9"/>
    </row>
    <row r="816" spans="1:12" x14ac:dyDescent="0.35">
      <c r="A816" s="7">
        <v>891411663</v>
      </c>
      <c r="B816" s="7" t="s">
        <v>1732</v>
      </c>
      <c r="C816" s="7" t="s">
        <v>1738</v>
      </c>
      <c r="D816" s="7">
        <v>1279794</v>
      </c>
      <c r="E816" s="8">
        <v>45061.668130706021</v>
      </c>
      <c r="F816" s="8">
        <v>45099</v>
      </c>
      <c r="G816" s="7">
        <v>74200</v>
      </c>
      <c r="H816" s="7">
        <v>74200</v>
      </c>
      <c r="I816" s="3" t="s">
        <v>1734</v>
      </c>
      <c r="J816" s="9" t="s">
        <v>1733</v>
      </c>
      <c r="K816" s="3"/>
      <c r="L816" s="9"/>
    </row>
    <row r="817" spans="1:12" x14ac:dyDescent="0.35">
      <c r="A817" s="7">
        <v>891411663</v>
      </c>
      <c r="B817" s="7" t="s">
        <v>1732</v>
      </c>
      <c r="C817" s="7" t="s">
        <v>1738</v>
      </c>
      <c r="D817" s="7">
        <v>1279799</v>
      </c>
      <c r="E817" s="8">
        <v>45061.670131168983</v>
      </c>
      <c r="F817" s="8">
        <v>45099</v>
      </c>
      <c r="G817" s="7">
        <v>23800</v>
      </c>
      <c r="H817" s="7">
        <v>23800</v>
      </c>
      <c r="I817" s="3" t="s">
        <v>1734</v>
      </c>
      <c r="J817" s="9" t="s">
        <v>1733</v>
      </c>
      <c r="K817" s="3"/>
      <c r="L817" s="9"/>
    </row>
    <row r="818" spans="1:12" ht="29" x14ac:dyDescent="0.35">
      <c r="A818" s="7">
        <v>891411663</v>
      </c>
      <c r="B818" s="7" t="s">
        <v>1732</v>
      </c>
      <c r="C818" s="7" t="s">
        <v>1738</v>
      </c>
      <c r="D818" s="7">
        <v>1279806</v>
      </c>
      <c r="E818" s="8">
        <v>45061.680432986112</v>
      </c>
      <c r="F818" s="8">
        <v>45099</v>
      </c>
      <c r="G818" s="7">
        <v>97940</v>
      </c>
      <c r="H818" s="7">
        <v>97940</v>
      </c>
      <c r="I818" s="3" t="s">
        <v>1735</v>
      </c>
      <c r="J818" s="9" t="s">
        <v>1733</v>
      </c>
      <c r="K818" s="3"/>
      <c r="L818" s="9"/>
    </row>
    <row r="819" spans="1:12" x14ac:dyDescent="0.35">
      <c r="A819" s="7">
        <v>891411663</v>
      </c>
      <c r="B819" s="7" t="s">
        <v>1732</v>
      </c>
      <c r="C819" s="7" t="s">
        <v>1738</v>
      </c>
      <c r="D819" s="7">
        <v>1279807</v>
      </c>
      <c r="E819" s="8">
        <v>45061.68257809028</v>
      </c>
      <c r="F819" s="8">
        <v>45099</v>
      </c>
      <c r="G819" s="7">
        <v>664540</v>
      </c>
      <c r="H819" s="7">
        <v>53900</v>
      </c>
      <c r="I819" s="3" t="s">
        <v>1734</v>
      </c>
      <c r="J819" s="9" t="s">
        <v>1733</v>
      </c>
      <c r="K819" s="3"/>
      <c r="L819" s="9"/>
    </row>
    <row r="820" spans="1:12" x14ac:dyDescent="0.35">
      <c r="A820" s="7">
        <v>891411663</v>
      </c>
      <c r="B820" s="7" t="s">
        <v>1732</v>
      </c>
      <c r="C820" s="7" t="s">
        <v>1738</v>
      </c>
      <c r="D820" s="7">
        <v>1279810</v>
      </c>
      <c r="E820" s="8">
        <v>45061.68366357639</v>
      </c>
      <c r="F820" s="8">
        <v>45099</v>
      </c>
      <c r="G820" s="7">
        <v>62900</v>
      </c>
      <c r="H820" s="7">
        <v>62900</v>
      </c>
      <c r="I820" s="3" t="s">
        <v>1734</v>
      </c>
      <c r="J820" s="9" t="s">
        <v>1733</v>
      </c>
      <c r="K820" s="3"/>
      <c r="L820" s="9"/>
    </row>
    <row r="821" spans="1:12" x14ac:dyDescent="0.35">
      <c r="A821" s="7">
        <v>891411663</v>
      </c>
      <c r="B821" s="7" t="s">
        <v>1732</v>
      </c>
      <c r="C821" s="7" t="s">
        <v>1738</v>
      </c>
      <c r="D821" s="7">
        <v>1279821</v>
      </c>
      <c r="E821" s="8">
        <v>45061.690248645835</v>
      </c>
      <c r="F821" s="8">
        <v>45099</v>
      </c>
      <c r="G821" s="7">
        <v>1519790</v>
      </c>
      <c r="H821" s="7">
        <v>1519790</v>
      </c>
      <c r="I821" s="3" t="s">
        <v>1734</v>
      </c>
      <c r="J821" s="9" t="s">
        <v>1733</v>
      </c>
      <c r="K821" s="3"/>
      <c r="L821" s="9"/>
    </row>
    <row r="822" spans="1:12" x14ac:dyDescent="0.35">
      <c r="A822" s="7">
        <v>891411663</v>
      </c>
      <c r="B822" s="7" t="s">
        <v>1732</v>
      </c>
      <c r="C822" s="7" t="s">
        <v>1738</v>
      </c>
      <c r="D822" s="7">
        <v>1279822</v>
      </c>
      <c r="E822" s="8">
        <v>45061.690686608796</v>
      </c>
      <c r="F822" s="8">
        <v>45099</v>
      </c>
      <c r="G822" s="7">
        <v>170600</v>
      </c>
      <c r="H822" s="7">
        <v>170600</v>
      </c>
      <c r="I822" s="3" t="s">
        <v>1734</v>
      </c>
      <c r="J822" s="9" t="s">
        <v>1733</v>
      </c>
      <c r="K822" s="3"/>
      <c r="L822" s="9"/>
    </row>
    <row r="823" spans="1:12" x14ac:dyDescent="0.35">
      <c r="A823" s="7">
        <v>891411663</v>
      </c>
      <c r="B823" s="7" t="s">
        <v>1732</v>
      </c>
      <c r="C823" s="7" t="s">
        <v>1738</v>
      </c>
      <c r="D823" s="7">
        <v>1280362</v>
      </c>
      <c r="E823" s="8">
        <v>45063.651654479167</v>
      </c>
      <c r="F823" s="8">
        <v>45099</v>
      </c>
      <c r="G823" s="7">
        <v>205900</v>
      </c>
      <c r="H823" s="7">
        <v>205900</v>
      </c>
      <c r="I823" s="3" t="s">
        <v>1734</v>
      </c>
      <c r="J823" s="9" t="s">
        <v>1733</v>
      </c>
      <c r="K823" s="3"/>
      <c r="L823" s="9"/>
    </row>
    <row r="824" spans="1:12" x14ac:dyDescent="0.35">
      <c r="A824" s="7">
        <v>891411663</v>
      </c>
      <c r="B824" s="7" t="s">
        <v>1732</v>
      </c>
      <c r="C824" s="7" t="s">
        <v>1738</v>
      </c>
      <c r="D824" s="7">
        <v>1280363</v>
      </c>
      <c r="E824" s="8">
        <v>45063.652105289351</v>
      </c>
      <c r="F824" s="8">
        <v>45099</v>
      </c>
      <c r="G824" s="7">
        <v>135700</v>
      </c>
      <c r="H824" s="7">
        <v>135700</v>
      </c>
      <c r="I824" s="3" t="s">
        <v>1734</v>
      </c>
      <c r="J824" s="9" t="s">
        <v>1733</v>
      </c>
      <c r="K824" s="3"/>
      <c r="L824" s="9"/>
    </row>
    <row r="825" spans="1:12" x14ac:dyDescent="0.35">
      <c r="A825" s="7">
        <v>891411663</v>
      </c>
      <c r="B825" s="7" t="s">
        <v>1732</v>
      </c>
      <c r="C825" s="7" t="s">
        <v>1738</v>
      </c>
      <c r="D825" s="7">
        <v>1280369</v>
      </c>
      <c r="E825" s="8">
        <v>45063.657504710645</v>
      </c>
      <c r="F825" s="8">
        <v>45099</v>
      </c>
      <c r="G825" s="7">
        <v>50200</v>
      </c>
      <c r="H825" s="7">
        <v>50200</v>
      </c>
      <c r="I825" s="3" t="s">
        <v>1734</v>
      </c>
      <c r="J825" s="9" t="s">
        <v>1733</v>
      </c>
      <c r="K825" s="3"/>
      <c r="L825" s="9"/>
    </row>
    <row r="826" spans="1:12" x14ac:dyDescent="0.35">
      <c r="A826" s="7">
        <v>891411663</v>
      </c>
      <c r="B826" s="7" t="s">
        <v>1732</v>
      </c>
      <c r="C826" s="7" t="s">
        <v>1738</v>
      </c>
      <c r="D826" s="7">
        <v>1280998</v>
      </c>
      <c r="E826" s="8">
        <v>45064.616961840278</v>
      </c>
      <c r="F826" s="8">
        <v>45099</v>
      </c>
      <c r="G826" s="7">
        <v>975800</v>
      </c>
      <c r="H826" s="7">
        <v>112200</v>
      </c>
      <c r="I826" s="3" t="s">
        <v>1734</v>
      </c>
      <c r="J826" s="9" t="s">
        <v>1733</v>
      </c>
      <c r="K826" s="3"/>
      <c r="L826" s="9"/>
    </row>
    <row r="827" spans="1:12" x14ac:dyDescent="0.35">
      <c r="A827" s="7">
        <v>891411663</v>
      </c>
      <c r="B827" s="7" t="s">
        <v>1732</v>
      </c>
      <c r="C827" s="7" t="s">
        <v>1738</v>
      </c>
      <c r="D827" s="7">
        <v>1281250</v>
      </c>
      <c r="E827" s="8">
        <v>45064.699334143515</v>
      </c>
      <c r="F827" s="8">
        <v>45099</v>
      </c>
      <c r="G827" s="7">
        <v>49000</v>
      </c>
      <c r="H827" s="7">
        <v>49000</v>
      </c>
      <c r="I827" s="3" t="s">
        <v>1734</v>
      </c>
      <c r="J827" s="9" t="s">
        <v>1733</v>
      </c>
      <c r="K827" s="3"/>
      <c r="L827" s="9"/>
    </row>
    <row r="828" spans="1:12" x14ac:dyDescent="0.35">
      <c r="A828" s="7">
        <v>891411663</v>
      </c>
      <c r="B828" s="7" t="s">
        <v>1732</v>
      </c>
      <c r="C828" s="7" t="s">
        <v>1738</v>
      </c>
      <c r="D828" s="7">
        <v>1281252</v>
      </c>
      <c r="E828" s="8">
        <v>45064.699737847222</v>
      </c>
      <c r="F828" s="8">
        <v>45099</v>
      </c>
      <c r="G828" s="7">
        <v>49000</v>
      </c>
      <c r="H828" s="7">
        <v>49000</v>
      </c>
      <c r="I828" s="3" t="s">
        <v>1734</v>
      </c>
      <c r="J828" s="9" t="s">
        <v>1733</v>
      </c>
      <c r="K828" s="3"/>
      <c r="L828" s="9"/>
    </row>
    <row r="829" spans="1:12" x14ac:dyDescent="0.35">
      <c r="A829" s="7">
        <v>891411663</v>
      </c>
      <c r="B829" s="7" t="s">
        <v>1732</v>
      </c>
      <c r="C829" s="7" t="s">
        <v>1738</v>
      </c>
      <c r="D829" s="7">
        <v>1281255</v>
      </c>
      <c r="E829" s="8">
        <v>45064.700166631941</v>
      </c>
      <c r="F829" s="8">
        <v>45099</v>
      </c>
      <c r="G829" s="7">
        <v>208600</v>
      </c>
      <c r="H829" s="7">
        <v>13300</v>
      </c>
      <c r="I829" s="3" t="s">
        <v>1734</v>
      </c>
      <c r="J829" s="9" t="s">
        <v>1733</v>
      </c>
      <c r="K829" s="3"/>
      <c r="L829" s="9"/>
    </row>
    <row r="830" spans="1:12" x14ac:dyDescent="0.35">
      <c r="A830" s="7">
        <v>891411663</v>
      </c>
      <c r="B830" s="7" t="s">
        <v>1732</v>
      </c>
      <c r="C830" s="7" t="s">
        <v>1738</v>
      </c>
      <c r="D830" s="7">
        <v>1281474</v>
      </c>
      <c r="E830" s="8">
        <v>45069.35822804398</v>
      </c>
      <c r="F830" s="8">
        <v>45099</v>
      </c>
      <c r="G830" s="7">
        <v>188800</v>
      </c>
      <c r="H830" s="7">
        <v>188800</v>
      </c>
      <c r="I830" s="3" t="s">
        <v>1734</v>
      </c>
      <c r="J830" s="9" t="s">
        <v>1733</v>
      </c>
      <c r="K830" s="3"/>
      <c r="L830" s="9"/>
    </row>
    <row r="831" spans="1:12" ht="29" x14ac:dyDescent="0.35">
      <c r="A831" s="7">
        <v>891411663</v>
      </c>
      <c r="B831" s="7" t="s">
        <v>1732</v>
      </c>
      <c r="C831" s="7" t="s">
        <v>1738</v>
      </c>
      <c r="D831" s="7">
        <v>1281519</v>
      </c>
      <c r="E831" s="8">
        <v>45069.416726655094</v>
      </c>
      <c r="F831" s="8">
        <v>45099</v>
      </c>
      <c r="G831" s="7">
        <v>14300</v>
      </c>
      <c r="H831" s="7">
        <v>14300</v>
      </c>
      <c r="I831" s="3" t="s">
        <v>1735</v>
      </c>
      <c r="J831" s="9" t="s">
        <v>1733</v>
      </c>
      <c r="K831" s="3"/>
      <c r="L831" s="9"/>
    </row>
    <row r="832" spans="1:12" x14ac:dyDescent="0.35">
      <c r="A832" s="7">
        <v>891411663</v>
      </c>
      <c r="B832" s="7" t="s">
        <v>1732</v>
      </c>
      <c r="C832" s="7" t="s">
        <v>1738</v>
      </c>
      <c r="D832" s="7">
        <v>1281782</v>
      </c>
      <c r="E832" s="8">
        <v>45069.604668206019</v>
      </c>
      <c r="F832" s="8">
        <v>45099</v>
      </c>
      <c r="G832" s="7">
        <v>788430</v>
      </c>
      <c r="H832" s="7">
        <v>788430</v>
      </c>
      <c r="I832" s="3" t="s">
        <v>1734</v>
      </c>
      <c r="J832" s="9" t="s">
        <v>1733</v>
      </c>
      <c r="K832" s="3"/>
      <c r="L832" s="9"/>
    </row>
    <row r="833" spans="1:12" x14ac:dyDescent="0.35">
      <c r="A833" s="7">
        <v>891411663</v>
      </c>
      <c r="B833" s="7" t="s">
        <v>1732</v>
      </c>
      <c r="C833" s="7" t="s">
        <v>1738</v>
      </c>
      <c r="D833" s="7">
        <v>1281783</v>
      </c>
      <c r="E833" s="8">
        <v>45069.604993402776</v>
      </c>
      <c r="F833" s="8">
        <v>45099</v>
      </c>
      <c r="G833" s="7">
        <v>171900</v>
      </c>
      <c r="H833" s="7">
        <v>171900</v>
      </c>
      <c r="I833" s="3" t="s">
        <v>1734</v>
      </c>
      <c r="J833" s="9" t="s">
        <v>1733</v>
      </c>
      <c r="K833" s="3"/>
      <c r="L833" s="9"/>
    </row>
    <row r="834" spans="1:12" x14ac:dyDescent="0.35">
      <c r="A834" s="7">
        <v>891411663</v>
      </c>
      <c r="B834" s="7" t="s">
        <v>1732</v>
      </c>
      <c r="C834" s="7" t="s">
        <v>1738</v>
      </c>
      <c r="D834" s="7">
        <v>1281831</v>
      </c>
      <c r="E834" s="8">
        <v>45069.620761724538</v>
      </c>
      <c r="F834" s="8">
        <v>45099</v>
      </c>
      <c r="G834" s="7">
        <v>301900</v>
      </c>
      <c r="H834" s="7">
        <v>301900</v>
      </c>
      <c r="I834" s="3" t="s">
        <v>1734</v>
      </c>
      <c r="J834" s="9" t="s">
        <v>1733</v>
      </c>
      <c r="K834" s="3"/>
      <c r="L834" s="9"/>
    </row>
    <row r="835" spans="1:12" x14ac:dyDescent="0.35">
      <c r="A835" s="7">
        <v>891411663</v>
      </c>
      <c r="B835" s="7" t="s">
        <v>1732</v>
      </c>
      <c r="C835" s="7" t="s">
        <v>1738</v>
      </c>
      <c r="D835" s="7">
        <v>1282416</v>
      </c>
      <c r="E835" s="8">
        <v>45070.665167905092</v>
      </c>
      <c r="F835" s="8">
        <v>45099</v>
      </c>
      <c r="G835" s="7">
        <v>62900</v>
      </c>
      <c r="H835" s="7">
        <v>62900</v>
      </c>
      <c r="I835" s="3" t="s">
        <v>1734</v>
      </c>
      <c r="J835" s="9" t="s">
        <v>1733</v>
      </c>
      <c r="K835" s="3"/>
      <c r="L835" s="9"/>
    </row>
    <row r="836" spans="1:12" x14ac:dyDescent="0.35">
      <c r="A836" s="7">
        <v>891411663</v>
      </c>
      <c r="B836" s="7" t="s">
        <v>1732</v>
      </c>
      <c r="C836" s="7" t="s">
        <v>1738</v>
      </c>
      <c r="D836" s="7">
        <v>1282417</v>
      </c>
      <c r="E836" s="8">
        <v>45070.665443090278</v>
      </c>
      <c r="F836" s="8">
        <v>45099</v>
      </c>
      <c r="G836" s="7">
        <v>84900</v>
      </c>
      <c r="H836" s="7">
        <v>84900</v>
      </c>
      <c r="I836" s="3" t="s">
        <v>1734</v>
      </c>
      <c r="J836" s="9" t="s">
        <v>1733</v>
      </c>
      <c r="K836" s="3"/>
      <c r="L836" s="9"/>
    </row>
    <row r="837" spans="1:12" x14ac:dyDescent="0.35">
      <c r="A837" s="7">
        <v>891411663</v>
      </c>
      <c r="B837" s="7" t="s">
        <v>1732</v>
      </c>
      <c r="C837" s="7" t="s">
        <v>1738</v>
      </c>
      <c r="D837" s="7">
        <v>1282421</v>
      </c>
      <c r="E837" s="8">
        <v>45070.666219942126</v>
      </c>
      <c r="F837" s="8">
        <v>45099</v>
      </c>
      <c r="G837" s="7">
        <v>70300</v>
      </c>
      <c r="H837" s="7">
        <v>70300</v>
      </c>
      <c r="I837" s="3" t="s">
        <v>1734</v>
      </c>
      <c r="J837" s="9" t="s">
        <v>1733</v>
      </c>
      <c r="K837" s="3"/>
      <c r="L837" s="9"/>
    </row>
    <row r="838" spans="1:12" x14ac:dyDescent="0.35">
      <c r="A838" s="7">
        <v>891411663</v>
      </c>
      <c r="B838" s="7" t="s">
        <v>1732</v>
      </c>
      <c r="C838" s="7" t="s">
        <v>1738</v>
      </c>
      <c r="D838" s="7">
        <v>1282721</v>
      </c>
      <c r="E838" s="8">
        <v>45071.590909409722</v>
      </c>
      <c r="F838" s="8">
        <v>45099</v>
      </c>
      <c r="G838" s="7">
        <v>359400</v>
      </c>
      <c r="H838" s="7">
        <v>359400</v>
      </c>
      <c r="I838" s="3" t="s">
        <v>1734</v>
      </c>
      <c r="J838" s="9" t="s">
        <v>1733</v>
      </c>
      <c r="K838" s="3"/>
      <c r="L838" s="9"/>
    </row>
    <row r="839" spans="1:12" x14ac:dyDescent="0.35">
      <c r="A839" s="7">
        <v>891411663</v>
      </c>
      <c r="B839" s="7" t="s">
        <v>1732</v>
      </c>
      <c r="C839" s="7" t="s">
        <v>1738</v>
      </c>
      <c r="D839" s="7">
        <v>1282723</v>
      </c>
      <c r="E839" s="8">
        <v>45071.591458414354</v>
      </c>
      <c r="F839" s="8">
        <v>45099</v>
      </c>
      <c r="G839" s="7">
        <v>188800</v>
      </c>
      <c r="H839" s="7">
        <v>188800</v>
      </c>
      <c r="I839" s="3" t="s">
        <v>1734</v>
      </c>
      <c r="J839" s="9" t="s">
        <v>1733</v>
      </c>
      <c r="K839" s="3"/>
      <c r="L839" s="9"/>
    </row>
    <row r="840" spans="1:12" x14ac:dyDescent="0.35">
      <c r="A840" s="7">
        <v>891411663</v>
      </c>
      <c r="B840" s="7" t="s">
        <v>1732</v>
      </c>
      <c r="C840" s="7" t="s">
        <v>1738</v>
      </c>
      <c r="D840" s="7">
        <v>1282980</v>
      </c>
      <c r="E840" s="8">
        <v>45072.331719131944</v>
      </c>
      <c r="F840" s="8">
        <v>45099</v>
      </c>
      <c r="G840" s="7">
        <v>136600</v>
      </c>
      <c r="H840" s="7">
        <v>136600</v>
      </c>
      <c r="I840" s="3" t="s">
        <v>1734</v>
      </c>
      <c r="J840" s="9" t="s">
        <v>1733</v>
      </c>
      <c r="K840" s="3"/>
      <c r="L840" s="9"/>
    </row>
    <row r="841" spans="1:12" x14ac:dyDescent="0.35">
      <c r="A841" s="7">
        <v>891411663</v>
      </c>
      <c r="B841" s="7" t="s">
        <v>1732</v>
      </c>
      <c r="C841" s="7" t="s">
        <v>1738</v>
      </c>
      <c r="D841" s="7">
        <v>1283048</v>
      </c>
      <c r="E841" s="8">
        <v>45072.601182488426</v>
      </c>
      <c r="F841" s="8">
        <v>45099</v>
      </c>
      <c r="G841" s="7">
        <v>237800</v>
      </c>
      <c r="H841" s="7">
        <v>237800</v>
      </c>
      <c r="I841" s="3" t="s">
        <v>1734</v>
      </c>
      <c r="J841" s="9" t="s">
        <v>1733</v>
      </c>
      <c r="K841" s="3"/>
      <c r="L841" s="9"/>
    </row>
    <row r="842" spans="1:12" x14ac:dyDescent="0.35">
      <c r="A842" s="7">
        <v>891411663</v>
      </c>
      <c r="B842" s="7" t="s">
        <v>1732</v>
      </c>
      <c r="C842" s="7" t="s">
        <v>1738</v>
      </c>
      <c r="D842" s="7">
        <v>1283050</v>
      </c>
      <c r="E842" s="8">
        <v>45072.604550960648</v>
      </c>
      <c r="F842" s="8">
        <v>45099</v>
      </c>
      <c r="G842" s="7">
        <v>68100</v>
      </c>
      <c r="H842" s="7">
        <v>68100</v>
      </c>
      <c r="I842" s="3" t="s">
        <v>1734</v>
      </c>
      <c r="J842" s="9" t="s">
        <v>1733</v>
      </c>
      <c r="K842" s="3"/>
      <c r="L842" s="9"/>
    </row>
    <row r="843" spans="1:12" x14ac:dyDescent="0.35">
      <c r="A843" s="7">
        <v>891411663</v>
      </c>
      <c r="B843" s="7" t="s">
        <v>1732</v>
      </c>
      <c r="C843" s="7" t="s">
        <v>1738</v>
      </c>
      <c r="D843" s="7">
        <v>1283051</v>
      </c>
      <c r="E843" s="8">
        <v>45072.605353391205</v>
      </c>
      <c r="F843" s="8">
        <v>45099</v>
      </c>
      <c r="G843" s="7">
        <v>18900</v>
      </c>
      <c r="H843" s="7">
        <v>18900</v>
      </c>
      <c r="I843" s="3" t="s">
        <v>1734</v>
      </c>
      <c r="J843" s="9" t="s">
        <v>1733</v>
      </c>
      <c r="K843" s="3"/>
      <c r="L843" s="9"/>
    </row>
    <row r="844" spans="1:12" x14ac:dyDescent="0.35">
      <c r="A844" s="7">
        <v>891411663</v>
      </c>
      <c r="B844" s="7" t="s">
        <v>1732</v>
      </c>
      <c r="C844" s="7" t="s">
        <v>1738</v>
      </c>
      <c r="D844" s="7">
        <v>1283094</v>
      </c>
      <c r="E844" s="8">
        <v>45072.664786111112</v>
      </c>
      <c r="F844" s="8">
        <v>45099</v>
      </c>
      <c r="G844" s="7">
        <v>26100</v>
      </c>
      <c r="H844" s="7">
        <v>26100</v>
      </c>
      <c r="I844" s="3" t="s">
        <v>1734</v>
      </c>
      <c r="J844" s="9" t="s">
        <v>1733</v>
      </c>
      <c r="K844" s="3"/>
      <c r="L844" s="9"/>
    </row>
    <row r="845" spans="1:12" x14ac:dyDescent="0.35">
      <c r="A845" s="7">
        <v>891411663</v>
      </c>
      <c r="B845" s="7" t="s">
        <v>1732</v>
      </c>
      <c r="C845" s="7" t="s">
        <v>1738</v>
      </c>
      <c r="D845" s="7">
        <v>1283155</v>
      </c>
      <c r="E845" s="8">
        <v>45072.744912499998</v>
      </c>
      <c r="F845" s="8">
        <v>45152.559878437503</v>
      </c>
      <c r="G845" s="7">
        <v>38300</v>
      </c>
      <c r="H845" s="7">
        <v>38300</v>
      </c>
      <c r="I845" s="3" t="s">
        <v>1734</v>
      </c>
      <c r="J845" s="9" t="s">
        <v>1733</v>
      </c>
      <c r="K845" s="3"/>
      <c r="L845" s="9"/>
    </row>
    <row r="846" spans="1:12" x14ac:dyDescent="0.35">
      <c r="A846" s="7">
        <v>891411663</v>
      </c>
      <c r="B846" s="7" t="s">
        <v>1732</v>
      </c>
      <c r="C846" s="7" t="s">
        <v>1738</v>
      </c>
      <c r="D846" s="7">
        <v>1283817</v>
      </c>
      <c r="E846" s="8">
        <v>45083</v>
      </c>
      <c r="F846" s="8">
        <v>45099</v>
      </c>
      <c r="G846" s="7">
        <v>162200</v>
      </c>
      <c r="H846" s="7">
        <v>162200</v>
      </c>
      <c r="I846" s="3" t="s">
        <v>1734</v>
      </c>
      <c r="J846" s="9" t="s">
        <v>1733</v>
      </c>
      <c r="K846" s="3"/>
      <c r="L846" s="9"/>
    </row>
    <row r="847" spans="1:12" x14ac:dyDescent="0.35">
      <c r="A847" s="7">
        <v>891411663</v>
      </c>
      <c r="B847" s="7" t="s">
        <v>1732</v>
      </c>
      <c r="C847" s="7" t="s">
        <v>1738</v>
      </c>
      <c r="D847" s="7">
        <v>1285461</v>
      </c>
      <c r="E847" s="8">
        <v>45077.703671331015</v>
      </c>
      <c r="F847" s="8">
        <v>45099</v>
      </c>
      <c r="G847" s="7">
        <v>74200</v>
      </c>
      <c r="H847" s="7">
        <v>74200</v>
      </c>
      <c r="I847" s="3" t="s">
        <v>1734</v>
      </c>
      <c r="J847" s="9" t="s">
        <v>1733</v>
      </c>
      <c r="K847" s="3"/>
      <c r="L847" s="9"/>
    </row>
    <row r="848" spans="1:12" ht="43.5" x14ac:dyDescent="0.35">
      <c r="A848" s="7">
        <v>891411663</v>
      </c>
      <c r="B848" s="7" t="s">
        <v>1732</v>
      </c>
      <c r="C848" s="7" t="s">
        <v>1738</v>
      </c>
      <c r="D848" s="7">
        <v>1286058</v>
      </c>
      <c r="E848" s="8">
        <v>45082.827622604163</v>
      </c>
      <c r="F848" s="8">
        <v>45134.741197685187</v>
      </c>
      <c r="G848" s="7">
        <v>1</v>
      </c>
      <c r="H848" s="7">
        <v>1</v>
      </c>
      <c r="I848" s="3" t="s">
        <v>1737</v>
      </c>
      <c r="J848" s="9" t="s">
        <v>1733</v>
      </c>
      <c r="K848" s="3"/>
      <c r="L848" s="9"/>
    </row>
    <row r="849" spans="1:12" ht="29" x14ac:dyDescent="0.35">
      <c r="A849" s="7">
        <v>891411663</v>
      </c>
      <c r="B849" s="7" t="s">
        <v>1732</v>
      </c>
      <c r="C849" s="7" t="s">
        <v>1738</v>
      </c>
      <c r="D849" s="7">
        <v>1286059</v>
      </c>
      <c r="E849" s="8">
        <v>45082.832281516203</v>
      </c>
      <c r="F849" s="8">
        <v>45134.741197685187</v>
      </c>
      <c r="G849" s="7">
        <v>1</v>
      </c>
      <c r="H849" s="7">
        <v>1</v>
      </c>
      <c r="I849" s="3" t="s">
        <v>1736</v>
      </c>
      <c r="J849" s="9" t="s">
        <v>1733</v>
      </c>
      <c r="K849" s="3"/>
      <c r="L849" s="9"/>
    </row>
    <row r="850" spans="1:12" ht="43.5" x14ac:dyDescent="0.35">
      <c r="A850" s="7">
        <v>891411663</v>
      </c>
      <c r="B850" s="7" t="s">
        <v>1732</v>
      </c>
      <c r="C850" s="7" t="s">
        <v>1738</v>
      </c>
      <c r="D850" s="7">
        <v>1287994</v>
      </c>
      <c r="E850" s="8">
        <v>45092.419305208336</v>
      </c>
      <c r="F850" s="8">
        <v>45095</v>
      </c>
      <c r="G850" s="7">
        <v>47671400</v>
      </c>
      <c r="H850" s="7">
        <v>506594</v>
      </c>
      <c r="I850" s="3" t="s">
        <v>1737</v>
      </c>
      <c r="J850" s="9" t="s">
        <v>1733</v>
      </c>
      <c r="K850" s="3"/>
      <c r="L850" s="9"/>
    </row>
    <row r="851" spans="1:12" x14ac:dyDescent="0.35">
      <c r="A851" s="7">
        <v>891411663</v>
      </c>
      <c r="B851" s="7" t="s">
        <v>1732</v>
      </c>
      <c r="C851" s="7" t="s">
        <v>1738</v>
      </c>
      <c r="D851" s="7">
        <v>1287997</v>
      </c>
      <c r="E851" s="8">
        <v>45092.293808368056</v>
      </c>
      <c r="F851" s="8">
        <v>45259.610083761574</v>
      </c>
      <c r="G851" s="7">
        <v>19400</v>
      </c>
      <c r="H851" s="7">
        <v>19400</v>
      </c>
      <c r="I851" s="3" t="s">
        <v>1734</v>
      </c>
      <c r="J851" s="9" t="s">
        <v>1733</v>
      </c>
      <c r="K851" s="3"/>
      <c r="L851" s="9"/>
    </row>
    <row r="852" spans="1:12" x14ac:dyDescent="0.35">
      <c r="A852" s="7">
        <v>891411663</v>
      </c>
      <c r="B852" s="7" t="s">
        <v>1732</v>
      </c>
      <c r="C852" s="7" t="s">
        <v>1738</v>
      </c>
      <c r="D852" s="7">
        <v>1295505</v>
      </c>
      <c r="E852" s="8">
        <v>45119.651184803239</v>
      </c>
      <c r="F852" s="8">
        <v>45138.591956053242</v>
      </c>
      <c r="G852" s="7">
        <v>50700</v>
      </c>
      <c r="H852" s="7">
        <v>50700</v>
      </c>
      <c r="I852" s="3" t="s">
        <v>1734</v>
      </c>
      <c r="J852" s="9" t="s">
        <v>1733</v>
      </c>
      <c r="K852" s="3"/>
      <c r="L852" s="9"/>
    </row>
    <row r="853" spans="1:12" ht="43.5" x14ac:dyDescent="0.35">
      <c r="A853" s="7">
        <v>891411663</v>
      </c>
      <c r="B853" s="7" t="s">
        <v>1732</v>
      </c>
      <c r="C853" s="7" t="s">
        <v>1738</v>
      </c>
      <c r="D853" s="7">
        <v>1296339</v>
      </c>
      <c r="E853" s="8">
        <v>45121.218339618055</v>
      </c>
      <c r="F853" s="8">
        <v>45134.741197685187</v>
      </c>
      <c r="G853" s="7">
        <v>1</v>
      </c>
      <c r="H853" s="7">
        <v>1</v>
      </c>
      <c r="I853" s="3" t="s">
        <v>1737</v>
      </c>
      <c r="J853" s="9" t="s">
        <v>1733</v>
      </c>
      <c r="K853" s="3"/>
      <c r="L853" s="9"/>
    </row>
    <row r="854" spans="1:12" ht="29" x14ac:dyDescent="0.35">
      <c r="A854" s="7">
        <v>891411663</v>
      </c>
      <c r="B854" s="7" t="s">
        <v>1732</v>
      </c>
      <c r="C854" s="7" t="s">
        <v>1738</v>
      </c>
      <c r="D854" s="7">
        <v>1296340</v>
      </c>
      <c r="E854" s="8">
        <v>45121.228217476855</v>
      </c>
      <c r="F854" s="8">
        <v>45134.741197685187</v>
      </c>
      <c r="G854" s="7">
        <v>1</v>
      </c>
      <c r="H854" s="7">
        <v>1</v>
      </c>
      <c r="I854" s="3" t="s">
        <v>1736</v>
      </c>
      <c r="J854" s="9" t="s">
        <v>1733</v>
      </c>
      <c r="K854" s="3"/>
      <c r="L854" s="9"/>
    </row>
    <row r="855" spans="1:12" ht="43.5" x14ac:dyDescent="0.35">
      <c r="A855" s="7">
        <v>891411663</v>
      </c>
      <c r="B855" s="7" t="s">
        <v>1732</v>
      </c>
      <c r="C855" s="7" t="s">
        <v>1738</v>
      </c>
      <c r="D855" s="7">
        <v>1297040</v>
      </c>
      <c r="E855" s="8">
        <v>45124.26967908565</v>
      </c>
      <c r="F855" s="8">
        <v>45131</v>
      </c>
      <c r="G855" s="7">
        <v>47266800</v>
      </c>
      <c r="H855" s="7">
        <v>1024046</v>
      </c>
      <c r="I855" s="3" t="s">
        <v>1737</v>
      </c>
      <c r="J855" s="9" t="s">
        <v>1733</v>
      </c>
      <c r="K855" s="3"/>
      <c r="L855" s="9"/>
    </row>
    <row r="856" spans="1:12" ht="43.5" x14ac:dyDescent="0.35">
      <c r="A856" s="7">
        <v>891411663</v>
      </c>
      <c r="B856" s="7" t="s">
        <v>1732</v>
      </c>
      <c r="C856" s="7" t="s">
        <v>1738</v>
      </c>
      <c r="D856" s="7">
        <v>1303333</v>
      </c>
      <c r="E856" s="8">
        <v>45141.337399849537</v>
      </c>
      <c r="F856" s="8">
        <v>45560.318546527778</v>
      </c>
      <c r="G856" s="7">
        <v>1</v>
      </c>
      <c r="H856" s="7">
        <v>1</v>
      </c>
      <c r="I856" s="3" t="s">
        <v>1737</v>
      </c>
      <c r="J856" s="9" t="s">
        <v>1733</v>
      </c>
      <c r="K856" s="3"/>
      <c r="L856" s="9"/>
    </row>
    <row r="857" spans="1:12" ht="29" x14ac:dyDescent="0.35">
      <c r="A857" s="7">
        <v>891411663</v>
      </c>
      <c r="B857" s="7" t="s">
        <v>1732</v>
      </c>
      <c r="C857" s="7" t="s">
        <v>1738</v>
      </c>
      <c r="D857" s="7">
        <v>1303334</v>
      </c>
      <c r="E857" s="8">
        <v>45141.340245335647</v>
      </c>
      <c r="F857" s="8">
        <v>45560.318546527778</v>
      </c>
      <c r="G857" s="7">
        <v>1</v>
      </c>
      <c r="H857" s="7">
        <v>1</v>
      </c>
      <c r="I857" s="3" t="s">
        <v>1736</v>
      </c>
      <c r="J857" s="9" t="s">
        <v>1733</v>
      </c>
      <c r="K857" s="3"/>
      <c r="L857" s="9"/>
    </row>
    <row r="858" spans="1:12" ht="43.5" x14ac:dyDescent="0.35">
      <c r="A858" s="7">
        <v>891411663</v>
      </c>
      <c r="B858" s="7" t="s">
        <v>1732</v>
      </c>
      <c r="C858" s="7" t="s">
        <v>1738</v>
      </c>
      <c r="D858" s="7">
        <v>1303443</v>
      </c>
      <c r="E858" s="8">
        <v>45147.355086886571</v>
      </c>
      <c r="F858" s="8">
        <v>45147</v>
      </c>
      <c r="G858" s="7">
        <v>46671800</v>
      </c>
      <c r="H858" s="7">
        <v>990</v>
      </c>
      <c r="I858" s="3" t="s">
        <v>1737</v>
      </c>
      <c r="J858" s="9" t="s">
        <v>1733</v>
      </c>
      <c r="K858" s="3"/>
      <c r="L858" s="9"/>
    </row>
    <row r="859" spans="1:12" ht="43.5" x14ac:dyDescent="0.35">
      <c r="A859" s="7">
        <v>891411663</v>
      </c>
      <c r="B859" s="7" t="s">
        <v>1732</v>
      </c>
      <c r="C859" s="7" t="s">
        <v>1738</v>
      </c>
      <c r="D859" s="7">
        <v>1311687</v>
      </c>
      <c r="E859" s="8">
        <v>45173.670448067132</v>
      </c>
      <c r="F859" s="8">
        <v>45560.318546527778</v>
      </c>
      <c r="G859" s="7">
        <v>1</v>
      </c>
      <c r="H859" s="7">
        <v>1</v>
      </c>
      <c r="I859" s="3" t="s">
        <v>1737</v>
      </c>
      <c r="J859" s="9" t="s">
        <v>1733</v>
      </c>
      <c r="K859" s="3"/>
      <c r="L859" s="9"/>
    </row>
    <row r="860" spans="1:12" ht="29" x14ac:dyDescent="0.35">
      <c r="A860" s="7">
        <v>891411663</v>
      </c>
      <c r="B860" s="7" t="s">
        <v>1732</v>
      </c>
      <c r="C860" s="7" t="s">
        <v>1738</v>
      </c>
      <c r="D860" s="7">
        <v>1311688</v>
      </c>
      <c r="E860" s="8">
        <v>45173.673012881947</v>
      </c>
      <c r="F860" s="8">
        <v>45560.318546527778</v>
      </c>
      <c r="G860" s="7">
        <v>1</v>
      </c>
      <c r="H860" s="7">
        <v>1</v>
      </c>
      <c r="I860" s="3" t="s">
        <v>1736</v>
      </c>
      <c r="J860" s="9" t="s">
        <v>1733</v>
      </c>
      <c r="K860" s="3"/>
      <c r="L860" s="9"/>
    </row>
    <row r="861" spans="1:12" ht="43.5" x14ac:dyDescent="0.35">
      <c r="A861" s="7">
        <v>891411663</v>
      </c>
      <c r="B861" s="7" t="s">
        <v>1732</v>
      </c>
      <c r="C861" s="7" t="s">
        <v>1738</v>
      </c>
      <c r="D861" s="7">
        <v>1311848</v>
      </c>
      <c r="E861" s="8">
        <v>45177.647187581017</v>
      </c>
      <c r="F861" s="8">
        <v>45181</v>
      </c>
      <c r="G861" s="7">
        <v>46410000</v>
      </c>
      <c r="H861" s="7">
        <v>1589189</v>
      </c>
      <c r="I861" s="3" t="s">
        <v>1737</v>
      </c>
      <c r="J861" s="9" t="s">
        <v>1733</v>
      </c>
      <c r="K861" s="3"/>
      <c r="L861" s="9"/>
    </row>
    <row r="862" spans="1:12" ht="43.5" x14ac:dyDescent="0.35">
      <c r="A862" s="7">
        <v>891411663</v>
      </c>
      <c r="B862" s="7" t="s">
        <v>1732</v>
      </c>
      <c r="C862" s="7" t="s">
        <v>1738</v>
      </c>
      <c r="D862" s="7">
        <v>1320513</v>
      </c>
      <c r="E862" s="8">
        <v>45202.419219525465</v>
      </c>
      <c r="F862" s="8">
        <v>45560.318546527778</v>
      </c>
      <c r="G862" s="7">
        <v>1</v>
      </c>
      <c r="H862" s="7">
        <v>1</v>
      </c>
      <c r="I862" s="3" t="s">
        <v>1737</v>
      </c>
      <c r="J862" s="9" t="s">
        <v>1733</v>
      </c>
      <c r="K862" s="3"/>
      <c r="L862" s="9"/>
    </row>
    <row r="863" spans="1:12" ht="29" x14ac:dyDescent="0.35">
      <c r="A863" s="7">
        <v>891411663</v>
      </c>
      <c r="B863" s="7" t="s">
        <v>1732</v>
      </c>
      <c r="C863" s="7" t="s">
        <v>1738</v>
      </c>
      <c r="D863" s="7">
        <v>1320518</v>
      </c>
      <c r="E863" s="8">
        <v>45202.475893946757</v>
      </c>
      <c r="F863" s="8">
        <v>45560.318546527778</v>
      </c>
      <c r="G863" s="7">
        <v>1</v>
      </c>
      <c r="H863" s="7">
        <v>1</v>
      </c>
      <c r="I863" s="3" t="s">
        <v>1736</v>
      </c>
      <c r="J863" s="9" t="s">
        <v>1733</v>
      </c>
      <c r="K863" s="3"/>
      <c r="L863" s="9"/>
    </row>
    <row r="864" spans="1:12" x14ac:dyDescent="0.35">
      <c r="A864" s="7">
        <v>891411663</v>
      </c>
      <c r="B864" s="7" t="s">
        <v>1732</v>
      </c>
      <c r="C864" s="7" t="s">
        <v>1738</v>
      </c>
      <c r="D864" s="7">
        <v>1322797</v>
      </c>
      <c r="E864" s="8">
        <v>45219.572978159726</v>
      </c>
      <c r="F864" s="8">
        <v>45499</v>
      </c>
      <c r="G864" s="7">
        <v>61170</v>
      </c>
      <c r="H864" s="7">
        <v>61170</v>
      </c>
      <c r="I864" s="3" t="s">
        <v>1734</v>
      </c>
      <c r="J864" s="9" t="s">
        <v>1733</v>
      </c>
      <c r="K864" s="3"/>
      <c r="L864" s="9"/>
    </row>
    <row r="865" spans="1:12" x14ac:dyDescent="0.35">
      <c r="A865" s="7">
        <v>891411663</v>
      </c>
      <c r="B865" s="7" t="s">
        <v>1732</v>
      </c>
      <c r="C865" s="7" t="s">
        <v>1738</v>
      </c>
      <c r="D865" s="7">
        <v>1322799</v>
      </c>
      <c r="E865" s="8">
        <v>45219.573427777781</v>
      </c>
      <c r="F865" s="8">
        <v>45499</v>
      </c>
      <c r="G865" s="7">
        <v>51200</v>
      </c>
      <c r="H865" s="7">
        <v>51200</v>
      </c>
      <c r="I865" s="3" t="s">
        <v>1734</v>
      </c>
      <c r="J865" s="9" t="s">
        <v>1733</v>
      </c>
      <c r="K865" s="3"/>
      <c r="L865" s="9"/>
    </row>
    <row r="866" spans="1:12" x14ac:dyDescent="0.35">
      <c r="A866" s="7">
        <v>891411663</v>
      </c>
      <c r="B866" s="7" t="s">
        <v>1732</v>
      </c>
      <c r="C866" s="7" t="s">
        <v>1738</v>
      </c>
      <c r="D866" s="7">
        <v>1322800</v>
      </c>
      <c r="E866" s="8">
        <v>45219.573833449074</v>
      </c>
      <c r="F866" s="8">
        <v>45499</v>
      </c>
      <c r="G866" s="7">
        <v>2848700</v>
      </c>
      <c r="H866" s="7">
        <v>2848700</v>
      </c>
      <c r="I866" s="3" t="s">
        <v>1734</v>
      </c>
      <c r="J866" s="9" t="s">
        <v>1733</v>
      </c>
      <c r="K866" s="3"/>
      <c r="L866" s="9"/>
    </row>
    <row r="867" spans="1:12" x14ac:dyDescent="0.35">
      <c r="A867" s="7">
        <v>891411663</v>
      </c>
      <c r="B867" s="7" t="s">
        <v>1732</v>
      </c>
      <c r="C867" s="7" t="s">
        <v>1738</v>
      </c>
      <c r="D867" s="7">
        <v>1322801</v>
      </c>
      <c r="E867" s="8">
        <v>45219.574274386578</v>
      </c>
      <c r="F867" s="8">
        <v>45499</v>
      </c>
      <c r="G867" s="7">
        <v>97700</v>
      </c>
      <c r="H867" s="7">
        <v>97700</v>
      </c>
      <c r="I867" s="3" t="s">
        <v>1734</v>
      </c>
      <c r="J867" s="9" t="s">
        <v>1733</v>
      </c>
      <c r="K867" s="3"/>
      <c r="L867" s="9"/>
    </row>
    <row r="868" spans="1:12" x14ac:dyDescent="0.35">
      <c r="A868" s="7">
        <v>891411663</v>
      </c>
      <c r="B868" s="7" t="s">
        <v>1732</v>
      </c>
      <c r="C868" s="7" t="s">
        <v>1738</v>
      </c>
      <c r="D868" s="7">
        <v>1322805</v>
      </c>
      <c r="E868" s="8">
        <v>45219.574671793984</v>
      </c>
      <c r="F868" s="8">
        <v>45499</v>
      </c>
      <c r="G868" s="7">
        <v>155810</v>
      </c>
      <c r="H868" s="7">
        <v>155810</v>
      </c>
      <c r="I868" s="3" t="s">
        <v>1734</v>
      </c>
      <c r="J868" s="9" t="s">
        <v>1733</v>
      </c>
      <c r="K868" s="3"/>
      <c r="L868" s="9"/>
    </row>
    <row r="869" spans="1:12" x14ac:dyDescent="0.35">
      <c r="A869" s="7">
        <v>891411663</v>
      </c>
      <c r="B869" s="7" t="s">
        <v>1732</v>
      </c>
      <c r="C869" s="7" t="s">
        <v>1738</v>
      </c>
      <c r="D869" s="7">
        <v>1322815</v>
      </c>
      <c r="E869" s="8">
        <v>45219.576402430554</v>
      </c>
      <c r="F869" s="8">
        <v>45499</v>
      </c>
      <c r="G869" s="7">
        <v>48300</v>
      </c>
      <c r="H869" s="7">
        <v>48300</v>
      </c>
      <c r="I869" s="3" t="s">
        <v>1734</v>
      </c>
      <c r="J869" s="9" t="s">
        <v>1733</v>
      </c>
      <c r="K869" s="3"/>
      <c r="L869" s="9"/>
    </row>
    <row r="870" spans="1:12" x14ac:dyDescent="0.35">
      <c r="A870" s="7">
        <v>891411663</v>
      </c>
      <c r="B870" s="7" t="s">
        <v>1732</v>
      </c>
      <c r="C870" s="7" t="s">
        <v>1738</v>
      </c>
      <c r="D870" s="7">
        <v>1322819</v>
      </c>
      <c r="E870" s="8">
        <v>45219.577049340274</v>
      </c>
      <c r="F870" s="8">
        <v>45499</v>
      </c>
      <c r="G870" s="7">
        <v>125800</v>
      </c>
      <c r="H870" s="7">
        <v>125800</v>
      </c>
      <c r="I870" s="3" t="s">
        <v>1734</v>
      </c>
      <c r="J870" s="9" t="s">
        <v>1733</v>
      </c>
      <c r="K870" s="3"/>
      <c r="L870" s="9"/>
    </row>
    <row r="871" spans="1:12" x14ac:dyDescent="0.35">
      <c r="A871" s="7">
        <v>891411663</v>
      </c>
      <c r="B871" s="7" t="s">
        <v>1732</v>
      </c>
      <c r="C871" s="7" t="s">
        <v>1738</v>
      </c>
      <c r="D871" s="7">
        <v>1322821</v>
      </c>
      <c r="E871" s="8">
        <v>45219.57732650463</v>
      </c>
      <c r="F871" s="8">
        <v>45499</v>
      </c>
      <c r="G871" s="7">
        <v>1384850</v>
      </c>
      <c r="H871" s="7">
        <v>1384850</v>
      </c>
      <c r="I871" s="3" t="s">
        <v>1734</v>
      </c>
      <c r="J871" s="9" t="s">
        <v>1733</v>
      </c>
      <c r="K871" s="3"/>
      <c r="L871" s="9"/>
    </row>
    <row r="872" spans="1:12" x14ac:dyDescent="0.35">
      <c r="A872" s="7">
        <v>891411663</v>
      </c>
      <c r="B872" s="7" t="s">
        <v>1732</v>
      </c>
      <c r="C872" s="7" t="s">
        <v>1738</v>
      </c>
      <c r="D872" s="7">
        <v>1322822</v>
      </c>
      <c r="E872" s="8">
        <v>45219.577633831017</v>
      </c>
      <c r="F872" s="8">
        <v>45499</v>
      </c>
      <c r="G872" s="7">
        <v>41400</v>
      </c>
      <c r="H872" s="7">
        <v>41400</v>
      </c>
      <c r="I872" s="3" t="s">
        <v>1734</v>
      </c>
      <c r="J872" s="9" t="s">
        <v>1733</v>
      </c>
      <c r="K872" s="3"/>
      <c r="L872" s="9"/>
    </row>
    <row r="873" spans="1:12" x14ac:dyDescent="0.35">
      <c r="A873" s="7">
        <v>891411663</v>
      </c>
      <c r="B873" s="7" t="s">
        <v>1732</v>
      </c>
      <c r="C873" s="7" t="s">
        <v>1738</v>
      </c>
      <c r="D873" s="7">
        <v>1322825</v>
      </c>
      <c r="E873" s="8">
        <v>45219.57801917824</v>
      </c>
      <c r="F873" s="8">
        <v>45499</v>
      </c>
      <c r="G873" s="7">
        <v>162800</v>
      </c>
      <c r="H873" s="7">
        <v>162800</v>
      </c>
      <c r="I873" s="3" t="s">
        <v>1734</v>
      </c>
      <c r="J873" s="9" t="s">
        <v>1733</v>
      </c>
      <c r="K873" s="3"/>
      <c r="L873" s="9"/>
    </row>
    <row r="874" spans="1:12" x14ac:dyDescent="0.35">
      <c r="A874" s="7">
        <v>891411663</v>
      </c>
      <c r="B874" s="7" t="s">
        <v>1732</v>
      </c>
      <c r="C874" s="7" t="s">
        <v>1738</v>
      </c>
      <c r="D874" s="7">
        <v>1322830</v>
      </c>
      <c r="E874" s="8">
        <v>45219.578627048613</v>
      </c>
      <c r="F874" s="8">
        <v>45499</v>
      </c>
      <c r="G874" s="7">
        <v>77160</v>
      </c>
      <c r="H874" s="7">
        <v>77160</v>
      </c>
      <c r="I874" s="3" t="s">
        <v>1734</v>
      </c>
      <c r="J874" s="9" t="s">
        <v>1733</v>
      </c>
      <c r="K874" s="3"/>
      <c r="L874" s="9"/>
    </row>
    <row r="875" spans="1:12" ht="29" x14ac:dyDescent="0.35">
      <c r="A875" s="7">
        <v>891411663</v>
      </c>
      <c r="B875" s="7" t="s">
        <v>1732</v>
      </c>
      <c r="C875" s="7" t="s">
        <v>1738</v>
      </c>
      <c r="D875" s="7">
        <v>1322834</v>
      </c>
      <c r="E875" s="8">
        <v>45219.579257951387</v>
      </c>
      <c r="F875" s="8">
        <v>45499</v>
      </c>
      <c r="G875" s="7">
        <v>211920</v>
      </c>
      <c r="H875" s="7">
        <v>211920</v>
      </c>
      <c r="I875" s="3" t="s">
        <v>1735</v>
      </c>
      <c r="J875" s="9" t="s">
        <v>1733</v>
      </c>
      <c r="K875" s="3"/>
      <c r="L875" s="9"/>
    </row>
    <row r="876" spans="1:12" ht="29" x14ac:dyDescent="0.35">
      <c r="A876" s="7">
        <v>891411663</v>
      </c>
      <c r="B876" s="7" t="s">
        <v>1732</v>
      </c>
      <c r="C876" s="7" t="s">
        <v>1738</v>
      </c>
      <c r="D876" s="7">
        <v>1322836</v>
      </c>
      <c r="E876" s="8">
        <v>45219.579681400464</v>
      </c>
      <c r="F876" s="8">
        <v>45499</v>
      </c>
      <c r="G876" s="7">
        <v>66580</v>
      </c>
      <c r="H876" s="7">
        <v>66580</v>
      </c>
      <c r="I876" s="3" t="s">
        <v>1735</v>
      </c>
      <c r="J876" s="9" t="s">
        <v>1733</v>
      </c>
      <c r="K876" s="3"/>
      <c r="L876" s="9"/>
    </row>
    <row r="877" spans="1:12" ht="29" x14ac:dyDescent="0.35">
      <c r="A877" s="7">
        <v>891411663</v>
      </c>
      <c r="B877" s="7" t="s">
        <v>1732</v>
      </c>
      <c r="C877" s="7" t="s">
        <v>1738</v>
      </c>
      <c r="D877" s="7">
        <v>1324750</v>
      </c>
      <c r="E877" s="8">
        <v>45224.678165081015</v>
      </c>
      <c r="F877" s="8">
        <v>45499</v>
      </c>
      <c r="G877" s="7">
        <v>66670</v>
      </c>
      <c r="H877" s="7">
        <v>66670</v>
      </c>
      <c r="I877" s="3" t="s">
        <v>1735</v>
      </c>
      <c r="J877" s="9" t="s">
        <v>1733</v>
      </c>
      <c r="K877" s="3"/>
      <c r="L877" s="9"/>
    </row>
    <row r="878" spans="1:12" x14ac:dyDescent="0.35">
      <c r="A878" s="7">
        <v>891411663</v>
      </c>
      <c r="B878" s="7" t="s">
        <v>1732</v>
      </c>
      <c r="C878" s="7" t="s">
        <v>1738</v>
      </c>
      <c r="D878" s="7">
        <v>1324751</v>
      </c>
      <c r="E878" s="8">
        <v>45224.678496840279</v>
      </c>
      <c r="F878" s="8">
        <v>45499</v>
      </c>
      <c r="G878" s="7">
        <v>157000</v>
      </c>
      <c r="H878" s="7">
        <v>157000</v>
      </c>
      <c r="I878" s="3" t="s">
        <v>1734</v>
      </c>
      <c r="J878" s="9" t="s">
        <v>1733</v>
      </c>
      <c r="K878" s="3"/>
      <c r="L878" s="9"/>
    </row>
    <row r="879" spans="1:12" x14ac:dyDescent="0.35">
      <c r="A879" s="7">
        <v>891411663</v>
      </c>
      <c r="B879" s="7" t="s">
        <v>1732</v>
      </c>
      <c r="C879" s="7" t="s">
        <v>1738</v>
      </c>
      <c r="D879" s="7">
        <v>1324752</v>
      </c>
      <c r="E879" s="8">
        <v>45224.678743668985</v>
      </c>
      <c r="F879" s="8">
        <v>45499</v>
      </c>
      <c r="G879" s="7">
        <v>47100</v>
      </c>
      <c r="H879" s="7">
        <v>47100</v>
      </c>
      <c r="I879" s="3" t="s">
        <v>1734</v>
      </c>
      <c r="J879" s="9" t="s">
        <v>1733</v>
      </c>
      <c r="K879" s="3"/>
      <c r="L879" s="9"/>
    </row>
    <row r="880" spans="1:12" x14ac:dyDescent="0.35">
      <c r="A880" s="7">
        <v>891411663</v>
      </c>
      <c r="B880" s="7" t="s">
        <v>1732</v>
      </c>
      <c r="C880" s="7" t="s">
        <v>1738</v>
      </c>
      <c r="D880" s="7">
        <v>1324753</v>
      </c>
      <c r="E880" s="8">
        <v>45224.678992245368</v>
      </c>
      <c r="F880" s="8">
        <v>45499</v>
      </c>
      <c r="G880" s="7">
        <v>120600</v>
      </c>
      <c r="H880" s="7">
        <v>120600</v>
      </c>
      <c r="I880" s="3" t="s">
        <v>1734</v>
      </c>
      <c r="J880" s="9" t="s">
        <v>1733</v>
      </c>
      <c r="K880" s="3"/>
      <c r="L880" s="9"/>
    </row>
    <row r="881" spans="1:12" x14ac:dyDescent="0.35">
      <c r="A881" s="7">
        <v>891411663</v>
      </c>
      <c r="B881" s="7" t="s">
        <v>1732</v>
      </c>
      <c r="C881" s="7" t="s">
        <v>1738</v>
      </c>
      <c r="D881" s="7">
        <v>1324754</v>
      </c>
      <c r="E881" s="8">
        <v>45224.679246562497</v>
      </c>
      <c r="F881" s="8">
        <v>45499</v>
      </c>
      <c r="G881" s="7">
        <v>189000</v>
      </c>
      <c r="H881" s="7">
        <v>189000</v>
      </c>
      <c r="I881" s="3" t="s">
        <v>1734</v>
      </c>
      <c r="J881" s="9" t="s">
        <v>1733</v>
      </c>
      <c r="K881" s="3"/>
      <c r="L881" s="9"/>
    </row>
    <row r="882" spans="1:12" x14ac:dyDescent="0.35">
      <c r="A882" s="7">
        <v>891411663</v>
      </c>
      <c r="B882" s="7" t="s">
        <v>1732</v>
      </c>
      <c r="C882" s="7" t="s">
        <v>1738</v>
      </c>
      <c r="D882" s="7">
        <v>1324755</v>
      </c>
      <c r="E882" s="8">
        <v>45224.679675266205</v>
      </c>
      <c r="F882" s="8">
        <v>45499</v>
      </c>
      <c r="G882" s="7">
        <v>48300</v>
      </c>
      <c r="H882" s="7">
        <v>48300</v>
      </c>
      <c r="I882" s="3" t="s">
        <v>1734</v>
      </c>
      <c r="J882" s="9" t="s">
        <v>1733</v>
      </c>
      <c r="K882" s="3"/>
      <c r="L882" s="9"/>
    </row>
    <row r="883" spans="1:12" x14ac:dyDescent="0.35">
      <c r="A883" s="7">
        <v>891411663</v>
      </c>
      <c r="B883" s="7" t="s">
        <v>1732</v>
      </c>
      <c r="C883" s="7" t="s">
        <v>1738</v>
      </c>
      <c r="D883" s="7">
        <v>1324756</v>
      </c>
      <c r="E883" s="8">
        <v>45224.67990127315</v>
      </c>
      <c r="F883" s="8">
        <v>45499</v>
      </c>
      <c r="G883" s="7">
        <v>70300</v>
      </c>
      <c r="H883" s="7">
        <v>70300</v>
      </c>
      <c r="I883" s="3" t="s">
        <v>1734</v>
      </c>
      <c r="J883" s="9" t="s">
        <v>1733</v>
      </c>
      <c r="K883" s="3"/>
      <c r="L883" s="9"/>
    </row>
    <row r="884" spans="1:12" x14ac:dyDescent="0.35">
      <c r="A884" s="7">
        <v>891411663</v>
      </c>
      <c r="B884" s="7" t="s">
        <v>1732</v>
      </c>
      <c r="C884" s="7" t="s">
        <v>1738</v>
      </c>
      <c r="D884" s="7">
        <v>1324757</v>
      </c>
      <c r="E884" s="8">
        <v>45224.680295254628</v>
      </c>
      <c r="F884" s="8">
        <v>45499</v>
      </c>
      <c r="G884" s="7">
        <v>113900</v>
      </c>
      <c r="H884" s="7">
        <v>113900</v>
      </c>
      <c r="I884" s="3" t="s">
        <v>1734</v>
      </c>
      <c r="J884" s="9" t="s">
        <v>1733</v>
      </c>
      <c r="K884" s="3"/>
      <c r="L884" s="9"/>
    </row>
    <row r="885" spans="1:12" x14ac:dyDescent="0.35">
      <c r="A885" s="7">
        <v>891411663</v>
      </c>
      <c r="B885" s="7" t="s">
        <v>1732</v>
      </c>
      <c r="C885" s="7" t="s">
        <v>1738</v>
      </c>
      <c r="D885" s="7">
        <v>1324758</v>
      </c>
      <c r="E885" s="8">
        <v>45224.680584837966</v>
      </c>
      <c r="F885" s="8">
        <v>45499</v>
      </c>
      <c r="G885" s="7">
        <v>188600</v>
      </c>
      <c r="H885" s="7">
        <v>188600</v>
      </c>
      <c r="I885" s="3" t="s">
        <v>1734</v>
      </c>
      <c r="J885" s="9" t="s">
        <v>1733</v>
      </c>
      <c r="K885" s="3"/>
      <c r="L885" s="9"/>
    </row>
    <row r="886" spans="1:12" x14ac:dyDescent="0.35">
      <c r="A886" s="7">
        <v>891411663</v>
      </c>
      <c r="B886" s="7" t="s">
        <v>1732</v>
      </c>
      <c r="C886" s="7" t="s">
        <v>1738</v>
      </c>
      <c r="D886" s="7">
        <v>1324759</v>
      </c>
      <c r="E886" s="8">
        <v>45224.680856099534</v>
      </c>
      <c r="F886" s="8">
        <v>45499</v>
      </c>
      <c r="G886" s="7">
        <v>116000</v>
      </c>
      <c r="H886" s="7">
        <v>116000</v>
      </c>
      <c r="I886" s="3" t="s">
        <v>1734</v>
      </c>
      <c r="J886" s="9" t="s">
        <v>1733</v>
      </c>
      <c r="K886" s="3"/>
      <c r="L886" s="9"/>
    </row>
    <row r="887" spans="1:12" ht="29" x14ac:dyDescent="0.35">
      <c r="A887" s="7">
        <v>891411663</v>
      </c>
      <c r="B887" s="7" t="s">
        <v>1732</v>
      </c>
      <c r="C887" s="7" t="s">
        <v>1738</v>
      </c>
      <c r="D887" s="7">
        <v>1324760</v>
      </c>
      <c r="E887" s="8">
        <v>45224.681258217592</v>
      </c>
      <c r="F887" s="8">
        <v>45499</v>
      </c>
      <c r="G887" s="7">
        <v>225860</v>
      </c>
      <c r="H887" s="7">
        <v>225860</v>
      </c>
      <c r="I887" s="3" t="s">
        <v>1735</v>
      </c>
      <c r="J887" s="9" t="s">
        <v>1733</v>
      </c>
      <c r="K887" s="3"/>
      <c r="L887" s="9"/>
    </row>
    <row r="888" spans="1:12" ht="29" x14ac:dyDescent="0.35">
      <c r="A888" s="7">
        <v>891411663</v>
      </c>
      <c r="B888" s="7" t="s">
        <v>1732</v>
      </c>
      <c r="C888" s="7" t="s">
        <v>1738</v>
      </c>
      <c r="D888" s="7">
        <v>1324761</v>
      </c>
      <c r="E888" s="8">
        <v>45224.681573761576</v>
      </c>
      <c r="F888" s="8">
        <v>45499</v>
      </c>
      <c r="G888" s="7">
        <v>250100</v>
      </c>
      <c r="H888" s="7">
        <v>250100</v>
      </c>
      <c r="I888" s="3" t="s">
        <v>1735</v>
      </c>
      <c r="J888" s="9" t="s">
        <v>1733</v>
      </c>
      <c r="K888" s="3"/>
      <c r="L888" s="9"/>
    </row>
    <row r="889" spans="1:12" x14ac:dyDescent="0.35">
      <c r="A889" s="7">
        <v>891411663</v>
      </c>
      <c r="B889" s="7" t="s">
        <v>1732</v>
      </c>
      <c r="C889" s="7" t="s">
        <v>1738</v>
      </c>
      <c r="D889" s="7">
        <v>1324762</v>
      </c>
      <c r="E889" s="8">
        <v>45224.681872685185</v>
      </c>
      <c r="F889" s="8">
        <v>45499</v>
      </c>
      <c r="G889" s="7">
        <v>53400</v>
      </c>
      <c r="H889" s="7">
        <v>53400</v>
      </c>
      <c r="I889" s="3" t="s">
        <v>1734</v>
      </c>
      <c r="J889" s="9" t="s">
        <v>1733</v>
      </c>
      <c r="K889" s="3"/>
      <c r="L889" s="9"/>
    </row>
    <row r="890" spans="1:12" x14ac:dyDescent="0.35">
      <c r="A890" s="7">
        <v>891411663</v>
      </c>
      <c r="B890" s="7" t="s">
        <v>1732</v>
      </c>
      <c r="C890" s="7" t="s">
        <v>1738</v>
      </c>
      <c r="D890" s="7">
        <v>1324763</v>
      </c>
      <c r="E890" s="8">
        <v>45224.68217832176</v>
      </c>
      <c r="F890" s="8">
        <v>45499</v>
      </c>
      <c r="G890" s="7">
        <v>113900</v>
      </c>
      <c r="H890" s="7">
        <v>113900</v>
      </c>
      <c r="I890" s="3" t="s">
        <v>1734</v>
      </c>
      <c r="J890" s="9" t="s">
        <v>1733</v>
      </c>
      <c r="K890" s="3"/>
      <c r="L890" s="9"/>
    </row>
    <row r="891" spans="1:12" x14ac:dyDescent="0.35">
      <c r="A891" s="7">
        <v>891411663</v>
      </c>
      <c r="B891" s="7" t="s">
        <v>1732</v>
      </c>
      <c r="C891" s="7" t="s">
        <v>1738</v>
      </c>
      <c r="D891" s="7">
        <v>1324764</v>
      </c>
      <c r="E891" s="8">
        <v>45224.682490474537</v>
      </c>
      <c r="F891" s="8">
        <v>45499</v>
      </c>
      <c r="G891" s="7">
        <v>1139730</v>
      </c>
      <c r="H891" s="7">
        <v>1139730</v>
      </c>
      <c r="I891" s="3" t="s">
        <v>1734</v>
      </c>
      <c r="J891" s="9" t="s">
        <v>1733</v>
      </c>
      <c r="K891" s="3"/>
      <c r="L891" s="9"/>
    </row>
    <row r="892" spans="1:12" x14ac:dyDescent="0.35">
      <c r="A892" s="7">
        <v>891411663</v>
      </c>
      <c r="B892" s="7" t="s">
        <v>1732</v>
      </c>
      <c r="C892" s="7" t="s">
        <v>1738</v>
      </c>
      <c r="D892" s="7">
        <v>1326640</v>
      </c>
      <c r="E892" s="8">
        <v>45229.668555474535</v>
      </c>
      <c r="F892" s="8">
        <v>45499</v>
      </c>
      <c r="G892" s="7">
        <v>47100</v>
      </c>
      <c r="H892" s="7">
        <v>47100</v>
      </c>
      <c r="I892" s="3" t="s">
        <v>1734</v>
      </c>
      <c r="J892" s="9" t="s">
        <v>1733</v>
      </c>
      <c r="K892" s="3"/>
      <c r="L892" s="9"/>
    </row>
    <row r="893" spans="1:12" x14ac:dyDescent="0.35">
      <c r="A893" s="7">
        <v>891411663</v>
      </c>
      <c r="B893" s="7" t="s">
        <v>1732</v>
      </c>
      <c r="C893" s="7" t="s">
        <v>1738</v>
      </c>
      <c r="D893" s="7">
        <v>1326642</v>
      </c>
      <c r="E893" s="8">
        <v>45229.668870486108</v>
      </c>
      <c r="F893" s="8">
        <v>45499</v>
      </c>
      <c r="G893" s="7">
        <v>60500</v>
      </c>
      <c r="H893" s="7">
        <v>60500</v>
      </c>
      <c r="I893" s="3" t="s">
        <v>1734</v>
      </c>
      <c r="J893" s="9" t="s">
        <v>1733</v>
      </c>
      <c r="K893" s="3"/>
      <c r="L893" s="9"/>
    </row>
    <row r="894" spans="1:12" x14ac:dyDescent="0.35">
      <c r="A894" s="7">
        <v>891411663</v>
      </c>
      <c r="B894" s="7" t="s">
        <v>1732</v>
      </c>
      <c r="C894" s="7" t="s">
        <v>1738</v>
      </c>
      <c r="D894" s="7">
        <v>1326643</v>
      </c>
      <c r="E894" s="8">
        <v>45229.669090312498</v>
      </c>
      <c r="F894" s="8">
        <v>45499</v>
      </c>
      <c r="G894" s="7">
        <v>55000</v>
      </c>
      <c r="H894" s="7">
        <v>55000</v>
      </c>
      <c r="I894" s="3" t="s">
        <v>1734</v>
      </c>
      <c r="J894" s="9" t="s">
        <v>1733</v>
      </c>
      <c r="K894" s="3"/>
      <c r="L894" s="9"/>
    </row>
    <row r="895" spans="1:12" ht="29" x14ac:dyDescent="0.35">
      <c r="A895" s="7">
        <v>891411663</v>
      </c>
      <c r="B895" s="7" t="s">
        <v>1732</v>
      </c>
      <c r="C895" s="7" t="s">
        <v>1738</v>
      </c>
      <c r="D895" s="7">
        <v>1326903</v>
      </c>
      <c r="E895" s="8">
        <v>45229.777100891202</v>
      </c>
      <c r="F895" s="8">
        <v>45499</v>
      </c>
      <c r="G895" s="7">
        <v>55000</v>
      </c>
      <c r="H895" s="7">
        <v>55000</v>
      </c>
      <c r="I895" s="3" t="s">
        <v>1735</v>
      </c>
      <c r="J895" s="9" t="s">
        <v>1733</v>
      </c>
      <c r="K895" s="3"/>
      <c r="L895" s="9"/>
    </row>
    <row r="896" spans="1:12" x14ac:dyDescent="0.35">
      <c r="A896" s="7">
        <v>891411663</v>
      </c>
      <c r="B896" s="7" t="s">
        <v>1732</v>
      </c>
      <c r="C896" s="7" t="s">
        <v>1738</v>
      </c>
      <c r="D896" s="7">
        <v>1327055</v>
      </c>
      <c r="E896" s="8">
        <v>45230.306641979165</v>
      </c>
      <c r="F896" s="8">
        <v>45499</v>
      </c>
      <c r="G896" s="7">
        <v>132100</v>
      </c>
      <c r="H896" s="7">
        <v>132100</v>
      </c>
      <c r="I896" s="3" t="s">
        <v>1734</v>
      </c>
      <c r="J896" s="9" t="s">
        <v>1733</v>
      </c>
      <c r="K896" s="3"/>
      <c r="L896" s="9"/>
    </row>
    <row r="897" spans="1:12" x14ac:dyDescent="0.35">
      <c r="A897" s="7">
        <v>891411663</v>
      </c>
      <c r="B897" s="7" t="s">
        <v>1732</v>
      </c>
      <c r="C897" s="7" t="s">
        <v>1738</v>
      </c>
      <c r="D897" s="7">
        <v>1327326</v>
      </c>
      <c r="E897" s="8">
        <v>45230.459990393516</v>
      </c>
      <c r="F897" s="8">
        <v>45499</v>
      </c>
      <c r="G897" s="7">
        <v>94600</v>
      </c>
      <c r="H897" s="7">
        <v>94600</v>
      </c>
      <c r="I897" s="3" t="s">
        <v>1734</v>
      </c>
      <c r="J897" s="9" t="s">
        <v>1733</v>
      </c>
      <c r="K897" s="3"/>
      <c r="L897" s="9"/>
    </row>
    <row r="898" spans="1:12" ht="29" x14ac:dyDescent="0.35">
      <c r="A898" s="7">
        <v>891411663</v>
      </c>
      <c r="B898" s="7" t="s">
        <v>1732</v>
      </c>
      <c r="C898" s="7" t="s">
        <v>1738</v>
      </c>
      <c r="D898" s="7">
        <v>1327872</v>
      </c>
      <c r="E898" s="8">
        <v>45230.670565046297</v>
      </c>
      <c r="F898" s="8">
        <v>45499</v>
      </c>
      <c r="G898" s="7">
        <v>187290</v>
      </c>
      <c r="H898" s="7">
        <v>187290</v>
      </c>
      <c r="I898" s="3" t="s">
        <v>1735</v>
      </c>
      <c r="J898" s="9" t="s">
        <v>1733</v>
      </c>
      <c r="K898" s="3"/>
      <c r="L898" s="9"/>
    </row>
    <row r="899" spans="1:12" ht="43.5" x14ac:dyDescent="0.35">
      <c r="A899" s="7">
        <v>891411663</v>
      </c>
      <c r="B899" s="7" t="s">
        <v>1732</v>
      </c>
      <c r="C899" s="7" t="s">
        <v>1738</v>
      </c>
      <c r="D899" s="7">
        <v>1328199</v>
      </c>
      <c r="E899" s="8">
        <v>45240.442012928244</v>
      </c>
      <c r="F899" s="8">
        <v>45560.318546527778</v>
      </c>
      <c r="G899" s="7">
        <v>1</v>
      </c>
      <c r="H899" s="7">
        <v>1</v>
      </c>
      <c r="I899" s="3" t="s">
        <v>1737</v>
      </c>
      <c r="J899" s="9" t="s">
        <v>1733</v>
      </c>
      <c r="K899" s="3"/>
      <c r="L899" s="9"/>
    </row>
    <row r="900" spans="1:12" ht="29" x14ac:dyDescent="0.35">
      <c r="A900" s="7">
        <v>891411663</v>
      </c>
      <c r="B900" s="7" t="s">
        <v>1732</v>
      </c>
      <c r="C900" s="7" t="s">
        <v>1738</v>
      </c>
      <c r="D900" s="7">
        <v>1328200</v>
      </c>
      <c r="E900" s="8">
        <v>45240.444725150461</v>
      </c>
      <c r="F900" s="8">
        <v>45560.318546527778</v>
      </c>
      <c r="G900" s="7">
        <v>1</v>
      </c>
      <c r="H900" s="7">
        <v>1</v>
      </c>
      <c r="I900" s="3" t="s">
        <v>1736</v>
      </c>
      <c r="J900" s="9" t="s">
        <v>1733</v>
      </c>
      <c r="K900" s="3"/>
      <c r="L900" s="9"/>
    </row>
    <row r="901" spans="1:12" x14ac:dyDescent="0.35">
      <c r="A901" s="7">
        <v>891411663</v>
      </c>
      <c r="B901" s="7" t="s">
        <v>1732</v>
      </c>
      <c r="C901" s="7" t="s">
        <v>1738</v>
      </c>
      <c r="D901" s="7">
        <v>1329336</v>
      </c>
      <c r="E901" s="8">
        <v>45246.674491747683</v>
      </c>
      <c r="F901" s="8">
        <v>45502</v>
      </c>
      <c r="G901" s="7">
        <v>71600</v>
      </c>
      <c r="H901" s="7">
        <v>71600</v>
      </c>
      <c r="I901" s="3" t="s">
        <v>1734</v>
      </c>
      <c r="J901" s="9" t="s">
        <v>1733</v>
      </c>
      <c r="K901" s="3"/>
      <c r="L901" s="9"/>
    </row>
    <row r="902" spans="1:12" x14ac:dyDescent="0.35">
      <c r="A902" s="7">
        <v>891411663</v>
      </c>
      <c r="B902" s="7" t="s">
        <v>1732</v>
      </c>
      <c r="C902" s="7" t="s">
        <v>1738</v>
      </c>
      <c r="D902" s="7">
        <v>1329337</v>
      </c>
      <c r="E902" s="8">
        <v>45246.675369212964</v>
      </c>
      <c r="F902" s="8">
        <v>45502</v>
      </c>
      <c r="G902" s="7">
        <v>47100</v>
      </c>
      <c r="H902" s="7">
        <v>47100</v>
      </c>
      <c r="I902" s="3" t="s">
        <v>1734</v>
      </c>
      <c r="J902" s="9" t="s">
        <v>1733</v>
      </c>
      <c r="K902" s="3"/>
      <c r="L902" s="9"/>
    </row>
    <row r="903" spans="1:12" ht="29" x14ac:dyDescent="0.35">
      <c r="A903" s="7">
        <v>891411663</v>
      </c>
      <c r="B903" s="7" t="s">
        <v>1732</v>
      </c>
      <c r="C903" s="7" t="s">
        <v>1738</v>
      </c>
      <c r="D903" s="7">
        <v>1329338</v>
      </c>
      <c r="E903" s="8">
        <v>45246.677444942128</v>
      </c>
      <c r="F903" s="8">
        <v>45502</v>
      </c>
      <c r="G903" s="7">
        <v>193610</v>
      </c>
      <c r="H903" s="7">
        <v>193610</v>
      </c>
      <c r="I903" s="3" t="s">
        <v>1735</v>
      </c>
      <c r="J903" s="9" t="s">
        <v>1733</v>
      </c>
      <c r="K903" s="3"/>
      <c r="L903" s="9"/>
    </row>
    <row r="904" spans="1:12" x14ac:dyDescent="0.35">
      <c r="A904" s="7">
        <v>891411663</v>
      </c>
      <c r="B904" s="7" t="s">
        <v>1732</v>
      </c>
      <c r="C904" s="7" t="s">
        <v>1738</v>
      </c>
      <c r="D904" s="7">
        <v>1329339</v>
      </c>
      <c r="E904" s="8">
        <v>45246.678244872688</v>
      </c>
      <c r="F904" s="8">
        <v>45502</v>
      </c>
      <c r="G904" s="7">
        <v>189000</v>
      </c>
      <c r="H904" s="7">
        <v>189000</v>
      </c>
      <c r="I904" s="3" t="s">
        <v>1734</v>
      </c>
      <c r="J904" s="9" t="s">
        <v>1733</v>
      </c>
      <c r="K904" s="3"/>
      <c r="L904" s="9"/>
    </row>
    <row r="905" spans="1:12" ht="29" x14ac:dyDescent="0.35">
      <c r="A905" s="7">
        <v>891411663</v>
      </c>
      <c r="B905" s="7" t="s">
        <v>1732</v>
      </c>
      <c r="C905" s="7" t="s">
        <v>1738</v>
      </c>
      <c r="D905" s="7">
        <v>1329340</v>
      </c>
      <c r="E905" s="8">
        <v>45246.677743518521</v>
      </c>
      <c r="F905" s="8">
        <v>45502</v>
      </c>
      <c r="G905" s="7">
        <v>57560</v>
      </c>
      <c r="H905" s="7">
        <v>57560</v>
      </c>
      <c r="I905" s="3" t="s">
        <v>1735</v>
      </c>
      <c r="J905" s="9" t="s">
        <v>1733</v>
      </c>
      <c r="K905" s="3"/>
      <c r="L905" s="9"/>
    </row>
    <row r="906" spans="1:12" ht="29" x14ac:dyDescent="0.35">
      <c r="A906" s="7">
        <v>891411663</v>
      </c>
      <c r="B906" s="7" t="s">
        <v>1732</v>
      </c>
      <c r="C906" s="7" t="s">
        <v>1738</v>
      </c>
      <c r="D906" s="7">
        <v>1329341</v>
      </c>
      <c r="E906" s="8">
        <v>45246.68135431713</v>
      </c>
      <c r="F906" s="8">
        <v>45502</v>
      </c>
      <c r="G906" s="7">
        <v>73380</v>
      </c>
      <c r="H906" s="7">
        <v>73380</v>
      </c>
      <c r="I906" s="3" t="s">
        <v>1735</v>
      </c>
      <c r="J906" s="9" t="s">
        <v>1733</v>
      </c>
      <c r="K906" s="3"/>
      <c r="L906" s="9"/>
    </row>
    <row r="907" spans="1:12" ht="29" x14ac:dyDescent="0.35">
      <c r="A907" s="7">
        <v>891411663</v>
      </c>
      <c r="B907" s="7" t="s">
        <v>1732</v>
      </c>
      <c r="C907" s="7" t="s">
        <v>1738</v>
      </c>
      <c r="D907" s="7">
        <v>1329343</v>
      </c>
      <c r="E907" s="8">
        <v>45246.681964699077</v>
      </c>
      <c r="F907" s="8">
        <v>45502</v>
      </c>
      <c r="G907" s="7">
        <v>125220</v>
      </c>
      <c r="H907" s="7">
        <v>125220</v>
      </c>
      <c r="I907" s="3" t="s">
        <v>1735</v>
      </c>
      <c r="J907" s="9" t="s">
        <v>1733</v>
      </c>
      <c r="K907" s="3"/>
      <c r="L907" s="9"/>
    </row>
    <row r="908" spans="1:12" x14ac:dyDescent="0.35">
      <c r="A908" s="7">
        <v>891411663</v>
      </c>
      <c r="B908" s="7" t="s">
        <v>1732</v>
      </c>
      <c r="C908" s="7" t="s">
        <v>1738</v>
      </c>
      <c r="D908" s="7">
        <v>1329344</v>
      </c>
      <c r="E908" s="8">
        <v>45246.68255096065</v>
      </c>
      <c r="F908" s="8">
        <v>45502</v>
      </c>
      <c r="G908" s="7">
        <v>264000</v>
      </c>
      <c r="H908" s="7">
        <v>264000</v>
      </c>
      <c r="I908" s="3" t="s">
        <v>1734</v>
      </c>
      <c r="J908" s="9" t="s">
        <v>1733</v>
      </c>
      <c r="K908" s="3"/>
      <c r="L908" s="9"/>
    </row>
    <row r="909" spans="1:12" x14ac:dyDescent="0.35">
      <c r="A909" s="7">
        <v>891411663</v>
      </c>
      <c r="B909" s="7" t="s">
        <v>1732</v>
      </c>
      <c r="C909" s="7" t="s">
        <v>1738</v>
      </c>
      <c r="D909" s="7">
        <v>1329345</v>
      </c>
      <c r="E909" s="8">
        <v>45246.683125613425</v>
      </c>
      <c r="F909" s="8">
        <v>45502</v>
      </c>
      <c r="G909" s="7">
        <v>295300</v>
      </c>
      <c r="H909" s="7">
        <v>295300</v>
      </c>
      <c r="I909" s="3" t="s">
        <v>1734</v>
      </c>
      <c r="J909" s="9" t="s">
        <v>1733</v>
      </c>
      <c r="K909" s="3"/>
      <c r="L909" s="9"/>
    </row>
    <row r="910" spans="1:12" x14ac:dyDescent="0.35">
      <c r="A910" s="7">
        <v>891411663</v>
      </c>
      <c r="B910" s="7" t="s">
        <v>1732</v>
      </c>
      <c r="C910" s="7" t="s">
        <v>1738</v>
      </c>
      <c r="D910" s="7">
        <v>1329346</v>
      </c>
      <c r="E910" s="8">
        <v>45246.683663773147</v>
      </c>
      <c r="F910" s="8">
        <v>45502</v>
      </c>
      <c r="G910" s="7">
        <v>287800</v>
      </c>
      <c r="H910" s="7">
        <v>287800</v>
      </c>
      <c r="I910" s="3" t="s">
        <v>1734</v>
      </c>
      <c r="J910" s="9" t="s">
        <v>1733</v>
      </c>
      <c r="K910" s="3"/>
      <c r="L910" s="9"/>
    </row>
    <row r="911" spans="1:12" x14ac:dyDescent="0.35">
      <c r="A911" s="7">
        <v>891411663</v>
      </c>
      <c r="B911" s="7" t="s">
        <v>1732</v>
      </c>
      <c r="C911" s="7" t="s">
        <v>1738</v>
      </c>
      <c r="D911" s="7">
        <v>1329347</v>
      </c>
      <c r="E911" s="8">
        <v>45246.68421107639</v>
      </c>
      <c r="F911" s="8">
        <v>45502</v>
      </c>
      <c r="G911" s="7">
        <v>215500</v>
      </c>
      <c r="H911" s="7">
        <v>215500</v>
      </c>
      <c r="I911" s="3" t="s">
        <v>1734</v>
      </c>
      <c r="J911" s="9" t="s">
        <v>1733</v>
      </c>
      <c r="K911" s="3"/>
      <c r="L911" s="9"/>
    </row>
    <row r="912" spans="1:12" x14ac:dyDescent="0.35">
      <c r="A912" s="7">
        <v>891411663</v>
      </c>
      <c r="B912" s="7" t="s">
        <v>1732</v>
      </c>
      <c r="C912" s="7" t="s">
        <v>1738</v>
      </c>
      <c r="D912" s="7">
        <v>1329348</v>
      </c>
      <c r="E912" s="8">
        <v>45246.684599108798</v>
      </c>
      <c r="F912" s="8">
        <v>45502</v>
      </c>
      <c r="G912" s="7">
        <v>71600</v>
      </c>
      <c r="H912" s="7">
        <v>71600</v>
      </c>
      <c r="I912" s="3" t="s">
        <v>1734</v>
      </c>
      <c r="J912" s="9" t="s">
        <v>1733</v>
      </c>
      <c r="K912" s="3"/>
      <c r="L912" s="9"/>
    </row>
    <row r="913" spans="1:12" x14ac:dyDescent="0.35">
      <c r="A913" s="7">
        <v>891411663</v>
      </c>
      <c r="B913" s="7" t="s">
        <v>1732</v>
      </c>
      <c r="C913" s="7" t="s">
        <v>1738</v>
      </c>
      <c r="D913" s="7">
        <v>1329349</v>
      </c>
      <c r="E913" s="8">
        <v>45246.685017627315</v>
      </c>
      <c r="F913" s="8">
        <v>45502</v>
      </c>
      <c r="G913" s="7">
        <v>111600</v>
      </c>
      <c r="H913" s="7">
        <v>111600</v>
      </c>
      <c r="I913" s="3" t="s">
        <v>1734</v>
      </c>
      <c r="J913" s="9" t="s">
        <v>1733</v>
      </c>
      <c r="K913" s="3"/>
      <c r="L913" s="9"/>
    </row>
    <row r="914" spans="1:12" x14ac:dyDescent="0.35">
      <c r="A914" s="7">
        <v>891411663</v>
      </c>
      <c r="B914" s="7" t="s">
        <v>1732</v>
      </c>
      <c r="C914" s="7" t="s">
        <v>1738</v>
      </c>
      <c r="D914" s="7">
        <v>1329350</v>
      </c>
      <c r="E914" s="8">
        <v>45246.685448576391</v>
      </c>
      <c r="F914" s="8">
        <v>45502</v>
      </c>
      <c r="G914" s="7">
        <v>159830</v>
      </c>
      <c r="H914" s="7">
        <v>159830</v>
      </c>
      <c r="I914" s="3" t="s">
        <v>1734</v>
      </c>
      <c r="J914" s="9" t="s">
        <v>1733</v>
      </c>
      <c r="K914" s="3"/>
      <c r="L914" s="9"/>
    </row>
    <row r="915" spans="1:12" ht="29" x14ac:dyDescent="0.35">
      <c r="A915" s="7">
        <v>891411663</v>
      </c>
      <c r="B915" s="7" t="s">
        <v>1732</v>
      </c>
      <c r="C915" s="7" t="s">
        <v>1738</v>
      </c>
      <c r="D915" s="7">
        <v>1329351</v>
      </c>
      <c r="E915" s="8">
        <v>45246.686688969909</v>
      </c>
      <c r="F915" s="8">
        <v>45502</v>
      </c>
      <c r="G915" s="7">
        <v>473780</v>
      </c>
      <c r="H915" s="7">
        <v>473780</v>
      </c>
      <c r="I915" s="3" t="s">
        <v>1735</v>
      </c>
      <c r="J915" s="9" t="s">
        <v>1733</v>
      </c>
      <c r="K915" s="3"/>
      <c r="L915" s="9"/>
    </row>
    <row r="916" spans="1:12" x14ac:dyDescent="0.35">
      <c r="A916" s="7">
        <v>891411663</v>
      </c>
      <c r="B916" s="7" t="s">
        <v>1732</v>
      </c>
      <c r="C916" s="7" t="s">
        <v>1738</v>
      </c>
      <c r="D916" s="7">
        <v>1329352</v>
      </c>
      <c r="E916" s="8">
        <v>45246.687635219911</v>
      </c>
      <c r="F916" s="8">
        <v>45502</v>
      </c>
      <c r="G916" s="7">
        <v>60300</v>
      </c>
      <c r="H916" s="7">
        <v>60300</v>
      </c>
      <c r="I916" s="3" t="s">
        <v>1734</v>
      </c>
      <c r="J916" s="9" t="s">
        <v>1733</v>
      </c>
      <c r="K916" s="3"/>
      <c r="L916" s="9"/>
    </row>
    <row r="917" spans="1:12" x14ac:dyDescent="0.35">
      <c r="A917" s="7">
        <v>891411663</v>
      </c>
      <c r="B917" s="7" t="s">
        <v>1732</v>
      </c>
      <c r="C917" s="7" t="s">
        <v>1738</v>
      </c>
      <c r="D917" s="7">
        <v>1329353</v>
      </c>
      <c r="E917" s="8">
        <v>45246.688150034723</v>
      </c>
      <c r="F917" s="8">
        <v>45502</v>
      </c>
      <c r="G917" s="7">
        <v>48300</v>
      </c>
      <c r="H917" s="7">
        <v>48300</v>
      </c>
      <c r="I917" s="3" t="s">
        <v>1734</v>
      </c>
      <c r="J917" s="9" t="s">
        <v>1733</v>
      </c>
      <c r="K917" s="3"/>
      <c r="L917" s="9"/>
    </row>
    <row r="918" spans="1:12" x14ac:dyDescent="0.35">
      <c r="A918" s="7">
        <v>891411663</v>
      </c>
      <c r="B918" s="7" t="s">
        <v>1732</v>
      </c>
      <c r="C918" s="7" t="s">
        <v>1738</v>
      </c>
      <c r="D918" s="7">
        <v>1329354</v>
      </c>
      <c r="E918" s="8">
        <v>45246.68854447917</v>
      </c>
      <c r="F918" s="8">
        <v>45502</v>
      </c>
      <c r="G918" s="7">
        <v>25100</v>
      </c>
      <c r="H918" s="7">
        <v>25100</v>
      </c>
      <c r="I918" s="3" t="s">
        <v>1734</v>
      </c>
      <c r="J918" s="9" t="s">
        <v>1733</v>
      </c>
      <c r="K918" s="3"/>
      <c r="L918" s="9"/>
    </row>
    <row r="919" spans="1:12" x14ac:dyDescent="0.35">
      <c r="A919" s="7">
        <v>891411663</v>
      </c>
      <c r="B919" s="7" t="s">
        <v>1732</v>
      </c>
      <c r="C919" s="7" t="s">
        <v>1738</v>
      </c>
      <c r="D919" s="7">
        <v>1329355</v>
      </c>
      <c r="E919" s="8">
        <v>45246.688912384256</v>
      </c>
      <c r="F919" s="8">
        <v>45502</v>
      </c>
      <c r="G919" s="7">
        <v>60300</v>
      </c>
      <c r="H919" s="7">
        <v>60300</v>
      </c>
      <c r="I919" s="3" t="s">
        <v>1734</v>
      </c>
      <c r="J919" s="9" t="s">
        <v>1733</v>
      </c>
      <c r="K919" s="3"/>
      <c r="L919" s="9"/>
    </row>
    <row r="920" spans="1:12" x14ac:dyDescent="0.35">
      <c r="A920" s="7">
        <v>891411663</v>
      </c>
      <c r="B920" s="7" t="s">
        <v>1732</v>
      </c>
      <c r="C920" s="7" t="s">
        <v>1738</v>
      </c>
      <c r="D920" s="7">
        <v>1329356</v>
      </c>
      <c r="E920" s="8">
        <v>45246.689236030092</v>
      </c>
      <c r="F920" s="8">
        <v>45502</v>
      </c>
      <c r="G920" s="7">
        <v>119700</v>
      </c>
      <c r="H920" s="7">
        <v>119700</v>
      </c>
      <c r="I920" s="3" t="s">
        <v>1734</v>
      </c>
      <c r="J920" s="9" t="s">
        <v>1733</v>
      </c>
      <c r="K920" s="3"/>
      <c r="L920" s="9"/>
    </row>
    <row r="921" spans="1:12" x14ac:dyDescent="0.35">
      <c r="A921" s="7">
        <v>891411663</v>
      </c>
      <c r="B921" s="7" t="s">
        <v>1732</v>
      </c>
      <c r="C921" s="7" t="s">
        <v>1738</v>
      </c>
      <c r="D921" s="7">
        <v>1329357</v>
      </c>
      <c r="E921" s="8">
        <v>45246.68982457176</v>
      </c>
      <c r="F921" s="8">
        <v>45502</v>
      </c>
      <c r="G921" s="7">
        <v>1113350</v>
      </c>
      <c r="H921" s="7">
        <v>1113350</v>
      </c>
      <c r="I921" s="3" t="s">
        <v>1734</v>
      </c>
      <c r="J921" s="9" t="s">
        <v>1733</v>
      </c>
      <c r="K921" s="3"/>
      <c r="L921" s="9"/>
    </row>
    <row r="922" spans="1:12" x14ac:dyDescent="0.35">
      <c r="A922" s="7">
        <v>891411663</v>
      </c>
      <c r="B922" s="7" t="s">
        <v>1732</v>
      </c>
      <c r="C922" s="7" t="s">
        <v>1738</v>
      </c>
      <c r="D922" s="7">
        <v>1329358</v>
      </c>
      <c r="E922" s="8">
        <v>45246.690658564818</v>
      </c>
      <c r="F922" s="8">
        <v>45502</v>
      </c>
      <c r="G922" s="7">
        <v>217700</v>
      </c>
      <c r="H922" s="7">
        <v>217700</v>
      </c>
      <c r="I922" s="3" t="s">
        <v>1734</v>
      </c>
      <c r="J922" s="9" t="s">
        <v>1733</v>
      </c>
      <c r="K922" s="3"/>
      <c r="L922" s="9"/>
    </row>
    <row r="923" spans="1:12" x14ac:dyDescent="0.35">
      <c r="A923" s="7">
        <v>891411663</v>
      </c>
      <c r="B923" s="7" t="s">
        <v>1732</v>
      </c>
      <c r="C923" s="7" t="s">
        <v>1738</v>
      </c>
      <c r="D923" s="7">
        <v>1329445</v>
      </c>
      <c r="E923" s="8">
        <v>45247.370421180553</v>
      </c>
      <c r="F923" s="8">
        <v>45502</v>
      </c>
      <c r="G923" s="7">
        <v>72200</v>
      </c>
      <c r="H923" s="7">
        <v>72200</v>
      </c>
      <c r="I923" s="3" t="s">
        <v>1734</v>
      </c>
      <c r="J923" s="9" t="s">
        <v>1733</v>
      </c>
      <c r="K923" s="3"/>
      <c r="L923" s="9"/>
    </row>
    <row r="924" spans="1:12" x14ac:dyDescent="0.35">
      <c r="A924" s="7">
        <v>891411663</v>
      </c>
      <c r="B924" s="7" t="s">
        <v>1732</v>
      </c>
      <c r="C924" s="7" t="s">
        <v>1738</v>
      </c>
      <c r="D924" s="7">
        <v>1329655</v>
      </c>
      <c r="E924" s="8">
        <v>45247.471468437499</v>
      </c>
      <c r="F924" s="8">
        <v>45502</v>
      </c>
      <c r="G924" s="7">
        <v>80800</v>
      </c>
      <c r="H924" s="7">
        <v>80800</v>
      </c>
      <c r="I924" s="3" t="s">
        <v>1734</v>
      </c>
      <c r="J924" s="9" t="s">
        <v>1733</v>
      </c>
      <c r="K924" s="3"/>
      <c r="L924" s="9"/>
    </row>
    <row r="925" spans="1:12" x14ac:dyDescent="0.35">
      <c r="A925" s="7">
        <v>891411663</v>
      </c>
      <c r="B925" s="7" t="s">
        <v>1732</v>
      </c>
      <c r="C925" s="7" t="s">
        <v>1738</v>
      </c>
      <c r="D925" s="7">
        <v>1332578</v>
      </c>
      <c r="E925" s="8">
        <v>45254.623793437502</v>
      </c>
      <c r="F925" s="8">
        <v>45502</v>
      </c>
      <c r="G925" s="7">
        <v>7074480</v>
      </c>
      <c r="H925" s="7">
        <v>7074480</v>
      </c>
      <c r="I925" s="3" t="s">
        <v>1734</v>
      </c>
      <c r="J925" s="9" t="s">
        <v>1733</v>
      </c>
      <c r="K925" s="3"/>
      <c r="L925" s="9"/>
    </row>
    <row r="926" spans="1:12" ht="29" x14ac:dyDescent="0.35">
      <c r="A926" s="7">
        <v>891411663</v>
      </c>
      <c r="B926" s="7" t="s">
        <v>1732</v>
      </c>
      <c r="C926" s="7" t="s">
        <v>1738</v>
      </c>
      <c r="D926" s="7">
        <v>1332581</v>
      </c>
      <c r="E926" s="8">
        <v>45254.625347187502</v>
      </c>
      <c r="F926" s="8">
        <v>45502</v>
      </c>
      <c r="G926" s="7">
        <v>66560</v>
      </c>
      <c r="H926" s="7">
        <v>66560</v>
      </c>
      <c r="I926" s="3" t="s">
        <v>1735</v>
      </c>
      <c r="J926" s="9" t="s">
        <v>1733</v>
      </c>
      <c r="K926" s="3"/>
      <c r="L926" s="9"/>
    </row>
    <row r="927" spans="1:12" ht="29" x14ac:dyDescent="0.35">
      <c r="A927" s="7">
        <v>891411663</v>
      </c>
      <c r="B927" s="7" t="s">
        <v>1732</v>
      </c>
      <c r="C927" s="7" t="s">
        <v>1738</v>
      </c>
      <c r="D927" s="7">
        <v>1332585</v>
      </c>
      <c r="E927" s="8">
        <v>45254.626172916665</v>
      </c>
      <c r="F927" s="8">
        <v>45502</v>
      </c>
      <c r="G927" s="7">
        <v>135430</v>
      </c>
      <c r="H927" s="7">
        <v>135430</v>
      </c>
      <c r="I927" s="3" t="s">
        <v>1735</v>
      </c>
      <c r="J927" s="9" t="s">
        <v>1733</v>
      </c>
      <c r="K927" s="3"/>
      <c r="L927" s="9"/>
    </row>
    <row r="928" spans="1:12" ht="29" x14ac:dyDescent="0.35">
      <c r="A928" s="7">
        <v>891411663</v>
      </c>
      <c r="B928" s="7" t="s">
        <v>1732</v>
      </c>
      <c r="C928" s="7" t="s">
        <v>1738</v>
      </c>
      <c r="D928" s="7">
        <v>1332587</v>
      </c>
      <c r="E928" s="8">
        <v>45254.626753391203</v>
      </c>
      <c r="F928" s="8">
        <v>45502</v>
      </c>
      <c r="G928" s="7">
        <v>1851240</v>
      </c>
      <c r="H928" s="7">
        <v>1851240</v>
      </c>
      <c r="I928" s="3" t="s">
        <v>1735</v>
      </c>
      <c r="J928" s="9" t="s">
        <v>1733</v>
      </c>
      <c r="K928" s="3"/>
      <c r="L928" s="9"/>
    </row>
    <row r="929" spans="1:12" x14ac:dyDescent="0.35">
      <c r="A929" s="7">
        <v>891411663</v>
      </c>
      <c r="B929" s="7" t="s">
        <v>1732</v>
      </c>
      <c r="C929" s="7" t="s">
        <v>1738</v>
      </c>
      <c r="D929" s="7">
        <v>1332589</v>
      </c>
      <c r="E929" s="8">
        <v>45254.62727005787</v>
      </c>
      <c r="F929" s="8">
        <v>45502</v>
      </c>
      <c r="G929" s="7">
        <v>73500</v>
      </c>
      <c r="H929" s="7">
        <v>73500</v>
      </c>
      <c r="I929" s="3" t="s">
        <v>1734</v>
      </c>
      <c r="J929" s="9" t="s">
        <v>1733</v>
      </c>
      <c r="K929" s="3"/>
      <c r="L929" s="9"/>
    </row>
    <row r="930" spans="1:12" x14ac:dyDescent="0.35">
      <c r="A930" s="7">
        <v>891411663</v>
      </c>
      <c r="B930" s="7" t="s">
        <v>1732</v>
      </c>
      <c r="C930" s="7" t="s">
        <v>1738</v>
      </c>
      <c r="D930" s="7">
        <v>1332591</v>
      </c>
      <c r="E930" s="8">
        <v>45254.62778422454</v>
      </c>
      <c r="F930" s="8">
        <v>45502</v>
      </c>
      <c r="G930" s="7">
        <v>25100</v>
      </c>
      <c r="H930" s="7">
        <v>25100</v>
      </c>
      <c r="I930" s="3" t="s">
        <v>1734</v>
      </c>
      <c r="J930" s="9" t="s">
        <v>1733</v>
      </c>
      <c r="K930" s="3"/>
      <c r="L930" s="9"/>
    </row>
    <row r="931" spans="1:12" x14ac:dyDescent="0.35">
      <c r="A931" s="7">
        <v>891411663</v>
      </c>
      <c r="B931" s="7" t="s">
        <v>1732</v>
      </c>
      <c r="C931" s="7" t="s">
        <v>1738</v>
      </c>
      <c r="D931" s="7">
        <v>1332593</v>
      </c>
      <c r="E931" s="8">
        <v>45254.628219409722</v>
      </c>
      <c r="F931" s="8">
        <v>45502</v>
      </c>
      <c r="G931" s="7">
        <v>60300</v>
      </c>
      <c r="H931" s="7">
        <v>60300</v>
      </c>
      <c r="I931" s="3" t="s">
        <v>1734</v>
      </c>
      <c r="J931" s="9" t="s">
        <v>1733</v>
      </c>
      <c r="K931" s="3"/>
      <c r="L931" s="9"/>
    </row>
    <row r="932" spans="1:12" x14ac:dyDescent="0.35">
      <c r="A932" s="7">
        <v>891411663</v>
      </c>
      <c r="B932" s="7" t="s">
        <v>1732</v>
      </c>
      <c r="C932" s="7" t="s">
        <v>1738</v>
      </c>
      <c r="D932" s="7">
        <v>1333172</v>
      </c>
      <c r="E932" s="8">
        <v>45257.689638275464</v>
      </c>
      <c r="F932" s="8">
        <v>45502</v>
      </c>
      <c r="G932" s="7">
        <v>509200</v>
      </c>
      <c r="H932" s="7">
        <v>509200</v>
      </c>
      <c r="I932" s="3" t="s">
        <v>1734</v>
      </c>
      <c r="J932" s="9" t="s">
        <v>1733</v>
      </c>
      <c r="K932" s="3"/>
      <c r="L932" s="9"/>
    </row>
    <row r="933" spans="1:12" x14ac:dyDescent="0.35">
      <c r="A933" s="7">
        <v>891411663</v>
      </c>
      <c r="B933" s="7" t="s">
        <v>1732</v>
      </c>
      <c r="C933" s="7" t="s">
        <v>1738</v>
      </c>
      <c r="D933" s="7">
        <v>1333175</v>
      </c>
      <c r="E933" s="8">
        <v>45257.69055162037</v>
      </c>
      <c r="F933" s="8">
        <v>45502</v>
      </c>
      <c r="G933" s="7">
        <v>73500</v>
      </c>
      <c r="H933" s="7">
        <v>73500</v>
      </c>
      <c r="I933" s="3" t="s">
        <v>1734</v>
      </c>
      <c r="J933" s="9" t="s">
        <v>1733</v>
      </c>
      <c r="K933" s="3"/>
      <c r="L933" s="9"/>
    </row>
    <row r="934" spans="1:12" x14ac:dyDescent="0.35">
      <c r="A934" s="7">
        <v>891411663</v>
      </c>
      <c r="B934" s="7" t="s">
        <v>1732</v>
      </c>
      <c r="C934" s="7" t="s">
        <v>1738</v>
      </c>
      <c r="D934" s="7">
        <v>1333178</v>
      </c>
      <c r="E934" s="8">
        <v>45257.690985613423</v>
      </c>
      <c r="F934" s="8">
        <v>45502</v>
      </c>
      <c r="G934" s="7">
        <v>60500</v>
      </c>
      <c r="H934" s="7">
        <v>60500</v>
      </c>
      <c r="I934" s="3" t="s">
        <v>1734</v>
      </c>
      <c r="J934" s="9" t="s">
        <v>1733</v>
      </c>
      <c r="K934" s="3"/>
      <c r="L934" s="9"/>
    </row>
    <row r="935" spans="1:12" x14ac:dyDescent="0.35">
      <c r="A935" s="7">
        <v>891411663</v>
      </c>
      <c r="B935" s="7" t="s">
        <v>1732</v>
      </c>
      <c r="C935" s="7" t="s">
        <v>1738</v>
      </c>
      <c r="D935" s="7">
        <v>1333179</v>
      </c>
      <c r="E935" s="8">
        <v>45257.691292361109</v>
      </c>
      <c r="F935" s="8">
        <v>45502</v>
      </c>
      <c r="G935" s="7">
        <v>89700</v>
      </c>
      <c r="H935" s="7">
        <v>89700</v>
      </c>
      <c r="I935" s="3" t="s">
        <v>1734</v>
      </c>
      <c r="J935" s="9" t="s">
        <v>1733</v>
      </c>
      <c r="K935" s="3"/>
      <c r="L935" s="9"/>
    </row>
    <row r="936" spans="1:12" x14ac:dyDescent="0.35">
      <c r="A936" s="7">
        <v>891411663</v>
      </c>
      <c r="B936" s="7" t="s">
        <v>1732</v>
      </c>
      <c r="C936" s="7" t="s">
        <v>1738</v>
      </c>
      <c r="D936" s="7">
        <v>1333181</v>
      </c>
      <c r="E936" s="8">
        <v>45257.691597337966</v>
      </c>
      <c r="F936" s="8">
        <v>45502</v>
      </c>
      <c r="G936" s="7">
        <v>3818790</v>
      </c>
      <c r="H936" s="7">
        <v>3818790</v>
      </c>
      <c r="I936" s="3" t="s">
        <v>1734</v>
      </c>
      <c r="J936" s="9" t="s">
        <v>1733</v>
      </c>
      <c r="K936" s="3"/>
      <c r="L936" s="9"/>
    </row>
    <row r="937" spans="1:12" x14ac:dyDescent="0.35">
      <c r="A937" s="7">
        <v>891411663</v>
      </c>
      <c r="B937" s="7" t="s">
        <v>1732</v>
      </c>
      <c r="C937" s="7" t="s">
        <v>1738</v>
      </c>
      <c r="D937" s="7">
        <v>1333183</v>
      </c>
      <c r="E937" s="8">
        <v>45257.691862534724</v>
      </c>
      <c r="F937" s="8">
        <v>45502</v>
      </c>
      <c r="G937" s="7">
        <v>807130</v>
      </c>
      <c r="H937" s="7">
        <v>807130</v>
      </c>
      <c r="I937" s="3" t="s">
        <v>1734</v>
      </c>
      <c r="J937" s="9" t="s">
        <v>1733</v>
      </c>
      <c r="K937" s="3"/>
      <c r="L937" s="9"/>
    </row>
    <row r="938" spans="1:12" ht="29" x14ac:dyDescent="0.35">
      <c r="A938" s="7">
        <v>891411663</v>
      </c>
      <c r="B938" s="7" t="s">
        <v>1732</v>
      </c>
      <c r="C938" s="7" t="s">
        <v>1738</v>
      </c>
      <c r="D938" s="7">
        <v>1333184</v>
      </c>
      <c r="E938" s="8">
        <v>45257.692323761577</v>
      </c>
      <c r="F938" s="8">
        <v>45502</v>
      </c>
      <c r="G938" s="7">
        <v>47100</v>
      </c>
      <c r="H938" s="7">
        <v>47100</v>
      </c>
      <c r="I938" s="3" t="s">
        <v>1735</v>
      </c>
      <c r="J938" s="9" t="s">
        <v>1733</v>
      </c>
      <c r="K938" s="3"/>
      <c r="L938" s="9"/>
    </row>
    <row r="939" spans="1:12" x14ac:dyDescent="0.35">
      <c r="A939" s="7">
        <v>891411663</v>
      </c>
      <c r="B939" s="7" t="s">
        <v>1732</v>
      </c>
      <c r="C939" s="7" t="s">
        <v>1738</v>
      </c>
      <c r="D939" s="7">
        <v>1333925</v>
      </c>
      <c r="E939" s="8">
        <v>45258.607351932871</v>
      </c>
      <c r="F939" s="8">
        <v>45502</v>
      </c>
      <c r="G939" s="7">
        <v>370800</v>
      </c>
      <c r="H939" s="7">
        <v>370800</v>
      </c>
      <c r="I939" s="3" t="s">
        <v>1734</v>
      </c>
      <c r="J939" s="9" t="s">
        <v>1733</v>
      </c>
      <c r="K939" s="3"/>
      <c r="L939" s="9"/>
    </row>
    <row r="940" spans="1:12" ht="29" x14ac:dyDescent="0.35">
      <c r="A940" s="7">
        <v>891411663</v>
      </c>
      <c r="B940" s="7" t="s">
        <v>1732</v>
      </c>
      <c r="C940" s="7" t="s">
        <v>1738</v>
      </c>
      <c r="D940" s="7">
        <v>1334773</v>
      </c>
      <c r="E940" s="8">
        <v>45260.464695219911</v>
      </c>
      <c r="F940" s="8">
        <v>45502</v>
      </c>
      <c r="G940" s="7">
        <v>129080</v>
      </c>
      <c r="H940" s="7">
        <v>129080</v>
      </c>
      <c r="I940" s="3" t="s">
        <v>1735</v>
      </c>
      <c r="J940" s="9" t="s">
        <v>1733</v>
      </c>
      <c r="K940" s="3"/>
      <c r="L940" s="9"/>
    </row>
    <row r="941" spans="1:12" x14ac:dyDescent="0.35">
      <c r="A941" s="7">
        <v>891411663</v>
      </c>
      <c r="B941" s="7" t="s">
        <v>1732</v>
      </c>
      <c r="C941" s="7" t="s">
        <v>1738</v>
      </c>
      <c r="D941" s="7">
        <v>1334775</v>
      </c>
      <c r="E941" s="8">
        <v>45260.465144560185</v>
      </c>
      <c r="F941" s="8">
        <v>45502</v>
      </c>
      <c r="G941" s="7">
        <v>216900</v>
      </c>
      <c r="H941" s="7">
        <v>216900</v>
      </c>
      <c r="I941" s="3" t="s">
        <v>1734</v>
      </c>
      <c r="J941" s="9" t="s">
        <v>1733</v>
      </c>
      <c r="K941" s="3"/>
      <c r="L941" s="9"/>
    </row>
    <row r="942" spans="1:12" x14ac:dyDescent="0.35">
      <c r="A942" s="7">
        <v>891411663</v>
      </c>
      <c r="B942" s="7" t="s">
        <v>1732</v>
      </c>
      <c r="C942" s="7" t="s">
        <v>1738</v>
      </c>
      <c r="D942" s="7">
        <v>1334776</v>
      </c>
      <c r="E942" s="8">
        <v>45260.465453819445</v>
      </c>
      <c r="F942" s="8">
        <v>45502</v>
      </c>
      <c r="G942" s="7">
        <v>125000</v>
      </c>
      <c r="H942" s="7">
        <v>125000</v>
      </c>
      <c r="I942" s="3" t="s">
        <v>1734</v>
      </c>
      <c r="J942" s="9" t="s">
        <v>1733</v>
      </c>
      <c r="K942" s="3"/>
      <c r="L942" s="9"/>
    </row>
    <row r="943" spans="1:12" x14ac:dyDescent="0.35">
      <c r="A943" s="7">
        <v>891411663</v>
      </c>
      <c r="B943" s="7" t="s">
        <v>1732</v>
      </c>
      <c r="C943" s="7" t="s">
        <v>1738</v>
      </c>
      <c r="D943" s="7">
        <v>1334778</v>
      </c>
      <c r="E943" s="8">
        <v>45260.465737615741</v>
      </c>
      <c r="F943" s="8">
        <v>45502</v>
      </c>
      <c r="G943" s="7">
        <v>71600</v>
      </c>
      <c r="H943" s="7">
        <v>71600</v>
      </c>
      <c r="I943" s="3" t="s">
        <v>1734</v>
      </c>
      <c r="J943" s="9" t="s">
        <v>1733</v>
      </c>
      <c r="K943" s="3"/>
      <c r="L943" s="9"/>
    </row>
    <row r="944" spans="1:12" x14ac:dyDescent="0.35">
      <c r="A944" s="7">
        <v>891411663</v>
      </c>
      <c r="B944" s="7" t="s">
        <v>1732</v>
      </c>
      <c r="C944" s="7" t="s">
        <v>1738</v>
      </c>
      <c r="D944" s="7">
        <v>1334933</v>
      </c>
      <c r="E944" s="8">
        <v>45260.583677002316</v>
      </c>
      <c r="F944" s="8">
        <v>45502</v>
      </c>
      <c r="G944" s="7">
        <v>70300</v>
      </c>
      <c r="H944" s="7">
        <v>70300</v>
      </c>
      <c r="I944" s="3" t="s">
        <v>1734</v>
      </c>
      <c r="J944" s="9" t="s">
        <v>1733</v>
      </c>
      <c r="K944" s="3"/>
      <c r="L944" s="9"/>
    </row>
    <row r="945" spans="1:12" x14ac:dyDescent="0.35">
      <c r="A945" s="7">
        <v>891411663</v>
      </c>
      <c r="B945" s="7" t="s">
        <v>1732</v>
      </c>
      <c r="C945" s="7" t="s">
        <v>1738</v>
      </c>
      <c r="D945" s="7">
        <v>1334960</v>
      </c>
      <c r="E945" s="8">
        <v>45260.596009224537</v>
      </c>
      <c r="F945" s="8">
        <v>45502</v>
      </c>
      <c r="G945" s="7">
        <v>73500</v>
      </c>
      <c r="H945" s="7">
        <v>73500</v>
      </c>
      <c r="I945" s="3" t="s">
        <v>1734</v>
      </c>
      <c r="J945" s="9" t="s">
        <v>1733</v>
      </c>
      <c r="K945" s="3"/>
      <c r="L945" s="9"/>
    </row>
    <row r="946" spans="1:12" x14ac:dyDescent="0.35">
      <c r="A946" s="7">
        <v>891411663</v>
      </c>
      <c r="B946" s="7" t="s">
        <v>1732</v>
      </c>
      <c r="C946" s="7" t="s">
        <v>1738</v>
      </c>
      <c r="D946" s="7">
        <v>1335296</v>
      </c>
      <c r="E946" s="8">
        <v>45260.729864814813</v>
      </c>
      <c r="F946" s="8">
        <v>45502</v>
      </c>
      <c r="G946" s="7">
        <v>73500</v>
      </c>
      <c r="H946" s="7">
        <v>73500</v>
      </c>
      <c r="I946" s="3" t="s">
        <v>1734</v>
      </c>
      <c r="J946" s="9" t="s">
        <v>1733</v>
      </c>
      <c r="K946" s="3"/>
      <c r="L946" s="9"/>
    </row>
    <row r="947" spans="1:12" ht="43.5" x14ac:dyDescent="0.35">
      <c r="A947" s="7">
        <v>891411663</v>
      </c>
      <c r="B947" s="7" t="s">
        <v>1732</v>
      </c>
      <c r="C947" s="7" t="s">
        <v>1738</v>
      </c>
      <c r="D947" s="7">
        <v>1335440</v>
      </c>
      <c r="E947" s="8">
        <v>45262.380625347221</v>
      </c>
      <c r="F947" s="8">
        <v>45560.318546527778</v>
      </c>
      <c r="G947" s="7">
        <v>1</v>
      </c>
      <c r="H947" s="7">
        <v>1</v>
      </c>
      <c r="I947" s="3" t="s">
        <v>1737</v>
      </c>
      <c r="J947" s="9" t="s">
        <v>1733</v>
      </c>
      <c r="K947" s="3"/>
      <c r="L947" s="9"/>
    </row>
    <row r="948" spans="1:12" ht="29" x14ac:dyDescent="0.35">
      <c r="A948" s="7">
        <v>891411663</v>
      </c>
      <c r="B948" s="7" t="s">
        <v>1732</v>
      </c>
      <c r="C948" s="7" t="s">
        <v>1738</v>
      </c>
      <c r="D948" s="7">
        <v>1335441</v>
      </c>
      <c r="E948" s="8">
        <v>45262.383392627315</v>
      </c>
      <c r="F948" s="8">
        <v>45560.318546527778</v>
      </c>
      <c r="G948" s="7">
        <v>1</v>
      </c>
      <c r="H948" s="7">
        <v>1</v>
      </c>
      <c r="I948" s="3" t="s">
        <v>1736</v>
      </c>
      <c r="J948" s="9" t="s">
        <v>1733</v>
      </c>
      <c r="K948" s="3"/>
      <c r="L948" s="9"/>
    </row>
    <row r="949" spans="1:12" x14ac:dyDescent="0.35">
      <c r="A949" s="7">
        <v>891411663</v>
      </c>
      <c r="B949" s="7" t="s">
        <v>1732</v>
      </c>
      <c r="C949" s="7" t="s">
        <v>1738</v>
      </c>
      <c r="D949" s="7">
        <v>1336905</v>
      </c>
      <c r="E949" s="8">
        <v>45278.598880868056</v>
      </c>
      <c r="F949" s="8">
        <v>45502</v>
      </c>
      <c r="G949" s="7">
        <v>73500</v>
      </c>
      <c r="H949" s="7">
        <v>73500</v>
      </c>
      <c r="I949" s="3" t="s">
        <v>1734</v>
      </c>
      <c r="J949" s="9" t="s">
        <v>1733</v>
      </c>
      <c r="K949" s="3"/>
      <c r="L949" s="9"/>
    </row>
    <row r="950" spans="1:12" x14ac:dyDescent="0.35">
      <c r="A950" s="7">
        <v>891411663</v>
      </c>
      <c r="B950" s="7" t="s">
        <v>1732</v>
      </c>
      <c r="C950" s="7" t="s">
        <v>1738</v>
      </c>
      <c r="D950" s="7">
        <v>1336910</v>
      </c>
      <c r="E950" s="8">
        <v>45278.599884143521</v>
      </c>
      <c r="F950" s="8">
        <v>45502</v>
      </c>
      <c r="G950" s="7">
        <v>73500</v>
      </c>
      <c r="H950" s="7">
        <v>73500</v>
      </c>
      <c r="I950" s="3" t="s">
        <v>1734</v>
      </c>
      <c r="J950" s="9" t="s">
        <v>1733</v>
      </c>
      <c r="K950" s="3"/>
      <c r="L950" s="9"/>
    </row>
    <row r="951" spans="1:12" x14ac:dyDescent="0.35">
      <c r="A951" s="7">
        <v>891411663</v>
      </c>
      <c r="B951" s="7" t="s">
        <v>1732</v>
      </c>
      <c r="C951" s="7" t="s">
        <v>1738</v>
      </c>
      <c r="D951" s="7">
        <v>1336912</v>
      </c>
      <c r="E951" s="8">
        <v>45278.600710914354</v>
      </c>
      <c r="F951" s="8">
        <v>45502</v>
      </c>
      <c r="G951" s="7">
        <v>216900</v>
      </c>
      <c r="H951" s="7">
        <v>216900</v>
      </c>
      <c r="I951" s="3" t="s">
        <v>1734</v>
      </c>
      <c r="J951" s="9" t="s">
        <v>1733</v>
      </c>
      <c r="K951" s="3"/>
      <c r="L951" s="9"/>
    </row>
    <row r="952" spans="1:12" x14ac:dyDescent="0.35">
      <c r="A952" s="7">
        <v>891411663</v>
      </c>
      <c r="B952" s="7" t="s">
        <v>1732</v>
      </c>
      <c r="C952" s="7" t="s">
        <v>1738</v>
      </c>
      <c r="D952" s="7">
        <v>1336916</v>
      </c>
      <c r="E952" s="8">
        <v>45278.601719293983</v>
      </c>
      <c r="F952" s="8">
        <v>45502</v>
      </c>
      <c r="G952" s="7">
        <v>25100</v>
      </c>
      <c r="H952" s="7">
        <v>25100</v>
      </c>
      <c r="I952" s="3" t="s">
        <v>1734</v>
      </c>
      <c r="J952" s="9" t="s">
        <v>1733</v>
      </c>
      <c r="K952" s="3"/>
      <c r="L952" s="9"/>
    </row>
    <row r="953" spans="1:12" x14ac:dyDescent="0.35">
      <c r="A953" s="7">
        <v>891411663</v>
      </c>
      <c r="B953" s="7" t="s">
        <v>1732</v>
      </c>
      <c r="C953" s="7" t="s">
        <v>1738</v>
      </c>
      <c r="D953" s="7">
        <v>1336919</v>
      </c>
      <c r="E953" s="8">
        <v>45278.602868252317</v>
      </c>
      <c r="F953" s="8">
        <v>45502</v>
      </c>
      <c r="G953" s="7">
        <v>248100</v>
      </c>
      <c r="H953" s="7">
        <v>248100</v>
      </c>
      <c r="I953" s="3" t="s">
        <v>1734</v>
      </c>
      <c r="J953" s="9" t="s">
        <v>1733</v>
      </c>
      <c r="K953" s="3"/>
      <c r="L953" s="9"/>
    </row>
    <row r="954" spans="1:12" x14ac:dyDescent="0.35">
      <c r="A954" s="7">
        <v>891411663</v>
      </c>
      <c r="B954" s="7" t="s">
        <v>1732</v>
      </c>
      <c r="C954" s="7" t="s">
        <v>1738</v>
      </c>
      <c r="D954" s="7">
        <v>1336924</v>
      </c>
      <c r="E954" s="8">
        <v>45278.604457175927</v>
      </c>
      <c r="F954" s="8">
        <v>45502</v>
      </c>
      <c r="G954" s="7">
        <v>36300</v>
      </c>
      <c r="H954" s="7">
        <v>36300</v>
      </c>
      <c r="I954" s="3" t="s">
        <v>1734</v>
      </c>
      <c r="J954" s="9" t="s">
        <v>1733</v>
      </c>
      <c r="K954" s="3"/>
      <c r="L954" s="9"/>
    </row>
    <row r="955" spans="1:12" ht="29" x14ac:dyDescent="0.35">
      <c r="A955" s="7">
        <v>891411663</v>
      </c>
      <c r="B955" s="7" t="s">
        <v>1732</v>
      </c>
      <c r="C955" s="7" t="s">
        <v>1738</v>
      </c>
      <c r="D955" s="7">
        <v>1336929</v>
      </c>
      <c r="E955" s="8">
        <v>45278.606773460648</v>
      </c>
      <c r="F955" s="8">
        <v>45502</v>
      </c>
      <c r="G955" s="7">
        <v>382610</v>
      </c>
      <c r="H955" s="7">
        <v>382610</v>
      </c>
      <c r="I955" s="3" t="s">
        <v>1735</v>
      </c>
      <c r="J955" s="9" t="s">
        <v>1733</v>
      </c>
      <c r="K955" s="3"/>
      <c r="L955" s="9"/>
    </row>
    <row r="956" spans="1:12" ht="29" x14ac:dyDescent="0.35">
      <c r="A956" s="7">
        <v>891411663</v>
      </c>
      <c r="B956" s="7" t="s">
        <v>1732</v>
      </c>
      <c r="C956" s="7" t="s">
        <v>1738</v>
      </c>
      <c r="D956" s="7">
        <v>1338129</v>
      </c>
      <c r="E956" s="8">
        <v>45281.608749340281</v>
      </c>
      <c r="F956" s="8">
        <v>45502</v>
      </c>
      <c r="G956" s="7">
        <v>1155210</v>
      </c>
      <c r="H956" s="7">
        <v>1155210</v>
      </c>
      <c r="I956" s="3" t="s">
        <v>1735</v>
      </c>
      <c r="J956" s="9" t="s">
        <v>1733</v>
      </c>
      <c r="K956" s="3"/>
      <c r="L956" s="9"/>
    </row>
    <row r="957" spans="1:12" x14ac:dyDescent="0.35">
      <c r="A957" s="7">
        <v>891411663</v>
      </c>
      <c r="B957" s="7" t="s">
        <v>1732</v>
      </c>
      <c r="C957" s="7" t="s">
        <v>1738</v>
      </c>
      <c r="D957" s="7">
        <v>1338140</v>
      </c>
      <c r="E957" s="8">
        <v>45281.622513773145</v>
      </c>
      <c r="F957" s="8">
        <v>45502</v>
      </c>
      <c r="G957" s="7">
        <v>47100</v>
      </c>
      <c r="H957" s="7">
        <v>47100</v>
      </c>
      <c r="I957" s="3" t="s">
        <v>1734</v>
      </c>
      <c r="J957" s="9" t="s">
        <v>1733</v>
      </c>
      <c r="K957" s="3"/>
      <c r="L957" s="9"/>
    </row>
    <row r="958" spans="1:12" x14ac:dyDescent="0.35">
      <c r="A958" s="7">
        <v>891411663</v>
      </c>
      <c r="B958" s="7" t="s">
        <v>1732</v>
      </c>
      <c r="C958" s="7" t="s">
        <v>1738</v>
      </c>
      <c r="D958" s="7">
        <v>1338142</v>
      </c>
      <c r="E958" s="8">
        <v>45281.623314317127</v>
      </c>
      <c r="F958" s="8">
        <v>45502</v>
      </c>
      <c r="G958" s="7">
        <v>107600</v>
      </c>
      <c r="H958" s="7">
        <v>107600</v>
      </c>
      <c r="I958" s="3" t="s">
        <v>1734</v>
      </c>
      <c r="J958" s="9" t="s">
        <v>1733</v>
      </c>
      <c r="K958" s="3"/>
      <c r="L958" s="9"/>
    </row>
    <row r="959" spans="1:12" ht="29" x14ac:dyDescent="0.35">
      <c r="A959" s="7">
        <v>891411663</v>
      </c>
      <c r="B959" s="7" t="s">
        <v>1732</v>
      </c>
      <c r="C959" s="7" t="s">
        <v>1738</v>
      </c>
      <c r="D959" s="7">
        <v>1338144</v>
      </c>
      <c r="E959" s="8">
        <v>45281.624991666664</v>
      </c>
      <c r="F959" s="8">
        <v>45502</v>
      </c>
      <c r="G959" s="7">
        <v>300580</v>
      </c>
      <c r="H959" s="7">
        <v>300580</v>
      </c>
      <c r="I959" s="3" t="s">
        <v>1735</v>
      </c>
      <c r="J959" s="9" t="s">
        <v>1733</v>
      </c>
      <c r="K959" s="3"/>
      <c r="L959" s="9"/>
    </row>
    <row r="960" spans="1:12" x14ac:dyDescent="0.35">
      <c r="A960" s="7">
        <v>891411663</v>
      </c>
      <c r="B960" s="7" t="s">
        <v>1732</v>
      </c>
      <c r="C960" s="7" t="s">
        <v>1738</v>
      </c>
      <c r="D960" s="7">
        <v>1338150</v>
      </c>
      <c r="E960" s="8">
        <v>45281.627637118057</v>
      </c>
      <c r="F960" s="8">
        <v>45502</v>
      </c>
      <c r="G960" s="7">
        <v>5197160</v>
      </c>
      <c r="H960" s="7">
        <v>5197160</v>
      </c>
      <c r="I960" s="3" t="s">
        <v>1734</v>
      </c>
      <c r="J960" s="9" t="s">
        <v>1733</v>
      </c>
      <c r="K960" s="3"/>
      <c r="L960" s="9"/>
    </row>
    <row r="961" spans="1:12" x14ac:dyDescent="0.35">
      <c r="A961" s="7">
        <v>891411663</v>
      </c>
      <c r="B961" s="7" t="s">
        <v>1732</v>
      </c>
      <c r="C961" s="7" t="s">
        <v>1738</v>
      </c>
      <c r="D961" s="7">
        <v>1338164</v>
      </c>
      <c r="E961" s="8">
        <v>45281.637088275464</v>
      </c>
      <c r="F961" s="8">
        <v>45502</v>
      </c>
      <c r="G961" s="7">
        <v>73500</v>
      </c>
      <c r="H961" s="7">
        <v>73500</v>
      </c>
      <c r="I961" s="3" t="s">
        <v>1734</v>
      </c>
      <c r="J961" s="9" t="s">
        <v>1733</v>
      </c>
      <c r="K961" s="3"/>
      <c r="L961" s="9"/>
    </row>
    <row r="962" spans="1:12" x14ac:dyDescent="0.35">
      <c r="A962" s="7">
        <v>891411663</v>
      </c>
      <c r="B962" s="7" t="s">
        <v>1732</v>
      </c>
      <c r="C962" s="7" t="s">
        <v>1738</v>
      </c>
      <c r="D962" s="7">
        <v>1338166</v>
      </c>
      <c r="E962" s="8">
        <v>45281.638174189815</v>
      </c>
      <c r="F962" s="8">
        <v>45502</v>
      </c>
      <c r="G962" s="7">
        <v>73500</v>
      </c>
      <c r="H962" s="7">
        <v>73500</v>
      </c>
      <c r="I962" s="3" t="s">
        <v>1734</v>
      </c>
      <c r="J962" s="9" t="s">
        <v>1733</v>
      </c>
      <c r="K962" s="3"/>
      <c r="L962" s="9"/>
    </row>
    <row r="963" spans="1:12" x14ac:dyDescent="0.35">
      <c r="A963" s="7">
        <v>891411663</v>
      </c>
      <c r="B963" s="7" t="s">
        <v>1732</v>
      </c>
      <c r="C963" s="7" t="s">
        <v>1738</v>
      </c>
      <c r="D963" s="7">
        <v>1338167</v>
      </c>
      <c r="E963" s="8">
        <v>45281.638786886571</v>
      </c>
      <c r="F963" s="8">
        <v>45502</v>
      </c>
      <c r="G963" s="7">
        <v>140900</v>
      </c>
      <c r="H963" s="7">
        <v>140900</v>
      </c>
      <c r="I963" s="3" t="s">
        <v>1734</v>
      </c>
      <c r="J963" s="9" t="s">
        <v>1733</v>
      </c>
      <c r="K963" s="3"/>
      <c r="L963" s="9"/>
    </row>
    <row r="964" spans="1:12" x14ac:dyDescent="0.35">
      <c r="A964" s="7">
        <v>891411663</v>
      </c>
      <c r="B964" s="7" t="s">
        <v>1732</v>
      </c>
      <c r="C964" s="7" t="s">
        <v>1738</v>
      </c>
      <c r="D964" s="7">
        <v>1338169</v>
      </c>
      <c r="E964" s="8">
        <v>45281.639616053239</v>
      </c>
      <c r="F964" s="8">
        <v>45502</v>
      </c>
      <c r="G964" s="7">
        <v>70300</v>
      </c>
      <c r="H964" s="7">
        <v>70300</v>
      </c>
      <c r="I964" s="3" t="s">
        <v>1734</v>
      </c>
      <c r="J964" s="9" t="s">
        <v>1733</v>
      </c>
      <c r="K964" s="3"/>
      <c r="L964" s="9"/>
    </row>
    <row r="965" spans="1:12" x14ac:dyDescent="0.35">
      <c r="A965" s="7">
        <v>891411663</v>
      </c>
      <c r="B965" s="7" t="s">
        <v>1732</v>
      </c>
      <c r="C965" s="7" t="s">
        <v>1738</v>
      </c>
      <c r="D965" s="7">
        <v>1338171</v>
      </c>
      <c r="E965" s="8">
        <v>45281.640222997688</v>
      </c>
      <c r="F965" s="8">
        <v>45502</v>
      </c>
      <c r="G965" s="7">
        <v>681400</v>
      </c>
      <c r="H965" s="7">
        <v>681400</v>
      </c>
      <c r="I965" s="3" t="s">
        <v>1734</v>
      </c>
      <c r="J965" s="9" t="s">
        <v>1733</v>
      </c>
      <c r="K965" s="3"/>
      <c r="L965" s="9"/>
    </row>
    <row r="966" spans="1:12" x14ac:dyDescent="0.35">
      <c r="A966" s="7">
        <v>891411663</v>
      </c>
      <c r="B966" s="7" t="s">
        <v>1732</v>
      </c>
      <c r="C966" s="7" t="s">
        <v>1738</v>
      </c>
      <c r="D966" s="7">
        <v>1338172</v>
      </c>
      <c r="E966" s="8">
        <v>45281.640546145834</v>
      </c>
      <c r="F966" s="8">
        <v>45502</v>
      </c>
      <c r="G966" s="7">
        <v>689120</v>
      </c>
      <c r="H966" s="7">
        <v>689120</v>
      </c>
      <c r="I966" s="3" t="s">
        <v>1734</v>
      </c>
      <c r="J966" s="9" t="s">
        <v>1733</v>
      </c>
      <c r="K966" s="3"/>
      <c r="L966" s="9"/>
    </row>
    <row r="967" spans="1:12" x14ac:dyDescent="0.35">
      <c r="A967" s="7">
        <v>891411663</v>
      </c>
      <c r="B967" s="7" t="s">
        <v>1732</v>
      </c>
      <c r="C967" s="7" t="s">
        <v>1738</v>
      </c>
      <c r="D967" s="7">
        <v>1338189</v>
      </c>
      <c r="E967" s="8">
        <v>45281.650661377316</v>
      </c>
      <c r="F967" s="8">
        <v>45502</v>
      </c>
      <c r="G967" s="7">
        <v>73500</v>
      </c>
      <c r="H967" s="7">
        <v>73500</v>
      </c>
      <c r="I967" s="3" t="s">
        <v>1734</v>
      </c>
      <c r="J967" s="9" t="s">
        <v>1733</v>
      </c>
      <c r="K967" s="3"/>
      <c r="L967" s="9"/>
    </row>
    <row r="968" spans="1:12" x14ac:dyDescent="0.35">
      <c r="A968" s="7">
        <v>891411663</v>
      </c>
      <c r="B968" s="7" t="s">
        <v>1732</v>
      </c>
      <c r="C968" s="7" t="s">
        <v>1738</v>
      </c>
      <c r="D968" s="7">
        <v>1338192</v>
      </c>
      <c r="E968" s="8">
        <v>45281.651777858795</v>
      </c>
      <c r="F968" s="8">
        <v>45502</v>
      </c>
      <c r="G968" s="7">
        <v>3070460</v>
      </c>
      <c r="H968" s="7">
        <v>3070460</v>
      </c>
      <c r="I968" s="3" t="s">
        <v>1734</v>
      </c>
      <c r="J968" s="9" t="s">
        <v>1733</v>
      </c>
      <c r="K968" s="3"/>
      <c r="L968" s="9"/>
    </row>
    <row r="969" spans="1:12" x14ac:dyDescent="0.35">
      <c r="A969" s="7">
        <v>891411663</v>
      </c>
      <c r="B969" s="7" t="s">
        <v>1732</v>
      </c>
      <c r="C969" s="7" t="s">
        <v>1738</v>
      </c>
      <c r="D969" s="7">
        <v>1338194</v>
      </c>
      <c r="E969" s="8">
        <v>45281.652432789349</v>
      </c>
      <c r="F969" s="8">
        <v>45502</v>
      </c>
      <c r="G969" s="7">
        <v>143200</v>
      </c>
      <c r="H969" s="7">
        <v>143200</v>
      </c>
      <c r="I969" s="3" t="s">
        <v>1734</v>
      </c>
      <c r="J969" s="9" t="s">
        <v>1733</v>
      </c>
      <c r="K969" s="3"/>
      <c r="L969" s="9"/>
    </row>
    <row r="970" spans="1:12" x14ac:dyDescent="0.35">
      <c r="A970" s="7">
        <v>891411663</v>
      </c>
      <c r="B970" s="7" t="s">
        <v>1732</v>
      </c>
      <c r="C970" s="7" t="s">
        <v>1738</v>
      </c>
      <c r="D970" s="7">
        <v>1338195</v>
      </c>
      <c r="E970" s="8">
        <v>45281.652885451389</v>
      </c>
      <c r="F970" s="8">
        <v>45502</v>
      </c>
      <c r="G970" s="7">
        <v>71600</v>
      </c>
      <c r="H970" s="7">
        <v>71600</v>
      </c>
      <c r="I970" s="3" t="s">
        <v>1734</v>
      </c>
      <c r="J970" s="9" t="s">
        <v>1733</v>
      </c>
      <c r="K970" s="3"/>
      <c r="L970" s="9"/>
    </row>
    <row r="971" spans="1:12" x14ac:dyDescent="0.35">
      <c r="A971" s="7">
        <v>891411663</v>
      </c>
      <c r="B971" s="7" t="s">
        <v>1732</v>
      </c>
      <c r="C971" s="7" t="s">
        <v>1738</v>
      </c>
      <c r="D971" s="7">
        <v>1338196</v>
      </c>
      <c r="E971" s="8">
        <v>45281.653367280094</v>
      </c>
      <c r="F971" s="8">
        <v>45502</v>
      </c>
      <c r="G971" s="7">
        <v>53400</v>
      </c>
      <c r="H971" s="7">
        <v>53400</v>
      </c>
      <c r="I971" s="3" t="s">
        <v>1734</v>
      </c>
      <c r="J971" s="9" t="s">
        <v>1733</v>
      </c>
      <c r="K971" s="3"/>
      <c r="L971" s="9"/>
    </row>
    <row r="972" spans="1:12" x14ac:dyDescent="0.35">
      <c r="A972" s="7">
        <v>891411663</v>
      </c>
      <c r="B972" s="7" t="s">
        <v>1732</v>
      </c>
      <c r="C972" s="7" t="s">
        <v>1738</v>
      </c>
      <c r="D972" s="7">
        <v>1338886</v>
      </c>
      <c r="E972" s="8">
        <v>45286.64770065972</v>
      </c>
      <c r="F972" s="8">
        <v>45502</v>
      </c>
      <c r="G972" s="7">
        <v>92300</v>
      </c>
      <c r="H972" s="7">
        <v>92300</v>
      </c>
      <c r="I972" s="3" t="s">
        <v>1734</v>
      </c>
      <c r="J972" s="9" t="s">
        <v>1733</v>
      </c>
      <c r="K972" s="3"/>
      <c r="L972" s="9"/>
    </row>
    <row r="973" spans="1:12" x14ac:dyDescent="0.35">
      <c r="A973" s="7">
        <v>891411663</v>
      </c>
      <c r="B973" s="7" t="s">
        <v>1732</v>
      </c>
      <c r="C973" s="7" t="s">
        <v>1738</v>
      </c>
      <c r="D973" s="7">
        <v>1338887</v>
      </c>
      <c r="E973" s="8">
        <v>45286.648177662035</v>
      </c>
      <c r="F973" s="8">
        <v>45502</v>
      </c>
      <c r="G973" s="7">
        <v>55000</v>
      </c>
      <c r="H973" s="7">
        <v>55000</v>
      </c>
      <c r="I973" s="3" t="s">
        <v>1734</v>
      </c>
      <c r="J973" s="9" t="s">
        <v>1733</v>
      </c>
      <c r="K973" s="3"/>
      <c r="L973" s="9"/>
    </row>
    <row r="974" spans="1:12" x14ac:dyDescent="0.35">
      <c r="A974" s="7">
        <v>891411663</v>
      </c>
      <c r="B974" s="7" t="s">
        <v>1732</v>
      </c>
      <c r="C974" s="7" t="s">
        <v>1738</v>
      </c>
      <c r="D974" s="7">
        <v>1338921</v>
      </c>
      <c r="E974" s="8">
        <v>45286.661457557871</v>
      </c>
      <c r="F974" s="8">
        <v>45502</v>
      </c>
      <c r="G974" s="7">
        <v>73500</v>
      </c>
      <c r="H974" s="7">
        <v>73500</v>
      </c>
      <c r="I974" s="3" t="s">
        <v>1734</v>
      </c>
      <c r="J974" s="9" t="s">
        <v>1733</v>
      </c>
      <c r="K974" s="3"/>
      <c r="L974" s="9"/>
    </row>
    <row r="975" spans="1:12" x14ac:dyDescent="0.35">
      <c r="A975" s="7">
        <v>891411663</v>
      </c>
      <c r="B975" s="7" t="s">
        <v>1732</v>
      </c>
      <c r="C975" s="7" t="s">
        <v>1738</v>
      </c>
      <c r="D975" s="7">
        <v>1339364</v>
      </c>
      <c r="E975" s="8">
        <v>45287.575297025462</v>
      </c>
      <c r="F975" s="8">
        <v>45502</v>
      </c>
      <c r="G975" s="7">
        <v>66970</v>
      </c>
      <c r="H975" s="7">
        <v>66970</v>
      </c>
      <c r="I975" s="3" t="s">
        <v>1734</v>
      </c>
      <c r="J975" s="9" t="s">
        <v>1733</v>
      </c>
      <c r="K975" s="3"/>
      <c r="L975" s="9"/>
    </row>
    <row r="976" spans="1:12" x14ac:dyDescent="0.35">
      <c r="A976" s="7">
        <v>891411663</v>
      </c>
      <c r="B976" s="7" t="s">
        <v>1732</v>
      </c>
      <c r="C976" s="7" t="s">
        <v>1738</v>
      </c>
      <c r="D976" s="7">
        <v>1339405</v>
      </c>
      <c r="E976" s="8">
        <v>45287.608685914354</v>
      </c>
      <c r="F976" s="8">
        <v>45502</v>
      </c>
      <c r="G976" s="7">
        <v>1201890</v>
      </c>
      <c r="H976" s="7">
        <v>1201890</v>
      </c>
      <c r="I976" s="3" t="s">
        <v>1734</v>
      </c>
      <c r="J976" s="9" t="s">
        <v>1733</v>
      </c>
      <c r="K976" s="3"/>
      <c r="L976" s="9"/>
    </row>
    <row r="977" spans="1:12" x14ac:dyDescent="0.35">
      <c r="A977" s="7">
        <v>891411663</v>
      </c>
      <c r="B977" s="7" t="s">
        <v>1732</v>
      </c>
      <c r="C977" s="7" t="s">
        <v>1738</v>
      </c>
      <c r="D977" s="7">
        <v>1339566</v>
      </c>
      <c r="E977" s="8">
        <v>45288.336064699077</v>
      </c>
      <c r="F977" s="8">
        <v>45502</v>
      </c>
      <c r="G977" s="7">
        <v>334300</v>
      </c>
      <c r="H977" s="7">
        <v>334300</v>
      </c>
      <c r="I977" s="3" t="s">
        <v>1734</v>
      </c>
      <c r="J977" s="9" t="s">
        <v>1733</v>
      </c>
      <c r="K977" s="3"/>
      <c r="L977" s="9"/>
    </row>
    <row r="978" spans="1:12" x14ac:dyDescent="0.35">
      <c r="A978" s="7">
        <v>891411663</v>
      </c>
      <c r="B978" s="7" t="s">
        <v>1732</v>
      </c>
      <c r="C978" s="7" t="s">
        <v>1738</v>
      </c>
      <c r="D978" s="7">
        <v>1339568</v>
      </c>
      <c r="E978" s="8">
        <v>45288.33693229167</v>
      </c>
      <c r="F978" s="8">
        <v>45502</v>
      </c>
      <c r="G978" s="7">
        <v>73500</v>
      </c>
      <c r="H978" s="7">
        <v>73500</v>
      </c>
      <c r="I978" s="3" t="s">
        <v>1734</v>
      </c>
      <c r="J978" s="9" t="s">
        <v>1733</v>
      </c>
      <c r="K978" s="3"/>
      <c r="L978" s="9"/>
    </row>
    <row r="979" spans="1:12" x14ac:dyDescent="0.35">
      <c r="A979" s="7">
        <v>891411663</v>
      </c>
      <c r="B979" s="7" t="s">
        <v>1732</v>
      </c>
      <c r="C979" s="7" t="s">
        <v>1738</v>
      </c>
      <c r="D979" s="7">
        <v>1339712</v>
      </c>
      <c r="E979" s="8">
        <v>45288.436540543982</v>
      </c>
      <c r="F979" s="8">
        <v>45502</v>
      </c>
      <c r="G979" s="7">
        <v>73500</v>
      </c>
      <c r="H979" s="7">
        <v>73500</v>
      </c>
      <c r="I979" s="3" t="s">
        <v>1734</v>
      </c>
      <c r="J979" s="9" t="s">
        <v>1733</v>
      </c>
      <c r="K979" s="3"/>
      <c r="L979" s="9"/>
    </row>
    <row r="980" spans="1:12" x14ac:dyDescent="0.35">
      <c r="A980" s="7">
        <v>891411663</v>
      </c>
      <c r="B980" s="7" t="s">
        <v>1732</v>
      </c>
      <c r="C980" s="7" t="s">
        <v>1738</v>
      </c>
      <c r="D980" s="7">
        <v>1340030</v>
      </c>
      <c r="E980" s="8">
        <v>45288.685487002316</v>
      </c>
      <c r="F980" s="8">
        <v>45502</v>
      </c>
      <c r="G980" s="7">
        <v>196300</v>
      </c>
      <c r="H980" s="7">
        <v>196300</v>
      </c>
      <c r="I980" s="3" t="s">
        <v>1734</v>
      </c>
      <c r="J980" s="9" t="s">
        <v>1733</v>
      </c>
      <c r="K980" s="3"/>
      <c r="L980" s="9"/>
    </row>
    <row r="981" spans="1:12" x14ac:dyDescent="0.35">
      <c r="A981" s="7">
        <v>891411663</v>
      </c>
      <c r="B981" s="7" t="s">
        <v>1732</v>
      </c>
      <c r="C981" s="7" t="s">
        <v>1738</v>
      </c>
      <c r="D981" s="7">
        <v>1340033</v>
      </c>
      <c r="E981" s="8">
        <v>45288.686557372683</v>
      </c>
      <c r="F981" s="8">
        <v>45502</v>
      </c>
      <c r="G981" s="7">
        <v>73500</v>
      </c>
      <c r="H981" s="7">
        <v>73500</v>
      </c>
      <c r="I981" s="3" t="s">
        <v>1734</v>
      </c>
      <c r="J981" s="9" t="s">
        <v>1733</v>
      </c>
      <c r="K981" s="3"/>
      <c r="L981" s="9"/>
    </row>
    <row r="982" spans="1:12" ht="29" x14ac:dyDescent="0.35">
      <c r="A982" s="7">
        <v>891411663</v>
      </c>
      <c r="B982" s="7" t="s">
        <v>1732</v>
      </c>
      <c r="C982" s="7" t="s">
        <v>1738</v>
      </c>
      <c r="D982" s="7">
        <v>1340095</v>
      </c>
      <c r="E982" s="8">
        <v>45289.301070254631</v>
      </c>
      <c r="F982" s="8">
        <v>45502</v>
      </c>
      <c r="G982" s="7">
        <v>184150</v>
      </c>
      <c r="H982" s="7">
        <v>184150</v>
      </c>
      <c r="I982" s="3" t="s">
        <v>1735</v>
      </c>
      <c r="J982" s="9" t="s">
        <v>1733</v>
      </c>
      <c r="K982" s="3"/>
      <c r="L982" s="9"/>
    </row>
    <row r="983" spans="1:12" x14ac:dyDescent="0.35">
      <c r="A983" s="7">
        <v>891411663</v>
      </c>
      <c r="B983" s="7" t="s">
        <v>1732</v>
      </c>
      <c r="C983" s="7" t="s">
        <v>1738</v>
      </c>
      <c r="D983" s="7">
        <v>1340101</v>
      </c>
      <c r="E983" s="8">
        <v>45289.302952002312</v>
      </c>
      <c r="F983" s="8">
        <v>45502</v>
      </c>
      <c r="G983" s="7">
        <v>266800</v>
      </c>
      <c r="H983" s="7">
        <v>266800</v>
      </c>
      <c r="I983" s="3" t="s">
        <v>1734</v>
      </c>
      <c r="J983" s="9" t="s">
        <v>1733</v>
      </c>
      <c r="K983" s="3"/>
      <c r="L983" s="9"/>
    </row>
    <row r="984" spans="1:12" x14ac:dyDescent="0.35">
      <c r="A984" s="7">
        <v>891411663</v>
      </c>
      <c r="B984" s="7" t="s">
        <v>1732</v>
      </c>
      <c r="C984" s="7" t="s">
        <v>1738</v>
      </c>
      <c r="D984" s="7">
        <v>1340392</v>
      </c>
      <c r="E984" s="8">
        <v>45289.450851585651</v>
      </c>
      <c r="F984" s="8">
        <v>45502</v>
      </c>
      <c r="G984" s="7">
        <v>73500</v>
      </c>
      <c r="H984" s="7">
        <v>73500</v>
      </c>
      <c r="I984" s="3" t="s">
        <v>1734</v>
      </c>
      <c r="J984" s="9" t="s">
        <v>1733</v>
      </c>
      <c r="K984" s="3"/>
      <c r="L984" s="9"/>
    </row>
    <row r="985" spans="1:12" x14ac:dyDescent="0.35">
      <c r="A985" s="7">
        <v>891411663</v>
      </c>
      <c r="B985" s="7" t="s">
        <v>1732</v>
      </c>
      <c r="C985" s="7" t="s">
        <v>1738</v>
      </c>
      <c r="D985" s="7">
        <v>1340489</v>
      </c>
      <c r="E985" s="8">
        <v>45289.512268136576</v>
      </c>
      <c r="F985" s="8">
        <v>45502</v>
      </c>
      <c r="G985" s="7">
        <v>66500</v>
      </c>
      <c r="H985" s="7">
        <v>66500</v>
      </c>
      <c r="I985" s="3" t="s">
        <v>1734</v>
      </c>
      <c r="J985" s="9" t="s">
        <v>1733</v>
      </c>
      <c r="K985" s="3"/>
      <c r="L985" s="9"/>
    </row>
    <row r="986" spans="1:12" ht="43.5" x14ac:dyDescent="0.35">
      <c r="A986" s="7">
        <v>891411663</v>
      </c>
      <c r="B986" s="7" t="s">
        <v>1732</v>
      </c>
      <c r="C986" s="7" t="s">
        <v>1738</v>
      </c>
      <c r="D986" s="7">
        <v>1342446</v>
      </c>
      <c r="E986" s="8">
        <v>45300.679931678242</v>
      </c>
      <c r="F986" s="8">
        <v>45560.318546527778</v>
      </c>
      <c r="G986" s="7">
        <v>1</v>
      </c>
      <c r="H986" s="7">
        <v>1</v>
      </c>
      <c r="I986" s="3" t="s">
        <v>1737</v>
      </c>
      <c r="J986" s="9" t="s">
        <v>1733</v>
      </c>
      <c r="K986" s="3"/>
      <c r="L986" s="9"/>
    </row>
    <row r="987" spans="1:12" ht="29" x14ac:dyDescent="0.35">
      <c r="A987" s="7">
        <v>891411663</v>
      </c>
      <c r="B987" s="7" t="s">
        <v>1732</v>
      </c>
      <c r="C987" s="7" t="s">
        <v>1738</v>
      </c>
      <c r="D987" s="7">
        <v>1342447</v>
      </c>
      <c r="E987" s="8">
        <v>45300.683132407408</v>
      </c>
      <c r="F987" s="8">
        <v>45560.318546527778</v>
      </c>
      <c r="G987" s="7">
        <v>1</v>
      </c>
      <c r="H987" s="7">
        <v>1</v>
      </c>
      <c r="I987" s="3" t="s">
        <v>1736</v>
      </c>
      <c r="J987" s="9" t="s">
        <v>1733</v>
      </c>
      <c r="K987" s="3"/>
      <c r="L987" s="9"/>
    </row>
    <row r="988" spans="1:12" x14ac:dyDescent="0.35">
      <c r="A988" s="7">
        <v>891411663</v>
      </c>
      <c r="B988" s="7" t="s">
        <v>1732</v>
      </c>
      <c r="C988" s="7" t="s">
        <v>1738</v>
      </c>
      <c r="D988" s="7">
        <v>1348734</v>
      </c>
      <c r="E988" s="8">
        <v>45324.610086689812</v>
      </c>
      <c r="F988" s="8">
        <v>45560</v>
      </c>
      <c r="G988" s="7">
        <v>75770</v>
      </c>
      <c r="H988" s="7">
        <v>75770</v>
      </c>
      <c r="I988" s="3" t="s">
        <v>1734</v>
      </c>
      <c r="J988" s="9" t="s">
        <v>1733</v>
      </c>
      <c r="K988" s="3"/>
      <c r="L988" s="9"/>
    </row>
    <row r="989" spans="1:12" x14ac:dyDescent="0.35">
      <c r="A989" s="7">
        <v>891411663</v>
      </c>
      <c r="B989" s="7" t="s">
        <v>1732</v>
      </c>
      <c r="C989" s="7" t="s">
        <v>1738</v>
      </c>
      <c r="D989" s="7">
        <v>1348735</v>
      </c>
      <c r="E989" s="8">
        <v>45324.610908831019</v>
      </c>
      <c r="F989" s="8">
        <v>45560</v>
      </c>
      <c r="G989" s="7">
        <v>69660</v>
      </c>
      <c r="H989" s="7">
        <v>69660</v>
      </c>
      <c r="I989" s="3" t="s">
        <v>1734</v>
      </c>
      <c r="J989" s="9" t="s">
        <v>1733</v>
      </c>
      <c r="K989" s="3"/>
      <c r="L989" s="9"/>
    </row>
    <row r="990" spans="1:12" x14ac:dyDescent="0.35">
      <c r="A990" s="7">
        <v>891411663</v>
      </c>
      <c r="B990" s="7" t="s">
        <v>1732</v>
      </c>
      <c r="C990" s="7" t="s">
        <v>1738</v>
      </c>
      <c r="D990" s="7">
        <v>1348737</v>
      </c>
      <c r="E990" s="8">
        <v>45324.611794756944</v>
      </c>
      <c r="F990" s="8">
        <v>45560</v>
      </c>
      <c r="G990" s="7">
        <v>27900</v>
      </c>
      <c r="H990" s="7">
        <v>27900</v>
      </c>
      <c r="I990" s="3" t="s">
        <v>1734</v>
      </c>
      <c r="J990" s="9" t="s">
        <v>1733</v>
      </c>
      <c r="K990" s="3"/>
      <c r="L990" s="9"/>
    </row>
    <row r="991" spans="1:12" x14ac:dyDescent="0.35">
      <c r="A991" s="7">
        <v>891411663</v>
      </c>
      <c r="B991" s="7" t="s">
        <v>1732</v>
      </c>
      <c r="C991" s="7" t="s">
        <v>1738</v>
      </c>
      <c r="D991" s="7">
        <v>1348738</v>
      </c>
      <c r="E991" s="8">
        <v>45324.613133298612</v>
      </c>
      <c r="F991" s="8">
        <v>45560</v>
      </c>
      <c r="G991" s="7">
        <v>37100</v>
      </c>
      <c r="H991" s="7">
        <v>37100</v>
      </c>
      <c r="I991" s="3" t="s">
        <v>1734</v>
      </c>
      <c r="J991" s="9" t="s">
        <v>1733</v>
      </c>
      <c r="K991" s="3"/>
      <c r="L991" s="9"/>
    </row>
    <row r="992" spans="1:12" ht="43.5" x14ac:dyDescent="0.35">
      <c r="A992" s="7">
        <v>891411663</v>
      </c>
      <c r="B992" s="7" t="s">
        <v>1732</v>
      </c>
      <c r="C992" s="7" t="s">
        <v>1738</v>
      </c>
      <c r="D992" s="7">
        <v>1348846</v>
      </c>
      <c r="E992" s="8">
        <v>45324.654349074073</v>
      </c>
      <c r="F992" s="8">
        <v>45560.318546527778</v>
      </c>
      <c r="G992" s="7">
        <v>1</v>
      </c>
      <c r="H992" s="7">
        <v>1</v>
      </c>
      <c r="I992" s="3" t="s">
        <v>1737</v>
      </c>
      <c r="J992" s="9" t="s">
        <v>1733</v>
      </c>
      <c r="K992" s="3"/>
      <c r="L992" s="9"/>
    </row>
    <row r="993" spans="1:12" ht="29" x14ac:dyDescent="0.35">
      <c r="A993" s="7">
        <v>891411663</v>
      </c>
      <c r="B993" s="7" t="s">
        <v>1732</v>
      </c>
      <c r="C993" s="7" t="s">
        <v>1738</v>
      </c>
      <c r="D993" s="7">
        <v>1348852</v>
      </c>
      <c r="E993" s="8">
        <v>45324.657335416669</v>
      </c>
      <c r="F993" s="8">
        <v>45560.318546527778</v>
      </c>
      <c r="G993" s="7">
        <v>1</v>
      </c>
      <c r="H993" s="7">
        <v>1</v>
      </c>
      <c r="I993" s="3" t="s">
        <v>1736</v>
      </c>
      <c r="J993" s="9" t="s">
        <v>1733</v>
      </c>
      <c r="K993" s="3"/>
      <c r="L993" s="9"/>
    </row>
    <row r="994" spans="1:12" x14ac:dyDescent="0.35">
      <c r="A994" s="7">
        <v>891411663</v>
      </c>
      <c r="B994" s="7" t="s">
        <v>1732</v>
      </c>
      <c r="C994" s="7" t="s">
        <v>1738</v>
      </c>
      <c r="D994" s="7">
        <v>1348897</v>
      </c>
      <c r="E994" s="8">
        <v>45324.685896180556</v>
      </c>
      <c r="F994" s="8">
        <v>45560</v>
      </c>
      <c r="G994" s="7">
        <v>882363</v>
      </c>
      <c r="H994" s="7">
        <v>882363</v>
      </c>
      <c r="I994" s="3" t="s">
        <v>1734</v>
      </c>
      <c r="J994" s="9" t="s">
        <v>1733</v>
      </c>
      <c r="K994" s="3"/>
      <c r="L994" s="9"/>
    </row>
    <row r="995" spans="1:12" x14ac:dyDescent="0.35">
      <c r="A995" s="7">
        <v>891411663</v>
      </c>
      <c r="B995" s="7" t="s">
        <v>1732</v>
      </c>
      <c r="C995" s="7" t="s">
        <v>1738</v>
      </c>
      <c r="D995" s="7">
        <v>1348914</v>
      </c>
      <c r="E995" s="8">
        <v>45324.699038344908</v>
      </c>
      <c r="F995" s="8">
        <v>45560</v>
      </c>
      <c r="G995" s="7">
        <v>320000</v>
      </c>
      <c r="H995" s="7">
        <v>320000</v>
      </c>
      <c r="I995" s="3" t="s">
        <v>1734</v>
      </c>
      <c r="J995" s="9" t="s">
        <v>1733</v>
      </c>
      <c r="K995" s="3"/>
      <c r="L995" s="9"/>
    </row>
    <row r="996" spans="1:12" x14ac:dyDescent="0.35">
      <c r="A996" s="7">
        <v>891411663</v>
      </c>
      <c r="B996" s="7" t="s">
        <v>1732</v>
      </c>
      <c r="C996" s="7" t="s">
        <v>1738</v>
      </c>
      <c r="D996" s="7">
        <v>1349087</v>
      </c>
      <c r="E996" s="8">
        <v>45328.345353159719</v>
      </c>
      <c r="F996" s="8">
        <v>45560</v>
      </c>
      <c r="G996" s="7">
        <v>70300</v>
      </c>
      <c r="H996" s="7">
        <v>70300</v>
      </c>
      <c r="I996" s="3" t="s">
        <v>1734</v>
      </c>
      <c r="J996" s="9" t="s">
        <v>1733</v>
      </c>
      <c r="K996" s="3"/>
      <c r="L996" s="9"/>
    </row>
    <row r="997" spans="1:12" x14ac:dyDescent="0.35">
      <c r="A997" s="7">
        <v>891411663</v>
      </c>
      <c r="B997" s="7" t="s">
        <v>1732</v>
      </c>
      <c r="C997" s="7" t="s">
        <v>1738</v>
      </c>
      <c r="D997" s="7">
        <v>1349155</v>
      </c>
      <c r="E997" s="8">
        <v>45328.658681250003</v>
      </c>
      <c r="F997" s="8">
        <v>45560</v>
      </c>
      <c r="G997" s="7">
        <v>179790</v>
      </c>
      <c r="H997" s="7">
        <v>179790</v>
      </c>
      <c r="I997" s="3" t="s">
        <v>1734</v>
      </c>
      <c r="J997" s="9" t="s">
        <v>1733</v>
      </c>
      <c r="K997" s="3"/>
      <c r="L997" s="9"/>
    </row>
    <row r="998" spans="1:12" x14ac:dyDescent="0.35">
      <c r="A998" s="7">
        <v>891411663</v>
      </c>
      <c r="B998" s="7" t="s">
        <v>1732</v>
      </c>
      <c r="C998" s="7" t="s">
        <v>1738</v>
      </c>
      <c r="D998" s="7">
        <v>1350366</v>
      </c>
      <c r="E998" s="8">
        <v>45330.684513773151</v>
      </c>
      <c r="F998" s="8">
        <v>45560</v>
      </c>
      <c r="G998" s="7">
        <v>485496</v>
      </c>
      <c r="H998" s="7">
        <v>485496</v>
      </c>
      <c r="I998" s="3" t="s">
        <v>1734</v>
      </c>
      <c r="J998" s="9" t="s">
        <v>1733</v>
      </c>
      <c r="K998" s="3"/>
      <c r="L998" s="9"/>
    </row>
    <row r="999" spans="1:12" ht="29" x14ac:dyDescent="0.35">
      <c r="A999" s="7">
        <v>891411663</v>
      </c>
      <c r="B999" s="7" t="s">
        <v>1732</v>
      </c>
      <c r="C999" s="7" t="s">
        <v>1738</v>
      </c>
      <c r="D999" s="7">
        <v>1350437</v>
      </c>
      <c r="E999" s="8">
        <v>45331.362382673607</v>
      </c>
      <c r="F999" s="8">
        <v>45560</v>
      </c>
      <c r="G999" s="7">
        <v>122548</v>
      </c>
      <c r="H999" s="7">
        <v>122548</v>
      </c>
      <c r="I999" s="3" t="s">
        <v>1735</v>
      </c>
      <c r="J999" s="9" t="s">
        <v>1733</v>
      </c>
      <c r="K999" s="3"/>
      <c r="L999" s="9"/>
    </row>
    <row r="1000" spans="1:12" x14ac:dyDescent="0.35">
      <c r="A1000" s="7">
        <v>891411663</v>
      </c>
      <c r="B1000" s="7" t="s">
        <v>1732</v>
      </c>
      <c r="C1000" s="7" t="s">
        <v>1738</v>
      </c>
      <c r="D1000" s="7">
        <v>1351321</v>
      </c>
      <c r="E1000" s="8">
        <v>45341.43778738426</v>
      </c>
      <c r="F1000" s="8">
        <v>45393</v>
      </c>
      <c r="G1000" s="7">
        <v>523558</v>
      </c>
      <c r="H1000" s="7">
        <v>523558</v>
      </c>
      <c r="I1000" s="3" t="s">
        <v>1734</v>
      </c>
      <c r="J1000" s="9" t="s">
        <v>1733</v>
      </c>
      <c r="K1000" s="3"/>
      <c r="L1000" s="9"/>
    </row>
    <row r="1001" spans="1:12" x14ac:dyDescent="0.35">
      <c r="A1001" s="7">
        <v>891411663</v>
      </c>
      <c r="B1001" s="7" t="s">
        <v>1732</v>
      </c>
      <c r="C1001" s="7" t="s">
        <v>1738</v>
      </c>
      <c r="D1001" s="7">
        <v>1352733</v>
      </c>
      <c r="E1001" s="8">
        <v>45348.680430011576</v>
      </c>
      <c r="F1001" s="8">
        <v>45418</v>
      </c>
      <c r="G1001" s="7">
        <v>61510</v>
      </c>
      <c r="H1001" s="7">
        <v>61510</v>
      </c>
      <c r="I1001" s="3" t="s">
        <v>1734</v>
      </c>
      <c r="J1001" s="9" t="s">
        <v>1733</v>
      </c>
      <c r="K1001" s="3"/>
      <c r="L1001" s="9"/>
    </row>
    <row r="1002" spans="1:12" x14ac:dyDescent="0.35">
      <c r="A1002" s="7">
        <v>891411663</v>
      </c>
      <c r="B1002" s="7" t="s">
        <v>1732</v>
      </c>
      <c r="C1002" s="7" t="s">
        <v>1738</v>
      </c>
      <c r="D1002" s="7">
        <v>1352735</v>
      </c>
      <c r="E1002" s="8">
        <v>45348.680825000003</v>
      </c>
      <c r="F1002" s="8">
        <v>45418</v>
      </c>
      <c r="G1002" s="7">
        <v>1084903</v>
      </c>
      <c r="H1002" s="7">
        <v>1084903</v>
      </c>
      <c r="I1002" s="3" t="s">
        <v>1734</v>
      </c>
      <c r="J1002" s="9" t="s">
        <v>1733</v>
      </c>
      <c r="K1002" s="3"/>
      <c r="L1002" s="9"/>
    </row>
    <row r="1003" spans="1:12" x14ac:dyDescent="0.35">
      <c r="A1003" s="7">
        <v>891411663</v>
      </c>
      <c r="B1003" s="7" t="s">
        <v>1732</v>
      </c>
      <c r="C1003" s="7" t="s">
        <v>1738</v>
      </c>
      <c r="D1003" s="7">
        <v>1353657</v>
      </c>
      <c r="E1003" s="8">
        <v>45350.660806747685</v>
      </c>
      <c r="F1003" s="8">
        <v>45418</v>
      </c>
      <c r="G1003" s="7">
        <v>492840</v>
      </c>
      <c r="H1003" s="7">
        <v>492840</v>
      </c>
      <c r="I1003" s="3" t="s">
        <v>1734</v>
      </c>
      <c r="J1003" s="9" t="s">
        <v>1733</v>
      </c>
      <c r="K1003" s="3"/>
      <c r="L1003" s="9"/>
    </row>
    <row r="1004" spans="1:12" x14ac:dyDescent="0.35">
      <c r="A1004" s="7">
        <v>891411663</v>
      </c>
      <c r="B1004" s="7" t="s">
        <v>1732</v>
      </c>
      <c r="C1004" s="7" t="s">
        <v>1738</v>
      </c>
      <c r="D1004" s="7">
        <v>1353728</v>
      </c>
      <c r="E1004" s="8">
        <v>45351.339468599537</v>
      </c>
      <c r="F1004" s="8">
        <v>45418</v>
      </c>
      <c r="G1004" s="7">
        <v>1561746</v>
      </c>
      <c r="H1004" s="7">
        <v>1561746</v>
      </c>
      <c r="I1004" s="3" t="s">
        <v>1734</v>
      </c>
      <c r="J1004" s="9" t="s">
        <v>1733</v>
      </c>
      <c r="K1004" s="3"/>
      <c r="L1004" s="9"/>
    </row>
    <row r="1005" spans="1:12" x14ac:dyDescent="0.35">
      <c r="A1005" s="7">
        <v>891411663</v>
      </c>
      <c r="B1005" s="7" t="s">
        <v>1732</v>
      </c>
      <c r="C1005" s="7" t="s">
        <v>1738</v>
      </c>
      <c r="D1005" s="7">
        <v>1353729</v>
      </c>
      <c r="E1005" s="8">
        <v>45351.343968946756</v>
      </c>
      <c r="F1005" s="8">
        <v>45447</v>
      </c>
      <c r="G1005" s="7">
        <v>129430</v>
      </c>
      <c r="H1005" s="7">
        <v>129430</v>
      </c>
      <c r="I1005" s="3" t="s">
        <v>1734</v>
      </c>
      <c r="J1005" s="9" t="s">
        <v>1733</v>
      </c>
      <c r="K1005" s="3"/>
      <c r="L1005" s="9"/>
    </row>
    <row r="1006" spans="1:12" x14ac:dyDescent="0.35">
      <c r="A1006" s="7">
        <v>891411663</v>
      </c>
      <c r="B1006" s="7" t="s">
        <v>1732</v>
      </c>
      <c r="C1006" s="7" t="s">
        <v>1738</v>
      </c>
      <c r="D1006" s="7">
        <v>1353976</v>
      </c>
      <c r="E1006" s="8">
        <v>45351.685742361115</v>
      </c>
      <c r="F1006" s="8">
        <v>45418</v>
      </c>
      <c r="G1006" s="7">
        <v>89430</v>
      </c>
      <c r="H1006" s="7">
        <v>89430</v>
      </c>
      <c r="I1006" s="3" t="s">
        <v>1734</v>
      </c>
      <c r="J1006" s="9" t="s">
        <v>1733</v>
      </c>
      <c r="K1006" s="3"/>
      <c r="L1006" s="9"/>
    </row>
    <row r="1007" spans="1:12" x14ac:dyDescent="0.35">
      <c r="A1007" s="7">
        <v>891411663</v>
      </c>
      <c r="B1007" s="7" t="s">
        <v>1732</v>
      </c>
      <c r="C1007" s="7" t="s">
        <v>1738</v>
      </c>
      <c r="D1007" s="7">
        <v>1353994</v>
      </c>
      <c r="E1007" s="8">
        <v>45351.703928900461</v>
      </c>
      <c r="F1007" s="8">
        <v>45418</v>
      </c>
      <c r="G1007" s="7">
        <v>79070</v>
      </c>
      <c r="H1007" s="7">
        <v>79070</v>
      </c>
      <c r="I1007" s="3" t="s">
        <v>1734</v>
      </c>
      <c r="J1007" s="9" t="s">
        <v>1733</v>
      </c>
      <c r="K1007" s="3"/>
      <c r="L1007" s="9"/>
    </row>
    <row r="1008" spans="1:12" x14ac:dyDescent="0.35">
      <c r="A1008" s="7">
        <v>891411663</v>
      </c>
      <c r="B1008" s="7" t="s">
        <v>1732</v>
      </c>
      <c r="C1008" s="7" t="s">
        <v>1738</v>
      </c>
      <c r="D1008" s="7">
        <v>1354175</v>
      </c>
      <c r="E1008" s="8">
        <v>45352.461880289353</v>
      </c>
      <c r="F1008" s="8">
        <v>45397</v>
      </c>
      <c r="G1008" s="7">
        <v>148364</v>
      </c>
      <c r="H1008" s="7">
        <v>148364</v>
      </c>
      <c r="I1008" s="3" t="s">
        <v>1734</v>
      </c>
      <c r="J1008" s="9" t="s">
        <v>1733</v>
      </c>
      <c r="K1008" s="3"/>
      <c r="L1008" s="9"/>
    </row>
    <row r="1009" spans="1:12" x14ac:dyDescent="0.35">
      <c r="A1009" s="7">
        <v>891411663</v>
      </c>
      <c r="B1009" s="7" t="s">
        <v>1732</v>
      </c>
      <c r="C1009" s="7" t="s">
        <v>1738</v>
      </c>
      <c r="D1009" s="7">
        <v>1355031</v>
      </c>
      <c r="E1009" s="8">
        <v>45362.67610582176</v>
      </c>
      <c r="F1009" s="8">
        <v>45397</v>
      </c>
      <c r="G1009" s="7">
        <v>59440</v>
      </c>
      <c r="H1009" s="7">
        <v>59440</v>
      </c>
      <c r="I1009" s="3" t="s">
        <v>1734</v>
      </c>
      <c r="J1009" s="9" t="s">
        <v>1733</v>
      </c>
      <c r="K1009" s="3"/>
      <c r="L1009" s="9"/>
    </row>
    <row r="1010" spans="1:12" x14ac:dyDescent="0.35">
      <c r="A1010" s="7">
        <v>891411663</v>
      </c>
      <c r="B1010" s="7" t="s">
        <v>1732</v>
      </c>
      <c r="C1010" s="7" t="s">
        <v>1738</v>
      </c>
      <c r="D1010" s="7">
        <v>1355035</v>
      </c>
      <c r="E1010" s="8">
        <v>45362.67902048611</v>
      </c>
      <c r="F1010" s="8">
        <v>45397</v>
      </c>
      <c r="G1010" s="7">
        <v>5519885</v>
      </c>
      <c r="H1010" s="7">
        <v>5519885</v>
      </c>
      <c r="I1010" s="3" t="s">
        <v>1734</v>
      </c>
      <c r="J1010" s="9" t="s">
        <v>1733</v>
      </c>
      <c r="K1010" s="3"/>
      <c r="L1010" s="9"/>
    </row>
    <row r="1011" spans="1:12" ht="29" x14ac:dyDescent="0.35">
      <c r="A1011" s="7">
        <v>891411663</v>
      </c>
      <c r="B1011" s="7" t="s">
        <v>1732</v>
      </c>
      <c r="C1011" s="7" t="s">
        <v>1738</v>
      </c>
      <c r="D1011" s="7">
        <v>1356651</v>
      </c>
      <c r="E1011" s="8">
        <v>45366.440333564817</v>
      </c>
      <c r="F1011" s="8">
        <v>45393</v>
      </c>
      <c r="G1011" s="7">
        <v>17400</v>
      </c>
      <c r="H1011" s="7">
        <v>17400</v>
      </c>
      <c r="I1011" s="3" t="s">
        <v>1735</v>
      </c>
      <c r="J1011" s="9" t="s">
        <v>1733</v>
      </c>
      <c r="K1011" s="3"/>
      <c r="L1011" s="9"/>
    </row>
    <row r="1012" spans="1:12" ht="29" x14ac:dyDescent="0.35">
      <c r="A1012" s="7">
        <v>891411663</v>
      </c>
      <c r="B1012" s="7" t="s">
        <v>1732</v>
      </c>
      <c r="C1012" s="7" t="s">
        <v>1738</v>
      </c>
      <c r="D1012" s="7">
        <v>1356652</v>
      </c>
      <c r="E1012" s="8">
        <v>45366.440984756948</v>
      </c>
      <c r="F1012" s="8">
        <v>45393</v>
      </c>
      <c r="G1012" s="7">
        <v>397285</v>
      </c>
      <c r="H1012" s="7">
        <v>397285</v>
      </c>
      <c r="I1012" s="3" t="s">
        <v>1735</v>
      </c>
      <c r="J1012" s="9" t="s">
        <v>1733</v>
      </c>
      <c r="K1012" s="3"/>
      <c r="L1012" s="9"/>
    </row>
    <row r="1013" spans="1:12" x14ac:dyDescent="0.35">
      <c r="A1013" s="7">
        <v>891411663</v>
      </c>
      <c r="B1013" s="7" t="s">
        <v>1732</v>
      </c>
      <c r="C1013" s="7" t="s">
        <v>1738</v>
      </c>
      <c r="D1013" s="7">
        <v>1356654</v>
      </c>
      <c r="E1013" s="8">
        <v>45366.441556712962</v>
      </c>
      <c r="F1013" s="8">
        <v>45397</v>
      </c>
      <c r="G1013" s="7">
        <v>1170922</v>
      </c>
      <c r="H1013" s="7">
        <v>1170922</v>
      </c>
      <c r="I1013" s="3" t="s">
        <v>1734</v>
      </c>
      <c r="J1013" s="9" t="s">
        <v>1733</v>
      </c>
      <c r="K1013" s="3"/>
      <c r="L1013" s="9"/>
    </row>
    <row r="1014" spans="1:12" x14ac:dyDescent="0.35">
      <c r="A1014" s="7">
        <v>891411663</v>
      </c>
      <c r="B1014" s="7" t="s">
        <v>1732</v>
      </c>
      <c r="C1014" s="7" t="s">
        <v>1738</v>
      </c>
      <c r="D1014" s="7">
        <v>1358491</v>
      </c>
      <c r="E1014" s="8">
        <v>45377.396815891203</v>
      </c>
      <c r="F1014" s="8">
        <v>45397</v>
      </c>
      <c r="G1014" s="7">
        <v>1800723</v>
      </c>
      <c r="H1014" s="7">
        <v>1800723</v>
      </c>
      <c r="I1014" s="3" t="s">
        <v>1734</v>
      </c>
      <c r="J1014" s="9" t="s">
        <v>1733</v>
      </c>
      <c r="K1014" s="3"/>
      <c r="L1014" s="9"/>
    </row>
    <row r="1015" spans="1:12" x14ac:dyDescent="0.35">
      <c r="A1015" s="7">
        <v>891411663</v>
      </c>
      <c r="B1015" s="7" t="s">
        <v>1732</v>
      </c>
      <c r="C1015" s="7" t="s">
        <v>1738</v>
      </c>
      <c r="D1015" s="7">
        <v>1358493</v>
      </c>
      <c r="E1015" s="8">
        <v>45377.397447835647</v>
      </c>
      <c r="F1015" s="8">
        <v>45397</v>
      </c>
      <c r="G1015" s="7">
        <v>79070</v>
      </c>
      <c r="H1015" s="7">
        <v>79070</v>
      </c>
      <c r="I1015" s="3" t="s">
        <v>1734</v>
      </c>
      <c r="J1015" s="9" t="s">
        <v>1733</v>
      </c>
      <c r="K1015" s="3"/>
      <c r="L1015" s="9"/>
    </row>
    <row r="1016" spans="1:12" x14ac:dyDescent="0.35">
      <c r="A1016" s="7">
        <v>891411663</v>
      </c>
      <c r="B1016" s="7" t="s">
        <v>1732</v>
      </c>
      <c r="C1016" s="7" t="s">
        <v>1738</v>
      </c>
      <c r="D1016" s="7">
        <v>1358496</v>
      </c>
      <c r="E1016" s="8">
        <v>45377.398063854169</v>
      </c>
      <c r="F1016" s="8">
        <v>45397</v>
      </c>
      <c r="G1016" s="7">
        <v>104960</v>
      </c>
      <c r="H1016" s="7">
        <v>104960</v>
      </c>
      <c r="I1016" s="3" t="s">
        <v>1734</v>
      </c>
      <c r="J1016" s="9" t="s">
        <v>1733</v>
      </c>
      <c r="K1016" s="3"/>
      <c r="L1016" s="9"/>
    </row>
    <row r="1017" spans="1:12" x14ac:dyDescent="0.35">
      <c r="A1017" s="7">
        <v>891411663</v>
      </c>
      <c r="B1017" s="7" t="s">
        <v>1732</v>
      </c>
      <c r="C1017" s="7" t="s">
        <v>1738</v>
      </c>
      <c r="D1017" s="7">
        <v>1358499</v>
      </c>
      <c r="E1017" s="8">
        <v>45377.398614432874</v>
      </c>
      <c r="F1017" s="8">
        <v>45397</v>
      </c>
      <c r="G1017" s="7">
        <v>176970</v>
      </c>
      <c r="H1017" s="7">
        <v>176970</v>
      </c>
      <c r="I1017" s="3" t="s">
        <v>1734</v>
      </c>
      <c r="J1017" s="9" t="s">
        <v>1733</v>
      </c>
      <c r="K1017" s="3"/>
      <c r="L1017" s="9"/>
    </row>
    <row r="1018" spans="1:12" x14ac:dyDescent="0.35">
      <c r="A1018" s="7">
        <v>891411663</v>
      </c>
      <c r="B1018" s="7" t="s">
        <v>1732</v>
      </c>
      <c r="C1018" s="7" t="s">
        <v>1738</v>
      </c>
      <c r="D1018" s="7">
        <v>1358502</v>
      </c>
      <c r="E1018" s="8">
        <v>45377.399355324073</v>
      </c>
      <c r="F1018" s="8">
        <v>45397</v>
      </c>
      <c r="G1018" s="7">
        <v>225500</v>
      </c>
      <c r="H1018" s="7">
        <v>225500</v>
      </c>
      <c r="I1018" s="3" t="s">
        <v>1734</v>
      </c>
      <c r="J1018" s="9" t="s">
        <v>1733</v>
      </c>
      <c r="K1018" s="3"/>
      <c r="L1018" s="9"/>
    </row>
    <row r="1019" spans="1:12" x14ac:dyDescent="0.35">
      <c r="A1019" s="7">
        <v>891411663</v>
      </c>
      <c r="B1019" s="7" t="s">
        <v>1732</v>
      </c>
      <c r="C1019" s="7" t="s">
        <v>1738</v>
      </c>
      <c r="D1019" s="7">
        <v>1358503</v>
      </c>
      <c r="E1019" s="8">
        <v>45377.399862928243</v>
      </c>
      <c r="F1019" s="8">
        <v>45397</v>
      </c>
      <c r="G1019" s="7">
        <v>87540</v>
      </c>
      <c r="H1019" s="7">
        <v>87540</v>
      </c>
      <c r="I1019" s="3" t="s">
        <v>1734</v>
      </c>
      <c r="J1019" s="9" t="s">
        <v>1733</v>
      </c>
      <c r="K1019" s="3"/>
      <c r="L1019" s="9"/>
    </row>
    <row r="1020" spans="1:12" x14ac:dyDescent="0.35">
      <c r="A1020" s="7">
        <v>891411663</v>
      </c>
      <c r="B1020" s="7" t="s">
        <v>1732</v>
      </c>
      <c r="C1020" s="7" t="s">
        <v>1738</v>
      </c>
      <c r="D1020" s="7">
        <v>1358505</v>
      </c>
      <c r="E1020" s="8">
        <v>45377.400598576387</v>
      </c>
      <c r="F1020" s="8">
        <v>45397</v>
      </c>
      <c r="G1020" s="7">
        <v>1138268</v>
      </c>
      <c r="H1020" s="7">
        <v>1138268</v>
      </c>
      <c r="I1020" s="3" t="s">
        <v>1734</v>
      </c>
      <c r="J1020" s="9" t="s">
        <v>1733</v>
      </c>
      <c r="K1020" s="3"/>
      <c r="L1020" s="9"/>
    </row>
    <row r="1021" spans="1:12" x14ac:dyDescent="0.35">
      <c r="A1021" s="7">
        <v>891411663</v>
      </c>
      <c r="B1021" s="7" t="s">
        <v>1732</v>
      </c>
      <c r="C1021" s="7" t="s">
        <v>1738</v>
      </c>
      <c r="D1021" s="7">
        <v>1358506</v>
      </c>
      <c r="E1021" s="8">
        <v>45377.401242476852</v>
      </c>
      <c r="F1021" s="8">
        <v>45397</v>
      </c>
      <c r="G1021" s="7">
        <v>93770</v>
      </c>
      <c r="H1021" s="7">
        <v>93770</v>
      </c>
      <c r="I1021" s="3" t="s">
        <v>1734</v>
      </c>
      <c r="J1021" s="9" t="s">
        <v>1733</v>
      </c>
      <c r="K1021" s="3"/>
      <c r="L1021" s="9"/>
    </row>
    <row r="1022" spans="1:12" x14ac:dyDescent="0.35">
      <c r="A1022" s="7">
        <v>891411663</v>
      </c>
      <c r="B1022" s="7" t="s">
        <v>1732</v>
      </c>
      <c r="C1022" s="7" t="s">
        <v>1738</v>
      </c>
      <c r="D1022" s="7">
        <v>1358508</v>
      </c>
      <c r="E1022" s="8">
        <v>45377.401870520836</v>
      </c>
      <c r="F1022" s="8">
        <v>45397</v>
      </c>
      <c r="G1022" s="7">
        <v>93770</v>
      </c>
      <c r="H1022" s="7">
        <v>93770</v>
      </c>
      <c r="I1022" s="3" t="s">
        <v>1734</v>
      </c>
      <c r="J1022" s="9" t="s">
        <v>1733</v>
      </c>
      <c r="K1022" s="3"/>
      <c r="L1022" s="9"/>
    </row>
    <row r="1023" spans="1:12" ht="29" x14ac:dyDescent="0.35">
      <c r="A1023" s="7">
        <v>891411663</v>
      </c>
      <c r="B1023" s="7" t="s">
        <v>1732</v>
      </c>
      <c r="C1023" s="7" t="s">
        <v>1738</v>
      </c>
      <c r="D1023" s="7">
        <v>1359376</v>
      </c>
      <c r="E1023" s="8">
        <v>45378.59850871528</v>
      </c>
      <c r="F1023" s="8">
        <v>45393</v>
      </c>
      <c r="G1023" s="7">
        <v>162438</v>
      </c>
      <c r="H1023" s="7">
        <v>162438</v>
      </c>
      <c r="I1023" s="3" t="s">
        <v>1735</v>
      </c>
      <c r="J1023" s="9" t="s">
        <v>1733</v>
      </c>
      <c r="K1023" s="3"/>
      <c r="L1023" s="9"/>
    </row>
    <row r="1024" spans="1:12" ht="29" x14ac:dyDescent="0.35">
      <c r="A1024" s="7">
        <v>891411663</v>
      </c>
      <c r="B1024" s="7" t="s">
        <v>1732</v>
      </c>
      <c r="C1024" s="7" t="s">
        <v>1738</v>
      </c>
      <c r="D1024" s="7">
        <v>1359382</v>
      </c>
      <c r="E1024" s="8">
        <v>45378.600021678241</v>
      </c>
      <c r="F1024" s="8">
        <v>45393</v>
      </c>
      <c r="G1024" s="7">
        <v>4463618</v>
      </c>
      <c r="H1024" s="7">
        <v>4463618</v>
      </c>
      <c r="I1024" s="3" t="s">
        <v>1735</v>
      </c>
      <c r="J1024" s="9" t="s">
        <v>1733</v>
      </c>
      <c r="K1024" s="3"/>
      <c r="L1024" s="9"/>
    </row>
    <row r="1025" spans="1:12" x14ac:dyDescent="0.35">
      <c r="A1025" s="7">
        <v>891411663</v>
      </c>
      <c r="B1025" s="7" t="s">
        <v>1732</v>
      </c>
      <c r="C1025" s="7" t="s">
        <v>1738</v>
      </c>
      <c r="D1025" s="7">
        <v>1359384</v>
      </c>
      <c r="E1025" s="8">
        <v>45378.600852581018</v>
      </c>
      <c r="F1025" s="8">
        <v>45397</v>
      </c>
      <c r="G1025" s="7">
        <v>1306051</v>
      </c>
      <c r="H1025" s="7">
        <v>1306051</v>
      </c>
      <c r="I1025" s="3" t="s">
        <v>1734</v>
      </c>
      <c r="J1025" s="9" t="s">
        <v>1733</v>
      </c>
      <c r="K1025" s="3"/>
      <c r="L1025" s="9"/>
    </row>
    <row r="1026" spans="1:12" x14ac:dyDescent="0.35">
      <c r="A1026" s="7">
        <v>891411663</v>
      </c>
      <c r="B1026" s="7" t="s">
        <v>1732</v>
      </c>
      <c r="C1026" s="7" t="s">
        <v>1738</v>
      </c>
      <c r="D1026" s="7">
        <v>1359990</v>
      </c>
      <c r="E1026" s="8">
        <v>45381.483146678242</v>
      </c>
      <c r="F1026" s="8">
        <v>45397</v>
      </c>
      <c r="G1026" s="7">
        <v>224127</v>
      </c>
      <c r="H1026" s="7">
        <v>224127</v>
      </c>
      <c r="I1026" s="3" t="s">
        <v>1734</v>
      </c>
      <c r="J1026" s="9" t="s">
        <v>1733</v>
      </c>
      <c r="K1026" s="3"/>
      <c r="L1026" s="9"/>
    </row>
    <row r="1027" spans="1:12" x14ac:dyDescent="0.35">
      <c r="A1027" s="7">
        <v>891411663</v>
      </c>
      <c r="B1027" s="7" t="s">
        <v>1732</v>
      </c>
      <c r="C1027" s="7" t="s">
        <v>1738</v>
      </c>
      <c r="D1027" s="7">
        <v>1360105</v>
      </c>
      <c r="E1027" s="8">
        <v>45381.601568749997</v>
      </c>
      <c r="F1027" s="8">
        <v>45397</v>
      </c>
      <c r="G1027" s="7">
        <v>13647068</v>
      </c>
      <c r="H1027" s="7">
        <v>13647068</v>
      </c>
      <c r="I1027" s="3" t="s">
        <v>1734</v>
      </c>
      <c r="J1027" s="9" t="s">
        <v>1733</v>
      </c>
      <c r="K1027" s="3"/>
      <c r="L1027" s="9"/>
    </row>
    <row r="1028" spans="1:12" x14ac:dyDescent="0.35">
      <c r="A1028" s="7">
        <v>891411663</v>
      </c>
      <c r="B1028" s="7" t="s">
        <v>1732</v>
      </c>
      <c r="C1028" s="7" t="s">
        <v>1738</v>
      </c>
      <c r="D1028" s="7">
        <v>1360106</v>
      </c>
      <c r="E1028" s="8">
        <v>45381.60300304398</v>
      </c>
      <c r="F1028" s="8">
        <v>45397</v>
      </c>
      <c r="G1028" s="7">
        <v>192860</v>
      </c>
      <c r="H1028" s="7">
        <v>192860</v>
      </c>
      <c r="I1028" s="3" t="s">
        <v>1734</v>
      </c>
      <c r="J1028" s="9" t="s">
        <v>1733</v>
      </c>
      <c r="K1028" s="3"/>
      <c r="L1028" s="9"/>
    </row>
    <row r="1029" spans="1:12" ht="43.5" x14ac:dyDescent="0.35">
      <c r="A1029" s="7">
        <v>891411663</v>
      </c>
      <c r="B1029" s="7" t="s">
        <v>1732</v>
      </c>
      <c r="C1029" s="7" t="s">
        <v>1738</v>
      </c>
      <c r="D1029" s="7">
        <v>1361066</v>
      </c>
      <c r="E1029" s="8">
        <v>45387.773688576388</v>
      </c>
      <c r="F1029" s="8">
        <v>45560.318546527778</v>
      </c>
      <c r="G1029" s="7">
        <v>1</v>
      </c>
      <c r="H1029" s="7">
        <v>1</v>
      </c>
      <c r="I1029" s="3" t="s">
        <v>1737</v>
      </c>
      <c r="J1029" s="9" t="s">
        <v>1733</v>
      </c>
      <c r="K1029" s="3"/>
      <c r="L1029" s="9"/>
    </row>
    <row r="1030" spans="1:12" x14ac:dyDescent="0.35">
      <c r="A1030" s="7">
        <v>891411663</v>
      </c>
      <c r="B1030" s="7" t="s">
        <v>1732</v>
      </c>
      <c r="C1030" s="7" t="s">
        <v>1738</v>
      </c>
      <c r="D1030" s="7">
        <v>1361097</v>
      </c>
      <c r="E1030" s="8">
        <v>45390.428369675923</v>
      </c>
      <c r="F1030" s="8">
        <v>45397</v>
      </c>
      <c r="G1030" s="7">
        <v>79070</v>
      </c>
      <c r="H1030" s="7">
        <v>79070</v>
      </c>
      <c r="I1030" s="3" t="s">
        <v>1734</v>
      </c>
      <c r="J1030" s="9" t="s">
        <v>1733</v>
      </c>
      <c r="K1030" s="3"/>
      <c r="L1030" s="9"/>
    </row>
    <row r="1031" spans="1:12" x14ac:dyDescent="0.35">
      <c r="A1031" s="7">
        <v>891411663</v>
      </c>
      <c r="B1031" s="7" t="s">
        <v>1732</v>
      </c>
      <c r="C1031" s="7" t="s">
        <v>1738</v>
      </c>
      <c r="D1031" s="7">
        <v>1361099</v>
      </c>
      <c r="E1031" s="8">
        <v>45390.430998032411</v>
      </c>
      <c r="F1031" s="8">
        <v>45393</v>
      </c>
      <c r="G1031" s="7">
        <v>49420</v>
      </c>
      <c r="H1031" s="7">
        <v>49420</v>
      </c>
      <c r="I1031" s="3" t="s">
        <v>1734</v>
      </c>
      <c r="J1031" s="9" t="s">
        <v>1733</v>
      </c>
      <c r="K1031" s="3"/>
      <c r="L1031" s="9"/>
    </row>
    <row r="1032" spans="1:12" x14ac:dyDescent="0.35">
      <c r="A1032" s="7">
        <v>891411663</v>
      </c>
      <c r="B1032" s="7" t="s">
        <v>1732</v>
      </c>
      <c r="C1032" s="7" t="s">
        <v>1738</v>
      </c>
      <c r="D1032" s="7">
        <v>1361100</v>
      </c>
      <c r="E1032" s="8">
        <v>45390.432447106483</v>
      </c>
      <c r="F1032" s="8">
        <v>45393.608020798609</v>
      </c>
      <c r="G1032" s="7">
        <v>1482554</v>
      </c>
      <c r="H1032" s="7">
        <v>1482554</v>
      </c>
      <c r="I1032" s="3" t="s">
        <v>1734</v>
      </c>
      <c r="J1032" s="9" t="s">
        <v>1733</v>
      </c>
      <c r="K1032" s="3"/>
      <c r="L1032" s="9"/>
    </row>
    <row r="1033" spans="1:12" x14ac:dyDescent="0.35">
      <c r="A1033" s="7">
        <v>891411663</v>
      </c>
      <c r="B1033" s="7" t="s">
        <v>1732</v>
      </c>
      <c r="C1033" s="7" t="s">
        <v>1738</v>
      </c>
      <c r="D1033" s="7">
        <v>1361104</v>
      </c>
      <c r="E1033" s="8">
        <v>45390.446999849541</v>
      </c>
      <c r="F1033" s="8">
        <v>45397</v>
      </c>
      <c r="G1033" s="7">
        <v>205430</v>
      </c>
      <c r="H1033" s="7">
        <v>205430</v>
      </c>
      <c r="I1033" s="3" t="s">
        <v>1734</v>
      </c>
      <c r="J1033" s="9" t="s">
        <v>1733</v>
      </c>
      <c r="K1033" s="3"/>
      <c r="L1033" s="9"/>
    </row>
    <row r="1034" spans="1:12" x14ac:dyDescent="0.35">
      <c r="A1034" s="7">
        <v>891411663</v>
      </c>
      <c r="B1034" s="7" t="s">
        <v>1732</v>
      </c>
      <c r="C1034" s="7" t="s">
        <v>1738</v>
      </c>
      <c r="D1034" s="7">
        <v>1361107</v>
      </c>
      <c r="E1034" s="8">
        <v>45390.448380520837</v>
      </c>
      <c r="F1034" s="8">
        <v>45397</v>
      </c>
      <c r="G1034" s="7">
        <v>105900</v>
      </c>
      <c r="H1034" s="7">
        <v>105900</v>
      </c>
      <c r="I1034" s="3" t="s">
        <v>1734</v>
      </c>
      <c r="J1034" s="9" t="s">
        <v>1733</v>
      </c>
      <c r="K1034" s="3"/>
      <c r="L1034" s="9"/>
    </row>
    <row r="1035" spans="1:12" x14ac:dyDescent="0.35">
      <c r="A1035" s="7">
        <v>891411663</v>
      </c>
      <c r="B1035" s="7" t="s">
        <v>1732</v>
      </c>
      <c r="C1035" s="7" t="s">
        <v>1738</v>
      </c>
      <c r="D1035" s="7">
        <v>1361111</v>
      </c>
      <c r="E1035" s="8">
        <v>45390.473226354166</v>
      </c>
      <c r="F1035" s="8">
        <v>45397</v>
      </c>
      <c r="G1035" s="7">
        <v>386830</v>
      </c>
      <c r="H1035" s="7">
        <v>386830</v>
      </c>
      <c r="I1035" s="3" t="s">
        <v>1734</v>
      </c>
      <c r="J1035" s="9" t="s">
        <v>1733</v>
      </c>
      <c r="K1035" s="3"/>
      <c r="L1035" s="9"/>
    </row>
    <row r="1036" spans="1:12" ht="29" x14ac:dyDescent="0.35">
      <c r="A1036" s="7">
        <v>891411663</v>
      </c>
      <c r="B1036" s="7" t="s">
        <v>1732</v>
      </c>
      <c r="C1036" s="7" t="s">
        <v>1738</v>
      </c>
      <c r="D1036" s="7">
        <v>1366109</v>
      </c>
      <c r="E1036" s="8">
        <v>45407.46089771991</v>
      </c>
      <c r="F1036" s="8">
        <v>45421</v>
      </c>
      <c r="G1036" s="7">
        <v>244300</v>
      </c>
      <c r="H1036" s="7">
        <v>244300</v>
      </c>
      <c r="I1036" s="3" t="s">
        <v>1735</v>
      </c>
      <c r="J1036" s="9" t="s">
        <v>1733</v>
      </c>
      <c r="K1036" s="3"/>
      <c r="L1036" s="9"/>
    </row>
    <row r="1037" spans="1:12" x14ac:dyDescent="0.35">
      <c r="A1037" s="7">
        <v>891411663</v>
      </c>
      <c r="B1037" s="7" t="s">
        <v>1732</v>
      </c>
      <c r="C1037" s="7" t="s">
        <v>1738</v>
      </c>
      <c r="D1037" s="7">
        <v>1366394</v>
      </c>
      <c r="E1037" s="8">
        <v>45407.619573148149</v>
      </c>
      <c r="F1037" s="8">
        <v>45422</v>
      </c>
      <c r="G1037" s="7">
        <v>192500</v>
      </c>
      <c r="H1037" s="7">
        <v>192500</v>
      </c>
      <c r="I1037" s="3" t="s">
        <v>1734</v>
      </c>
      <c r="J1037" s="9" t="s">
        <v>1733</v>
      </c>
      <c r="K1037" s="3"/>
      <c r="L1037" s="9"/>
    </row>
    <row r="1038" spans="1:12" x14ac:dyDescent="0.35">
      <c r="A1038" s="7">
        <v>891411663</v>
      </c>
      <c r="B1038" s="7" t="s">
        <v>1732</v>
      </c>
      <c r="C1038" s="7" t="s">
        <v>1738</v>
      </c>
      <c r="D1038" s="7">
        <v>1366395</v>
      </c>
      <c r="E1038" s="8">
        <v>45407.620592210646</v>
      </c>
      <c r="F1038" s="8">
        <v>45422</v>
      </c>
      <c r="G1038" s="7">
        <v>246630</v>
      </c>
      <c r="H1038" s="7">
        <v>246630</v>
      </c>
      <c r="I1038" s="3" t="s">
        <v>1734</v>
      </c>
      <c r="J1038" s="9" t="s">
        <v>1733</v>
      </c>
      <c r="K1038" s="3"/>
      <c r="L1038" s="9"/>
    </row>
    <row r="1039" spans="1:12" x14ac:dyDescent="0.35">
      <c r="A1039" s="7">
        <v>891411663</v>
      </c>
      <c r="B1039" s="7" t="s">
        <v>1732</v>
      </c>
      <c r="C1039" s="7" t="s">
        <v>1738</v>
      </c>
      <c r="D1039" s="7">
        <v>1366396</v>
      </c>
      <c r="E1039" s="8">
        <v>45407.621398842595</v>
      </c>
      <c r="F1039" s="8">
        <v>45422</v>
      </c>
      <c r="G1039" s="7">
        <v>2507381</v>
      </c>
      <c r="H1039" s="7">
        <v>2507381</v>
      </c>
      <c r="I1039" s="3" t="s">
        <v>1734</v>
      </c>
      <c r="J1039" s="9" t="s">
        <v>1733</v>
      </c>
      <c r="K1039" s="3"/>
      <c r="L1039" s="9"/>
    </row>
    <row r="1040" spans="1:12" x14ac:dyDescent="0.35">
      <c r="A1040" s="7">
        <v>891411663</v>
      </c>
      <c r="B1040" s="7" t="s">
        <v>1732</v>
      </c>
      <c r="C1040" s="7" t="s">
        <v>1738</v>
      </c>
      <c r="D1040" s="7">
        <v>1366397</v>
      </c>
      <c r="E1040" s="8">
        <v>45407.622383680558</v>
      </c>
      <c r="F1040" s="8">
        <v>45422</v>
      </c>
      <c r="G1040" s="7">
        <v>37180</v>
      </c>
      <c r="H1040" s="7">
        <v>37180</v>
      </c>
      <c r="I1040" s="3" t="s">
        <v>1734</v>
      </c>
      <c r="J1040" s="9" t="s">
        <v>1733</v>
      </c>
      <c r="K1040" s="3"/>
      <c r="L1040" s="9"/>
    </row>
    <row r="1041" spans="1:12" x14ac:dyDescent="0.35">
      <c r="A1041" s="7">
        <v>891411663</v>
      </c>
      <c r="B1041" s="7" t="s">
        <v>1732</v>
      </c>
      <c r="C1041" s="7" t="s">
        <v>1738</v>
      </c>
      <c r="D1041" s="7">
        <v>1366399</v>
      </c>
      <c r="E1041" s="8">
        <v>45407.626848113425</v>
      </c>
      <c r="F1041" s="8">
        <v>45422</v>
      </c>
      <c r="G1041" s="7">
        <v>89430</v>
      </c>
      <c r="H1041" s="7">
        <v>89430</v>
      </c>
      <c r="I1041" s="3" t="s">
        <v>1734</v>
      </c>
      <c r="J1041" s="9" t="s">
        <v>1733</v>
      </c>
      <c r="K1041" s="3"/>
      <c r="L1041" s="9"/>
    </row>
    <row r="1042" spans="1:12" x14ac:dyDescent="0.35">
      <c r="A1042" s="7">
        <v>891411663</v>
      </c>
      <c r="B1042" s="7" t="s">
        <v>1732</v>
      </c>
      <c r="C1042" s="7" t="s">
        <v>1738</v>
      </c>
      <c r="D1042" s="7">
        <v>1366406</v>
      </c>
      <c r="E1042" s="8">
        <v>45407.629360335646</v>
      </c>
      <c r="F1042" s="8">
        <v>45422</v>
      </c>
      <c r="G1042" s="7">
        <v>69660</v>
      </c>
      <c r="H1042" s="7">
        <v>69660</v>
      </c>
      <c r="I1042" s="3" t="s">
        <v>1734</v>
      </c>
      <c r="J1042" s="9" t="s">
        <v>1733</v>
      </c>
      <c r="K1042" s="3"/>
      <c r="L1042" s="9"/>
    </row>
    <row r="1043" spans="1:12" x14ac:dyDescent="0.35">
      <c r="A1043" s="7">
        <v>891411663</v>
      </c>
      <c r="B1043" s="7" t="s">
        <v>1732</v>
      </c>
      <c r="C1043" s="7" t="s">
        <v>1738</v>
      </c>
      <c r="D1043" s="7">
        <v>1366413</v>
      </c>
      <c r="E1043" s="8">
        <v>45407.631564351854</v>
      </c>
      <c r="F1043" s="8">
        <v>45422</v>
      </c>
      <c r="G1043" s="7">
        <v>644502</v>
      </c>
      <c r="H1043" s="7">
        <v>644502</v>
      </c>
      <c r="I1043" s="3" t="s">
        <v>1734</v>
      </c>
      <c r="J1043" s="9" t="s">
        <v>1733</v>
      </c>
      <c r="K1043" s="3"/>
      <c r="L1043" s="9"/>
    </row>
    <row r="1044" spans="1:12" ht="29" x14ac:dyDescent="0.35">
      <c r="A1044" s="7">
        <v>891411663</v>
      </c>
      <c r="B1044" s="7" t="s">
        <v>1732</v>
      </c>
      <c r="C1044" s="7" t="s">
        <v>1738</v>
      </c>
      <c r="D1044" s="7">
        <v>1366425</v>
      </c>
      <c r="E1044" s="8">
        <v>45407.637669826392</v>
      </c>
      <c r="F1044" s="8">
        <v>45421</v>
      </c>
      <c r="G1044" s="7">
        <v>122837</v>
      </c>
      <c r="H1044" s="7">
        <v>122837</v>
      </c>
      <c r="I1044" s="3" t="s">
        <v>1735</v>
      </c>
      <c r="J1044" s="9" t="s">
        <v>1733</v>
      </c>
      <c r="K1044" s="3"/>
      <c r="L1044" s="9"/>
    </row>
    <row r="1045" spans="1:12" ht="29" x14ac:dyDescent="0.35">
      <c r="A1045" s="7">
        <v>891411663</v>
      </c>
      <c r="B1045" s="7" t="s">
        <v>1732</v>
      </c>
      <c r="C1045" s="7" t="s">
        <v>1738</v>
      </c>
      <c r="D1045" s="7">
        <v>1366426</v>
      </c>
      <c r="E1045" s="8">
        <v>45407.638492673614</v>
      </c>
      <c r="F1045" s="8">
        <v>45421</v>
      </c>
      <c r="G1045" s="7">
        <v>2489355</v>
      </c>
      <c r="H1045" s="7">
        <v>2489355</v>
      </c>
      <c r="I1045" s="3" t="s">
        <v>1735</v>
      </c>
      <c r="J1045" s="9" t="s">
        <v>1733</v>
      </c>
      <c r="K1045" s="3"/>
      <c r="L1045" s="9"/>
    </row>
    <row r="1046" spans="1:12" ht="29" x14ac:dyDescent="0.35">
      <c r="A1046" s="7">
        <v>891411663</v>
      </c>
      <c r="B1046" s="7" t="s">
        <v>1732</v>
      </c>
      <c r="C1046" s="7" t="s">
        <v>1738</v>
      </c>
      <c r="D1046" s="7">
        <v>1367708</v>
      </c>
      <c r="E1046" s="8">
        <v>45412.487860034722</v>
      </c>
      <c r="F1046" s="8">
        <v>45421</v>
      </c>
      <c r="G1046" s="7">
        <v>172300</v>
      </c>
      <c r="H1046" s="7">
        <v>172300</v>
      </c>
      <c r="I1046" s="3" t="s">
        <v>1735</v>
      </c>
      <c r="J1046" s="9" t="s">
        <v>1733</v>
      </c>
      <c r="K1046" s="3"/>
      <c r="L1046" s="9"/>
    </row>
    <row r="1047" spans="1:12" x14ac:dyDescent="0.35">
      <c r="A1047" s="7">
        <v>891411663</v>
      </c>
      <c r="B1047" s="7" t="s">
        <v>1732</v>
      </c>
      <c r="C1047" s="7" t="s">
        <v>1738</v>
      </c>
      <c r="D1047" s="7">
        <v>1367713</v>
      </c>
      <c r="E1047" s="8">
        <v>45412.492059918979</v>
      </c>
      <c r="F1047" s="8">
        <v>45422</v>
      </c>
      <c r="G1047" s="7">
        <v>336510</v>
      </c>
      <c r="H1047" s="7">
        <v>336510</v>
      </c>
      <c r="I1047" s="3" t="s">
        <v>1734</v>
      </c>
      <c r="J1047" s="9" t="s">
        <v>1733</v>
      </c>
      <c r="K1047" s="3"/>
      <c r="L1047" s="9"/>
    </row>
    <row r="1048" spans="1:12" x14ac:dyDescent="0.35">
      <c r="A1048" s="7">
        <v>891411663</v>
      </c>
      <c r="B1048" s="7" t="s">
        <v>1732</v>
      </c>
      <c r="C1048" s="7" t="s">
        <v>1738</v>
      </c>
      <c r="D1048" s="7">
        <v>1367716</v>
      </c>
      <c r="E1048" s="8">
        <v>45412.493711377312</v>
      </c>
      <c r="F1048" s="8">
        <v>45422</v>
      </c>
      <c r="G1048" s="7">
        <v>282660</v>
      </c>
      <c r="H1048" s="7">
        <v>282660</v>
      </c>
      <c r="I1048" s="3" t="s">
        <v>1734</v>
      </c>
      <c r="J1048" s="9" t="s">
        <v>1733</v>
      </c>
      <c r="K1048" s="3"/>
      <c r="L1048" s="9"/>
    </row>
    <row r="1049" spans="1:12" x14ac:dyDescent="0.35">
      <c r="A1049" s="7">
        <v>891411663</v>
      </c>
      <c r="B1049" s="7" t="s">
        <v>1732</v>
      </c>
      <c r="C1049" s="7" t="s">
        <v>1738</v>
      </c>
      <c r="D1049" s="7">
        <v>1367718</v>
      </c>
      <c r="E1049" s="8">
        <v>45412.495152812502</v>
      </c>
      <c r="F1049" s="8">
        <v>45422</v>
      </c>
      <c r="G1049" s="7">
        <v>325960</v>
      </c>
      <c r="H1049" s="7">
        <v>325960</v>
      </c>
      <c r="I1049" s="3" t="s">
        <v>1734</v>
      </c>
      <c r="J1049" s="9" t="s">
        <v>1733</v>
      </c>
      <c r="K1049" s="3"/>
      <c r="L1049" s="9"/>
    </row>
    <row r="1050" spans="1:12" x14ac:dyDescent="0.35">
      <c r="A1050" s="7">
        <v>891411663</v>
      </c>
      <c r="B1050" s="7" t="s">
        <v>1732</v>
      </c>
      <c r="C1050" s="7" t="s">
        <v>1738</v>
      </c>
      <c r="D1050" s="7">
        <v>1367722</v>
      </c>
      <c r="E1050" s="8">
        <v>45412.496431516207</v>
      </c>
      <c r="F1050" s="8">
        <v>45422</v>
      </c>
      <c r="G1050" s="7">
        <v>79070</v>
      </c>
      <c r="H1050" s="7">
        <v>79070</v>
      </c>
      <c r="I1050" s="3" t="s">
        <v>1734</v>
      </c>
      <c r="J1050" s="9" t="s">
        <v>1733</v>
      </c>
      <c r="K1050" s="3"/>
      <c r="L1050" s="9"/>
    </row>
    <row r="1051" spans="1:12" x14ac:dyDescent="0.35">
      <c r="A1051" s="7">
        <v>891411663</v>
      </c>
      <c r="B1051" s="7" t="s">
        <v>1732</v>
      </c>
      <c r="C1051" s="7" t="s">
        <v>1738</v>
      </c>
      <c r="D1051" s="7">
        <v>1367725</v>
      </c>
      <c r="E1051" s="8">
        <v>45412.498231678241</v>
      </c>
      <c r="F1051" s="8">
        <v>45422</v>
      </c>
      <c r="G1051" s="7">
        <v>69660</v>
      </c>
      <c r="H1051" s="7">
        <v>69660</v>
      </c>
      <c r="I1051" s="3" t="s">
        <v>1734</v>
      </c>
      <c r="J1051" s="9" t="s">
        <v>1733</v>
      </c>
      <c r="K1051" s="3"/>
      <c r="L1051" s="9"/>
    </row>
    <row r="1052" spans="1:12" x14ac:dyDescent="0.35">
      <c r="A1052" s="7">
        <v>891411663</v>
      </c>
      <c r="B1052" s="7" t="s">
        <v>1732</v>
      </c>
      <c r="C1052" s="7" t="s">
        <v>1738</v>
      </c>
      <c r="D1052" s="7">
        <v>1367995</v>
      </c>
      <c r="E1052" s="8">
        <v>45412.691691238426</v>
      </c>
      <c r="F1052" s="8">
        <v>45422</v>
      </c>
      <c r="G1052" s="7">
        <v>2324578</v>
      </c>
      <c r="H1052" s="7">
        <v>2324578</v>
      </c>
      <c r="I1052" s="3" t="s">
        <v>1734</v>
      </c>
      <c r="J1052" s="9" t="s">
        <v>1733</v>
      </c>
      <c r="K1052" s="3"/>
      <c r="L1052" s="9"/>
    </row>
    <row r="1053" spans="1:12" ht="29" x14ac:dyDescent="0.35">
      <c r="A1053" s="7">
        <v>891411663</v>
      </c>
      <c r="B1053" s="7" t="s">
        <v>1732</v>
      </c>
      <c r="C1053" s="7" t="s">
        <v>1738</v>
      </c>
      <c r="D1053" s="7">
        <v>1367996</v>
      </c>
      <c r="E1053" s="8">
        <v>45412.692063113427</v>
      </c>
      <c r="F1053" s="8">
        <v>45421</v>
      </c>
      <c r="G1053" s="7">
        <v>509740</v>
      </c>
      <c r="H1053" s="7">
        <v>509740</v>
      </c>
      <c r="I1053" s="3" t="s">
        <v>1735</v>
      </c>
      <c r="J1053" s="9" t="s">
        <v>1733</v>
      </c>
      <c r="K1053" s="3"/>
      <c r="L1053" s="9"/>
    </row>
    <row r="1054" spans="1:12" ht="29" x14ac:dyDescent="0.35">
      <c r="A1054" s="7">
        <v>891411663</v>
      </c>
      <c r="B1054" s="7" t="s">
        <v>1732</v>
      </c>
      <c r="C1054" s="7" t="s">
        <v>1738</v>
      </c>
      <c r="D1054" s="7">
        <v>1367997</v>
      </c>
      <c r="E1054" s="8">
        <v>45412.692473645831</v>
      </c>
      <c r="F1054" s="8">
        <v>45421</v>
      </c>
      <c r="G1054" s="7">
        <v>608366</v>
      </c>
      <c r="H1054" s="7">
        <v>608366</v>
      </c>
      <c r="I1054" s="3" t="s">
        <v>1735</v>
      </c>
      <c r="J1054" s="9" t="s">
        <v>1733</v>
      </c>
      <c r="K1054" s="3"/>
      <c r="L1054" s="9"/>
    </row>
    <row r="1055" spans="1:12" x14ac:dyDescent="0.35">
      <c r="A1055" s="7">
        <v>891411663</v>
      </c>
      <c r="B1055" s="7" t="s">
        <v>1732</v>
      </c>
      <c r="C1055" s="7" t="s">
        <v>1738</v>
      </c>
      <c r="D1055" s="7">
        <v>1368027</v>
      </c>
      <c r="E1055" s="8">
        <v>45412.7020352662</v>
      </c>
      <c r="F1055" s="8">
        <v>45488</v>
      </c>
      <c r="G1055" s="7">
        <v>247560</v>
      </c>
      <c r="H1055" s="7">
        <v>247560</v>
      </c>
      <c r="I1055" s="3" t="s">
        <v>1734</v>
      </c>
      <c r="J1055" s="9" t="s">
        <v>1733</v>
      </c>
      <c r="K1055" s="3"/>
      <c r="L1055" s="9"/>
    </row>
    <row r="1056" spans="1:12" x14ac:dyDescent="0.35">
      <c r="A1056" s="7">
        <v>891411663</v>
      </c>
      <c r="B1056" s="7" t="s">
        <v>1732</v>
      </c>
      <c r="C1056" s="7" t="s">
        <v>1738</v>
      </c>
      <c r="D1056" s="7">
        <v>1368028</v>
      </c>
      <c r="E1056" s="8">
        <v>45412.702615428243</v>
      </c>
      <c r="F1056" s="8">
        <v>45422</v>
      </c>
      <c r="G1056" s="7">
        <v>960712</v>
      </c>
      <c r="H1056" s="7">
        <v>960712</v>
      </c>
      <c r="I1056" s="3" t="s">
        <v>1734</v>
      </c>
      <c r="J1056" s="9" t="s">
        <v>1733</v>
      </c>
      <c r="K1056" s="3"/>
      <c r="L1056" s="9"/>
    </row>
    <row r="1057" spans="1:12" x14ac:dyDescent="0.35">
      <c r="A1057" s="7">
        <v>891411663</v>
      </c>
      <c r="B1057" s="7" t="s">
        <v>1732</v>
      </c>
      <c r="C1057" s="7" t="s">
        <v>1738</v>
      </c>
      <c r="D1057" s="7">
        <v>1368429</v>
      </c>
      <c r="E1057" s="8">
        <v>45414.332497025462</v>
      </c>
      <c r="F1057" s="8">
        <v>45422</v>
      </c>
      <c r="G1057" s="7">
        <v>3736319</v>
      </c>
      <c r="H1057" s="7">
        <v>3736319</v>
      </c>
      <c r="I1057" s="3" t="s">
        <v>1734</v>
      </c>
      <c r="J1057" s="9" t="s">
        <v>1733</v>
      </c>
      <c r="K1057" s="3"/>
      <c r="L1057" s="9"/>
    </row>
    <row r="1058" spans="1:12" x14ac:dyDescent="0.35">
      <c r="A1058" s="7">
        <v>891411663</v>
      </c>
      <c r="B1058" s="7" t="s">
        <v>1732</v>
      </c>
      <c r="C1058" s="7" t="s">
        <v>1738</v>
      </c>
      <c r="D1058" s="7">
        <v>1373012</v>
      </c>
      <c r="E1058" s="8">
        <v>45435.354157638889</v>
      </c>
      <c r="F1058" s="8">
        <v>45476</v>
      </c>
      <c r="G1058" s="7">
        <v>93770</v>
      </c>
      <c r="H1058" s="7">
        <v>93770</v>
      </c>
      <c r="I1058" s="3" t="s">
        <v>1734</v>
      </c>
      <c r="J1058" s="9" t="s">
        <v>1733</v>
      </c>
      <c r="K1058" s="3"/>
      <c r="L1058" s="9"/>
    </row>
    <row r="1059" spans="1:12" x14ac:dyDescent="0.35">
      <c r="A1059" s="7">
        <v>891411663</v>
      </c>
      <c r="B1059" s="7" t="s">
        <v>1732</v>
      </c>
      <c r="C1059" s="7" t="s">
        <v>1738</v>
      </c>
      <c r="D1059" s="7">
        <v>1373016</v>
      </c>
      <c r="E1059" s="8">
        <v>45435.354920405094</v>
      </c>
      <c r="F1059" s="8">
        <v>45476</v>
      </c>
      <c r="G1059" s="7">
        <v>1235902</v>
      </c>
      <c r="H1059" s="7">
        <v>1235902</v>
      </c>
      <c r="I1059" s="3" t="s">
        <v>1734</v>
      </c>
      <c r="J1059" s="9" t="s">
        <v>1733</v>
      </c>
      <c r="K1059" s="3"/>
      <c r="L1059" s="9"/>
    </row>
    <row r="1060" spans="1:12" x14ac:dyDescent="0.35">
      <c r="A1060" s="7">
        <v>891411663</v>
      </c>
      <c r="B1060" s="7" t="s">
        <v>1732</v>
      </c>
      <c r="C1060" s="7" t="s">
        <v>1738</v>
      </c>
      <c r="D1060" s="7">
        <v>1373028</v>
      </c>
      <c r="E1060" s="8">
        <v>45435.359199155093</v>
      </c>
      <c r="F1060" s="8">
        <v>45476</v>
      </c>
      <c r="G1060" s="7">
        <v>205430</v>
      </c>
      <c r="H1060" s="7">
        <v>205430</v>
      </c>
      <c r="I1060" s="3" t="s">
        <v>1734</v>
      </c>
      <c r="J1060" s="9" t="s">
        <v>1733</v>
      </c>
      <c r="K1060" s="3"/>
      <c r="L1060" s="9"/>
    </row>
    <row r="1061" spans="1:12" x14ac:dyDescent="0.35">
      <c r="A1061" s="7">
        <v>891411663</v>
      </c>
      <c r="B1061" s="7" t="s">
        <v>1732</v>
      </c>
      <c r="C1061" s="7" t="s">
        <v>1738</v>
      </c>
      <c r="D1061" s="7">
        <v>1373042</v>
      </c>
      <c r="E1061" s="8">
        <v>45435.363604085651</v>
      </c>
      <c r="F1061" s="8">
        <v>45476</v>
      </c>
      <c r="G1061" s="7">
        <v>341720</v>
      </c>
      <c r="H1061" s="7">
        <v>341720</v>
      </c>
      <c r="I1061" s="3" t="s">
        <v>1734</v>
      </c>
      <c r="J1061" s="9" t="s">
        <v>1733</v>
      </c>
      <c r="K1061" s="3"/>
      <c r="L1061" s="9"/>
    </row>
    <row r="1062" spans="1:12" x14ac:dyDescent="0.35">
      <c r="A1062" s="7">
        <v>891411663</v>
      </c>
      <c r="B1062" s="7" t="s">
        <v>1732</v>
      </c>
      <c r="C1062" s="7" t="s">
        <v>1738</v>
      </c>
      <c r="D1062" s="7">
        <v>1373043</v>
      </c>
      <c r="E1062" s="8">
        <v>45435.364109178241</v>
      </c>
      <c r="F1062" s="8">
        <v>45476</v>
      </c>
      <c r="G1062" s="7">
        <v>211800</v>
      </c>
      <c r="H1062" s="7">
        <v>211800</v>
      </c>
      <c r="I1062" s="3" t="s">
        <v>1734</v>
      </c>
      <c r="J1062" s="9" t="s">
        <v>1733</v>
      </c>
      <c r="K1062" s="3"/>
      <c r="L1062" s="9"/>
    </row>
    <row r="1063" spans="1:12" x14ac:dyDescent="0.35">
      <c r="A1063" s="7">
        <v>891411663</v>
      </c>
      <c r="B1063" s="7" t="s">
        <v>1732</v>
      </c>
      <c r="C1063" s="7" t="s">
        <v>1738</v>
      </c>
      <c r="D1063" s="7">
        <v>1373046</v>
      </c>
      <c r="E1063" s="8">
        <v>45435.365043252314</v>
      </c>
      <c r="F1063" s="8">
        <v>45476</v>
      </c>
      <c r="G1063" s="7">
        <v>98370</v>
      </c>
      <c r="H1063" s="7">
        <v>98370</v>
      </c>
      <c r="I1063" s="3" t="s">
        <v>1734</v>
      </c>
      <c r="J1063" s="9" t="s">
        <v>1733</v>
      </c>
      <c r="K1063" s="3"/>
      <c r="L1063" s="9"/>
    </row>
    <row r="1064" spans="1:12" x14ac:dyDescent="0.35">
      <c r="A1064" s="7">
        <v>891411663</v>
      </c>
      <c r="B1064" s="7" t="s">
        <v>1732</v>
      </c>
      <c r="C1064" s="7" t="s">
        <v>1738</v>
      </c>
      <c r="D1064" s="7">
        <v>1373146</v>
      </c>
      <c r="E1064" s="8">
        <v>45435.393466631947</v>
      </c>
      <c r="F1064" s="8">
        <v>45476</v>
      </c>
      <c r="G1064" s="7">
        <v>150554</v>
      </c>
      <c r="H1064" s="7">
        <v>150554</v>
      </c>
      <c r="I1064" s="3" t="s">
        <v>1734</v>
      </c>
      <c r="J1064" s="9" t="s">
        <v>1733</v>
      </c>
      <c r="K1064" s="3"/>
      <c r="L1064" s="9"/>
    </row>
    <row r="1065" spans="1:12" x14ac:dyDescent="0.35">
      <c r="A1065" s="7">
        <v>891411663</v>
      </c>
      <c r="B1065" s="7" t="s">
        <v>1732</v>
      </c>
      <c r="C1065" s="7" t="s">
        <v>1738</v>
      </c>
      <c r="D1065" s="7">
        <v>1373157</v>
      </c>
      <c r="E1065" s="8">
        <v>45435.398662928237</v>
      </c>
      <c r="F1065" s="8">
        <v>45476</v>
      </c>
      <c r="G1065" s="7">
        <v>69660</v>
      </c>
      <c r="H1065" s="7">
        <v>69660</v>
      </c>
      <c r="I1065" s="3" t="s">
        <v>1734</v>
      </c>
      <c r="J1065" s="9" t="s">
        <v>1733</v>
      </c>
      <c r="K1065" s="3"/>
      <c r="L1065" s="9"/>
    </row>
    <row r="1066" spans="1:12" x14ac:dyDescent="0.35">
      <c r="A1066" s="7">
        <v>891411663</v>
      </c>
      <c r="B1066" s="7" t="s">
        <v>1732</v>
      </c>
      <c r="C1066" s="7" t="s">
        <v>1738</v>
      </c>
      <c r="D1066" s="7">
        <v>1373176</v>
      </c>
      <c r="E1066" s="8">
        <v>45435.404357604166</v>
      </c>
      <c r="F1066" s="8">
        <v>45476</v>
      </c>
      <c r="G1066" s="7">
        <v>3214785</v>
      </c>
      <c r="H1066" s="7">
        <v>3214785</v>
      </c>
      <c r="I1066" s="3" t="s">
        <v>1734</v>
      </c>
      <c r="J1066" s="9" t="s">
        <v>1733</v>
      </c>
      <c r="K1066" s="3"/>
      <c r="L1066" s="9"/>
    </row>
    <row r="1067" spans="1:12" x14ac:dyDescent="0.35">
      <c r="A1067" s="7">
        <v>891411663</v>
      </c>
      <c r="B1067" s="7" t="s">
        <v>1732</v>
      </c>
      <c r="C1067" s="7" t="s">
        <v>1738</v>
      </c>
      <c r="D1067" s="7">
        <v>1373258</v>
      </c>
      <c r="E1067" s="8">
        <v>45435.437097337963</v>
      </c>
      <c r="F1067" s="8">
        <v>45476</v>
      </c>
      <c r="G1067" s="7">
        <v>348044</v>
      </c>
      <c r="H1067" s="7">
        <v>348044</v>
      </c>
      <c r="I1067" s="3" t="s">
        <v>1734</v>
      </c>
      <c r="J1067" s="9" t="s">
        <v>1733</v>
      </c>
      <c r="K1067" s="3"/>
      <c r="L1067" s="9"/>
    </row>
    <row r="1068" spans="1:12" x14ac:dyDescent="0.35">
      <c r="A1068" s="7">
        <v>891411663</v>
      </c>
      <c r="B1068" s="7" t="s">
        <v>1732</v>
      </c>
      <c r="C1068" s="7" t="s">
        <v>1738</v>
      </c>
      <c r="D1068" s="7">
        <v>1373335</v>
      </c>
      <c r="E1068" s="8">
        <v>45435.452148958335</v>
      </c>
      <c r="F1068" s="8">
        <v>45476</v>
      </c>
      <c r="G1068" s="7">
        <v>98370</v>
      </c>
      <c r="H1068" s="7">
        <v>98370</v>
      </c>
      <c r="I1068" s="3" t="s">
        <v>1734</v>
      </c>
      <c r="J1068" s="9" t="s">
        <v>1733</v>
      </c>
      <c r="K1068" s="3"/>
      <c r="L1068" s="9"/>
    </row>
    <row r="1069" spans="1:12" ht="29" x14ac:dyDescent="0.35">
      <c r="A1069" s="7">
        <v>891411663</v>
      </c>
      <c r="B1069" s="7" t="s">
        <v>1732</v>
      </c>
      <c r="C1069" s="7" t="s">
        <v>1738</v>
      </c>
      <c r="D1069" s="7">
        <v>1373382</v>
      </c>
      <c r="E1069" s="8">
        <v>45435.464950462963</v>
      </c>
      <c r="F1069" s="8">
        <v>45475</v>
      </c>
      <c r="G1069" s="7">
        <v>2631472</v>
      </c>
      <c r="H1069" s="7">
        <v>2631472</v>
      </c>
      <c r="I1069" s="3" t="s">
        <v>1735</v>
      </c>
      <c r="J1069" s="9" t="s">
        <v>1733</v>
      </c>
      <c r="K1069" s="3"/>
      <c r="L1069" s="9"/>
    </row>
    <row r="1070" spans="1:12" x14ac:dyDescent="0.35">
      <c r="A1070" s="7">
        <v>891411663</v>
      </c>
      <c r="B1070" s="7" t="s">
        <v>1732</v>
      </c>
      <c r="C1070" s="7" t="s">
        <v>1738</v>
      </c>
      <c r="D1070" s="7">
        <v>1374098</v>
      </c>
      <c r="E1070" s="8">
        <v>45436.359649965278</v>
      </c>
      <c r="F1070" s="8">
        <v>45476</v>
      </c>
      <c r="G1070" s="7">
        <v>166624</v>
      </c>
      <c r="H1070" s="7">
        <v>166624</v>
      </c>
      <c r="I1070" s="3" t="s">
        <v>1734</v>
      </c>
      <c r="J1070" s="9" t="s">
        <v>1733</v>
      </c>
      <c r="K1070" s="3"/>
      <c r="L1070" s="9"/>
    </row>
    <row r="1071" spans="1:12" x14ac:dyDescent="0.35">
      <c r="A1071" s="7">
        <v>891411663</v>
      </c>
      <c r="B1071" s="7" t="s">
        <v>1732</v>
      </c>
      <c r="C1071" s="7" t="s">
        <v>1738</v>
      </c>
      <c r="D1071" s="7">
        <v>1374132</v>
      </c>
      <c r="E1071" s="8">
        <v>45436.380860729165</v>
      </c>
      <c r="F1071" s="8">
        <v>45476</v>
      </c>
      <c r="G1071" s="7">
        <v>116000</v>
      </c>
      <c r="H1071" s="7">
        <v>116000</v>
      </c>
      <c r="I1071" s="3" t="s">
        <v>1734</v>
      </c>
      <c r="J1071" s="9" t="s">
        <v>1733</v>
      </c>
      <c r="K1071" s="3"/>
      <c r="L1071" s="9"/>
    </row>
    <row r="1072" spans="1:12" x14ac:dyDescent="0.35">
      <c r="A1072" s="7">
        <v>891411663</v>
      </c>
      <c r="B1072" s="7" t="s">
        <v>1732</v>
      </c>
      <c r="C1072" s="7" t="s">
        <v>1738</v>
      </c>
      <c r="D1072" s="7">
        <v>1374141</v>
      </c>
      <c r="E1072" s="8">
        <v>45436.384197141204</v>
      </c>
      <c r="F1072" s="8">
        <v>45476</v>
      </c>
      <c r="G1072" s="7">
        <v>301230</v>
      </c>
      <c r="H1072" s="7">
        <v>301230</v>
      </c>
      <c r="I1072" s="3" t="s">
        <v>1734</v>
      </c>
      <c r="J1072" s="9" t="s">
        <v>1733</v>
      </c>
      <c r="K1072" s="3"/>
      <c r="L1072" s="9"/>
    </row>
    <row r="1073" spans="1:12" x14ac:dyDescent="0.35">
      <c r="A1073" s="7">
        <v>891411663</v>
      </c>
      <c r="B1073" s="7" t="s">
        <v>1732</v>
      </c>
      <c r="C1073" s="7" t="s">
        <v>1738</v>
      </c>
      <c r="D1073" s="7">
        <v>1374144</v>
      </c>
      <c r="E1073" s="8">
        <v>45436.385088344905</v>
      </c>
      <c r="F1073" s="8">
        <v>45476</v>
      </c>
      <c r="G1073" s="7">
        <v>159090</v>
      </c>
      <c r="H1073" s="7">
        <v>159090</v>
      </c>
      <c r="I1073" s="3" t="s">
        <v>1734</v>
      </c>
      <c r="J1073" s="9" t="s">
        <v>1733</v>
      </c>
      <c r="K1073" s="3"/>
      <c r="L1073" s="9"/>
    </row>
    <row r="1074" spans="1:12" x14ac:dyDescent="0.35">
      <c r="A1074" s="7">
        <v>891411663</v>
      </c>
      <c r="B1074" s="7" t="s">
        <v>1732</v>
      </c>
      <c r="C1074" s="7" t="s">
        <v>1738</v>
      </c>
      <c r="D1074" s="7">
        <v>1374179</v>
      </c>
      <c r="E1074" s="8">
        <v>45436.430359641206</v>
      </c>
      <c r="F1074" s="8">
        <v>45476</v>
      </c>
      <c r="G1074" s="7">
        <v>89430</v>
      </c>
      <c r="H1074" s="7">
        <v>89430</v>
      </c>
      <c r="I1074" s="3" t="s">
        <v>1734</v>
      </c>
      <c r="J1074" s="9" t="s">
        <v>1733</v>
      </c>
      <c r="K1074" s="3"/>
      <c r="L1074" s="9"/>
    </row>
    <row r="1075" spans="1:12" x14ac:dyDescent="0.35">
      <c r="A1075" s="7">
        <v>891411663</v>
      </c>
      <c r="B1075" s="7" t="s">
        <v>1732</v>
      </c>
      <c r="C1075" s="7" t="s">
        <v>1738</v>
      </c>
      <c r="D1075" s="7">
        <v>1374415</v>
      </c>
      <c r="E1075" s="8">
        <v>45436.652029942132</v>
      </c>
      <c r="F1075" s="8">
        <v>45476</v>
      </c>
      <c r="G1075" s="7">
        <v>1032942</v>
      </c>
      <c r="H1075" s="7">
        <v>1032942</v>
      </c>
      <c r="I1075" s="3" t="s">
        <v>1734</v>
      </c>
      <c r="J1075" s="9" t="s">
        <v>1733</v>
      </c>
      <c r="K1075" s="3"/>
      <c r="L1075" s="9"/>
    </row>
    <row r="1076" spans="1:12" ht="29" x14ac:dyDescent="0.35">
      <c r="A1076" s="7">
        <v>891411663</v>
      </c>
      <c r="B1076" s="7" t="s">
        <v>1732</v>
      </c>
      <c r="C1076" s="7" t="s">
        <v>1738</v>
      </c>
      <c r="D1076" s="7">
        <v>1374699</v>
      </c>
      <c r="E1076" s="8">
        <v>45439.343157372685</v>
      </c>
      <c r="F1076" s="8">
        <v>45475</v>
      </c>
      <c r="G1076" s="7">
        <v>477481</v>
      </c>
      <c r="H1076" s="7">
        <v>477481</v>
      </c>
      <c r="I1076" s="3" t="s">
        <v>1735</v>
      </c>
      <c r="J1076" s="9" t="s">
        <v>1733</v>
      </c>
      <c r="K1076" s="3"/>
      <c r="L1076" s="9"/>
    </row>
    <row r="1077" spans="1:12" ht="29" x14ac:dyDescent="0.35">
      <c r="A1077" s="7">
        <v>891411663</v>
      </c>
      <c r="B1077" s="7" t="s">
        <v>1732</v>
      </c>
      <c r="C1077" s="7" t="s">
        <v>1738</v>
      </c>
      <c r="D1077" s="7">
        <v>1374701</v>
      </c>
      <c r="E1077" s="8">
        <v>45439.34389340278</v>
      </c>
      <c r="F1077" s="8">
        <v>45475</v>
      </c>
      <c r="G1077" s="7">
        <v>109889</v>
      </c>
      <c r="H1077" s="7">
        <v>109889</v>
      </c>
      <c r="I1077" s="3" t="s">
        <v>1735</v>
      </c>
      <c r="J1077" s="9" t="s">
        <v>1733</v>
      </c>
      <c r="K1077" s="3"/>
      <c r="L1077" s="9"/>
    </row>
    <row r="1078" spans="1:12" x14ac:dyDescent="0.35">
      <c r="A1078" s="7">
        <v>891411663</v>
      </c>
      <c r="B1078" s="7" t="s">
        <v>1732</v>
      </c>
      <c r="C1078" s="7" t="s">
        <v>1738</v>
      </c>
      <c r="D1078" s="7">
        <v>1375375</v>
      </c>
      <c r="E1078" s="8">
        <v>45440.464794363426</v>
      </c>
      <c r="F1078" s="8">
        <v>45476</v>
      </c>
      <c r="G1078" s="7">
        <v>2345279</v>
      </c>
      <c r="H1078" s="7">
        <v>2345279</v>
      </c>
      <c r="I1078" s="3" t="s">
        <v>1734</v>
      </c>
      <c r="J1078" s="9" t="s">
        <v>1733</v>
      </c>
      <c r="K1078" s="3"/>
      <c r="L1078" s="9"/>
    </row>
    <row r="1079" spans="1:12" x14ac:dyDescent="0.35">
      <c r="A1079" s="7">
        <v>891411663</v>
      </c>
      <c r="B1079" s="7" t="s">
        <v>1732</v>
      </c>
      <c r="C1079" s="7" t="s">
        <v>1738</v>
      </c>
      <c r="D1079" s="7">
        <v>1376062</v>
      </c>
      <c r="E1079" s="8">
        <v>45441.438281678238</v>
      </c>
      <c r="F1079" s="8">
        <v>45476</v>
      </c>
      <c r="G1079" s="7">
        <v>2987681</v>
      </c>
      <c r="H1079" s="7">
        <v>2987681</v>
      </c>
      <c r="I1079" s="3" t="s">
        <v>1734</v>
      </c>
      <c r="J1079" s="9" t="s">
        <v>1733</v>
      </c>
      <c r="K1079" s="3"/>
      <c r="L1079" s="9"/>
    </row>
    <row r="1080" spans="1:12" x14ac:dyDescent="0.35">
      <c r="A1080" s="7">
        <v>891411663</v>
      </c>
      <c r="B1080" s="7" t="s">
        <v>1732</v>
      </c>
      <c r="C1080" s="7" t="s">
        <v>1738</v>
      </c>
      <c r="D1080" s="7">
        <v>1376188</v>
      </c>
      <c r="E1080" s="8">
        <v>45441.475766006944</v>
      </c>
      <c r="F1080" s="8">
        <v>45476</v>
      </c>
      <c r="G1080" s="7">
        <v>203280</v>
      </c>
      <c r="H1080" s="7">
        <v>203280</v>
      </c>
      <c r="I1080" s="3" t="s">
        <v>1734</v>
      </c>
      <c r="J1080" s="9" t="s">
        <v>1733</v>
      </c>
      <c r="K1080" s="3"/>
      <c r="L1080" s="9"/>
    </row>
    <row r="1081" spans="1:12" x14ac:dyDescent="0.35">
      <c r="A1081" s="7">
        <v>891411663</v>
      </c>
      <c r="B1081" s="7" t="s">
        <v>1732</v>
      </c>
      <c r="C1081" s="7" t="s">
        <v>1738</v>
      </c>
      <c r="D1081" s="7">
        <v>1376346</v>
      </c>
      <c r="E1081" s="8">
        <v>45441.604134340276</v>
      </c>
      <c r="F1081" s="8">
        <v>45476</v>
      </c>
      <c r="G1081" s="7">
        <v>281700</v>
      </c>
      <c r="H1081" s="7">
        <v>281700</v>
      </c>
      <c r="I1081" s="3" t="s">
        <v>1734</v>
      </c>
      <c r="J1081" s="9" t="s">
        <v>1733</v>
      </c>
      <c r="K1081" s="3"/>
      <c r="L1081" s="9"/>
    </row>
    <row r="1082" spans="1:12" x14ac:dyDescent="0.35">
      <c r="A1082" s="7">
        <v>891411663</v>
      </c>
      <c r="B1082" s="7" t="s">
        <v>1732</v>
      </c>
      <c r="C1082" s="7" t="s">
        <v>1738</v>
      </c>
      <c r="D1082" s="7">
        <v>1376384</v>
      </c>
      <c r="E1082" s="8">
        <v>45441.629638078703</v>
      </c>
      <c r="F1082" s="8">
        <v>45476</v>
      </c>
      <c r="G1082" s="7">
        <v>512810</v>
      </c>
      <c r="H1082" s="7">
        <v>512810</v>
      </c>
      <c r="I1082" s="3" t="s">
        <v>1734</v>
      </c>
      <c r="J1082" s="9" t="s">
        <v>1733</v>
      </c>
      <c r="K1082" s="3"/>
      <c r="L1082" s="9"/>
    </row>
    <row r="1083" spans="1:12" x14ac:dyDescent="0.35">
      <c r="A1083" s="7">
        <v>891411663</v>
      </c>
      <c r="B1083" s="7" t="s">
        <v>1732</v>
      </c>
      <c r="C1083" s="7" t="s">
        <v>1738</v>
      </c>
      <c r="D1083" s="7">
        <v>1376391</v>
      </c>
      <c r="E1083" s="8">
        <v>45441.634717361114</v>
      </c>
      <c r="F1083" s="8">
        <v>45476</v>
      </c>
      <c r="G1083" s="7">
        <v>93770</v>
      </c>
      <c r="H1083" s="7">
        <v>93770</v>
      </c>
      <c r="I1083" s="3" t="s">
        <v>1734</v>
      </c>
      <c r="J1083" s="9" t="s">
        <v>1733</v>
      </c>
      <c r="K1083" s="3"/>
      <c r="L1083" s="9"/>
    </row>
    <row r="1084" spans="1:12" x14ac:dyDescent="0.35">
      <c r="A1084" s="7">
        <v>891411663</v>
      </c>
      <c r="B1084" s="7" t="s">
        <v>1732</v>
      </c>
      <c r="C1084" s="7" t="s">
        <v>1738</v>
      </c>
      <c r="D1084" s="7">
        <v>1376812</v>
      </c>
      <c r="E1084" s="8">
        <v>45442.404847800928</v>
      </c>
      <c r="F1084" s="8">
        <v>45476</v>
      </c>
      <c r="G1084" s="7">
        <v>1308010</v>
      </c>
      <c r="H1084" s="7">
        <v>1308010</v>
      </c>
      <c r="I1084" s="3" t="s">
        <v>1734</v>
      </c>
      <c r="J1084" s="9" t="s">
        <v>1733</v>
      </c>
      <c r="K1084" s="3"/>
      <c r="L1084" s="9"/>
    </row>
    <row r="1085" spans="1:12" ht="29" x14ac:dyDescent="0.35">
      <c r="A1085" s="7">
        <v>891411663</v>
      </c>
      <c r="B1085" s="7" t="s">
        <v>1732</v>
      </c>
      <c r="C1085" s="7" t="s">
        <v>1738</v>
      </c>
      <c r="D1085" s="7">
        <v>1377026</v>
      </c>
      <c r="E1085" s="8">
        <v>45442.566998182869</v>
      </c>
      <c r="F1085" s="8">
        <v>45475</v>
      </c>
      <c r="G1085" s="7">
        <v>69600</v>
      </c>
      <c r="H1085" s="7">
        <v>69600</v>
      </c>
      <c r="I1085" s="3" t="s">
        <v>1735</v>
      </c>
      <c r="J1085" s="9" t="s">
        <v>1733</v>
      </c>
      <c r="K1085" s="3"/>
      <c r="L1085" s="9"/>
    </row>
    <row r="1086" spans="1:12" x14ac:dyDescent="0.35">
      <c r="A1086" s="7">
        <v>891411663</v>
      </c>
      <c r="B1086" s="7" t="s">
        <v>1732</v>
      </c>
      <c r="C1086" s="7" t="s">
        <v>1738</v>
      </c>
      <c r="D1086" s="7">
        <v>1382645</v>
      </c>
      <c r="E1086" s="8">
        <v>45468.505853125003</v>
      </c>
      <c r="F1086" s="8">
        <v>45505</v>
      </c>
      <c r="G1086" s="7">
        <v>3352898</v>
      </c>
      <c r="H1086" s="7">
        <v>3352898</v>
      </c>
      <c r="I1086" s="3" t="s">
        <v>1734</v>
      </c>
      <c r="J1086" s="9" t="s">
        <v>1733</v>
      </c>
      <c r="K1086" s="3"/>
      <c r="L1086" s="9"/>
    </row>
    <row r="1087" spans="1:12" x14ac:dyDescent="0.35">
      <c r="A1087" s="7">
        <v>891411663</v>
      </c>
      <c r="B1087" s="7" t="s">
        <v>1732</v>
      </c>
      <c r="C1087" s="7" t="s">
        <v>1738</v>
      </c>
      <c r="D1087" s="7">
        <v>1382647</v>
      </c>
      <c r="E1087" s="8">
        <v>45468.506417627315</v>
      </c>
      <c r="F1087" s="8">
        <v>45505</v>
      </c>
      <c r="G1087" s="7">
        <v>2420680</v>
      </c>
      <c r="H1087" s="7">
        <v>2420680</v>
      </c>
      <c r="I1087" s="3" t="s">
        <v>1734</v>
      </c>
      <c r="J1087" s="9" t="s">
        <v>1733</v>
      </c>
      <c r="K1087" s="3"/>
      <c r="L1087" s="9"/>
    </row>
    <row r="1088" spans="1:12" x14ac:dyDescent="0.35">
      <c r="A1088" s="7">
        <v>891411663</v>
      </c>
      <c r="B1088" s="7" t="s">
        <v>1732</v>
      </c>
      <c r="C1088" s="7" t="s">
        <v>1738</v>
      </c>
      <c r="D1088" s="7">
        <v>1382651</v>
      </c>
      <c r="E1088" s="8">
        <v>45468.508001388887</v>
      </c>
      <c r="F1088" s="8">
        <v>45505</v>
      </c>
      <c r="G1088" s="7">
        <v>5068085</v>
      </c>
      <c r="H1088" s="7">
        <v>5068085</v>
      </c>
      <c r="I1088" s="3" t="s">
        <v>1734</v>
      </c>
      <c r="J1088" s="9" t="s">
        <v>1733</v>
      </c>
      <c r="K1088" s="3"/>
      <c r="L1088" s="9"/>
    </row>
    <row r="1089" spans="1:12" x14ac:dyDescent="0.35">
      <c r="A1089" s="7">
        <v>891411663</v>
      </c>
      <c r="B1089" s="7" t="s">
        <v>1732</v>
      </c>
      <c r="C1089" s="7" t="s">
        <v>1738</v>
      </c>
      <c r="D1089" s="7">
        <v>1382697</v>
      </c>
      <c r="E1089" s="8">
        <v>45468.568471099534</v>
      </c>
      <c r="F1089" s="8">
        <v>45505</v>
      </c>
      <c r="G1089" s="7">
        <v>59440</v>
      </c>
      <c r="H1089" s="7">
        <v>59440</v>
      </c>
      <c r="I1089" s="3" t="s">
        <v>1734</v>
      </c>
      <c r="J1089" s="9" t="s">
        <v>1733</v>
      </c>
      <c r="K1089" s="3"/>
      <c r="L1089" s="9"/>
    </row>
    <row r="1090" spans="1:12" x14ac:dyDescent="0.35">
      <c r="A1090" s="7">
        <v>891411663</v>
      </c>
      <c r="B1090" s="7" t="s">
        <v>1732</v>
      </c>
      <c r="C1090" s="7" t="s">
        <v>1738</v>
      </c>
      <c r="D1090" s="7">
        <v>1382698</v>
      </c>
      <c r="E1090" s="8">
        <v>45468.569614699074</v>
      </c>
      <c r="F1090" s="8">
        <v>45505</v>
      </c>
      <c r="G1090" s="7">
        <v>94600</v>
      </c>
      <c r="H1090" s="7">
        <v>94600</v>
      </c>
      <c r="I1090" s="3" t="s">
        <v>1734</v>
      </c>
      <c r="J1090" s="9" t="s">
        <v>1733</v>
      </c>
      <c r="K1090" s="3"/>
      <c r="L1090" s="9"/>
    </row>
    <row r="1091" spans="1:12" x14ac:dyDescent="0.35">
      <c r="A1091" s="7">
        <v>891411663</v>
      </c>
      <c r="B1091" s="7" t="s">
        <v>1732</v>
      </c>
      <c r="C1091" s="7" t="s">
        <v>1738</v>
      </c>
      <c r="D1091" s="7">
        <v>1382702</v>
      </c>
      <c r="E1091" s="8">
        <v>45468.570801388887</v>
      </c>
      <c r="F1091" s="8">
        <v>45505</v>
      </c>
      <c r="G1091" s="7">
        <v>5017081</v>
      </c>
      <c r="H1091" s="7">
        <v>5017081</v>
      </c>
      <c r="I1091" s="3" t="s">
        <v>1734</v>
      </c>
      <c r="J1091" s="9" t="s">
        <v>1733</v>
      </c>
      <c r="K1091" s="3"/>
      <c r="L1091" s="9"/>
    </row>
    <row r="1092" spans="1:12" x14ac:dyDescent="0.35">
      <c r="A1092" s="7">
        <v>891411663</v>
      </c>
      <c r="B1092" s="7" t="s">
        <v>1732</v>
      </c>
      <c r="C1092" s="7" t="s">
        <v>1738</v>
      </c>
      <c r="D1092" s="7">
        <v>1382704</v>
      </c>
      <c r="E1092" s="8">
        <v>45468.57144806713</v>
      </c>
      <c r="F1092" s="8">
        <v>45505</v>
      </c>
      <c r="G1092" s="7">
        <v>123570</v>
      </c>
      <c r="H1092" s="7">
        <v>123570</v>
      </c>
      <c r="I1092" s="3" t="s">
        <v>1734</v>
      </c>
      <c r="J1092" s="9" t="s">
        <v>1733</v>
      </c>
      <c r="K1092" s="3"/>
      <c r="L1092" s="9"/>
    </row>
    <row r="1093" spans="1:12" x14ac:dyDescent="0.35">
      <c r="A1093" s="7">
        <v>891411663</v>
      </c>
      <c r="B1093" s="7" t="s">
        <v>1732</v>
      </c>
      <c r="C1093" s="7" t="s">
        <v>1738</v>
      </c>
      <c r="D1093" s="7">
        <v>1382707</v>
      </c>
      <c r="E1093" s="8">
        <v>45468.572123460646</v>
      </c>
      <c r="F1093" s="8">
        <v>45505</v>
      </c>
      <c r="G1093" s="7">
        <v>939676</v>
      </c>
      <c r="H1093" s="7">
        <v>939676</v>
      </c>
      <c r="I1093" s="3" t="s">
        <v>1734</v>
      </c>
      <c r="J1093" s="9" t="s">
        <v>1733</v>
      </c>
      <c r="K1093" s="3"/>
      <c r="L1093" s="9"/>
    </row>
    <row r="1094" spans="1:12" x14ac:dyDescent="0.35">
      <c r="A1094" s="7">
        <v>891411663</v>
      </c>
      <c r="B1094" s="7" t="s">
        <v>1732</v>
      </c>
      <c r="C1094" s="7" t="s">
        <v>1738</v>
      </c>
      <c r="D1094" s="7">
        <v>1382708</v>
      </c>
      <c r="E1094" s="8">
        <v>45468.572588229166</v>
      </c>
      <c r="F1094" s="8">
        <v>45505</v>
      </c>
      <c r="G1094" s="7">
        <v>80894</v>
      </c>
      <c r="H1094" s="7">
        <v>80894</v>
      </c>
      <c r="I1094" s="3" t="s">
        <v>1734</v>
      </c>
      <c r="J1094" s="9" t="s">
        <v>1733</v>
      </c>
      <c r="K1094" s="3"/>
      <c r="L1094" s="9"/>
    </row>
    <row r="1095" spans="1:12" x14ac:dyDescent="0.35">
      <c r="A1095" s="7">
        <v>891411663</v>
      </c>
      <c r="B1095" s="7" t="s">
        <v>1732</v>
      </c>
      <c r="C1095" s="7" t="s">
        <v>1738</v>
      </c>
      <c r="D1095" s="7">
        <v>1382715</v>
      </c>
      <c r="E1095" s="8">
        <v>45468.575297800926</v>
      </c>
      <c r="F1095" s="8">
        <v>45505</v>
      </c>
      <c r="G1095" s="7">
        <v>93770</v>
      </c>
      <c r="H1095" s="7">
        <v>93770</v>
      </c>
      <c r="I1095" s="3" t="s">
        <v>1734</v>
      </c>
      <c r="J1095" s="9" t="s">
        <v>1733</v>
      </c>
      <c r="K1095" s="3"/>
      <c r="L1095" s="9"/>
    </row>
    <row r="1096" spans="1:12" x14ac:dyDescent="0.35">
      <c r="A1096" s="7">
        <v>891411663</v>
      </c>
      <c r="B1096" s="7" t="s">
        <v>1732</v>
      </c>
      <c r="C1096" s="7" t="s">
        <v>1738</v>
      </c>
      <c r="D1096" s="7">
        <v>1382716</v>
      </c>
      <c r="E1096" s="8">
        <v>45468.575650381943</v>
      </c>
      <c r="F1096" s="8">
        <v>45505</v>
      </c>
      <c r="G1096" s="7">
        <v>93770</v>
      </c>
      <c r="H1096" s="7">
        <v>93770</v>
      </c>
      <c r="I1096" s="3" t="s">
        <v>1734</v>
      </c>
      <c r="J1096" s="9" t="s">
        <v>1733</v>
      </c>
      <c r="K1096" s="3"/>
      <c r="L1096" s="9"/>
    </row>
    <row r="1097" spans="1:12" x14ac:dyDescent="0.35">
      <c r="A1097" s="7">
        <v>891411663</v>
      </c>
      <c r="B1097" s="7" t="s">
        <v>1732</v>
      </c>
      <c r="C1097" s="7" t="s">
        <v>1738</v>
      </c>
      <c r="D1097" s="7">
        <v>1382718</v>
      </c>
      <c r="E1097" s="8">
        <v>45468.575907210645</v>
      </c>
      <c r="F1097" s="8">
        <v>45505</v>
      </c>
      <c r="G1097" s="7">
        <v>4993879</v>
      </c>
      <c r="H1097" s="7">
        <v>4993879</v>
      </c>
      <c r="I1097" s="3" t="s">
        <v>1734</v>
      </c>
      <c r="J1097" s="9" t="s">
        <v>1733</v>
      </c>
      <c r="K1097" s="3"/>
      <c r="L1097" s="9"/>
    </row>
    <row r="1098" spans="1:12" x14ac:dyDescent="0.35">
      <c r="A1098" s="7">
        <v>891411663</v>
      </c>
      <c r="B1098" s="7" t="s">
        <v>1732</v>
      </c>
      <c r="C1098" s="7" t="s">
        <v>1738</v>
      </c>
      <c r="D1098" s="7">
        <v>1382720</v>
      </c>
      <c r="E1098" s="8">
        <v>45468.576247106481</v>
      </c>
      <c r="F1098" s="8">
        <v>45505</v>
      </c>
      <c r="G1098" s="7">
        <v>209900</v>
      </c>
      <c r="H1098" s="7">
        <v>209900</v>
      </c>
      <c r="I1098" s="3" t="s">
        <v>1734</v>
      </c>
      <c r="J1098" s="9" t="s">
        <v>1733</v>
      </c>
      <c r="K1098" s="3"/>
      <c r="L1098" s="9"/>
    </row>
    <row r="1099" spans="1:12" x14ac:dyDescent="0.35">
      <c r="A1099" s="7">
        <v>891411663</v>
      </c>
      <c r="B1099" s="7" t="s">
        <v>1732</v>
      </c>
      <c r="C1099" s="7" t="s">
        <v>1738</v>
      </c>
      <c r="D1099" s="7">
        <v>1382736</v>
      </c>
      <c r="E1099" s="8">
        <v>45468.58709375</v>
      </c>
      <c r="F1099" s="8">
        <v>45505</v>
      </c>
      <c r="G1099" s="7">
        <v>79070</v>
      </c>
      <c r="H1099" s="7">
        <v>79070</v>
      </c>
      <c r="I1099" s="3" t="s">
        <v>1734</v>
      </c>
      <c r="J1099" s="9" t="s">
        <v>1733</v>
      </c>
      <c r="K1099" s="3"/>
      <c r="L1099" s="9"/>
    </row>
    <row r="1100" spans="1:12" ht="29" x14ac:dyDescent="0.35">
      <c r="A1100" s="7">
        <v>891411663</v>
      </c>
      <c r="B1100" s="7" t="s">
        <v>1732</v>
      </c>
      <c r="C1100" s="7" t="s">
        <v>1738</v>
      </c>
      <c r="D1100" s="7">
        <v>1382845</v>
      </c>
      <c r="E1100" s="8">
        <v>45468.641925381948</v>
      </c>
      <c r="F1100" s="8">
        <v>45505</v>
      </c>
      <c r="G1100" s="7">
        <v>128562</v>
      </c>
      <c r="H1100" s="7">
        <v>128562</v>
      </c>
      <c r="I1100" s="3" t="s">
        <v>1735</v>
      </c>
      <c r="J1100" s="9" t="s">
        <v>1733</v>
      </c>
      <c r="K1100" s="3"/>
      <c r="L1100" s="9"/>
    </row>
    <row r="1101" spans="1:12" ht="29" x14ac:dyDescent="0.35">
      <c r="A1101" s="7">
        <v>891411663</v>
      </c>
      <c r="B1101" s="7" t="s">
        <v>1732</v>
      </c>
      <c r="C1101" s="7" t="s">
        <v>1738</v>
      </c>
      <c r="D1101" s="7">
        <v>1382848</v>
      </c>
      <c r="E1101" s="8">
        <v>45468.650400034719</v>
      </c>
      <c r="F1101" s="8">
        <v>45505</v>
      </c>
      <c r="G1101" s="7">
        <v>1742961</v>
      </c>
      <c r="H1101" s="7">
        <v>1742961</v>
      </c>
      <c r="I1101" s="3" t="s">
        <v>1735</v>
      </c>
      <c r="J1101" s="9" t="s">
        <v>1733</v>
      </c>
      <c r="K1101" s="3"/>
      <c r="L1101" s="9"/>
    </row>
    <row r="1102" spans="1:12" ht="29" x14ac:dyDescent="0.35">
      <c r="A1102" s="7">
        <v>891411663</v>
      </c>
      <c r="B1102" s="7" t="s">
        <v>1732</v>
      </c>
      <c r="C1102" s="7" t="s">
        <v>1738</v>
      </c>
      <c r="D1102" s="7">
        <v>1382850</v>
      </c>
      <c r="E1102" s="8">
        <v>45468.651319212964</v>
      </c>
      <c r="F1102" s="8">
        <v>45505</v>
      </c>
      <c r="G1102" s="7">
        <v>115086</v>
      </c>
      <c r="H1102" s="7">
        <v>115086</v>
      </c>
      <c r="I1102" s="3" t="s">
        <v>1735</v>
      </c>
      <c r="J1102" s="9" t="s">
        <v>1733</v>
      </c>
      <c r="K1102" s="3"/>
      <c r="L1102" s="9"/>
    </row>
    <row r="1103" spans="1:12" ht="29" x14ac:dyDescent="0.35">
      <c r="A1103" s="7">
        <v>891411663</v>
      </c>
      <c r="B1103" s="7" t="s">
        <v>1732</v>
      </c>
      <c r="C1103" s="7" t="s">
        <v>1738</v>
      </c>
      <c r="D1103" s="7">
        <v>1382851</v>
      </c>
      <c r="E1103" s="8">
        <v>45468.651939733798</v>
      </c>
      <c r="F1103" s="8">
        <v>45505</v>
      </c>
      <c r="G1103" s="7">
        <v>110849</v>
      </c>
      <c r="H1103" s="7">
        <v>110849</v>
      </c>
      <c r="I1103" s="3" t="s">
        <v>1735</v>
      </c>
      <c r="J1103" s="9" t="s">
        <v>1733</v>
      </c>
      <c r="K1103" s="3"/>
      <c r="L1103" s="9"/>
    </row>
    <row r="1104" spans="1:12" ht="29" x14ac:dyDescent="0.35">
      <c r="A1104" s="7">
        <v>891411663</v>
      </c>
      <c r="B1104" s="7" t="s">
        <v>1732</v>
      </c>
      <c r="C1104" s="7" t="s">
        <v>1738</v>
      </c>
      <c r="D1104" s="7">
        <v>1382852</v>
      </c>
      <c r="E1104" s="8">
        <v>45468.652456018521</v>
      </c>
      <c r="F1104" s="8">
        <v>45505</v>
      </c>
      <c r="G1104" s="7">
        <v>81400</v>
      </c>
      <c r="H1104" s="7">
        <v>81400</v>
      </c>
      <c r="I1104" s="3" t="s">
        <v>1735</v>
      </c>
      <c r="J1104" s="9" t="s">
        <v>1733</v>
      </c>
      <c r="K1104" s="3"/>
      <c r="L1104" s="9"/>
    </row>
    <row r="1105" spans="1:12" ht="29" x14ac:dyDescent="0.35">
      <c r="A1105" s="7">
        <v>891411663</v>
      </c>
      <c r="B1105" s="7" t="s">
        <v>1732</v>
      </c>
      <c r="C1105" s="7" t="s">
        <v>1738</v>
      </c>
      <c r="D1105" s="7">
        <v>1382853</v>
      </c>
      <c r="E1105" s="8">
        <v>45468.653017708333</v>
      </c>
      <c r="F1105" s="8">
        <v>45505</v>
      </c>
      <c r="G1105" s="7">
        <v>115224</v>
      </c>
      <c r="H1105" s="7">
        <v>115224</v>
      </c>
      <c r="I1105" s="3" t="s">
        <v>1735</v>
      </c>
      <c r="J1105" s="9" t="s">
        <v>1733</v>
      </c>
      <c r="K1105" s="3"/>
      <c r="L1105" s="9"/>
    </row>
    <row r="1106" spans="1:12" ht="29" x14ac:dyDescent="0.35">
      <c r="A1106" s="7">
        <v>891411663</v>
      </c>
      <c r="B1106" s="7" t="s">
        <v>1732</v>
      </c>
      <c r="C1106" s="7" t="s">
        <v>1738</v>
      </c>
      <c r="D1106" s="7">
        <v>1382854</v>
      </c>
      <c r="E1106" s="8">
        <v>45468.653606793981</v>
      </c>
      <c r="F1106" s="8">
        <v>45505</v>
      </c>
      <c r="G1106" s="7">
        <v>327316</v>
      </c>
      <c r="H1106" s="7">
        <v>327316</v>
      </c>
      <c r="I1106" s="3" t="s">
        <v>1735</v>
      </c>
      <c r="J1106" s="9" t="s">
        <v>1733</v>
      </c>
      <c r="K1106" s="3"/>
      <c r="L1106" s="9"/>
    </row>
    <row r="1107" spans="1:12" x14ac:dyDescent="0.35">
      <c r="A1107" s="7">
        <v>891411663</v>
      </c>
      <c r="B1107" s="7" t="s">
        <v>1732</v>
      </c>
      <c r="C1107" s="7" t="s">
        <v>1738</v>
      </c>
      <c r="D1107" s="7">
        <v>1385124</v>
      </c>
      <c r="E1107" s="8">
        <v>45471.359940856484</v>
      </c>
      <c r="F1107" s="8">
        <v>45505</v>
      </c>
      <c r="G1107" s="7">
        <v>75770</v>
      </c>
      <c r="H1107" s="7">
        <v>75770</v>
      </c>
      <c r="I1107" s="3" t="s">
        <v>1734</v>
      </c>
      <c r="J1107" s="9" t="s">
        <v>1733</v>
      </c>
      <c r="K1107" s="3"/>
      <c r="L1107" s="9"/>
    </row>
    <row r="1108" spans="1:12" x14ac:dyDescent="0.35">
      <c r="A1108" s="7">
        <v>891411663</v>
      </c>
      <c r="B1108" s="7" t="s">
        <v>1732</v>
      </c>
      <c r="C1108" s="7" t="s">
        <v>1738</v>
      </c>
      <c r="D1108" s="7">
        <v>1385126</v>
      </c>
      <c r="E1108" s="8">
        <v>45471.360232141204</v>
      </c>
      <c r="F1108" s="8">
        <v>45505</v>
      </c>
      <c r="G1108" s="7">
        <v>93770</v>
      </c>
      <c r="H1108" s="7">
        <v>93770</v>
      </c>
      <c r="I1108" s="3" t="s">
        <v>1734</v>
      </c>
      <c r="J1108" s="9" t="s">
        <v>1733</v>
      </c>
      <c r="K1108" s="3"/>
      <c r="L1108" s="9"/>
    </row>
    <row r="1109" spans="1:12" x14ac:dyDescent="0.35">
      <c r="A1109" s="7">
        <v>891411663</v>
      </c>
      <c r="B1109" s="7" t="s">
        <v>1732</v>
      </c>
      <c r="C1109" s="7" t="s">
        <v>1738</v>
      </c>
      <c r="D1109" s="7">
        <v>1385128</v>
      </c>
      <c r="E1109" s="8">
        <v>45471.360530405094</v>
      </c>
      <c r="F1109" s="8">
        <v>45505</v>
      </c>
      <c r="G1109" s="7">
        <v>69660</v>
      </c>
      <c r="H1109" s="7">
        <v>69660</v>
      </c>
      <c r="I1109" s="3" t="s">
        <v>1734</v>
      </c>
      <c r="J1109" s="9" t="s">
        <v>1733</v>
      </c>
      <c r="K1109" s="3"/>
      <c r="L1109" s="9"/>
    </row>
    <row r="1110" spans="1:12" x14ac:dyDescent="0.35">
      <c r="A1110" s="7">
        <v>891411663</v>
      </c>
      <c r="B1110" s="7" t="s">
        <v>1732</v>
      </c>
      <c r="C1110" s="7" t="s">
        <v>1738</v>
      </c>
      <c r="D1110" s="7">
        <v>1385129</v>
      </c>
      <c r="E1110" s="8">
        <v>45471.36083730324</v>
      </c>
      <c r="F1110" s="8">
        <v>45505</v>
      </c>
      <c r="G1110" s="7">
        <v>209900</v>
      </c>
      <c r="H1110" s="7">
        <v>209900</v>
      </c>
      <c r="I1110" s="3" t="s">
        <v>1734</v>
      </c>
      <c r="J1110" s="9" t="s">
        <v>1733</v>
      </c>
      <c r="K1110" s="3"/>
      <c r="L1110" s="9"/>
    </row>
    <row r="1111" spans="1:12" x14ac:dyDescent="0.35">
      <c r="A1111" s="7">
        <v>891411663</v>
      </c>
      <c r="B1111" s="7" t="s">
        <v>1732</v>
      </c>
      <c r="C1111" s="7" t="s">
        <v>1738</v>
      </c>
      <c r="D1111" s="7">
        <v>1385131</v>
      </c>
      <c r="E1111" s="8">
        <v>45471.361400844908</v>
      </c>
      <c r="F1111" s="8">
        <v>45505</v>
      </c>
      <c r="G1111" s="7">
        <v>104960</v>
      </c>
      <c r="H1111" s="7">
        <v>104960</v>
      </c>
      <c r="I1111" s="3" t="s">
        <v>1734</v>
      </c>
      <c r="J1111" s="9" t="s">
        <v>1733</v>
      </c>
      <c r="K1111" s="3"/>
      <c r="L1111" s="9"/>
    </row>
    <row r="1112" spans="1:12" x14ac:dyDescent="0.35">
      <c r="A1112" s="7">
        <v>891411663</v>
      </c>
      <c r="B1112" s="7" t="s">
        <v>1732</v>
      </c>
      <c r="C1112" s="7" t="s">
        <v>1738</v>
      </c>
      <c r="D1112" s="7">
        <v>1385133</v>
      </c>
      <c r="E1112" s="8">
        <v>45471.361949768521</v>
      </c>
      <c r="F1112" s="8">
        <v>45505</v>
      </c>
      <c r="G1112" s="7">
        <v>76720</v>
      </c>
      <c r="H1112" s="7">
        <v>76720</v>
      </c>
      <c r="I1112" s="3" t="s">
        <v>1734</v>
      </c>
      <c r="J1112" s="9" t="s">
        <v>1733</v>
      </c>
      <c r="K1112" s="3"/>
      <c r="L1112" s="9"/>
    </row>
    <row r="1113" spans="1:12" x14ac:dyDescent="0.35">
      <c r="A1113" s="7">
        <v>891411663</v>
      </c>
      <c r="B1113" s="7" t="s">
        <v>1732</v>
      </c>
      <c r="C1113" s="7" t="s">
        <v>1738</v>
      </c>
      <c r="D1113" s="7">
        <v>1385144</v>
      </c>
      <c r="E1113" s="8">
        <v>45471.364691516203</v>
      </c>
      <c r="F1113" s="8">
        <v>45505</v>
      </c>
      <c r="G1113" s="7">
        <v>377890</v>
      </c>
      <c r="H1113" s="7">
        <v>377890</v>
      </c>
      <c r="I1113" s="3" t="s">
        <v>1734</v>
      </c>
      <c r="J1113" s="9" t="s">
        <v>1733</v>
      </c>
      <c r="K1113" s="3"/>
      <c r="L1113" s="9"/>
    </row>
    <row r="1114" spans="1:12" x14ac:dyDescent="0.35">
      <c r="A1114" s="7">
        <v>891411663</v>
      </c>
      <c r="B1114" s="7" t="s">
        <v>1732</v>
      </c>
      <c r="C1114" s="7" t="s">
        <v>1738</v>
      </c>
      <c r="D1114" s="7">
        <v>1385147</v>
      </c>
      <c r="E1114" s="8">
        <v>45471.365330706016</v>
      </c>
      <c r="F1114" s="8">
        <v>45505</v>
      </c>
      <c r="G1114" s="7">
        <v>3326344</v>
      </c>
      <c r="H1114" s="7">
        <v>3326344</v>
      </c>
      <c r="I1114" s="3" t="s">
        <v>1734</v>
      </c>
      <c r="J1114" s="9" t="s">
        <v>1733</v>
      </c>
      <c r="K1114" s="3"/>
      <c r="L1114" s="9"/>
    </row>
    <row r="1115" spans="1:12" x14ac:dyDescent="0.35">
      <c r="A1115" s="7">
        <v>891411663</v>
      </c>
      <c r="B1115" s="7" t="s">
        <v>1732</v>
      </c>
      <c r="C1115" s="7" t="s">
        <v>1738</v>
      </c>
      <c r="D1115" s="7">
        <v>1385150</v>
      </c>
      <c r="E1115" s="8">
        <v>45471.365900428238</v>
      </c>
      <c r="F1115" s="8">
        <v>45505</v>
      </c>
      <c r="G1115" s="7">
        <v>168030</v>
      </c>
      <c r="H1115" s="7">
        <v>168030</v>
      </c>
      <c r="I1115" s="3" t="s">
        <v>1734</v>
      </c>
      <c r="J1115" s="9" t="s">
        <v>1733</v>
      </c>
      <c r="K1115" s="3"/>
      <c r="L1115" s="9"/>
    </row>
    <row r="1116" spans="1:12" x14ac:dyDescent="0.35">
      <c r="A1116" s="7">
        <v>891411663</v>
      </c>
      <c r="B1116" s="7" t="s">
        <v>1732</v>
      </c>
      <c r="C1116" s="7" t="s">
        <v>1738</v>
      </c>
      <c r="D1116" s="7">
        <v>1385152</v>
      </c>
      <c r="E1116" s="8">
        <v>45471.36614421296</v>
      </c>
      <c r="F1116" s="8">
        <v>45505</v>
      </c>
      <c r="G1116" s="7">
        <v>314140</v>
      </c>
      <c r="H1116" s="7">
        <v>314140</v>
      </c>
      <c r="I1116" s="3" t="s">
        <v>1734</v>
      </c>
      <c r="J1116" s="9" t="s">
        <v>1733</v>
      </c>
      <c r="K1116" s="3"/>
      <c r="L1116" s="9"/>
    </row>
    <row r="1117" spans="1:12" x14ac:dyDescent="0.35">
      <c r="A1117" s="7">
        <v>891411663</v>
      </c>
      <c r="B1117" s="7" t="s">
        <v>1732</v>
      </c>
      <c r="C1117" s="7" t="s">
        <v>1738</v>
      </c>
      <c r="D1117" s="7">
        <v>1385153</v>
      </c>
      <c r="E1117" s="8">
        <v>45471.366411840281</v>
      </c>
      <c r="F1117" s="8">
        <v>45505</v>
      </c>
      <c r="G1117" s="7">
        <v>211800</v>
      </c>
      <c r="H1117" s="7">
        <v>211800</v>
      </c>
      <c r="I1117" s="3" t="s">
        <v>1734</v>
      </c>
      <c r="J1117" s="9" t="s">
        <v>1733</v>
      </c>
      <c r="K1117" s="3"/>
      <c r="L1117" s="9"/>
    </row>
    <row r="1118" spans="1:12" x14ac:dyDescent="0.35">
      <c r="A1118" s="7">
        <v>891411663</v>
      </c>
      <c r="B1118" s="7" t="s">
        <v>1732</v>
      </c>
      <c r="C1118" s="7" t="s">
        <v>1738</v>
      </c>
      <c r="D1118" s="7">
        <v>1385154</v>
      </c>
      <c r="E1118" s="8">
        <v>45471.366734108793</v>
      </c>
      <c r="F1118" s="8">
        <v>45505</v>
      </c>
      <c r="G1118" s="7">
        <v>336510</v>
      </c>
      <c r="H1118" s="7">
        <v>336510</v>
      </c>
      <c r="I1118" s="3" t="s">
        <v>1734</v>
      </c>
      <c r="J1118" s="9" t="s">
        <v>1733</v>
      </c>
      <c r="K1118" s="3"/>
      <c r="L1118" s="9"/>
    </row>
    <row r="1119" spans="1:12" ht="29" x14ac:dyDescent="0.35">
      <c r="A1119" s="7">
        <v>891411663</v>
      </c>
      <c r="B1119" s="7" t="s">
        <v>1732</v>
      </c>
      <c r="C1119" s="7" t="s">
        <v>1738</v>
      </c>
      <c r="D1119" s="7">
        <v>1385156</v>
      </c>
      <c r="E1119" s="8">
        <v>45471.367300231483</v>
      </c>
      <c r="F1119" s="8">
        <v>45505</v>
      </c>
      <c r="G1119" s="7">
        <v>4292136</v>
      </c>
      <c r="H1119" s="7">
        <v>4292136</v>
      </c>
      <c r="I1119" s="3" t="s">
        <v>1735</v>
      </c>
      <c r="J1119" s="9" t="s">
        <v>1733</v>
      </c>
      <c r="K1119" s="3"/>
      <c r="L1119" s="9"/>
    </row>
    <row r="1120" spans="1:12" ht="29" x14ac:dyDescent="0.35">
      <c r="A1120" s="7">
        <v>891411663</v>
      </c>
      <c r="B1120" s="7" t="s">
        <v>1732</v>
      </c>
      <c r="C1120" s="7" t="s">
        <v>1738</v>
      </c>
      <c r="D1120" s="7">
        <v>1385157</v>
      </c>
      <c r="E1120" s="8">
        <v>45471.367610497684</v>
      </c>
      <c r="F1120" s="8">
        <v>45505</v>
      </c>
      <c r="G1120" s="7">
        <v>194807</v>
      </c>
      <c r="H1120" s="7">
        <v>194807</v>
      </c>
      <c r="I1120" s="3" t="s">
        <v>1735</v>
      </c>
      <c r="J1120" s="9" t="s">
        <v>1733</v>
      </c>
      <c r="K1120" s="3"/>
      <c r="L1120" s="9"/>
    </row>
    <row r="1121" spans="1:12" x14ac:dyDescent="0.35">
      <c r="A1121" s="7">
        <v>891411663</v>
      </c>
      <c r="B1121" s="7" t="s">
        <v>1732</v>
      </c>
      <c r="C1121" s="7" t="s">
        <v>1738</v>
      </c>
      <c r="D1121" s="7">
        <v>1385716</v>
      </c>
      <c r="E1121" s="8">
        <v>45471.660768090274</v>
      </c>
      <c r="F1121" s="8">
        <v>45505</v>
      </c>
      <c r="G1121" s="7">
        <v>165200</v>
      </c>
      <c r="H1121" s="7">
        <v>165200</v>
      </c>
      <c r="I1121" s="3" t="s">
        <v>1734</v>
      </c>
      <c r="J1121" s="9" t="s">
        <v>1733</v>
      </c>
      <c r="K1121" s="3"/>
      <c r="L1121" s="9"/>
    </row>
    <row r="1122" spans="1:12" x14ac:dyDescent="0.35">
      <c r="A1122" s="7">
        <v>891411663</v>
      </c>
      <c r="B1122" s="7" t="s">
        <v>1732</v>
      </c>
      <c r="C1122" s="7" t="s">
        <v>1738</v>
      </c>
      <c r="D1122" s="7">
        <v>1385808</v>
      </c>
      <c r="E1122" s="8">
        <v>45471.68811751157</v>
      </c>
      <c r="F1122" s="8">
        <v>45505</v>
      </c>
      <c r="G1122" s="7">
        <v>1549354</v>
      </c>
      <c r="H1122" s="7">
        <v>1549354</v>
      </c>
      <c r="I1122" s="3" t="s">
        <v>1734</v>
      </c>
      <c r="J1122" s="9" t="s">
        <v>1733</v>
      </c>
      <c r="K1122" s="3"/>
      <c r="L1122" s="9"/>
    </row>
    <row r="1123" spans="1:12" x14ac:dyDescent="0.35">
      <c r="A1123" s="7">
        <v>891411663</v>
      </c>
      <c r="B1123" s="7" t="s">
        <v>1732</v>
      </c>
      <c r="C1123" s="7" t="s">
        <v>1738</v>
      </c>
      <c r="D1123" s="7">
        <v>1386098</v>
      </c>
      <c r="E1123" s="8">
        <v>45475.368501006946</v>
      </c>
      <c r="F1123" s="8">
        <v>45505</v>
      </c>
      <c r="G1123" s="7">
        <v>105900</v>
      </c>
      <c r="H1123" s="7">
        <v>105900</v>
      </c>
      <c r="I1123" s="3" t="s">
        <v>1734</v>
      </c>
      <c r="J1123" s="9" t="s">
        <v>1733</v>
      </c>
      <c r="K1123" s="3"/>
      <c r="L1123" s="9"/>
    </row>
    <row r="1124" spans="1:12" ht="43.5" x14ac:dyDescent="0.35">
      <c r="A1124" s="7">
        <v>891411663</v>
      </c>
      <c r="B1124" s="7" t="s">
        <v>1732</v>
      </c>
      <c r="C1124" s="7" t="s">
        <v>1738</v>
      </c>
      <c r="D1124" s="7">
        <v>1386873</v>
      </c>
      <c r="E1124" s="8">
        <v>45482.517877627317</v>
      </c>
      <c r="F1124" s="8">
        <v>45483.516941701389</v>
      </c>
      <c r="G1124" s="7">
        <v>43887200</v>
      </c>
      <c r="H1124" s="7">
        <v>626566</v>
      </c>
      <c r="I1124" s="3" t="s">
        <v>1737</v>
      </c>
      <c r="J1124" s="9" t="s">
        <v>1733</v>
      </c>
      <c r="K1124" s="3"/>
      <c r="L1124" s="9"/>
    </row>
    <row r="1125" spans="1:12" x14ac:dyDescent="0.35">
      <c r="A1125" s="7">
        <v>891411663</v>
      </c>
      <c r="B1125" s="7" t="s">
        <v>1732</v>
      </c>
      <c r="C1125" s="7" t="s">
        <v>1738</v>
      </c>
      <c r="D1125" s="7">
        <v>1388543</v>
      </c>
      <c r="E1125" s="8">
        <v>45488.65165871528</v>
      </c>
      <c r="F1125" s="8">
        <v>45518</v>
      </c>
      <c r="G1125" s="7">
        <v>154850</v>
      </c>
      <c r="H1125" s="7">
        <v>154850</v>
      </c>
      <c r="I1125" s="3" t="s">
        <v>1734</v>
      </c>
      <c r="J1125" s="9" t="s">
        <v>1733</v>
      </c>
      <c r="K1125" s="3"/>
      <c r="L1125" s="9"/>
    </row>
    <row r="1126" spans="1:12" x14ac:dyDescent="0.35">
      <c r="A1126" s="7">
        <v>891411663</v>
      </c>
      <c r="B1126" s="7" t="s">
        <v>1732</v>
      </c>
      <c r="C1126" s="7" t="s">
        <v>1738</v>
      </c>
      <c r="D1126" s="7">
        <v>1388544</v>
      </c>
      <c r="E1126" s="8">
        <v>45488.651955752313</v>
      </c>
      <c r="F1126" s="8">
        <v>45518</v>
      </c>
      <c r="G1126" s="7">
        <v>796425</v>
      </c>
      <c r="H1126" s="7">
        <v>796425</v>
      </c>
      <c r="I1126" s="3" t="s">
        <v>1734</v>
      </c>
      <c r="J1126" s="9" t="s">
        <v>1733</v>
      </c>
      <c r="K1126" s="3"/>
      <c r="L1126" s="9"/>
    </row>
    <row r="1127" spans="1:12" x14ac:dyDescent="0.35">
      <c r="A1127" s="7">
        <v>891411663</v>
      </c>
      <c r="B1127" s="7" t="s">
        <v>1732</v>
      </c>
      <c r="C1127" s="7" t="s">
        <v>1738</v>
      </c>
      <c r="D1127" s="7">
        <v>1388545</v>
      </c>
      <c r="E1127" s="8">
        <v>45488.653709953702</v>
      </c>
      <c r="F1127" s="8">
        <v>45518</v>
      </c>
      <c r="G1127" s="7">
        <v>305380</v>
      </c>
      <c r="H1127" s="7">
        <v>305380</v>
      </c>
      <c r="I1127" s="3" t="s">
        <v>1734</v>
      </c>
      <c r="J1127" s="9" t="s">
        <v>1733</v>
      </c>
      <c r="K1127" s="3"/>
      <c r="L1127" s="9"/>
    </row>
    <row r="1128" spans="1:12" x14ac:dyDescent="0.35">
      <c r="A1128" s="7">
        <v>891411663</v>
      </c>
      <c r="B1128" s="7" t="s">
        <v>1732</v>
      </c>
      <c r="C1128" s="7" t="s">
        <v>1738</v>
      </c>
      <c r="D1128" s="7">
        <v>1388546</v>
      </c>
      <c r="E1128" s="8">
        <v>45488.654160682869</v>
      </c>
      <c r="F1128" s="8">
        <v>45518</v>
      </c>
      <c r="G1128" s="7">
        <v>116000</v>
      </c>
      <c r="H1128" s="7">
        <v>116000</v>
      </c>
      <c r="I1128" s="3" t="s">
        <v>1734</v>
      </c>
      <c r="J1128" s="9" t="s">
        <v>1733</v>
      </c>
      <c r="K1128" s="3"/>
      <c r="L1128" s="9"/>
    </row>
    <row r="1129" spans="1:12" ht="29" x14ac:dyDescent="0.35">
      <c r="A1129" s="7">
        <v>891411663</v>
      </c>
      <c r="B1129" s="7" t="s">
        <v>1732</v>
      </c>
      <c r="C1129" s="7" t="s">
        <v>1738</v>
      </c>
      <c r="D1129" s="7">
        <v>1388548</v>
      </c>
      <c r="E1129" s="8">
        <v>45488.65621508102</v>
      </c>
      <c r="F1129" s="8">
        <v>45518</v>
      </c>
      <c r="G1129" s="7">
        <v>575719</v>
      </c>
      <c r="H1129" s="7">
        <v>575719</v>
      </c>
      <c r="I1129" s="3" t="s">
        <v>1735</v>
      </c>
      <c r="J1129" s="9" t="s">
        <v>1733</v>
      </c>
      <c r="K1129" s="3"/>
      <c r="L1129" s="9"/>
    </row>
    <row r="1130" spans="1:12" ht="29" x14ac:dyDescent="0.35">
      <c r="A1130" s="7">
        <v>891411663</v>
      </c>
      <c r="B1130" s="7" t="s">
        <v>1732</v>
      </c>
      <c r="C1130" s="7" t="s">
        <v>1738</v>
      </c>
      <c r="D1130" s="7">
        <v>1388549</v>
      </c>
      <c r="E1130" s="8">
        <v>45488.65655378472</v>
      </c>
      <c r="F1130" s="8">
        <v>45518</v>
      </c>
      <c r="G1130" s="7">
        <v>81400</v>
      </c>
      <c r="H1130" s="7">
        <v>81400</v>
      </c>
      <c r="I1130" s="3" t="s">
        <v>1735</v>
      </c>
      <c r="J1130" s="9" t="s">
        <v>1733</v>
      </c>
      <c r="K1130" s="3"/>
      <c r="L1130" s="9"/>
    </row>
    <row r="1131" spans="1:12" ht="29" x14ac:dyDescent="0.35">
      <c r="A1131" s="7">
        <v>891411663</v>
      </c>
      <c r="B1131" s="7" t="s">
        <v>1732</v>
      </c>
      <c r="C1131" s="7" t="s">
        <v>1738</v>
      </c>
      <c r="D1131" s="7">
        <v>1392874</v>
      </c>
      <c r="E1131" s="8">
        <v>45503.373540046297</v>
      </c>
      <c r="F1131" s="8">
        <v>45518</v>
      </c>
      <c r="G1131" s="7">
        <v>561589</v>
      </c>
      <c r="H1131" s="7">
        <v>561589</v>
      </c>
      <c r="I1131" s="3" t="s">
        <v>1735</v>
      </c>
      <c r="J1131" s="9" t="s">
        <v>1733</v>
      </c>
      <c r="K1131" s="3"/>
      <c r="L1131" s="9"/>
    </row>
    <row r="1132" spans="1:12" x14ac:dyDescent="0.35">
      <c r="A1132" s="7">
        <v>891411663</v>
      </c>
      <c r="B1132" s="7" t="s">
        <v>1732</v>
      </c>
      <c r="C1132" s="7" t="s">
        <v>1738</v>
      </c>
      <c r="D1132" s="7">
        <v>1392875</v>
      </c>
      <c r="E1132" s="8">
        <v>45503.37502728009</v>
      </c>
      <c r="F1132" s="8">
        <v>45518</v>
      </c>
      <c r="G1132" s="7">
        <v>726921</v>
      </c>
      <c r="H1132" s="7">
        <v>726921</v>
      </c>
      <c r="I1132" s="3" t="s">
        <v>1734</v>
      </c>
      <c r="J1132" s="9" t="s">
        <v>1733</v>
      </c>
      <c r="K1132" s="3"/>
      <c r="L1132" s="9"/>
    </row>
    <row r="1133" spans="1:12" x14ac:dyDescent="0.35">
      <c r="A1133" s="7">
        <v>891411663</v>
      </c>
      <c r="B1133" s="7" t="s">
        <v>1732</v>
      </c>
      <c r="C1133" s="7" t="s">
        <v>1738</v>
      </c>
      <c r="D1133" s="7">
        <v>1392877</v>
      </c>
      <c r="E1133" s="8">
        <v>45503.375429745371</v>
      </c>
      <c r="F1133" s="8">
        <v>45518</v>
      </c>
      <c r="G1133" s="7">
        <v>211800</v>
      </c>
      <c r="H1133" s="7">
        <v>211800</v>
      </c>
      <c r="I1133" s="3" t="s">
        <v>1734</v>
      </c>
      <c r="J1133" s="9" t="s">
        <v>1733</v>
      </c>
      <c r="K1133" s="3"/>
      <c r="L1133" s="9"/>
    </row>
    <row r="1134" spans="1:12" x14ac:dyDescent="0.35">
      <c r="A1134" s="7">
        <v>891411663</v>
      </c>
      <c r="B1134" s="7" t="s">
        <v>1732</v>
      </c>
      <c r="C1134" s="7" t="s">
        <v>1738</v>
      </c>
      <c r="D1134" s="7">
        <v>1392878</v>
      </c>
      <c r="E1134" s="8">
        <v>45503.375901354164</v>
      </c>
      <c r="F1134" s="8">
        <v>45518</v>
      </c>
      <c r="G1134" s="7">
        <v>2451726</v>
      </c>
      <c r="H1134" s="7">
        <v>2451726</v>
      </c>
      <c r="I1134" s="3" t="s">
        <v>1734</v>
      </c>
      <c r="J1134" s="9" t="s">
        <v>1733</v>
      </c>
      <c r="K1134" s="3"/>
      <c r="L1134" s="9"/>
    </row>
    <row r="1135" spans="1:12" x14ac:dyDescent="0.35">
      <c r="A1135" s="7">
        <v>891411663</v>
      </c>
      <c r="B1135" s="7" t="s">
        <v>1732</v>
      </c>
      <c r="C1135" s="7" t="s">
        <v>1738</v>
      </c>
      <c r="D1135" s="7">
        <v>1392880</v>
      </c>
      <c r="E1135" s="8">
        <v>45503.376396099535</v>
      </c>
      <c r="F1135" s="8">
        <v>45518</v>
      </c>
      <c r="G1135" s="7">
        <v>3284062</v>
      </c>
      <c r="H1135" s="7">
        <v>3284062</v>
      </c>
      <c r="I1135" s="3" t="s">
        <v>1734</v>
      </c>
      <c r="J1135" s="9" t="s">
        <v>1733</v>
      </c>
      <c r="K1135" s="3"/>
      <c r="L1135" s="9"/>
    </row>
    <row r="1136" spans="1:12" x14ac:dyDescent="0.35">
      <c r="A1136" s="7">
        <v>891411663</v>
      </c>
      <c r="B1136" s="7" t="s">
        <v>1732</v>
      </c>
      <c r="C1136" s="7" t="s">
        <v>1738</v>
      </c>
      <c r="D1136" s="7">
        <v>1392883</v>
      </c>
      <c r="E1136" s="8">
        <v>45503.376942905095</v>
      </c>
      <c r="F1136" s="8">
        <v>45518</v>
      </c>
      <c r="G1136" s="7">
        <v>98630</v>
      </c>
      <c r="H1136" s="7">
        <v>98630</v>
      </c>
      <c r="I1136" s="3" t="s">
        <v>1734</v>
      </c>
      <c r="J1136" s="9" t="s">
        <v>1733</v>
      </c>
      <c r="K1136" s="3"/>
      <c r="L1136" s="9"/>
    </row>
    <row r="1137" spans="1:12" x14ac:dyDescent="0.35">
      <c r="A1137" s="7">
        <v>891411663</v>
      </c>
      <c r="B1137" s="7" t="s">
        <v>1732</v>
      </c>
      <c r="C1137" s="7" t="s">
        <v>1738</v>
      </c>
      <c r="D1137" s="7">
        <v>1392888</v>
      </c>
      <c r="E1137" s="8">
        <v>45503.377858252315</v>
      </c>
      <c r="F1137" s="8">
        <v>45518</v>
      </c>
      <c r="G1137" s="7">
        <v>13069290</v>
      </c>
      <c r="H1137" s="7">
        <v>13069290</v>
      </c>
      <c r="I1137" s="3" t="s">
        <v>1734</v>
      </c>
      <c r="J1137" s="9" t="s">
        <v>1733</v>
      </c>
      <c r="K1137" s="3"/>
      <c r="L1137" s="9"/>
    </row>
    <row r="1138" spans="1:12" x14ac:dyDescent="0.35">
      <c r="A1138" s="7">
        <v>891411663</v>
      </c>
      <c r="B1138" s="7" t="s">
        <v>1732</v>
      </c>
      <c r="C1138" s="7" t="s">
        <v>1738</v>
      </c>
      <c r="D1138" s="7">
        <v>1392894</v>
      </c>
      <c r="E1138" s="8">
        <v>45503.378936493056</v>
      </c>
      <c r="F1138" s="8">
        <v>45518</v>
      </c>
      <c r="G1138" s="7">
        <v>8215705</v>
      </c>
      <c r="H1138" s="7">
        <v>8215705</v>
      </c>
      <c r="I1138" s="3" t="s">
        <v>1734</v>
      </c>
      <c r="J1138" s="9" t="s">
        <v>1733</v>
      </c>
      <c r="K1138" s="3"/>
      <c r="L1138" s="9"/>
    </row>
    <row r="1139" spans="1:12" x14ac:dyDescent="0.35">
      <c r="A1139" s="7">
        <v>891411663</v>
      </c>
      <c r="B1139" s="7" t="s">
        <v>1732</v>
      </c>
      <c r="C1139" s="7" t="s">
        <v>1738</v>
      </c>
      <c r="D1139" s="7">
        <v>1392897</v>
      </c>
      <c r="E1139" s="8">
        <v>45503.379530787039</v>
      </c>
      <c r="F1139" s="8">
        <v>45518</v>
      </c>
      <c r="G1139" s="7">
        <v>55000</v>
      </c>
      <c r="H1139" s="7">
        <v>55000</v>
      </c>
      <c r="I1139" s="3" t="s">
        <v>1734</v>
      </c>
      <c r="J1139" s="9" t="s">
        <v>1733</v>
      </c>
      <c r="K1139" s="3"/>
      <c r="L1139" s="9"/>
    </row>
    <row r="1140" spans="1:12" x14ac:dyDescent="0.35">
      <c r="A1140" s="7">
        <v>891411663</v>
      </c>
      <c r="B1140" s="7" t="s">
        <v>1732</v>
      </c>
      <c r="C1140" s="7" t="s">
        <v>1738</v>
      </c>
      <c r="D1140" s="7">
        <v>1392902</v>
      </c>
      <c r="E1140" s="8">
        <v>45503.380707604163</v>
      </c>
      <c r="F1140" s="8">
        <v>45518</v>
      </c>
      <c r="G1140" s="7">
        <v>69660</v>
      </c>
      <c r="H1140" s="7">
        <v>69660</v>
      </c>
      <c r="I1140" s="3" t="s">
        <v>1734</v>
      </c>
      <c r="J1140" s="9" t="s">
        <v>1733</v>
      </c>
      <c r="K1140" s="3"/>
      <c r="L1140" s="9"/>
    </row>
    <row r="1141" spans="1:12" x14ac:dyDescent="0.35">
      <c r="A1141" s="7">
        <v>891411663</v>
      </c>
      <c r="B1141" s="7" t="s">
        <v>1732</v>
      </c>
      <c r="C1141" s="7" t="s">
        <v>1738</v>
      </c>
      <c r="D1141" s="7">
        <v>1392904</v>
      </c>
      <c r="E1141" s="8">
        <v>45503.381839155096</v>
      </c>
      <c r="F1141" s="8">
        <v>45518</v>
      </c>
      <c r="G1141" s="7">
        <v>3119499</v>
      </c>
      <c r="H1141" s="7">
        <v>3119499</v>
      </c>
      <c r="I1141" s="3" t="s">
        <v>1734</v>
      </c>
      <c r="J1141" s="9" t="s">
        <v>1733</v>
      </c>
      <c r="K1141" s="3"/>
      <c r="L1141" s="9"/>
    </row>
    <row r="1142" spans="1:12" x14ac:dyDescent="0.35">
      <c r="A1142" s="7">
        <v>891411663</v>
      </c>
      <c r="B1142" s="7" t="s">
        <v>1732</v>
      </c>
      <c r="C1142" s="7" t="s">
        <v>1738</v>
      </c>
      <c r="D1142" s="7">
        <v>1392905</v>
      </c>
      <c r="E1142" s="8">
        <v>45503.383489386571</v>
      </c>
      <c r="F1142" s="8">
        <v>45518</v>
      </c>
      <c r="G1142" s="7">
        <v>1412797</v>
      </c>
      <c r="H1142" s="7">
        <v>1412797</v>
      </c>
      <c r="I1142" s="3" t="s">
        <v>1734</v>
      </c>
      <c r="J1142" s="9" t="s">
        <v>1733</v>
      </c>
      <c r="K1142" s="3"/>
      <c r="L1142" s="9"/>
    </row>
    <row r="1143" spans="1:12" x14ac:dyDescent="0.35">
      <c r="A1143" s="7">
        <v>891411663</v>
      </c>
      <c r="B1143" s="7" t="s">
        <v>1732</v>
      </c>
      <c r="C1143" s="7" t="s">
        <v>1738</v>
      </c>
      <c r="D1143" s="7">
        <v>1392907</v>
      </c>
      <c r="E1143" s="8">
        <v>45503.384048958331</v>
      </c>
      <c r="F1143" s="8">
        <v>45518</v>
      </c>
      <c r="G1143" s="7">
        <v>152490</v>
      </c>
      <c r="H1143" s="7">
        <v>152490</v>
      </c>
      <c r="I1143" s="3" t="s">
        <v>1734</v>
      </c>
      <c r="J1143" s="9" t="s">
        <v>1733</v>
      </c>
      <c r="K1143" s="3"/>
      <c r="L1143" s="9"/>
    </row>
    <row r="1144" spans="1:12" x14ac:dyDescent="0.35">
      <c r="A1144" s="7">
        <v>891411663</v>
      </c>
      <c r="B1144" s="7" t="s">
        <v>1732</v>
      </c>
      <c r="C1144" s="7" t="s">
        <v>1738</v>
      </c>
      <c r="D1144" s="7">
        <v>1392908</v>
      </c>
      <c r="E1144" s="8">
        <v>45503.384803703702</v>
      </c>
      <c r="F1144" s="8">
        <v>45518</v>
      </c>
      <c r="G1144" s="7">
        <v>93770</v>
      </c>
      <c r="H1144" s="7">
        <v>93770</v>
      </c>
      <c r="I1144" s="3" t="s">
        <v>1734</v>
      </c>
      <c r="J1144" s="9" t="s">
        <v>1733</v>
      </c>
      <c r="K1144" s="3"/>
      <c r="L1144" s="9"/>
    </row>
    <row r="1145" spans="1:12" x14ac:dyDescent="0.35">
      <c r="A1145" s="7">
        <v>891411663</v>
      </c>
      <c r="B1145" s="7" t="s">
        <v>1732</v>
      </c>
      <c r="C1145" s="7" t="s">
        <v>1738</v>
      </c>
      <c r="D1145" s="7">
        <v>1392909</v>
      </c>
      <c r="E1145" s="8">
        <v>45503.38542233796</v>
      </c>
      <c r="F1145" s="8">
        <v>45518</v>
      </c>
      <c r="G1145" s="7">
        <v>228530</v>
      </c>
      <c r="H1145" s="7">
        <v>228530</v>
      </c>
      <c r="I1145" s="3" t="s">
        <v>1734</v>
      </c>
      <c r="J1145" s="9" t="s">
        <v>1733</v>
      </c>
      <c r="K1145" s="3"/>
      <c r="L1145" s="9"/>
    </row>
    <row r="1146" spans="1:12" x14ac:dyDescent="0.35">
      <c r="A1146" s="7">
        <v>891411663</v>
      </c>
      <c r="B1146" s="7" t="s">
        <v>1732</v>
      </c>
      <c r="C1146" s="7" t="s">
        <v>1738</v>
      </c>
      <c r="D1146" s="7">
        <v>1392910</v>
      </c>
      <c r="E1146" s="8">
        <v>45503.385836886577</v>
      </c>
      <c r="F1146" s="8">
        <v>45518</v>
      </c>
      <c r="G1146" s="7">
        <v>116000</v>
      </c>
      <c r="H1146" s="7">
        <v>116000</v>
      </c>
      <c r="I1146" s="3" t="s">
        <v>1734</v>
      </c>
      <c r="J1146" s="9" t="s">
        <v>1733</v>
      </c>
      <c r="K1146" s="3"/>
      <c r="L1146" s="9"/>
    </row>
    <row r="1147" spans="1:12" x14ac:dyDescent="0.35">
      <c r="A1147" s="7">
        <v>891411663</v>
      </c>
      <c r="B1147" s="7" t="s">
        <v>1732</v>
      </c>
      <c r="C1147" s="7" t="s">
        <v>1738</v>
      </c>
      <c r="D1147" s="7">
        <v>1392911</v>
      </c>
      <c r="E1147" s="8">
        <v>45503.386336608797</v>
      </c>
      <c r="F1147" s="8">
        <v>45518</v>
      </c>
      <c r="G1147" s="7">
        <v>2865332</v>
      </c>
      <c r="H1147" s="7">
        <v>2865332</v>
      </c>
      <c r="I1147" s="3" t="s">
        <v>1734</v>
      </c>
      <c r="J1147" s="9" t="s">
        <v>1733</v>
      </c>
      <c r="K1147" s="3"/>
      <c r="L1147" s="9"/>
    </row>
    <row r="1148" spans="1:12" x14ac:dyDescent="0.35">
      <c r="A1148" s="7">
        <v>891411663</v>
      </c>
      <c r="B1148" s="7" t="s">
        <v>1732</v>
      </c>
      <c r="C1148" s="7" t="s">
        <v>1738</v>
      </c>
      <c r="D1148" s="7">
        <v>1392914</v>
      </c>
      <c r="E1148" s="8">
        <v>45503.386805752314</v>
      </c>
      <c r="F1148" s="8">
        <v>45518</v>
      </c>
      <c r="G1148" s="7">
        <v>53650</v>
      </c>
      <c r="H1148" s="7">
        <v>53650</v>
      </c>
      <c r="I1148" s="3" t="s">
        <v>1734</v>
      </c>
      <c r="J1148" s="9" t="s">
        <v>1733</v>
      </c>
      <c r="K1148" s="3"/>
      <c r="L1148" s="9"/>
    </row>
    <row r="1149" spans="1:12" x14ac:dyDescent="0.35">
      <c r="A1149" s="7">
        <v>891411663</v>
      </c>
      <c r="B1149" s="7" t="s">
        <v>1732</v>
      </c>
      <c r="C1149" s="7" t="s">
        <v>1738</v>
      </c>
      <c r="D1149" s="7">
        <v>1392915</v>
      </c>
      <c r="E1149" s="8">
        <v>45503.387166319444</v>
      </c>
      <c r="F1149" s="8">
        <v>45518</v>
      </c>
      <c r="G1149" s="7">
        <v>438700</v>
      </c>
      <c r="H1149" s="7">
        <v>438700</v>
      </c>
      <c r="I1149" s="3" t="s">
        <v>1734</v>
      </c>
      <c r="J1149" s="9" t="s">
        <v>1733</v>
      </c>
      <c r="K1149" s="3"/>
      <c r="L1149" s="9"/>
    </row>
    <row r="1150" spans="1:12" ht="29" x14ac:dyDescent="0.35">
      <c r="A1150" s="7">
        <v>891411663</v>
      </c>
      <c r="B1150" s="7" t="s">
        <v>1732</v>
      </c>
      <c r="C1150" s="7" t="s">
        <v>1738</v>
      </c>
      <c r="D1150" s="7">
        <v>1392916</v>
      </c>
      <c r="E1150" s="8">
        <v>45503.387586655095</v>
      </c>
      <c r="F1150" s="8">
        <v>45518</v>
      </c>
      <c r="G1150" s="7">
        <v>224307</v>
      </c>
      <c r="H1150" s="7">
        <v>224307</v>
      </c>
      <c r="I1150" s="3" t="s">
        <v>1735</v>
      </c>
      <c r="J1150" s="9" t="s">
        <v>1733</v>
      </c>
      <c r="K1150" s="3"/>
      <c r="L1150" s="9"/>
    </row>
    <row r="1151" spans="1:12" ht="29" x14ac:dyDescent="0.35">
      <c r="A1151" s="7">
        <v>891411663</v>
      </c>
      <c r="B1151" s="7" t="s">
        <v>1732</v>
      </c>
      <c r="C1151" s="7" t="s">
        <v>1738</v>
      </c>
      <c r="D1151" s="7">
        <v>1392917</v>
      </c>
      <c r="E1151" s="8">
        <v>45503.388137499998</v>
      </c>
      <c r="F1151" s="8">
        <v>45518</v>
      </c>
      <c r="G1151" s="7">
        <v>15300</v>
      </c>
      <c r="H1151" s="7">
        <v>15300</v>
      </c>
      <c r="I1151" s="3" t="s">
        <v>1735</v>
      </c>
      <c r="J1151" s="9" t="s">
        <v>1733</v>
      </c>
      <c r="K1151" s="3"/>
      <c r="L1151" s="9"/>
    </row>
    <row r="1152" spans="1:12" ht="29" x14ac:dyDescent="0.35">
      <c r="A1152" s="7">
        <v>891411663</v>
      </c>
      <c r="B1152" s="7" t="s">
        <v>1732</v>
      </c>
      <c r="C1152" s="7" t="s">
        <v>1738</v>
      </c>
      <c r="D1152" s="7">
        <v>1392921</v>
      </c>
      <c r="E1152" s="8">
        <v>45503.389059409725</v>
      </c>
      <c r="F1152" s="8">
        <v>45518</v>
      </c>
      <c r="G1152" s="7">
        <v>229477</v>
      </c>
      <c r="H1152" s="7">
        <v>229477</v>
      </c>
      <c r="I1152" s="3" t="s">
        <v>1735</v>
      </c>
      <c r="J1152" s="9" t="s">
        <v>1733</v>
      </c>
      <c r="K1152" s="3"/>
      <c r="L1152" s="9"/>
    </row>
    <row r="1153" spans="1:12" x14ac:dyDescent="0.35">
      <c r="A1153" s="7">
        <v>891411663</v>
      </c>
      <c r="B1153" s="7" t="s">
        <v>1732</v>
      </c>
      <c r="C1153" s="7" t="s">
        <v>1738</v>
      </c>
      <c r="D1153" s="7">
        <v>1392923</v>
      </c>
      <c r="E1153" s="8">
        <v>45503.389455787037</v>
      </c>
      <c r="F1153" s="8">
        <v>45518</v>
      </c>
      <c r="G1153" s="7">
        <v>123570</v>
      </c>
      <c r="H1153" s="7">
        <v>123570</v>
      </c>
      <c r="I1153" s="3" t="s">
        <v>1734</v>
      </c>
      <c r="J1153" s="9" t="s">
        <v>1733</v>
      </c>
      <c r="K1153" s="3"/>
      <c r="L1153" s="9"/>
    </row>
    <row r="1154" spans="1:12" x14ac:dyDescent="0.35">
      <c r="A1154" s="7">
        <v>891411663</v>
      </c>
      <c r="B1154" s="7" t="s">
        <v>1732</v>
      </c>
      <c r="C1154" s="7" t="s">
        <v>1738</v>
      </c>
      <c r="D1154" s="7">
        <v>1392927</v>
      </c>
      <c r="E1154" s="8">
        <v>45503.389860034724</v>
      </c>
      <c r="F1154" s="8">
        <v>45518</v>
      </c>
      <c r="G1154" s="7">
        <v>69660</v>
      </c>
      <c r="H1154" s="7">
        <v>69660</v>
      </c>
      <c r="I1154" s="3" t="s">
        <v>1734</v>
      </c>
      <c r="J1154" s="9" t="s">
        <v>1733</v>
      </c>
      <c r="K1154" s="3"/>
      <c r="L1154" s="9"/>
    </row>
    <row r="1155" spans="1:12" x14ac:dyDescent="0.35">
      <c r="A1155" s="7">
        <v>891411663</v>
      </c>
      <c r="B1155" s="7" t="s">
        <v>1732</v>
      </c>
      <c r="C1155" s="7" t="s">
        <v>1738</v>
      </c>
      <c r="D1155" s="7">
        <v>1394558</v>
      </c>
      <c r="E1155" s="8">
        <v>45504.577604629631</v>
      </c>
      <c r="F1155" s="8">
        <v>45518</v>
      </c>
      <c r="G1155" s="7">
        <v>105900</v>
      </c>
      <c r="H1155" s="7">
        <v>105900</v>
      </c>
      <c r="I1155" s="3" t="s">
        <v>1734</v>
      </c>
      <c r="J1155" s="9" t="s">
        <v>1733</v>
      </c>
      <c r="K1155" s="3"/>
      <c r="L1155" s="9"/>
    </row>
    <row r="1156" spans="1:12" ht="29" x14ac:dyDescent="0.35">
      <c r="A1156" s="7">
        <v>891411663</v>
      </c>
      <c r="B1156" s="7" t="s">
        <v>1732</v>
      </c>
      <c r="C1156" s="7" t="s">
        <v>1738</v>
      </c>
      <c r="D1156" s="7">
        <v>1394560</v>
      </c>
      <c r="E1156" s="8">
        <v>45504.578144178238</v>
      </c>
      <c r="F1156" s="8">
        <v>45518</v>
      </c>
      <c r="G1156" s="7">
        <v>257500</v>
      </c>
      <c r="H1156" s="7">
        <v>257500</v>
      </c>
      <c r="I1156" s="3" t="s">
        <v>1735</v>
      </c>
      <c r="J1156" s="9" t="s">
        <v>1733</v>
      </c>
      <c r="K1156" s="3"/>
      <c r="L1156" s="9"/>
    </row>
    <row r="1157" spans="1:12" x14ac:dyDescent="0.35">
      <c r="A1157" s="7">
        <v>891411663</v>
      </c>
      <c r="B1157" s="7" t="s">
        <v>1732</v>
      </c>
      <c r="C1157" s="7" t="s">
        <v>1738</v>
      </c>
      <c r="D1157" s="7">
        <v>1394562</v>
      </c>
      <c r="E1157" s="8">
        <v>45504.578706597225</v>
      </c>
      <c r="F1157" s="8">
        <v>45518</v>
      </c>
      <c r="G1157" s="7">
        <v>76720</v>
      </c>
      <c r="H1157" s="7">
        <v>76720</v>
      </c>
      <c r="I1157" s="3" t="s">
        <v>1734</v>
      </c>
      <c r="J1157" s="9" t="s">
        <v>1733</v>
      </c>
      <c r="K1157" s="3"/>
      <c r="L1157" s="9"/>
    </row>
    <row r="1158" spans="1:12" x14ac:dyDescent="0.35">
      <c r="A1158" s="7">
        <v>891411663</v>
      </c>
      <c r="B1158" s="7" t="s">
        <v>1732</v>
      </c>
      <c r="C1158" s="7" t="s">
        <v>1738</v>
      </c>
      <c r="D1158" s="7">
        <v>1394564</v>
      </c>
      <c r="E1158" s="8">
        <v>45504.57912519676</v>
      </c>
      <c r="F1158" s="8">
        <v>45518</v>
      </c>
      <c r="G1158" s="7">
        <v>89180</v>
      </c>
      <c r="H1158" s="7">
        <v>89180</v>
      </c>
      <c r="I1158" s="3" t="s">
        <v>1734</v>
      </c>
      <c r="J1158" s="9" t="s">
        <v>1733</v>
      </c>
      <c r="K1158" s="3"/>
      <c r="L1158" s="9"/>
    </row>
    <row r="1159" spans="1:12" x14ac:dyDescent="0.35">
      <c r="A1159" s="7">
        <v>891411663</v>
      </c>
      <c r="B1159" s="7" t="s">
        <v>1732</v>
      </c>
      <c r="C1159" s="7" t="s">
        <v>1738</v>
      </c>
      <c r="D1159" s="7">
        <v>1394568</v>
      </c>
      <c r="E1159" s="8">
        <v>45504.580656863429</v>
      </c>
      <c r="F1159" s="8">
        <v>45518</v>
      </c>
      <c r="G1159" s="7">
        <v>415580</v>
      </c>
      <c r="H1159" s="7">
        <v>415580</v>
      </c>
      <c r="I1159" s="3" t="s">
        <v>1734</v>
      </c>
      <c r="J1159" s="9" t="s">
        <v>1733</v>
      </c>
      <c r="K1159" s="3"/>
      <c r="L1159" s="9"/>
    </row>
    <row r="1160" spans="1:12" x14ac:dyDescent="0.35">
      <c r="A1160" s="7">
        <v>891411663</v>
      </c>
      <c r="B1160" s="7" t="s">
        <v>1732</v>
      </c>
      <c r="C1160" s="7" t="s">
        <v>1738</v>
      </c>
      <c r="D1160" s="7">
        <v>1394569</v>
      </c>
      <c r="E1160" s="8">
        <v>45504.581038807868</v>
      </c>
      <c r="F1160" s="8">
        <v>45518</v>
      </c>
      <c r="G1160" s="7">
        <v>89180</v>
      </c>
      <c r="H1160" s="7">
        <v>89180</v>
      </c>
      <c r="I1160" s="3" t="s">
        <v>1734</v>
      </c>
      <c r="J1160" s="9" t="s">
        <v>1733</v>
      </c>
      <c r="K1160" s="3"/>
      <c r="L1160" s="9"/>
    </row>
    <row r="1161" spans="1:12" x14ac:dyDescent="0.35">
      <c r="A1161" s="7">
        <v>891411663</v>
      </c>
      <c r="B1161" s="7" t="s">
        <v>1732</v>
      </c>
      <c r="C1161" s="7" t="s">
        <v>1738</v>
      </c>
      <c r="D1161" s="7">
        <v>1394722</v>
      </c>
      <c r="E1161" s="8">
        <v>45504.627936574077</v>
      </c>
      <c r="F1161" s="8">
        <v>45518</v>
      </c>
      <c r="G1161" s="7">
        <v>354390</v>
      </c>
      <c r="H1161" s="7">
        <v>354390</v>
      </c>
      <c r="I1161" s="3" t="s">
        <v>1734</v>
      </c>
      <c r="J1161" s="9" t="s">
        <v>1733</v>
      </c>
      <c r="K1161" s="3"/>
      <c r="L1161" s="9"/>
    </row>
    <row r="1162" spans="1:12" x14ac:dyDescent="0.35">
      <c r="A1162" s="7">
        <v>891411663</v>
      </c>
      <c r="B1162" s="7" t="s">
        <v>1732</v>
      </c>
      <c r="C1162" s="7" t="s">
        <v>1738</v>
      </c>
      <c r="D1162" s="7">
        <v>1395232</v>
      </c>
      <c r="E1162" s="8">
        <v>45509.390474502317</v>
      </c>
      <c r="F1162" s="8">
        <v>45518</v>
      </c>
      <c r="G1162" s="7">
        <v>280440</v>
      </c>
      <c r="H1162" s="7">
        <v>280440</v>
      </c>
      <c r="I1162" s="3" t="s">
        <v>1734</v>
      </c>
      <c r="J1162" s="9" t="s">
        <v>1733</v>
      </c>
      <c r="K1162" s="3"/>
      <c r="L1162" s="9"/>
    </row>
    <row r="1163" spans="1:12" ht="29" x14ac:dyDescent="0.35">
      <c r="A1163" s="7">
        <v>891411663</v>
      </c>
      <c r="B1163" s="7" t="s">
        <v>1732</v>
      </c>
      <c r="C1163" s="7" t="s">
        <v>1738</v>
      </c>
      <c r="D1163" s="7">
        <v>1395541</v>
      </c>
      <c r="E1163" s="8">
        <v>45512.568388622683</v>
      </c>
      <c r="F1163" s="8">
        <v>45550</v>
      </c>
      <c r="G1163" s="7">
        <v>536735</v>
      </c>
      <c r="H1163" s="7">
        <v>536735</v>
      </c>
      <c r="I1163" s="3" t="s">
        <v>1735</v>
      </c>
      <c r="J1163" s="9" t="s">
        <v>1733</v>
      </c>
      <c r="K1163" s="3"/>
      <c r="L1163" s="9"/>
    </row>
    <row r="1164" spans="1:12" ht="29" x14ac:dyDescent="0.35">
      <c r="A1164" s="7">
        <v>891411663</v>
      </c>
      <c r="B1164" s="7" t="s">
        <v>1732</v>
      </c>
      <c r="C1164" s="7" t="s">
        <v>1738</v>
      </c>
      <c r="D1164" s="7">
        <v>1397413</v>
      </c>
      <c r="E1164" s="8">
        <v>45519.779112731485</v>
      </c>
      <c r="F1164" s="8">
        <v>45550</v>
      </c>
      <c r="G1164" s="7">
        <v>211961</v>
      </c>
      <c r="H1164" s="7">
        <v>211961</v>
      </c>
      <c r="I1164" s="3" t="s">
        <v>1735</v>
      </c>
      <c r="J1164" s="9" t="s">
        <v>1733</v>
      </c>
      <c r="K1164" s="3"/>
      <c r="L1164" s="9"/>
    </row>
    <row r="1165" spans="1:12" x14ac:dyDescent="0.35">
      <c r="A1165" s="7">
        <v>891411663</v>
      </c>
      <c r="B1165" s="7" t="s">
        <v>1732</v>
      </c>
      <c r="C1165" s="7" t="s">
        <v>1738</v>
      </c>
      <c r="D1165" s="7">
        <v>1397414</v>
      </c>
      <c r="E1165" s="8">
        <v>45519.779712962962</v>
      </c>
      <c r="F1165" s="8">
        <v>45550</v>
      </c>
      <c r="G1165" s="7">
        <v>292047</v>
      </c>
      <c r="H1165" s="7">
        <v>292047</v>
      </c>
      <c r="I1165" s="3" t="s">
        <v>1734</v>
      </c>
      <c r="J1165" s="9" t="s">
        <v>1733</v>
      </c>
      <c r="K1165" s="3"/>
      <c r="L1165" s="9"/>
    </row>
    <row r="1166" spans="1:12" x14ac:dyDescent="0.35">
      <c r="A1166" s="7">
        <v>891411663</v>
      </c>
      <c r="B1166" s="7" t="s">
        <v>1732</v>
      </c>
      <c r="C1166" s="7" t="s">
        <v>1738</v>
      </c>
      <c r="D1166" s="7">
        <v>1401649</v>
      </c>
      <c r="E1166" s="8">
        <v>45532.706325381943</v>
      </c>
      <c r="F1166" s="8">
        <v>45550</v>
      </c>
      <c r="G1166" s="7">
        <v>70590</v>
      </c>
      <c r="H1166" s="7">
        <v>70590</v>
      </c>
      <c r="I1166" s="3" t="s">
        <v>1734</v>
      </c>
      <c r="J1166" s="9" t="s">
        <v>1733</v>
      </c>
      <c r="K1166" s="3"/>
      <c r="L1166" s="9"/>
    </row>
    <row r="1167" spans="1:12" x14ac:dyDescent="0.35">
      <c r="A1167" s="7">
        <v>891411663</v>
      </c>
      <c r="B1167" s="7" t="s">
        <v>1732</v>
      </c>
      <c r="C1167" s="7" t="s">
        <v>1738</v>
      </c>
      <c r="D1167" s="7">
        <v>1401651</v>
      </c>
      <c r="E1167" s="8">
        <v>45532.706840740742</v>
      </c>
      <c r="F1167" s="8">
        <v>45550</v>
      </c>
      <c r="G1167" s="7">
        <v>258850</v>
      </c>
      <c r="H1167" s="7">
        <v>258850</v>
      </c>
      <c r="I1167" s="3" t="s">
        <v>1734</v>
      </c>
      <c r="J1167" s="9" t="s">
        <v>1733</v>
      </c>
      <c r="K1167" s="3"/>
      <c r="L1167" s="9"/>
    </row>
    <row r="1168" spans="1:12" x14ac:dyDescent="0.35">
      <c r="A1168" s="7">
        <v>891411663</v>
      </c>
      <c r="B1168" s="7" t="s">
        <v>1732</v>
      </c>
      <c r="C1168" s="7" t="s">
        <v>1738</v>
      </c>
      <c r="D1168" s="7">
        <v>1401663</v>
      </c>
      <c r="E1168" s="8">
        <v>45532.712580902778</v>
      </c>
      <c r="F1168" s="8">
        <v>45550</v>
      </c>
      <c r="G1168" s="7">
        <v>2564228</v>
      </c>
      <c r="H1168" s="7">
        <v>2564228</v>
      </c>
      <c r="I1168" s="3" t="s">
        <v>1734</v>
      </c>
      <c r="J1168" s="9" t="s">
        <v>1733</v>
      </c>
      <c r="K1168" s="3"/>
      <c r="L1168" s="9"/>
    </row>
    <row r="1169" spans="1:12" x14ac:dyDescent="0.35">
      <c r="A1169" s="7">
        <v>891411663</v>
      </c>
      <c r="B1169" s="7" t="s">
        <v>1732</v>
      </c>
      <c r="C1169" s="7" t="s">
        <v>1738</v>
      </c>
      <c r="D1169" s="7">
        <v>1401664</v>
      </c>
      <c r="E1169" s="8">
        <v>45532.713836145835</v>
      </c>
      <c r="F1169" s="8">
        <v>45550</v>
      </c>
      <c r="G1169" s="7">
        <v>89430</v>
      </c>
      <c r="H1169" s="7">
        <v>89430</v>
      </c>
      <c r="I1169" s="3" t="s">
        <v>1734</v>
      </c>
      <c r="J1169" s="9" t="s">
        <v>1733</v>
      </c>
      <c r="K1169" s="3"/>
      <c r="L1169" s="9"/>
    </row>
    <row r="1170" spans="1:12" x14ac:dyDescent="0.35">
      <c r="A1170" s="7">
        <v>891411663</v>
      </c>
      <c r="B1170" s="7" t="s">
        <v>1732</v>
      </c>
      <c r="C1170" s="7" t="s">
        <v>1738</v>
      </c>
      <c r="D1170" s="7">
        <v>1401665</v>
      </c>
      <c r="E1170" s="8">
        <v>45532.714717673611</v>
      </c>
      <c r="F1170" s="8">
        <v>45550</v>
      </c>
      <c r="G1170" s="7">
        <v>225784</v>
      </c>
      <c r="H1170" s="7">
        <v>225784</v>
      </c>
      <c r="I1170" s="3" t="s">
        <v>1734</v>
      </c>
      <c r="J1170" s="9" t="s">
        <v>1733</v>
      </c>
      <c r="K1170" s="3"/>
      <c r="L1170" s="9"/>
    </row>
    <row r="1171" spans="1:12" x14ac:dyDescent="0.35">
      <c r="A1171" s="7">
        <v>891411663</v>
      </c>
      <c r="B1171" s="7" t="s">
        <v>1732</v>
      </c>
      <c r="C1171" s="7" t="s">
        <v>1738</v>
      </c>
      <c r="D1171" s="7">
        <v>1401666</v>
      </c>
      <c r="E1171" s="8">
        <v>45532.715113425926</v>
      </c>
      <c r="F1171" s="8">
        <v>45550</v>
      </c>
      <c r="G1171" s="7">
        <v>79070</v>
      </c>
      <c r="H1171" s="7">
        <v>79070</v>
      </c>
      <c r="I1171" s="3" t="s">
        <v>1734</v>
      </c>
      <c r="J1171" s="9" t="s">
        <v>1733</v>
      </c>
      <c r="K1171" s="3"/>
      <c r="L1171" s="9"/>
    </row>
    <row r="1172" spans="1:12" x14ac:dyDescent="0.35">
      <c r="A1172" s="7">
        <v>891411663</v>
      </c>
      <c r="B1172" s="7" t="s">
        <v>1732</v>
      </c>
      <c r="C1172" s="7" t="s">
        <v>1738</v>
      </c>
      <c r="D1172" s="7">
        <v>1401667</v>
      </c>
      <c r="E1172" s="8">
        <v>45532.717047569444</v>
      </c>
      <c r="F1172" s="8">
        <v>45550</v>
      </c>
      <c r="G1172" s="7">
        <v>1722886</v>
      </c>
      <c r="H1172" s="7">
        <v>1722886</v>
      </c>
      <c r="I1172" s="3" t="s">
        <v>1734</v>
      </c>
      <c r="J1172" s="9" t="s">
        <v>1733</v>
      </c>
      <c r="K1172" s="3"/>
      <c r="L1172" s="9"/>
    </row>
    <row r="1173" spans="1:12" x14ac:dyDescent="0.35">
      <c r="A1173" s="7">
        <v>891411663</v>
      </c>
      <c r="B1173" s="7" t="s">
        <v>1732</v>
      </c>
      <c r="C1173" s="7" t="s">
        <v>1738</v>
      </c>
      <c r="D1173" s="7">
        <v>1401668</v>
      </c>
      <c r="E1173" s="8">
        <v>45532.717919409719</v>
      </c>
      <c r="F1173" s="8">
        <v>45550</v>
      </c>
      <c r="G1173" s="7">
        <v>69660</v>
      </c>
      <c r="H1173" s="7">
        <v>69660</v>
      </c>
      <c r="I1173" s="3" t="s">
        <v>1734</v>
      </c>
      <c r="J1173" s="9" t="s">
        <v>1733</v>
      </c>
      <c r="K1173" s="3"/>
      <c r="L1173" s="9"/>
    </row>
    <row r="1174" spans="1:12" x14ac:dyDescent="0.35">
      <c r="A1174" s="7">
        <v>891411663</v>
      </c>
      <c r="B1174" s="7" t="s">
        <v>1732</v>
      </c>
      <c r="C1174" s="7" t="s">
        <v>1738</v>
      </c>
      <c r="D1174" s="7">
        <v>1401669</v>
      </c>
      <c r="E1174" s="8">
        <v>45532.718822881943</v>
      </c>
      <c r="F1174" s="8">
        <v>45550</v>
      </c>
      <c r="G1174" s="7">
        <v>316550</v>
      </c>
      <c r="H1174" s="7">
        <v>316550</v>
      </c>
      <c r="I1174" s="3" t="s">
        <v>1734</v>
      </c>
      <c r="J1174" s="9" t="s">
        <v>1733</v>
      </c>
      <c r="K1174" s="3"/>
      <c r="L1174" s="9"/>
    </row>
    <row r="1175" spans="1:12" x14ac:dyDescent="0.35">
      <c r="A1175" s="7">
        <v>891411663</v>
      </c>
      <c r="B1175" s="7" t="s">
        <v>1732</v>
      </c>
      <c r="C1175" s="7" t="s">
        <v>1738</v>
      </c>
      <c r="D1175" s="7">
        <v>1401670</v>
      </c>
      <c r="E1175" s="8">
        <v>45532.719190856478</v>
      </c>
      <c r="F1175" s="8">
        <v>45550</v>
      </c>
      <c r="G1175" s="7">
        <v>2556698</v>
      </c>
      <c r="H1175" s="7">
        <v>2556698</v>
      </c>
      <c r="I1175" s="3" t="s">
        <v>1734</v>
      </c>
      <c r="J1175" s="9" t="s">
        <v>1733</v>
      </c>
      <c r="K1175" s="3"/>
      <c r="L1175" s="9"/>
    </row>
    <row r="1176" spans="1:12" x14ac:dyDescent="0.35">
      <c r="A1176" s="7">
        <v>891411663</v>
      </c>
      <c r="B1176" s="7" t="s">
        <v>1732</v>
      </c>
      <c r="C1176" s="7" t="s">
        <v>1738</v>
      </c>
      <c r="D1176" s="7">
        <v>1401671</v>
      </c>
      <c r="E1176" s="8">
        <v>45532.719605752318</v>
      </c>
      <c r="F1176" s="8">
        <v>45550</v>
      </c>
      <c r="G1176" s="7">
        <v>2607474</v>
      </c>
      <c r="H1176" s="7">
        <v>2607474</v>
      </c>
      <c r="I1176" s="3" t="s">
        <v>1734</v>
      </c>
      <c r="J1176" s="9" t="s">
        <v>1733</v>
      </c>
      <c r="K1176" s="3"/>
      <c r="L1176" s="9"/>
    </row>
    <row r="1177" spans="1:12" x14ac:dyDescent="0.35">
      <c r="A1177" s="7">
        <v>891411663</v>
      </c>
      <c r="B1177" s="7" t="s">
        <v>1732</v>
      </c>
      <c r="C1177" s="7" t="s">
        <v>1738</v>
      </c>
      <c r="D1177" s="7">
        <v>1401672</v>
      </c>
      <c r="E1177" s="8">
        <v>45532.720215127316</v>
      </c>
      <c r="F1177" s="8">
        <v>45550</v>
      </c>
      <c r="G1177" s="7">
        <v>235320</v>
      </c>
      <c r="H1177" s="7">
        <v>235320</v>
      </c>
      <c r="I1177" s="3" t="s">
        <v>1734</v>
      </c>
      <c r="J1177" s="9" t="s">
        <v>1733</v>
      </c>
      <c r="K1177" s="3"/>
      <c r="L1177" s="9"/>
    </row>
    <row r="1178" spans="1:12" x14ac:dyDescent="0.35">
      <c r="A1178" s="7">
        <v>891411663</v>
      </c>
      <c r="B1178" s="7" t="s">
        <v>1732</v>
      </c>
      <c r="C1178" s="7" t="s">
        <v>1738</v>
      </c>
      <c r="D1178" s="7">
        <v>1401673</v>
      </c>
      <c r="E1178" s="8">
        <v>45532.720976932869</v>
      </c>
      <c r="F1178" s="8">
        <v>45550</v>
      </c>
      <c r="G1178" s="7">
        <v>105900</v>
      </c>
      <c r="H1178" s="7">
        <v>105900</v>
      </c>
      <c r="I1178" s="3" t="s">
        <v>1734</v>
      </c>
      <c r="J1178" s="9" t="s">
        <v>1733</v>
      </c>
      <c r="K1178" s="3"/>
      <c r="L1178" s="9"/>
    </row>
    <row r="1179" spans="1:12" x14ac:dyDescent="0.35">
      <c r="A1179" s="7">
        <v>891411663</v>
      </c>
      <c r="B1179" s="7" t="s">
        <v>1732</v>
      </c>
      <c r="C1179" s="7" t="s">
        <v>1738</v>
      </c>
      <c r="D1179" s="7">
        <v>1401674</v>
      </c>
      <c r="E1179" s="8">
        <v>45532.721475543978</v>
      </c>
      <c r="F1179" s="8">
        <v>45550</v>
      </c>
      <c r="G1179" s="7">
        <v>611098</v>
      </c>
      <c r="H1179" s="7">
        <v>611098</v>
      </c>
      <c r="I1179" s="3" t="s">
        <v>1734</v>
      </c>
      <c r="J1179" s="9" t="s">
        <v>1733</v>
      </c>
      <c r="K1179" s="3"/>
      <c r="L1179" s="9"/>
    </row>
    <row r="1180" spans="1:12" x14ac:dyDescent="0.35">
      <c r="A1180" s="7">
        <v>891411663</v>
      </c>
      <c r="B1180" s="7" t="s">
        <v>1732</v>
      </c>
      <c r="C1180" s="7" t="s">
        <v>1738</v>
      </c>
      <c r="D1180" s="7">
        <v>1401675</v>
      </c>
      <c r="E1180" s="8">
        <v>45532.72310077546</v>
      </c>
      <c r="F1180" s="8">
        <v>45550</v>
      </c>
      <c r="G1180" s="7">
        <v>5067149</v>
      </c>
      <c r="H1180" s="7">
        <v>5067149</v>
      </c>
      <c r="I1180" s="3" t="s">
        <v>1734</v>
      </c>
      <c r="J1180" s="9" t="s">
        <v>1733</v>
      </c>
      <c r="K1180" s="3"/>
      <c r="L1180" s="9"/>
    </row>
    <row r="1181" spans="1:12" ht="29" x14ac:dyDescent="0.35">
      <c r="A1181" s="7">
        <v>891411663</v>
      </c>
      <c r="B1181" s="7" t="s">
        <v>1732</v>
      </c>
      <c r="C1181" s="7" t="s">
        <v>1738</v>
      </c>
      <c r="D1181" s="7">
        <v>1401676</v>
      </c>
      <c r="E1181" s="8">
        <v>45532.723647025465</v>
      </c>
      <c r="F1181" s="8">
        <v>45550</v>
      </c>
      <c r="G1181" s="7">
        <v>862074</v>
      </c>
      <c r="H1181" s="7">
        <v>862074</v>
      </c>
      <c r="I1181" s="3" t="s">
        <v>1735</v>
      </c>
      <c r="J1181" s="9" t="s">
        <v>1733</v>
      </c>
      <c r="K1181" s="3"/>
      <c r="L1181" s="9"/>
    </row>
    <row r="1182" spans="1:12" ht="29" x14ac:dyDescent="0.35">
      <c r="A1182" s="7">
        <v>891411663</v>
      </c>
      <c r="B1182" s="7" t="s">
        <v>1732</v>
      </c>
      <c r="C1182" s="7" t="s">
        <v>1738</v>
      </c>
      <c r="D1182" s="7">
        <v>1401677</v>
      </c>
      <c r="E1182" s="8">
        <v>45532.723913969909</v>
      </c>
      <c r="F1182" s="8">
        <v>45550</v>
      </c>
      <c r="G1182" s="7">
        <v>81400</v>
      </c>
      <c r="H1182" s="7">
        <v>81400</v>
      </c>
      <c r="I1182" s="3" t="s">
        <v>1735</v>
      </c>
      <c r="J1182" s="9" t="s">
        <v>1733</v>
      </c>
      <c r="K1182" s="3"/>
      <c r="L1182" s="9"/>
    </row>
    <row r="1183" spans="1:12" ht="29" x14ac:dyDescent="0.35">
      <c r="A1183" s="7">
        <v>891411663</v>
      </c>
      <c r="B1183" s="7" t="s">
        <v>1732</v>
      </c>
      <c r="C1183" s="7" t="s">
        <v>1738</v>
      </c>
      <c r="D1183" s="7">
        <v>1402800</v>
      </c>
      <c r="E1183" s="8">
        <v>45533.614057789353</v>
      </c>
      <c r="F1183" s="8">
        <v>45550</v>
      </c>
      <c r="G1183" s="7">
        <v>378416</v>
      </c>
      <c r="H1183" s="7">
        <v>378416</v>
      </c>
      <c r="I1183" s="3" t="s">
        <v>1735</v>
      </c>
      <c r="J1183" s="9" t="s">
        <v>1733</v>
      </c>
      <c r="K1183" s="3"/>
      <c r="L1183" s="9"/>
    </row>
    <row r="1184" spans="1:12" ht="29" x14ac:dyDescent="0.35">
      <c r="A1184" s="7">
        <v>891411663</v>
      </c>
      <c r="B1184" s="7" t="s">
        <v>1732</v>
      </c>
      <c r="C1184" s="7" t="s">
        <v>1738</v>
      </c>
      <c r="D1184" s="7">
        <v>1402811</v>
      </c>
      <c r="E1184" s="8">
        <v>45533.616660185187</v>
      </c>
      <c r="F1184" s="8">
        <v>45550</v>
      </c>
      <c r="G1184" s="7">
        <v>1296282</v>
      </c>
      <c r="H1184" s="7">
        <v>1296282</v>
      </c>
      <c r="I1184" s="3" t="s">
        <v>1735</v>
      </c>
      <c r="J1184" s="9" t="s">
        <v>1733</v>
      </c>
      <c r="K1184" s="3"/>
      <c r="L1184" s="9"/>
    </row>
    <row r="1185" spans="1:12" ht="29" x14ac:dyDescent="0.35">
      <c r="A1185" s="7">
        <v>891411663</v>
      </c>
      <c r="B1185" s="7" t="s">
        <v>1732</v>
      </c>
      <c r="C1185" s="7" t="s">
        <v>1738</v>
      </c>
      <c r="D1185" s="7">
        <v>1402818</v>
      </c>
      <c r="E1185" s="8">
        <v>45533.617807951392</v>
      </c>
      <c r="F1185" s="8">
        <v>45550</v>
      </c>
      <c r="G1185" s="7">
        <v>298022</v>
      </c>
      <c r="H1185" s="7">
        <v>298022</v>
      </c>
      <c r="I1185" s="3" t="s">
        <v>1735</v>
      </c>
      <c r="J1185" s="9" t="s">
        <v>1733</v>
      </c>
      <c r="K1185" s="3"/>
      <c r="L1185" s="9"/>
    </row>
    <row r="1186" spans="1:12" x14ac:dyDescent="0.35">
      <c r="A1186" s="7">
        <v>891411663</v>
      </c>
      <c r="B1186" s="7" t="s">
        <v>1732</v>
      </c>
      <c r="C1186" s="7" t="s">
        <v>1738</v>
      </c>
      <c r="D1186" s="7">
        <v>1402824</v>
      </c>
      <c r="E1186" s="8">
        <v>45533.618805821759</v>
      </c>
      <c r="F1186" s="8">
        <v>45550</v>
      </c>
      <c r="G1186" s="7">
        <v>83150</v>
      </c>
      <c r="H1186" s="7">
        <v>83150</v>
      </c>
      <c r="I1186" s="3" t="s">
        <v>1734</v>
      </c>
      <c r="J1186" s="9" t="s">
        <v>1733</v>
      </c>
      <c r="K1186" s="3"/>
      <c r="L1186" s="9"/>
    </row>
    <row r="1187" spans="1:12" x14ac:dyDescent="0.35">
      <c r="A1187" s="7">
        <v>891411663</v>
      </c>
      <c r="B1187" s="7" t="s">
        <v>1732</v>
      </c>
      <c r="C1187" s="7" t="s">
        <v>1738</v>
      </c>
      <c r="D1187" s="7">
        <v>1402826</v>
      </c>
      <c r="E1187" s="8">
        <v>45533.619713194443</v>
      </c>
      <c r="F1187" s="8">
        <v>45550</v>
      </c>
      <c r="G1187" s="7">
        <v>37180</v>
      </c>
      <c r="H1187" s="7">
        <v>37180</v>
      </c>
      <c r="I1187" s="3" t="s">
        <v>1734</v>
      </c>
      <c r="J1187" s="9" t="s">
        <v>1733</v>
      </c>
      <c r="K1187" s="3"/>
      <c r="L1187" s="9"/>
    </row>
    <row r="1188" spans="1:12" x14ac:dyDescent="0.35">
      <c r="A1188" s="7">
        <v>891411663</v>
      </c>
      <c r="B1188" s="7" t="s">
        <v>1732</v>
      </c>
      <c r="C1188" s="7" t="s">
        <v>1738</v>
      </c>
      <c r="D1188" s="7">
        <v>1402843</v>
      </c>
      <c r="E1188" s="8">
        <v>45533.62372959491</v>
      </c>
      <c r="F1188" s="8">
        <v>45550</v>
      </c>
      <c r="G1188" s="7">
        <v>293700</v>
      </c>
      <c r="H1188" s="7">
        <v>293700</v>
      </c>
      <c r="I1188" s="3" t="s">
        <v>1734</v>
      </c>
      <c r="J1188" s="9" t="s">
        <v>1733</v>
      </c>
      <c r="K1188" s="3"/>
      <c r="L1188" s="9"/>
    </row>
    <row r="1189" spans="1:12" x14ac:dyDescent="0.35">
      <c r="A1189" s="7">
        <v>891411663</v>
      </c>
      <c r="B1189" s="7" t="s">
        <v>1732</v>
      </c>
      <c r="C1189" s="7" t="s">
        <v>1738</v>
      </c>
      <c r="D1189" s="7">
        <v>1402845</v>
      </c>
      <c r="E1189" s="8">
        <v>45533.62441103009</v>
      </c>
      <c r="F1189" s="8">
        <v>45550</v>
      </c>
      <c r="G1189" s="7">
        <v>104960</v>
      </c>
      <c r="H1189" s="7">
        <v>104960</v>
      </c>
      <c r="I1189" s="3" t="s">
        <v>1734</v>
      </c>
      <c r="J1189" s="9" t="s">
        <v>1733</v>
      </c>
      <c r="K1189" s="3"/>
      <c r="L1189" s="9"/>
    </row>
    <row r="1190" spans="1:12" x14ac:dyDescent="0.35">
      <c r="A1190" s="7">
        <v>891411663</v>
      </c>
      <c r="B1190" s="7" t="s">
        <v>1732</v>
      </c>
      <c r="C1190" s="7" t="s">
        <v>1738</v>
      </c>
      <c r="D1190" s="7">
        <v>1402846</v>
      </c>
      <c r="E1190" s="8">
        <v>45533.624854398149</v>
      </c>
      <c r="F1190" s="8">
        <v>45550</v>
      </c>
      <c r="G1190" s="7">
        <v>69660</v>
      </c>
      <c r="H1190" s="7">
        <v>69660</v>
      </c>
      <c r="I1190" s="3" t="s">
        <v>1734</v>
      </c>
      <c r="J1190" s="9" t="s">
        <v>1733</v>
      </c>
      <c r="K1190" s="3"/>
      <c r="L1190" s="9"/>
    </row>
    <row r="1191" spans="1:12" ht="29" x14ac:dyDescent="0.35">
      <c r="A1191" s="7">
        <v>891411663</v>
      </c>
      <c r="B1191" s="7" t="s">
        <v>1732</v>
      </c>
      <c r="C1191" s="7" t="s">
        <v>1738</v>
      </c>
      <c r="D1191" s="7">
        <v>1403155</v>
      </c>
      <c r="E1191" s="8">
        <v>45534.317559340278</v>
      </c>
      <c r="F1191" s="8">
        <v>45550</v>
      </c>
      <c r="G1191" s="7">
        <v>241717</v>
      </c>
      <c r="H1191" s="7">
        <v>241717</v>
      </c>
      <c r="I1191" s="3" t="s">
        <v>1735</v>
      </c>
      <c r="J1191" s="9" t="s">
        <v>1733</v>
      </c>
      <c r="K1191" s="3"/>
      <c r="L1191" s="9"/>
    </row>
    <row r="1192" spans="1:12" x14ac:dyDescent="0.35">
      <c r="A1192" s="7">
        <v>891411663</v>
      </c>
      <c r="B1192" s="7" t="s">
        <v>1732</v>
      </c>
      <c r="C1192" s="7" t="s">
        <v>1738</v>
      </c>
      <c r="D1192" s="7">
        <v>1403782</v>
      </c>
      <c r="E1192" s="8">
        <v>45534.649179398148</v>
      </c>
      <c r="F1192" s="8">
        <v>45550</v>
      </c>
      <c r="G1192" s="7">
        <v>123570</v>
      </c>
      <c r="H1192" s="7">
        <v>123570</v>
      </c>
      <c r="I1192" s="3" t="s">
        <v>1734</v>
      </c>
      <c r="J1192" s="9" t="s">
        <v>1733</v>
      </c>
      <c r="K1192" s="3"/>
      <c r="L1192" s="9"/>
    </row>
    <row r="1193" spans="1:12" x14ac:dyDescent="0.35">
      <c r="A1193" s="7">
        <v>891411663</v>
      </c>
      <c r="B1193" s="7" t="s">
        <v>1732</v>
      </c>
      <c r="C1193" s="7" t="s">
        <v>1738</v>
      </c>
      <c r="D1193" s="7">
        <v>1403783</v>
      </c>
      <c r="E1193" s="8">
        <v>45534.649640821757</v>
      </c>
      <c r="F1193" s="8">
        <v>45550</v>
      </c>
      <c r="G1193" s="7">
        <v>336460</v>
      </c>
      <c r="H1193" s="7">
        <v>336460</v>
      </c>
      <c r="I1193" s="3" t="s">
        <v>1734</v>
      </c>
      <c r="J1193" s="9" t="s">
        <v>1733</v>
      </c>
      <c r="K1193" s="3"/>
      <c r="L1193" s="9"/>
    </row>
    <row r="1194" spans="1:12" x14ac:dyDescent="0.35">
      <c r="A1194" s="7">
        <v>891411663</v>
      </c>
      <c r="B1194" s="7" t="s">
        <v>1732</v>
      </c>
      <c r="C1194" s="7" t="s">
        <v>1738</v>
      </c>
      <c r="D1194" s="7">
        <v>1403818</v>
      </c>
      <c r="E1194" s="8">
        <v>45534.661535150466</v>
      </c>
      <c r="F1194" s="8">
        <v>45550</v>
      </c>
      <c r="G1194" s="7">
        <v>1562920</v>
      </c>
      <c r="H1194" s="7">
        <v>1562920</v>
      </c>
      <c r="I1194" s="3" t="s">
        <v>1734</v>
      </c>
      <c r="J1194" s="9" t="s">
        <v>1733</v>
      </c>
      <c r="K1194" s="3"/>
      <c r="L1194" s="9"/>
    </row>
    <row r="1195" spans="1:12" x14ac:dyDescent="0.35">
      <c r="A1195" s="7">
        <v>891411663</v>
      </c>
      <c r="B1195" s="7" t="s">
        <v>1732</v>
      </c>
      <c r="C1195" s="7" t="s">
        <v>1738</v>
      </c>
      <c r="D1195" s="7">
        <v>1403921</v>
      </c>
      <c r="E1195" s="8">
        <v>45534.690397719911</v>
      </c>
      <c r="F1195" s="8">
        <v>45550</v>
      </c>
      <c r="G1195" s="7">
        <v>160020</v>
      </c>
      <c r="H1195" s="7">
        <v>160020</v>
      </c>
      <c r="I1195" s="3" t="s">
        <v>1734</v>
      </c>
      <c r="J1195" s="9" t="s">
        <v>1733</v>
      </c>
      <c r="K1195" s="3"/>
      <c r="L1195" s="9"/>
    </row>
    <row r="1196" spans="1:12" ht="43.5" x14ac:dyDescent="0.35">
      <c r="A1196" s="7">
        <v>891411663</v>
      </c>
      <c r="B1196" s="7" t="s">
        <v>1732</v>
      </c>
      <c r="C1196" s="7" t="s">
        <v>1738</v>
      </c>
      <c r="D1196" s="7">
        <v>1407486</v>
      </c>
      <c r="E1196" s="8">
        <v>45552.283686689814</v>
      </c>
      <c r="F1196" s="8">
        <v>45552</v>
      </c>
      <c r="G1196" s="7">
        <v>42840000</v>
      </c>
      <c r="H1196" s="7">
        <v>42840000</v>
      </c>
      <c r="I1196" s="3" t="s">
        <v>1737</v>
      </c>
      <c r="J1196" s="9" t="s">
        <v>1733</v>
      </c>
      <c r="K1196" s="3"/>
      <c r="L1196" s="9"/>
    </row>
  </sheetData>
  <autoFilter ref="A1:L1196">
    <sortState ref="A2:L1196">
      <sortCondition ref="D2:D1196"/>
    </sortState>
  </autoFilter>
  <dataValidations disablePrompts="1"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7"/>
  <sheetViews>
    <sheetView showGridLines="0" workbookViewId="0">
      <selection activeCell="A3" sqref="A3:F17"/>
    </sheetView>
  </sheetViews>
  <sheetFormatPr baseColWidth="10" defaultRowHeight="10" x14ac:dyDescent="0.2"/>
  <cols>
    <col min="1" max="1" width="47.7265625" style="34" bestFit="1" customWidth="1"/>
    <col min="2" max="2" width="5" style="34" bestFit="1" customWidth="1"/>
    <col min="3" max="3" width="12.54296875" style="34" bestFit="1" customWidth="1"/>
    <col min="4" max="4" width="11.26953125" style="34" bestFit="1" customWidth="1"/>
    <col min="5" max="5" width="11.6328125" style="34" bestFit="1" customWidth="1"/>
    <col min="6" max="6" width="10.7265625" style="34" bestFit="1" customWidth="1"/>
    <col min="7" max="16384" width="10.90625" style="34"/>
  </cols>
  <sheetData>
    <row r="3" spans="1:6" x14ac:dyDescent="0.2">
      <c r="A3" s="41" t="s">
        <v>1743</v>
      </c>
      <c r="B3" s="42" t="s">
        <v>1741</v>
      </c>
      <c r="C3" s="42" t="s">
        <v>3796</v>
      </c>
      <c r="D3" s="42" t="s">
        <v>3797</v>
      </c>
      <c r="E3" s="42" t="s">
        <v>3798</v>
      </c>
      <c r="F3" s="42" t="s">
        <v>1802</v>
      </c>
    </row>
    <row r="4" spans="1:6" x14ac:dyDescent="0.2">
      <c r="A4" s="42" t="s">
        <v>1799</v>
      </c>
      <c r="B4" s="43">
        <v>729</v>
      </c>
      <c r="C4" s="44">
        <v>182831573</v>
      </c>
      <c r="D4" s="44">
        <v>4180340</v>
      </c>
      <c r="E4" s="44">
        <v>43275</v>
      </c>
      <c r="F4" s="44">
        <v>0</v>
      </c>
    </row>
    <row r="5" spans="1:6" x14ac:dyDescent="0.2">
      <c r="A5" s="42" t="s">
        <v>3766</v>
      </c>
      <c r="B5" s="43">
        <v>184</v>
      </c>
      <c r="C5" s="44">
        <v>97475642</v>
      </c>
      <c r="D5" s="44">
        <v>150238</v>
      </c>
      <c r="E5" s="44">
        <v>0</v>
      </c>
      <c r="F5" s="44">
        <v>0</v>
      </c>
    </row>
    <row r="6" spans="1:6" x14ac:dyDescent="0.2">
      <c r="A6" s="42" t="s">
        <v>3793</v>
      </c>
      <c r="B6" s="43">
        <v>12</v>
      </c>
      <c r="C6" s="44">
        <v>14039520</v>
      </c>
      <c r="D6" s="44">
        <v>3180638</v>
      </c>
      <c r="E6" s="44">
        <v>0</v>
      </c>
      <c r="F6" s="44">
        <v>0</v>
      </c>
    </row>
    <row r="7" spans="1:6" x14ac:dyDescent="0.2">
      <c r="A7" s="42" t="s">
        <v>3767</v>
      </c>
      <c r="B7" s="43">
        <v>4</v>
      </c>
      <c r="C7" s="44">
        <v>1699372</v>
      </c>
      <c r="D7" s="44">
        <v>65275</v>
      </c>
      <c r="E7" s="44">
        <v>236135</v>
      </c>
      <c r="F7" s="44">
        <v>0</v>
      </c>
    </row>
    <row r="8" spans="1:6" x14ac:dyDescent="0.2">
      <c r="A8" s="42" t="s">
        <v>3429</v>
      </c>
      <c r="B8" s="43">
        <v>17</v>
      </c>
      <c r="C8" s="44">
        <v>3183919</v>
      </c>
      <c r="D8" s="44">
        <v>0</v>
      </c>
      <c r="E8" s="44">
        <v>0</v>
      </c>
      <c r="F8" s="44">
        <v>3183919</v>
      </c>
    </row>
    <row r="9" spans="1:6" x14ac:dyDescent="0.2">
      <c r="A9" s="42" t="s">
        <v>3444</v>
      </c>
      <c r="B9" s="43">
        <v>25</v>
      </c>
      <c r="C9" s="44">
        <v>17570820</v>
      </c>
      <c r="D9" s="44">
        <v>0</v>
      </c>
      <c r="E9" s="44">
        <v>0</v>
      </c>
      <c r="F9" s="44">
        <v>0</v>
      </c>
    </row>
    <row r="10" spans="1:6" x14ac:dyDescent="0.2">
      <c r="A10" s="42" t="s">
        <v>1788</v>
      </c>
      <c r="B10" s="43">
        <v>53</v>
      </c>
      <c r="C10" s="44">
        <v>12838944</v>
      </c>
      <c r="D10" s="44">
        <v>0</v>
      </c>
      <c r="E10" s="44">
        <v>0</v>
      </c>
      <c r="F10" s="44">
        <v>0</v>
      </c>
    </row>
    <row r="11" spans="1:6" x14ac:dyDescent="0.2">
      <c r="A11" s="42" t="s">
        <v>3791</v>
      </c>
      <c r="B11" s="43">
        <v>93</v>
      </c>
      <c r="C11" s="44">
        <v>92039980</v>
      </c>
      <c r="D11" s="44">
        <v>1410875</v>
      </c>
      <c r="E11" s="44">
        <v>0</v>
      </c>
      <c r="F11" s="44">
        <v>0</v>
      </c>
    </row>
    <row r="12" spans="1:6" x14ac:dyDescent="0.2">
      <c r="A12" s="42" t="s">
        <v>3794</v>
      </c>
      <c r="B12" s="43">
        <v>2</v>
      </c>
      <c r="C12" s="44">
        <v>331512</v>
      </c>
      <c r="D12" s="44">
        <v>202887</v>
      </c>
      <c r="E12" s="44">
        <v>0</v>
      </c>
      <c r="F12" s="44">
        <v>0</v>
      </c>
    </row>
    <row r="13" spans="1:6" x14ac:dyDescent="0.2">
      <c r="A13" s="42" t="s">
        <v>3365</v>
      </c>
      <c r="B13" s="43">
        <v>7</v>
      </c>
      <c r="C13" s="44">
        <v>24143673</v>
      </c>
      <c r="D13" s="44">
        <v>0</v>
      </c>
      <c r="E13" s="44">
        <v>2303605</v>
      </c>
      <c r="F13" s="44">
        <v>0</v>
      </c>
    </row>
    <row r="14" spans="1:6" x14ac:dyDescent="0.2">
      <c r="A14" s="42" t="s">
        <v>1774</v>
      </c>
      <c r="B14" s="43">
        <v>5</v>
      </c>
      <c r="C14" s="44">
        <v>379402</v>
      </c>
      <c r="D14" s="44">
        <v>0</v>
      </c>
      <c r="E14" s="44">
        <v>0</v>
      </c>
      <c r="F14" s="44">
        <v>0</v>
      </c>
    </row>
    <row r="15" spans="1:6" x14ac:dyDescent="0.2">
      <c r="A15" s="42" t="s">
        <v>2144</v>
      </c>
      <c r="B15" s="43">
        <v>62</v>
      </c>
      <c r="C15" s="44">
        <v>5862265</v>
      </c>
      <c r="D15" s="44">
        <v>328975</v>
      </c>
      <c r="E15" s="44">
        <v>9548803</v>
      </c>
      <c r="F15" s="44">
        <v>0</v>
      </c>
    </row>
    <row r="16" spans="1:6" x14ac:dyDescent="0.2">
      <c r="A16" s="42" t="s">
        <v>3792</v>
      </c>
      <c r="B16" s="43">
        <v>2</v>
      </c>
      <c r="C16" s="44">
        <v>56100</v>
      </c>
      <c r="D16" s="44">
        <v>29200</v>
      </c>
      <c r="E16" s="44">
        <v>26900</v>
      </c>
      <c r="F16" s="44">
        <v>0</v>
      </c>
    </row>
    <row r="17" spans="1:6" x14ac:dyDescent="0.2">
      <c r="A17" s="42" t="s">
        <v>3795</v>
      </c>
      <c r="B17" s="43">
        <v>1195</v>
      </c>
      <c r="C17" s="44">
        <v>452452722</v>
      </c>
      <c r="D17" s="44">
        <v>9548428</v>
      </c>
      <c r="E17" s="44">
        <v>12158718</v>
      </c>
      <c r="F17" s="44">
        <v>3183919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G1198"/>
  <sheetViews>
    <sheetView showGridLines="0" topLeftCell="AU1" workbookViewId="0">
      <pane ySplit="2" topLeftCell="A1131" activePane="bottomLeft" state="frozen"/>
      <selection pane="bottomLeft" activeCell="A2" sqref="A2:BG1155"/>
    </sheetView>
  </sheetViews>
  <sheetFormatPr baseColWidth="10" defaultRowHeight="10" x14ac:dyDescent="0.2"/>
  <cols>
    <col min="1" max="1" width="11" style="34" bestFit="1" customWidth="1"/>
    <col min="2" max="3" width="10.90625" style="34"/>
    <col min="4" max="4" width="11" style="34" bestFit="1" customWidth="1"/>
    <col min="5" max="6" width="10.90625" style="34"/>
    <col min="7" max="8" width="11" style="34" bestFit="1" customWidth="1"/>
    <col min="9" max="10" width="13.54296875" style="34" bestFit="1" customWidth="1"/>
    <col min="11" max="14" width="10.90625" style="34"/>
    <col min="15" max="15" width="11" style="34" bestFit="1" customWidth="1"/>
    <col min="16" max="16" width="15.6328125" style="34" bestFit="1" customWidth="1"/>
    <col min="17" max="18" width="10.90625" style="34"/>
    <col min="19" max="19" width="14.453125" style="34" bestFit="1" customWidth="1"/>
    <col min="20" max="20" width="14.7265625" style="34" bestFit="1" customWidth="1"/>
    <col min="21" max="32" width="14.7265625" style="34" customWidth="1"/>
    <col min="33" max="33" width="14.54296875" style="34" bestFit="1" customWidth="1"/>
    <col min="34" max="34" width="11" style="34" bestFit="1" customWidth="1"/>
    <col min="35" max="37" width="10.90625" style="34"/>
    <col min="38" max="38" width="11" style="34" bestFit="1" customWidth="1"/>
    <col min="39" max="39" width="10.90625" style="34"/>
    <col min="40" max="42" width="11" style="34" bestFit="1" customWidth="1"/>
    <col min="43" max="45" width="13.54296875" style="34" bestFit="1" customWidth="1"/>
    <col min="46" max="46" width="11.08984375" style="34" bestFit="1" customWidth="1"/>
    <col min="47" max="47" width="13.54296875" style="34" bestFit="1" customWidth="1"/>
    <col min="48" max="48" width="11.08984375" style="34" bestFit="1" customWidth="1"/>
    <col min="49" max="49" width="11.08984375" style="34" customWidth="1"/>
    <col min="50" max="50" width="15" style="34" bestFit="1" customWidth="1"/>
    <col min="51" max="51" width="11.90625" style="34" bestFit="1" customWidth="1"/>
    <col min="52" max="52" width="13.54296875" style="34" bestFit="1" customWidth="1"/>
    <col min="53" max="53" width="10.90625" style="34"/>
    <col min="54" max="54" width="11.08984375" style="34" bestFit="1" customWidth="1"/>
    <col min="55" max="55" width="13.54296875" style="34" bestFit="1" customWidth="1"/>
    <col min="56" max="58" width="10.90625" style="34"/>
    <col min="59" max="59" width="13.54296875" style="34" bestFit="1" customWidth="1"/>
    <col min="60" max="16384" width="10.90625" style="34"/>
  </cols>
  <sheetData>
    <row r="1" spans="1:59" s="37" customFormat="1" x14ac:dyDescent="0.2">
      <c r="I1" s="37">
        <f t="shared" ref="I1:J1" si="0">+SUBTOTAL(9,I3:I1197)</f>
        <v>60635951</v>
      </c>
      <c r="J1" s="37">
        <f t="shared" si="0"/>
        <v>31761410</v>
      </c>
      <c r="O1" s="37">
        <f>+SUBTOTAL(9,O3:O1197)</f>
        <v>17658224</v>
      </c>
      <c r="S1" s="37">
        <f t="shared" ref="S1:U1" si="1">+SUBTOTAL(9,S3:S1197)</f>
        <v>0</v>
      </c>
      <c r="T1" s="37">
        <f t="shared" si="1"/>
        <v>403900</v>
      </c>
      <c r="U1" s="37">
        <f t="shared" si="1"/>
        <v>22950</v>
      </c>
      <c r="AA1" s="37">
        <f>+SUBTOTAL(9,AA3:AA1197)</f>
        <v>345619</v>
      </c>
      <c r="AG1" s="37">
        <f>+SUBTOTAL(9,AG3:AG1197)</f>
        <v>43055093</v>
      </c>
      <c r="AQ1" s="37">
        <f t="shared" ref="AQ1:AZ1" si="2">+SUBTOTAL(9,AQ3:AQ1197)</f>
        <v>60641551</v>
      </c>
      <c r="AR1" s="37">
        <f t="shared" si="2"/>
        <v>60166151</v>
      </c>
      <c r="AS1" s="37">
        <f t="shared" si="2"/>
        <v>47248733</v>
      </c>
      <c r="AT1" s="37">
        <f t="shared" si="2"/>
        <v>5600</v>
      </c>
      <c r="AU1" s="37">
        <f t="shared" si="2"/>
        <v>50493568</v>
      </c>
      <c r="AV1" s="37">
        <f t="shared" si="2"/>
        <v>0</v>
      </c>
      <c r="AW1" s="37">
        <f t="shared" si="2"/>
        <v>423450</v>
      </c>
      <c r="AX1" s="37">
        <f t="shared" si="2"/>
        <v>12115443</v>
      </c>
      <c r="AY1" s="37">
        <f t="shared" si="2"/>
        <v>0</v>
      </c>
      <c r="AZ1" s="37">
        <f t="shared" si="2"/>
        <v>0</v>
      </c>
      <c r="BB1" s="37">
        <f t="shared" ref="BB1:BC1" si="3">+SUBTOTAL(9,BB3:BB1197)</f>
        <v>0</v>
      </c>
      <c r="BC1" s="37">
        <f t="shared" si="3"/>
        <v>12351693</v>
      </c>
      <c r="BG1" s="37">
        <f>+SUBTOTAL(9,BG3:BG1197)</f>
        <v>47243133</v>
      </c>
    </row>
    <row r="2" spans="1:59" ht="30" x14ac:dyDescent="0.2">
      <c r="A2" s="11" t="s">
        <v>6</v>
      </c>
      <c r="B2" s="11" t="s">
        <v>8</v>
      </c>
      <c r="C2" s="11" t="s">
        <v>0</v>
      </c>
      <c r="D2" s="11" t="s">
        <v>1</v>
      </c>
      <c r="E2" s="11" t="s">
        <v>1739</v>
      </c>
      <c r="F2" s="11" t="s">
        <v>1740</v>
      </c>
      <c r="G2" s="12" t="s">
        <v>2</v>
      </c>
      <c r="H2" s="12" t="s">
        <v>3</v>
      </c>
      <c r="I2" s="13" t="s">
        <v>4</v>
      </c>
      <c r="J2" s="13" t="s">
        <v>5</v>
      </c>
      <c r="K2" s="11" t="s">
        <v>7</v>
      </c>
      <c r="L2" s="11" t="s">
        <v>9</v>
      </c>
      <c r="M2" s="14" t="s">
        <v>1742</v>
      </c>
      <c r="N2" s="15" t="s">
        <v>1743</v>
      </c>
      <c r="O2" s="16" t="s">
        <v>1744</v>
      </c>
      <c r="P2" s="17" t="s">
        <v>1745</v>
      </c>
      <c r="Q2" s="18" t="s">
        <v>1746</v>
      </c>
      <c r="R2" s="18" t="s">
        <v>1747</v>
      </c>
      <c r="S2" s="36" t="s">
        <v>3761</v>
      </c>
      <c r="T2" s="36" t="s">
        <v>3762</v>
      </c>
      <c r="U2" s="14" t="s">
        <v>1748</v>
      </c>
      <c r="V2" s="14" t="s">
        <v>1749</v>
      </c>
      <c r="W2" s="14" t="s">
        <v>1750</v>
      </c>
      <c r="X2" s="14" t="s">
        <v>1751</v>
      </c>
      <c r="Y2" s="14" t="s">
        <v>1752</v>
      </c>
      <c r="Z2" s="14" t="s">
        <v>1753</v>
      </c>
      <c r="AA2" s="38" t="s">
        <v>1748</v>
      </c>
      <c r="AB2" s="38" t="s">
        <v>1749</v>
      </c>
      <c r="AC2" s="39" t="s">
        <v>1750</v>
      </c>
      <c r="AD2" s="39" t="s">
        <v>1751</v>
      </c>
      <c r="AE2" s="39" t="s">
        <v>1752</v>
      </c>
      <c r="AF2" s="40" t="s">
        <v>1753</v>
      </c>
      <c r="AG2" s="19" t="s">
        <v>1748</v>
      </c>
      <c r="AH2" s="19" t="s">
        <v>1749</v>
      </c>
      <c r="AI2" s="20" t="s">
        <v>1750</v>
      </c>
      <c r="AJ2" s="20" t="s">
        <v>1751</v>
      </c>
      <c r="AK2" s="20" t="s">
        <v>1752</v>
      </c>
      <c r="AL2" s="21" t="s">
        <v>1753</v>
      </c>
      <c r="AM2" s="22" t="s">
        <v>1754</v>
      </c>
      <c r="AN2" s="22" t="s">
        <v>1755</v>
      </c>
      <c r="AO2" s="22" t="s">
        <v>1756</v>
      </c>
      <c r="AP2" s="22" t="s">
        <v>1757</v>
      </c>
      <c r="AQ2" s="22" t="s">
        <v>1758</v>
      </c>
      <c r="AR2" s="22" t="s">
        <v>1759</v>
      </c>
      <c r="AS2" s="22" t="s">
        <v>1760</v>
      </c>
      <c r="AT2" s="22" t="s">
        <v>1761</v>
      </c>
      <c r="AU2" s="22" t="s">
        <v>1762</v>
      </c>
      <c r="AV2" s="22" t="s">
        <v>1763</v>
      </c>
      <c r="AW2" s="20" t="s">
        <v>3763</v>
      </c>
      <c r="AX2" s="20" t="s">
        <v>3764</v>
      </c>
      <c r="AY2" s="22" t="s">
        <v>1764</v>
      </c>
      <c r="AZ2" s="22" t="s">
        <v>1765</v>
      </c>
      <c r="BA2" s="22" t="s">
        <v>1766</v>
      </c>
      <c r="BB2" s="22" t="s">
        <v>1767</v>
      </c>
      <c r="BC2" s="20" t="s">
        <v>1768</v>
      </c>
      <c r="BD2" s="20" t="s">
        <v>1769</v>
      </c>
      <c r="BE2" s="20" t="s">
        <v>1770</v>
      </c>
      <c r="BF2" s="20" t="s">
        <v>1771</v>
      </c>
      <c r="BG2" s="22" t="s">
        <v>1772</v>
      </c>
    </row>
    <row r="3" spans="1:59" hidden="1" x14ac:dyDescent="0.2">
      <c r="A3" s="23">
        <v>891411663</v>
      </c>
      <c r="B3" s="23" t="s">
        <v>1732</v>
      </c>
      <c r="C3" s="23" t="s">
        <v>1738</v>
      </c>
      <c r="D3" s="24">
        <v>1251939</v>
      </c>
      <c r="E3" s="24" t="s">
        <v>1463</v>
      </c>
      <c r="F3" s="24" t="s">
        <v>2908</v>
      </c>
      <c r="G3" s="25">
        <v>44957</v>
      </c>
      <c r="H3" s="25">
        <v>44977</v>
      </c>
      <c r="I3" s="26">
        <v>6219700</v>
      </c>
      <c r="J3" s="26">
        <v>6219700</v>
      </c>
      <c r="K3" s="23" t="s">
        <v>1734</v>
      </c>
      <c r="L3" s="23" t="s">
        <v>1733</v>
      </c>
      <c r="M3" s="23" t="s">
        <v>1799</v>
      </c>
      <c r="N3" s="27" t="s">
        <v>1799</v>
      </c>
      <c r="O3" s="28">
        <v>0</v>
      </c>
      <c r="P3" s="27"/>
      <c r="Q3" s="27"/>
      <c r="R3" s="27"/>
      <c r="S3" s="28">
        <v>6219700</v>
      </c>
      <c r="T3" s="28">
        <v>0</v>
      </c>
      <c r="U3" s="28">
        <v>0</v>
      </c>
      <c r="V3" s="28">
        <v>0</v>
      </c>
      <c r="W3" s="27"/>
      <c r="X3" s="29"/>
      <c r="Y3" s="27"/>
      <c r="Z3" s="28">
        <v>0</v>
      </c>
      <c r="AA3" s="28">
        <v>0</v>
      </c>
      <c r="AB3" s="28">
        <v>0</v>
      </c>
      <c r="AC3" s="27"/>
      <c r="AD3" s="29"/>
      <c r="AE3" s="27"/>
      <c r="AF3" s="28">
        <v>0</v>
      </c>
      <c r="AG3" s="28">
        <v>0</v>
      </c>
      <c r="AH3" s="28">
        <v>0</v>
      </c>
      <c r="AI3" s="27"/>
      <c r="AJ3" s="29"/>
      <c r="AK3" s="27"/>
      <c r="AL3" s="28">
        <v>0</v>
      </c>
      <c r="AM3" s="27" t="s">
        <v>1800</v>
      </c>
      <c r="AN3" s="29">
        <v>44957</v>
      </c>
      <c r="AO3" s="29">
        <v>44977</v>
      </c>
      <c r="AP3" s="29">
        <v>44981</v>
      </c>
      <c r="AQ3" s="28">
        <v>6219700</v>
      </c>
      <c r="AR3" s="28">
        <v>6219700</v>
      </c>
      <c r="AS3" s="28">
        <v>0</v>
      </c>
      <c r="AT3" s="28">
        <v>0</v>
      </c>
      <c r="AU3" s="28">
        <v>0</v>
      </c>
      <c r="AV3" s="28">
        <v>0</v>
      </c>
      <c r="AW3" s="28">
        <v>0</v>
      </c>
      <c r="AX3" s="28">
        <v>0</v>
      </c>
      <c r="AY3" s="28">
        <v>0</v>
      </c>
      <c r="AZ3" s="28">
        <v>6219700</v>
      </c>
      <c r="BA3" s="27" t="s">
        <v>2909</v>
      </c>
      <c r="BB3" s="28">
        <v>0</v>
      </c>
      <c r="BC3" s="28">
        <v>6219700</v>
      </c>
      <c r="BD3" s="30" t="s">
        <v>1802</v>
      </c>
      <c r="BE3" s="30" t="s">
        <v>2910</v>
      </c>
      <c r="BF3" s="30" t="s">
        <v>1875</v>
      </c>
      <c r="BG3" s="28">
        <v>0</v>
      </c>
    </row>
    <row r="4" spans="1:59" hidden="1" x14ac:dyDescent="0.2">
      <c r="A4" s="23">
        <v>891411663</v>
      </c>
      <c r="B4" s="23" t="s">
        <v>1732</v>
      </c>
      <c r="C4" s="23" t="s">
        <v>1738</v>
      </c>
      <c r="D4" s="24">
        <v>1224248</v>
      </c>
      <c r="E4" s="24" t="s">
        <v>330</v>
      </c>
      <c r="F4" s="24" t="s">
        <v>2538</v>
      </c>
      <c r="G4" s="25">
        <v>44862</v>
      </c>
      <c r="H4" s="25">
        <v>44881</v>
      </c>
      <c r="I4" s="26">
        <v>1340430</v>
      </c>
      <c r="J4" s="26">
        <v>1340430</v>
      </c>
      <c r="K4" s="23" t="s">
        <v>1734</v>
      </c>
      <c r="L4" s="23" t="s">
        <v>1733</v>
      </c>
      <c r="M4" s="23" t="s">
        <v>1799</v>
      </c>
      <c r="N4" s="27" t="s">
        <v>1799</v>
      </c>
      <c r="O4" s="28">
        <v>0</v>
      </c>
      <c r="P4" s="27"/>
      <c r="Q4" s="27"/>
      <c r="R4" s="27"/>
      <c r="S4" s="28">
        <v>1340430</v>
      </c>
      <c r="T4" s="28">
        <v>0</v>
      </c>
      <c r="U4" s="28">
        <v>0</v>
      </c>
      <c r="V4" s="28">
        <v>0</v>
      </c>
      <c r="W4" s="27"/>
      <c r="X4" s="29"/>
      <c r="Y4" s="27"/>
      <c r="Z4" s="28">
        <v>0</v>
      </c>
      <c r="AA4" s="28">
        <v>0</v>
      </c>
      <c r="AB4" s="28">
        <v>0</v>
      </c>
      <c r="AC4" s="27"/>
      <c r="AD4" s="29"/>
      <c r="AE4" s="27"/>
      <c r="AF4" s="28">
        <v>0</v>
      </c>
      <c r="AG4" s="28">
        <v>0</v>
      </c>
      <c r="AH4" s="28">
        <v>0</v>
      </c>
      <c r="AI4" s="27"/>
      <c r="AJ4" s="29"/>
      <c r="AK4" s="27"/>
      <c r="AL4" s="28">
        <v>0</v>
      </c>
      <c r="AM4" s="27" t="s">
        <v>1800</v>
      </c>
      <c r="AN4" s="29">
        <v>44862</v>
      </c>
      <c r="AO4" s="29">
        <v>44881</v>
      </c>
      <c r="AP4" s="29">
        <v>44886</v>
      </c>
      <c r="AQ4" s="28">
        <v>1340430</v>
      </c>
      <c r="AR4" s="28">
        <v>1340430</v>
      </c>
      <c r="AS4" s="28">
        <v>0</v>
      </c>
      <c r="AT4" s="28">
        <v>0</v>
      </c>
      <c r="AU4" s="28">
        <v>0</v>
      </c>
      <c r="AV4" s="28">
        <v>0</v>
      </c>
      <c r="AW4" s="28">
        <v>0</v>
      </c>
      <c r="AX4" s="28">
        <v>0</v>
      </c>
      <c r="AY4" s="28">
        <v>0</v>
      </c>
      <c r="AZ4" s="28">
        <v>1340430</v>
      </c>
      <c r="BA4" s="27" t="s">
        <v>2539</v>
      </c>
      <c r="BB4" s="28">
        <v>0</v>
      </c>
      <c r="BC4" s="28">
        <v>1340430</v>
      </c>
      <c r="BD4" s="30" t="s">
        <v>1802</v>
      </c>
      <c r="BE4" s="30" t="s">
        <v>2540</v>
      </c>
      <c r="BF4" s="30" t="s">
        <v>1804</v>
      </c>
      <c r="BG4" s="28">
        <v>0</v>
      </c>
    </row>
    <row r="5" spans="1:59" hidden="1" x14ac:dyDescent="0.2">
      <c r="A5" s="23">
        <v>891411663</v>
      </c>
      <c r="B5" s="23" t="s">
        <v>1732</v>
      </c>
      <c r="C5" s="23" t="s">
        <v>1738</v>
      </c>
      <c r="D5" s="24">
        <v>1246129</v>
      </c>
      <c r="E5" s="24" t="s">
        <v>1448</v>
      </c>
      <c r="F5" s="24" t="s">
        <v>2824</v>
      </c>
      <c r="G5" s="25">
        <v>44942</v>
      </c>
      <c r="H5" s="25">
        <v>44977</v>
      </c>
      <c r="I5" s="26">
        <v>4713370</v>
      </c>
      <c r="J5" s="26">
        <v>4713370</v>
      </c>
      <c r="K5" s="23" t="s">
        <v>1734</v>
      </c>
      <c r="L5" s="23" t="s">
        <v>1733</v>
      </c>
      <c r="M5" s="23" t="s">
        <v>3765</v>
      </c>
      <c r="N5" s="27" t="s">
        <v>3793</v>
      </c>
      <c r="O5" s="28">
        <v>0</v>
      </c>
      <c r="P5" s="27"/>
      <c r="Q5" s="27"/>
      <c r="R5" s="27"/>
      <c r="S5" s="28">
        <v>1158423</v>
      </c>
      <c r="T5" s="28">
        <v>3554947</v>
      </c>
      <c r="U5" s="28">
        <v>0</v>
      </c>
      <c r="V5" s="28">
        <v>0</v>
      </c>
      <c r="W5" s="27"/>
      <c r="X5" s="29"/>
      <c r="Y5" s="27"/>
      <c r="Z5" s="28">
        <v>0</v>
      </c>
      <c r="AA5" s="28">
        <v>0</v>
      </c>
      <c r="AB5" s="28">
        <v>0</v>
      </c>
      <c r="AC5" s="27"/>
      <c r="AD5" s="29"/>
      <c r="AE5" s="27"/>
      <c r="AF5" s="28">
        <v>0</v>
      </c>
      <c r="AG5" s="28">
        <v>3554947</v>
      </c>
      <c r="AH5" s="28">
        <v>0</v>
      </c>
      <c r="AI5" s="27">
        <v>4800065207</v>
      </c>
      <c r="AJ5" s="29">
        <v>45552</v>
      </c>
      <c r="AK5" s="27" t="s">
        <v>3771</v>
      </c>
      <c r="AL5" s="28">
        <v>93931091</v>
      </c>
      <c r="AM5" s="27" t="s">
        <v>1776</v>
      </c>
      <c r="AN5" s="29">
        <v>44942</v>
      </c>
      <c r="AO5" s="29">
        <v>45475</v>
      </c>
      <c r="AP5" s="29" t="s">
        <v>1777</v>
      </c>
      <c r="AQ5" s="28">
        <v>4713370</v>
      </c>
      <c r="AR5" s="28">
        <v>4713370</v>
      </c>
      <c r="AS5" s="28">
        <v>3554947</v>
      </c>
      <c r="AT5" s="28">
        <v>0</v>
      </c>
      <c r="AU5" s="28">
        <v>0</v>
      </c>
      <c r="AV5" s="28">
        <v>0</v>
      </c>
      <c r="AW5" s="28">
        <v>1158423</v>
      </c>
      <c r="AX5" s="28">
        <v>0</v>
      </c>
      <c r="AY5" s="28">
        <v>0</v>
      </c>
      <c r="AZ5" s="28">
        <v>0</v>
      </c>
      <c r="BA5" s="27"/>
      <c r="BB5" s="28">
        <v>0</v>
      </c>
      <c r="BC5" s="28">
        <v>0</v>
      </c>
      <c r="BD5" s="30"/>
      <c r="BE5" s="30"/>
      <c r="BF5" s="30"/>
      <c r="BG5" s="28">
        <v>3554947</v>
      </c>
    </row>
    <row r="6" spans="1:59" hidden="1" x14ac:dyDescent="0.2">
      <c r="A6" s="23">
        <v>891411663</v>
      </c>
      <c r="B6" s="23" t="s">
        <v>1732</v>
      </c>
      <c r="C6" s="23" t="s">
        <v>1738</v>
      </c>
      <c r="D6" s="24">
        <v>1232270</v>
      </c>
      <c r="E6" s="24" t="s">
        <v>406</v>
      </c>
      <c r="F6" s="24" t="s">
        <v>2679</v>
      </c>
      <c r="G6" s="25">
        <v>44887</v>
      </c>
      <c r="H6" s="25">
        <v>44912</v>
      </c>
      <c r="I6" s="26">
        <v>906300</v>
      </c>
      <c r="J6" s="26">
        <v>906300</v>
      </c>
      <c r="K6" s="23" t="s">
        <v>1734</v>
      </c>
      <c r="L6" s="23" t="s">
        <v>1733</v>
      </c>
      <c r="M6" s="23" t="s">
        <v>1799</v>
      </c>
      <c r="N6" s="27" t="s">
        <v>1799</v>
      </c>
      <c r="O6" s="28">
        <v>0</v>
      </c>
      <c r="P6" s="27"/>
      <c r="Q6" s="27"/>
      <c r="R6" s="27"/>
      <c r="S6" s="28">
        <v>906300</v>
      </c>
      <c r="T6" s="28">
        <v>0</v>
      </c>
      <c r="U6" s="28">
        <v>0</v>
      </c>
      <c r="V6" s="28">
        <v>0</v>
      </c>
      <c r="W6" s="27"/>
      <c r="X6" s="29"/>
      <c r="Y6" s="27"/>
      <c r="Z6" s="28">
        <v>0</v>
      </c>
      <c r="AA6" s="28">
        <v>0</v>
      </c>
      <c r="AB6" s="28">
        <v>0</v>
      </c>
      <c r="AC6" s="27"/>
      <c r="AD6" s="29"/>
      <c r="AE6" s="27"/>
      <c r="AF6" s="28">
        <v>0</v>
      </c>
      <c r="AG6" s="28">
        <v>0</v>
      </c>
      <c r="AH6" s="28">
        <v>0</v>
      </c>
      <c r="AI6" s="27"/>
      <c r="AJ6" s="29"/>
      <c r="AK6" s="27"/>
      <c r="AL6" s="28">
        <v>0</v>
      </c>
      <c r="AM6" s="27" t="s">
        <v>1800</v>
      </c>
      <c r="AN6" s="29">
        <v>44887</v>
      </c>
      <c r="AO6" s="29">
        <v>44912</v>
      </c>
      <c r="AP6" s="29">
        <v>44915</v>
      </c>
      <c r="AQ6" s="28">
        <v>906300</v>
      </c>
      <c r="AR6" s="28">
        <v>906300</v>
      </c>
      <c r="AS6" s="28">
        <v>0</v>
      </c>
      <c r="AT6" s="28">
        <v>0</v>
      </c>
      <c r="AU6" s="28">
        <v>0</v>
      </c>
      <c r="AV6" s="28">
        <v>0</v>
      </c>
      <c r="AW6" s="28">
        <v>0</v>
      </c>
      <c r="AX6" s="28">
        <v>0</v>
      </c>
      <c r="AY6" s="28">
        <v>0</v>
      </c>
      <c r="AZ6" s="28">
        <v>906300</v>
      </c>
      <c r="BA6" s="27" t="s">
        <v>2680</v>
      </c>
      <c r="BB6" s="28">
        <v>0</v>
      </c>
      <c r="BC6" s="28">
        <v>906300</v>
      </c>
      <c r="BD6" s="30" t="s">
        <v>1802</v>
      </c>
      <c r="BE6" s="30" t="s">
        <v>2681</v>
      </c>
      <c r="BF6" s="30" t="s">
        <v>1804</v>
      </c>
      <c r="BG6" s="28">
        <v>0</v>
      </c>
    </row>
    <row r="7" spans="1:59" hidden="1" x14ac:dyDescent="0.2">
      <c r="A7" s="23">
        <v>891411663</v>
      </c>
      <c r="B7" s="23" t="s">
        <v>1732</v>
      </c>
      <c r="C7" s="23" t="s">
        <v>1738</v>
      </c>
      <c r="D7" s="24">
        <v>1184539</v>
      </c>
      <c r="E7" s="24" t="s">
        <v>84</v>
      </c>
      <c r="F7" s="24" t="s">
        <v>1847</v>
      </c>
      <c r="G7" s="25">
        <v>44676</v>
      </c>
      <c r="H7" s="25">
        <v>44763</v>
      </c>
      <c r="I7" s="26">
        <v>795600</v>
      </c>
      <c r="J7" s="26">
        <v>795600</v>
      </c>
      <c r="K7" s="23" t="s">
        <v>1734</v>
      </c>
      <c r="L7" s="23" t="s">
        <v>1733</v>
      </c>
      <c r="M7" s="23" t="s">
        <v>1799</v>
      </c>
      <c r="N7" s="27" t="s">
        <v>1799</v>
      </c>
      <c r="O7" s="28">
        <v>0</v>
      </c>
      <c r="P7" s="27"/>
      <c r="Q7" s="27"/>
      <c r="R7" s="27"/>
      <c r="S7" s="28">
        <v>795600</v>
      </c>
      <c r="T7" s="28">
        <v>0</v>
      </c>
      <c r="U7" s="28">
        <v>0</v>
      </c>
      <c r="V7" s="28">
        <v>0</v>
      </c>
      <c r="W7" s="27"/>
      <c r="X7" s="29"/>
      <c r="Y7" s="27"/>
      <c r="Z7" s="28">
        <v>0</v>
      </c>
      <c r="AA7" s="28">
        <v>0</v>
      </c>
      <c r="AB7" s="28">
        <v>0</v>
      </c>
      <c r="AC7" s="27"/>
      <c r="AD7" s="29"/>
      <c r="AE7" s="27"/>
      <c r="AF7" s="28">
        <v>0</v>
      </c>
      <c r="AG7" s="28">
        <v>0</v>
      </c>
      <c r="AH7" s="28">
        <v>0</v>
      </c>
      <c r="AI7" s="27"/>
      <c r="AJ7" s="29"/>
      <c r="AK7" s="27"/>
      <c r="AL7" s="28">
        <v>0</v>
      </c>
      <c r="AM7" s="27" t="s">
        <v>1800</v>
      </c>
      <c r="AN7" s="29">
        <v>44676</v>
      </c>
      <c r="AO7" s="29">
        <v>44763</v>
      </c>
      <c r="AP7" s="29">
        <v>44781</v>
      </c>
      <c r="AQ7" s="28">
        <v>795600</v>
      </c>
      <c r="AR7" s="28">
        <v>795600</v>
      </c>
      <c r="AS7" s="28">
        <v>0</v>
      </c>
      <c r="AT7" s="28">
        <v>0</v>
      </c>
      <c r="AU7" s="28">
        <v>0</v>
      </c>
      <c r="AV7" s="28">
        <v>0</v>
      </c>
      <c r="AW7" s="28">
        <v>0</v>
      </c>
      <c r="AX7" s="28">
        <v>0</v>
      </c>
      <c r="AY7" s="28">
        <v>0</v>
      </c>
      <c r="AZ7" s="28">
        <v>795600</v>
      </c>
      <c r="BA7" s="27" t="s">
        <v>1848</v>
      </c>
      <c r="BB7" s="28">
        <v>0</v>
      </c>
      <c r="BC7" s="28">
        <v>795600</v>
      </c>
      <c r="BD7" s="30" t="s">
        <v>1802</v>
      </c>
      <c r="BE7" s="30" t="s">
        <v>1849</v>
      </c>
      <c r="BF7" s="30" t="s">
        <v>1804</v>
      </c>
      <c r="BG7" s="28">
        <v>0</v>
      </c>
    </row>
    <row r="8" spans="1:59" hidden="1" x14ac:dyDescent="0.2">
      <c r="A8" s="23">
        <v>891411663</v>
      </c>
      <c r="B8" s="23" t="s">
        <v>1732</v>
      </c>
      <c r="C8" s="23" t="s">
        <v>1738</v>
      </c>
      <c r="D8" s="24">
        <v>1255255</v>
      </c>
      <c r="E8" s="24" t="s">
        <v>528</v>
      </c>
      <c r="F8" s="24" t="s">
        <v>2946</v>
      </c>
      <c r="G8" s="25">
        <v>44979</v>
      </c>
      <c r="H8" s="25">
        <v>45003</v>
      </c>
      <c r="I8" s="26">
        <v>577700</v>
      </c>
      <c r="J8" s="26">
        <v>577700</v>
      </c>
      <c r="K8" s="23" t="s">
        <v>1734</v>
      </c>
      <c r="L8" s="23" t="s">
        <v>1733</v>
      </c>
      <c r="M8" s="23" t="s">
        <v>1799</v>
      </c>
      <c r="N8" s="27" t="s">
        <v>1799</v>
      </c>
      <c r="O8" s="28">
        <v>0</v>
      </c>
      <c r="P8" s="27"/>
      <c r="Q8" s="27"/>
      <c r="R8" s="27"/>
      <c r="S8" s="28">
        <v>577700</v>
      </c>
      <c r="T8" s="28">
        <v>0</v>
      </c>
      <c r="U8" s="28">
        <v>0</v>
      </c>
      <c r="V8" s="28">
        <v>0</v>
      </c>
      <c r="W8" s="27"/>
      <c r="X8" s="29"/>
      <c r="Y8" s="27"/>
      <c r="Z8" s="28">
        <v>0</v>
      </c>
      <c r="AA8" s="28">
        <v>0</v>
      </c>
      <c r="AB8" s="28">
        <v>0</v>
      </c>
      <c r="AC8" s="27"/>
      <c r="AD8" s="29"/>
      <c r="AE8" s="27"/>
      <c r="AF8" s="28">
        <v>0</v>
      </c>
      <c r="AG8" s="28">
        <v>0</v>
      </c>
      <c r="AH8" s="28">
        <v>0</v>
      </c>
      <c r="AI8" s="27"/>
      <c r="AJ8" s="29"/>
      <c r="AK8" s="27"/>
      <c r="AL8" s="28">
        <v>0</v>
      </c>
      <c r="AM8" s="27" t="s">
        <v>1800</v>
      </c>
      <c r="AN8" s="29">
        <v>44979</v>
      </c>
      <c r="AO8" s="29">
        <v>45003</v>
      </c>
      <c r="AP8" s="29">
        <v>45008</v>
      </c>
      <c r="AQ8" s="28">
        <v>577700</v>
      </c>
      <c r="AR8" s="28">
        <v>577700</v>
      </c>
      <c r="AS8" s="28">
        <v>0</v>
      </c>
      <c r="AT8" s="28">
        <v>0</v>
      </c>
      <c r="AU8" s="28">
        <v>0</v>
      </c>
      <c r="AV8" s="28">
        <v>0</v>
      </c>
      <c r="AW8" s="28">
        <v>0</v>
      </c>
      <c r="AX8" s="28">
        <v>0</v>
      </c>
      <c r="AY8" s="28">
        <v>0</v>
      </c>
      <c r="AZ8" s="28">
        <v>577700</v>
      </c>
      <c r="BA8" s="27" t="s">
        <v>2947</v>
      </c>
      <c r="BB8" s="28">
        <v>0</v>
      </c>
      <c r="BC8" s="28">
        <v>577700</v>
      </c>
      <c r="BD8" s="30" t="s">
        <v>1802</v>
      </c>
      <c r="BE8" s="30" t="s">
        <v>2948</v>
      </c>
      <c r="BF8" s="30" t="s">
        <v>2123</v>
      </c>
      <c r="BG8" s="28">
        <v>0</v>
      </c>
    </row>
    <row r="9" spans="1:59" hidden="1" x14ac:dyDescent="0.2">
      <c r="A9" s="23">
        <v>891411663</v>
      </c>
      <c r="B9" s="23" t="s">
        <v>1732</v>
      </c>
      <c r="C9" s="23" t="s">
        <v>1738</v>
      </c>
      <c r="D9" s="24">
        <v>1198020</v>
      </c>
      <c r="E9" s="24" t="s">
        <v>262</v>
      </c>
      <c r="F9" s="24" t="s">
        <v>2284</v>
      </c>
      <c r="G9" s="25">
        <v>44741</v>
      </c>
      <c r="H9" s="25">
        <v>44823</v>
      </c>
      <c r="I9" s="26">
        <v>461600</v>
      </c>
      <c r="J9" s="26">
        <v>461600</v>
      </c>
      <c r="K9" s="23" t="s">
        <v>1734</v>
      </c>
      <c r="L9" s="23" t="s">
        <v>1733</v>
      </c>
      <c r="M9" s="23" t="s">
        <v>1799</v>
      </c>
      <c r="N9" s="27" t="s">
        <v>1799</v>
      </c>
      <c r="O9" s="28">
        <v>0</v>
      </c>
      <c r="P9" s="27"/>
      <c r="Q9" s="27"/>
      <c r="R9" s="27"/>
      <c r="S9" s="28">
        <v>461600</v>
      </c>
      <c r="T9" s="28">
        <v>0</v>
      </c>
      <c r="U9" s="28">
        <v>0</v>
      </c>
      <c r="V9" s="28">
        <v>0</v>
      </c>
      <c r="W9" s="27"/>
      <c r="X9" s="29"/>
      <c r="Y9" s="27"/>
      <c r="Z9" s="28">
        <v>0</v>
      </c>
      <c r="AA9" s="28">
        <v>0</v>
      </c>
      <c r="AB9" s="28">
        <v>0</v>
      </c>
      <c r="AC9" s="27"/>
      <c r="AD9" s="29"/>
      <c r="AE9" s="27"/>
      <c r="AF9" s="28">
        <v>0</v>
      </c>
      <c r="AG9" s="28">
        <v>0</v>
      </c>
      <c r="AH9" s="28">
        <v>0</v>
      </c>
      <c r="AI9" s="27"/>
      <c r="AJ9" s="29"/>
      <c r="AK9" s="27"/>
      <c r="AL9" s="28">
        <v>0</v>
      </c>
      <c r="AM9" s="27" t="s">
        <v>1800</v>
      </c>
      <c r="AN9" s="29">
        <v>44741</v>
      </c>
      <c r="AO9" s="29">
        <v>44823</v>
      </c>
      <c r="AP9" s="29">
        <v>44827</v>
      </c>
      <c r="AQ9" s="28">
        <v>461600</v>
      </c>
      <c r="AR9" s="28">
        <v>461600</v>
      </c>
      <c r="AS9" s="28">
        <v>0</v>
      </c>
      <c r="AT9" s="28">
        <v>0</v>
      </c>
      <c r="AU9" s="28">
        <v>0</v>
      </c>
      <c r="AV9" s="28">
        <v>0</v>
      </c>
      <c r="AW9" s="28">
        <v>0</v>
      </c>
      <c r="AX9" s="28">
        <v>0</v>
      </c>
      <c r="AY9" s="28">
        <v>0</v>
      </c>
      <c r="AZ9" s="28">
        <v>461600</v>
      </c>
      <c r="BA9" s="27" t="s">
        <v>2285</v>
      </c>
      <c r="BB9" s="28">
        <v>0</v>
      </c>
      <c r="BC9" s="28">
        <v>461600</v>
      </c>
      <c r="BD9" s="30" t="s">
        <v>1802</v>
      </c>
      <c r="BE9" s="30" t="s">
        <v>2286</v>
      </c>
      <c r="BF9" s="30" t="s">
        <v>1804</v>
      </c>
      <c r="BG9" s="28">
        <v>0</v>
      </c>
    </row>
    <row r="10" spans="1:59" hidden="1" x14ac:dyDescent="0.2">
      <c r="A10" s="23">
        <v>891411663</v>
      </c>
      <c r="B10" s="23" t="s">
        <v>1732</v>
      </c>
      <c r="C10" s="23" t="s">
        <v>1738</v>
      </c>
      <c r="D10" s="24">
        <v>1179960</v>
      </c>
      <c r="E10" s="24" t="s">
        <v>59</v>
      </c>
      <c r="F10" s="24" t="s">
        <v>1819</v>
      </c>
      <c r="G10" s="25">
        <v>44651</v>
      </c>
      <c r="H10" s="25">
        <v>44763</v>
      </c>
      <c r="I10" s="26">
        <v>429890</v>
      </c>
      <c r="J10" s="26">
        <v>429890</v>
      </c>
      <c r="K10" s="23" t="s">
        <v>1734</v>
      </c>
      <c r="L10" s="23" t="s">
        <v>1733</v>
      </c>
      <c r="M10" s="23" t="s">
        <v>1799</v>
      </c>
      <c r="N10" s="27" t="s">
        <v>1799</v>
      </c>
      <c r="O10" s="28">
        <v>0</v>
      </c>
      <c r="P10" s="27"/>
      <c r="Q10" s="27"/>
      <c r="R10" s="27"/>
      <c r="S10" s="28">
        <v>429890</v>
      </c>
      <c r="T10" s="28">
        <v>0</v>
      </c>
      <c r="U10" s="28">
        <v>0</v>
      </c>
      <c r="V10" s="28">
        <v>0</v>
      </c>
      <c r="W10" s="27"/>
      <c r="X10" s="29"/>
      <c r="Y10" s="27"/>
      <c r="Z10" s="28">
        <v>0</v>
      </c>
      <c r="AA10" s="28">
        <v>0</v>
      </c>
      <c r="AB10" s="28">
        <v>0</v>
      </c>
      <c r="AC10" s="27"/>
      <c r="AD10" s="29"/>
      <c r="AE10" s="27"/>
      <c r="AF10" s="28">
        <v>0</v>
      </c>
      <c r="AG10" s="28">
        <v>0</v>
      </c>
      <c r="AH10" s="28">
        <v>0</v>
      </c>
      <c r="AI10" s="27"/>
      <c r="AJ10" s="29"/>
      <c r="AK10" s="27"/>
      <c r="AL10" s="28">
        <v>0</v>
      </c>
      <c r="AM10" s="27" t="s">
        <v>1800</v>
      </c>
      <c r="AN10" s="29">
        <v>44651</v>
      </c>
      <c r="AO10" s="29">
        <v>44763</v>
      </c>
      <c r="AP10" s="29">
        <v>44781</v>
      </c>
      <c r="AQ10" s="28">
        <v>429890</v>
      </c>
      <c r="AR10" s="28">
        <v>429890</v>
      </c>
      <c r="AS10" s="28">
        <v>0</v>
      </c>
      <c r="AT10" s="28">
        <v>0</v>
      </c>
      <c r="AU10" s="28">
        <v>0</v>
      </c>
      <c r="AV10" s="28">
        <v>0</v>
      </c>
      <c r="AW10" s="28">
        <v>0</v>
      </c>
      <c r="AX10" s="28">
        <v>0</v>
      </c>
      <c r="AY10" s="28">
        <v>0</v>
      </c>
      <c r="AZ10" s="28">
        <v>429890</v>
      </c>
      <c r="BA10" s="27" t="s">
        <v>1820</v>
      </c>
      <c r="BB10" s="28">
        <v>0</v>
      </c>
      <c r="BC10" s="28">
        <v>429890</v>
      </c>
      <c r="BD10" s="30" t="s">
        <v>1802</v>
      </c>
      <c r="BE10" s="30" t="s">
        <v>1821</v>
      </c>
      <c r="BF10" s="30" t="s">
        <v>1804</v>
      </c>
      <c r="BG10" s="28">
        <v>0</v>
      </c>
    </row>
    <row r="11" spans="1:59" hidden="1" x14ac:dyDescent="0.2">
      <c r="A11" s="23">
        <v>891411663</v>
      </c>
      <c r="B11" s="23" t="s">
        <v>1732</v>
      </c>
      <c r="C11" s="23" t="s">
        <v>1738</v>
      </c>
      <c r="D11" s="24">
        <v>1221004</v>
      </c>
      <c r="E11" s="24" t="s">
        <v>342</v>
      </c>
      <c r="F11" s="24" t="s">
        <v>2495</v>
      </c>
      <c r="G11" s="25">
        <v>44847</v>
      </c>
      <c r="H11" s="25">
        <v>44881</v>
      </c>
      <c r="I11" s="26">
        <v>414300</v>
      </c>
      <c r="J11" s="26">
        <v>414300</v>
      </c>
      <c r="K11" s="23" t="s">
        <v>1734</v>
      </c>
      <c r="L11" s="23" t="s">
        <v>1733</v>
      </c>
      <c r="M11" s="23" t="s">
        <v>1799</v>
      </c>
      <c r="N11" s="27" t="s">
        <v>1799</v>
      </c>
      <c r="O11" s="28">
        <v>0</v>
      </c>
      <c r="P11" s="27"/>
      <c r="Q11" s="27"/>
      <c r="R11" s="27"/>
      <c r="S11" s="28">
        <v>414300</v>
      </c>
      <c r="T11" s="28">
        <v>0</v>
      </c>
      <c r="U11" s="28">
        <v>0</v>
      </c>
      <c r="V11" s="28">
        <v>0</v>
      </c>
      <c r="W11" s="27"/>
      <c r="X11" s="29"/>
      <c r="Y11" s="27"/>
      <c r="Z11" s="28">
        <v>0</v>
      </c>
      <c r="AA11" s="28">
        <v>0</v>
      </c>
      <c r="AB11" s="28">
        <v>0</v>
      </c>
      <c r="AC11" s="27"/>
      <c r="AD11" s="29"/>
      <c r="AE11" s="27"/>
      <c r="AF11" s="28">
        <v>0</v>
      </c>
      <c r="AG11" s="28">
        <v>0</v>
      </c>
      <c r="AH11" s="28">
        <v>0</v>
      </c>
      <c r="AI11" s="27"/>
      <c r="AJ11" s="29"/>
      <c r="AK11" s="27"/>
      <c r="AL11" s="28">
        <v>0</v>
      </c>
      <c r="AM11" s="27" t="s">
        <v>1800</v>
      </c>
      <c r="AN11" s="29">
        <v>44847</v>
      </c>
      <c r="AO11" s="29">
        <v>44881</v>
      </c>
      <c r="AP11" s="29">
        <v>44886</v>
      </c>
      <c r="AQ11" s="28">
        <v>414300</v>
      </c>
      <c r="AR11" s="28">
        <v>414300</v>
      </c>
      <c r="AS11" s="28">
        <v>0</v>
      </c>
      <c r="AT11" s="28">
        <v>0</v>
      </c>
      <c r="AU11" s="28">
        <v>0</v>
      </c>
      <c r="AV11" s="28">
        <v>0</v>
      </c>
      <c r="AW11" s="28">
        <v>0</v>
      </c>
      <c r="AX11" s="28">
        <v>0</v>
      </c>
      <c r="AY11" s="28">
        <v>0</v>
      </c>
      <c r="AZ11" s="28">
        <v>414300</v>
      </c>
      <c r="BA11" s="27" t="s">
        <v>2496</v>
      </c>
      <c r="BB11" s="28">
        <v>0</v>
      </c>
      <c r="BC11" s="28">
        <v>414300</v>
      </c>
      <c r="BD11" s="30" t="s">
        <v>1802</v>
      </c>
      <c r="BE11" s="30" t="s">
        <v>2497</v>
      </c>
      <c r="BF11" s="30" t="s">
        <v>1804</v>
      </c>
      <c r="BG11" s="28">
        <v>0</v>
      </c>
    </row>
    <row r="12" spans="1:59" hidden="1" x14ac:dyDescent="0.2">
      <c r="A12" s="23">
        <v>891411663</v>
      </c>
      <c r="B12" s="23" t="s">
        <v>1732</v>
      </c>
      <c r="C12" s="23" t="s">
        <v>1738</v>
      </c>
      <c r="D12" s="24">
        <v>1189443</v>
      </c>
      <c r="E12" s="24" t="s">
        <v>161</v>
      </c>
      <c r="F12" s="24" t="s">
        <v>1992</v>
      </c>
      <c r="G12" s="25">
        <v>44697</v>
      </c>
      <c r="H12" s="25">
        <v>44763</v>
      </c>
      <c r="I12" s="26">
        <v>1681030</v>
      </c>
      <c r="J12" s="26">
        <v>1681030</v>
      </c>
      <c r="K12" s="23" t="s">
        <v>1734</v>
      </c>
      <c r="L12" s="23" t="s">
        <v>1733</v>
      </c>
      <c r="M12" s="23" t="s">
        <v>3765</v>
      </c>
      <c r="N12" s="27" t="s">
        <v>3793</v>
      </c>
      <c r="O12" s="28">
        <v>0</v>
      </c>
      <c r="P12" s="27"/>
      <c r="Q12" s="27"/>
      <c r="R12" s="27"/>
      <c r="S12" s="28">
        <v>404300</v>
      </c>
      <c r="T12" s="28">
        <v>1276730</v>
      </c>
      <c r="U12" s="28">
        <v>0</v>
      </c>
      <c r="V12" s="28">
        <v>0</v>
      </c>
      <c r="W12" s="27"/>
      <c r="X12" s="29"/>
      <c r="Y12" s="27"/>
      <c r="Z12" s="28">
        <v>0</v>
      </c>
      <c r="AA12" s="28">
        <v>0</v>
      </c>
      <c r="AB12" s="28">
        <v>0</v>
      </c>
      <c r="AC12" s="27"/>
      <c r="AD12" s="29"/>
      <c r="AE12" s="27"/>
      <c r="AF12" s="28">
        <v>0</v>
      </c>
      <c r="AG12" s="28">
        <v>1276730</v>
      </c>
      <c r="AH12" s="28">
        <v>0</v>
      </c>
      <c r="AI12" s="27">
        <v>4800065207</v>
      </c>
      <c r="AJ12" s="29">
        <v>45552</v>
      </c>
      <c r="AK12" s="27" t="s">
        <v>3771</v>
      </c>
      <c r="AL12" s="28">
        <v>93931091</v>
      </c>
      <c r="AM12" s="27" t="s">
        <v>1776</v>
      </c>
      <c r="AN12" s="29">
        <v>44697</v>
      </c>
      <c r="AO12" s="29">
        <v>45475</v>
      </c>
      <c r="AP12" s="29" t="s">
        <v>1777</v>
      </c>
      <c r="AQ12" s="28">
        <v>1681030</v>
      </c>
      <c r="AR12" s="28">
        <v>1681030</v>
      </c>
      <c r="AS12" s="28">
        <v>1276730</v>
      </c>
      <c r="AT12" s="28">
        <v>0</v>
      </c>
      <c r="AU12" s="28">
        <v>0</v>
      </c>
      <c r="AV12" s="28">
        <v>0</v>
      </c>
      <c r="AW12" s="28">
        <v>404300</v>
      </c>
      <c r="AX12" s="28">
        <v>0</v>
      </c>
      <c r="AY12" s="28">
        <v>0</v>
      </c>
      <c r="AZ12" s="28">
        <v>0</v>
      </c>
      <c r="BA12" s="27"/>
      <c r="BB12" s="28">
        <v>0</v>
      </c>
      <c r="BC12" s="28">
        <v>0</v>
      </c>
      <c r="BD12" s="30"/>
      <c r="BE12" s="30"/>
      <c r="BF12" s="30"/>
      <c r="BG12" s="28">
        <v>1276730</v>
      </c>
    </row>
    <row r="13" spans="1:59" hidden="1" x14ac:dyDescent="0.2">
      <c r="A13" s="23">
        <v>891411663</v>
      </c>
      <c r="B13" s="23" t="s">
        <v>1732</v>
      </c>
      <c r="C13" s="23" t="s">
        <v>1738</v>
      </c>
      <c r="D13" s="24">
        <v>1221229</v>
      </c>
      <c r="E13" s="24" t="s">
        <v>347</v>
      </c>
      <c r="F13" s="24" t="s">
        <v>2514</v>
      </c>
      <c r="G13" s="25">
        <v>44848</v>
      </c>
      <c r="H13" s="25">
        <v>44881</v>
      </c>
      <c r="I13" s="26">
        <v>391500</v>
      </c>
      <c r="J13" s="26">
        <v>391500</v>
      </c>
      <c r="K13" s="23" t="s">
        <v>1734</v>
      </c>
      <c r="L13" s="23" t="s">
        <v>1733</v>
      </c>
      <c r="M13" s="23" t="s">
        <v>1799</v>
      </c>
      <c r="N13" s="27" t="s">
        <v>1799</v>
      </c>
      <c r="O13" s="28">
        <v>0</v>
      </c>
      <c r="P13" s="27"/>
      <c r="Q13" s="27"/>
      <c r="R13" s="27"/>
      <c r="S13" s="28">
        <v>391500</v>
      </c>
      <c r="T13" s="28">
        <v>0</v>
      </c>
      <c r="U13" s="28">
        <v>0</v>
      </c>
      <c r="V13" s="28">
        <v>0</v>
      </c>
      <c r="W13" s="27"/>
      <c r="X13" s="29"/>
      <c r="Y13" s="27"/>
      <c r="Z13" s="28">
        <v>0</v>
      </c>
      <c r="AA13" s="28">
        <v>0</v>
      </c>
      <c r="AB13" s="28">
        <v>0</v>
      </c>
      <c r="AC13" s="27"/>
      <c r="AD13" s="29"/>
      <c r="AE13" s="27"/>
      <c r="AF13" s="28">
        <v>0</v>
      </c>
      <c r="AG13" s="28">
        <v>0</v>
      </c>
      <c r="AH13" s="28">
        <v>0</v>
      </c>
      <c r="AI13" s="27"/>
      <c r="AJ13" s="29"/>
      <c r="AK13" s="27"/>
      <c r="AL13" s="28">
        <v>0</v>
      </c>
      <c r="AM13" s="27" t="s">
        <v>1800</v>
      </c>
      <c r="AN13" s="29">
        <v>44848</v>
      </c>
      <c r="AO13" s="29">
        <v>44881</v>
      </c>
      <c r="AP13" s="29">
        <v>44882</v>
      </c>
      <c r="AQ13" s="28">
        <v>391500</v>
      </c>
      <c r="AR13" s="28">
        <v>391500</v>
      </c>
      <c r="AS13" s="28">
        <v>0</v>
      </c>
      <c r="AT13" s="28">
        <v>0</v>
      </c>
      <c r="AU13" s="28">
        <v>0</v>
      </c>
      <c r="AV13" s="28">
        <v>0</v>
      </c>
      <c r="AW13" s="28">
        <v>0</v>
      </c>
      <c r="AX13" s="28">
        <v>0</v>
      </c>
      <c r="AY13" s="28">
        <v>0</v>
      </c>
      <c r="AZ13" s="28">
        <v>391500</v>
      </c>
      <c r="BA13" s="27" t="s">
        <v>2515</v>
      </c>
      <c r="BB13" s="28">
        <v>0</v>
      </c>
      <c r="BC13" s="28">
        <v>391500</v>
      </c>
      <c r="BD13" s="30" t="s">
        <v>1802</v>
      </c>
      <c r="BE13" s="30" t="s">
        <v>2516</v>
      </c>
      <c r="BF13" s="30" t="s">
        <v>1804</v>
      </c>
      <c r="BG13" s="28">
        <v>0</v>
      </c>
    </row>
    <row r="14" spans="1:59" hidden="1" x14ac:dyDescent="0.2">
      <c r="A14" s="23">
        <v>891411663</v>
      </c>
      <c r="B14" s="23" t="s">
        <v>1732</v>
      </c>
      <c r="C14" s="23" t="s">
        <v>1738</v>
      </c>
      <c r="D14" s="24">
        <v>1169374</v>
      </c>
      <c r="E14" s="24" t="s">
        <v>72</v>
      </c>
      <c r="F14" s="24" t="s">
        <v>1798</v>
      </c>
      <c r="G14" s="25">
        <v>44616</v>
      </c>
      <c r="H14" s="25">
        <v>44763</v>
      </c>
      <c r="I14" s="26">
        <v>382420</v>
      </c>
      <c r="J14" s="26">
        <v>382420</v>
      </c>
      <c r="K14" s="23" t="s">
        <v>1734</v>
      </c>
      <c r="L14" s="23" t="s">
        <v>1733</v>
      </c>
      <c r="M14" s="23" t="s">
        <v>1799</v>
      </c>
      <c r="N14" s="27" t="s">
        <v>1799</v>
      </c>
      <c r="O14" s="28">
        <v>0</v>
      </c>
      <c r="P14" s="27"/>
      <c r="Q14" s="27"/>
      <c r="R14" s="27"/>
      <c r="S14" s="28">
        <v>382420</v>
      </c>
      <c r="T14" s="28">
        <v>0</v>
      </c>
      <c r="U14" s="28">
        <v>0</v>
      </c>
      <c r="V14" s="28">
        <v>0</v>
      </c>
      <c r="W14" s="27"/>
      <c r="X14" s="29"/>
      <c r="Y14" s="27"/>
      <c r="Z14" s="28">
        <v>0</v>
      </c>
      <c r="AA14" s="28">
        <v>0</v>
      </c>
      <c r="AB14" s="28">
        <v>0</v>
      </c>
      <c r="AC14" s="27"/>
      <c r="AD14" s="29"/>
      <c r="AE14" s="27"/>
      <c r="AF14" s="28">
        <v>0</v>
      </c>
      <c r="AG14" s="28">
        <v>0</v>
      </c>
      <c r="AH14" s="28">
        <v>0</v>
      </c>
      <c r="AI14" s="27"/>
      <c r="AJ14" s="29"/>
      <c r="AK14" s="27"/>
      <c r="AL14" s="28">
        <v>0</v>
      </c>
      <c r="AM14" s="27" t="s">
        <v>1800</v>
      </c>
      <c r="AN14" s="29">
        <v>44616</v>
      </c>
      <c r="AO14" s="29">
        <v>44763</v>
      </c>
      <c r="AP14" s="29">
        <v>44784</v>
      </c>
      <c r="AQ14" s="28">
        <v>382420</v>
      </c>
      <c r="AR14" s="28">
        <v>382420</v>
      </c>
      <c r="AS14" s="28">
        <v>0</v>
      </c>
      <c r="AT14" s="28">
        <v>0</v>
      </c>
      <c r="AU14" s="28">
        <v>0</v>
      </c>
      <c r="AV14" s="28">
        <v>0</v>
      </c>
      <c r="AW14" s="28">
        <v>0</v>
      </c>
      <c r="AX14" s="28">
        <v>0</v>
      </c>
      <c r="AY14" s="28">
        <v>0</v>
      </c>
      <c r="AZ14" s="28">
        <v>382420</v>
      </c>
      <c r="BA14" s="27" t="s">
        <v>1801</v>
      </c>
      <c r="BB14" s="28">
        <v>0</v>
      </c>
      <c r="BC14" s="28">
        <v>382420</v>
      </c>
      <c r="BD14" s="30" t="s">
        <v>1802</v>
      </c>
      <c r="BE14" s="30" t="s">
        <v>1803</v>
      </c>
      <c r="BF14" s="30" t="s">
        <v>1804</v>
      </c>
      <c r="BG14" s="28">
        <v>0</v>
      </c>
    </row>
    <row r="15" spans="1:59" hidden="1" x14ac:dyDescent="0.2">
      <c r="A15" s="23">
        <v>891411663</v>
      </c>
      <c r="B15" s="23" t="s">
        <v>1732</v>
      </c>
      <c r="C15" s="23" t="s">
        <v>1738</v>
      </c>
      <c r="D15" s="24">
        <v>1191194</v>
      </c>
      <c r="E15" s="24" t="s">
        <v>173</v>
      </c>
      <c r="F15" s="24" t="s">
        <v>2005</v>
      </c>
      <c r="G15" s="25">
        <v>44704</v>
      </c>
      <c r="H15" s="25">
        <v>44763</v>
      </c>
      <c r="I15" s="26">
        <v>294150</v>
      </c>
      <c r="J15" s="26">
        <v>294150</v>
      </c>
      <c r="K15" s="23" t="s">
        <v>1734</v>
      </c>
      <c r="L15" s="23" t="s">
        <v>1733</v>
      </c>
      <c r="M15" s="23" t="s">
        <v>1799</v>
      </c>
      <c r="N15" s="27" t="s">
        <v>1799</v>
      </c>
      <c r="O15" s="28">
        <v>0</v>
      </c>
      <c r="P15" s="27"/>
      <c r="Q15" s="27"/>
      <c r="R15" s="27"/>
      <c r="S15" s="28">
        <v>294150</v>
      </c>
      <c r="T15" s="28">
        <v>0</v>
      </c>
      <c r="U15" s="28">
        <v>0</v>
      </c>
      <c r="V15" s="28">
        <v>0</v>
      </c>
      <c r="W15" s="27"/>
      <c r="X15" s="29"/>
      <c r="Y15" s="27"/>
      <c r="Z15" s="28">
        <v>0</v>
      </c>
      <c r="AA15" s="28">
        <v>0</v>
      </c>
      <c r="AB15" s="28">
        <v>0</v>
      </c>
      <c r="AC15" s="27"/>
      <c r="AD15" s="29"/>
      <c r="AE15" s="27"/>
      <c r="AF15" s="28">
        <v>0</v>
      </c>
      <c r="AG15" s="28">
        <v>0</v>
      </c>
      <c r="AH15" s="28">
        <v>0</v>
      </c>
      <c r="AI15" s="27"/>
      <c r="AJ15" s="29"/>
      <c r="AK15" s="27"/>
      <c r="AL15" s="28">
        <v>0</v>
      </c>
      <c r="AM15" s="27" t="s">
        <v>1800</v>
      </c>
      <c r="AN15" s="29">
        <v>44704</v>
      </c>
      <c r="AO15" s="29">
        <v>44763</v>
      </c>
      <c r="AP15" s="29">
        <v>44783</v>
      </c>
      <c r="AQ15" s="28">
        <v>294150</v>
      </c>
      <c r="AR15" s="28">
        <v>294150</v>
      </c>
      <c r="AS15" s="28">
        <v>0</v>
      </c>
      <c r="AT15" s="28">
        <v>0</v>
      </c>
      <c r="AU15" s="28">
        <v>0</v>
      </c>
      <c r="AV15" s="28">
        <v>0</v>
      </c>
      <c r="AW15" s="28">
        <v>0</v>
      </c>
      <c r="AX15" s="28">
        <v>0</v>
      </c>
      <c r="AY15" s="28">
        <v>0</v>
      </c>
      <c r="AZ15" s="28">
        <v>294150</v>
      </c>
      <c r="BA15" s="27" t="s">
        <v>2006</v>
      </c>
      <c r="BB15" s="28">
        <v>0</v>
      </c>
      <c r="BC15" s="28">
        <v>294150</v>
      </c>
      <c r="BD15" s="30" t="s">
        <v>1802</v>
      </c>
      <c r="BE15" s="30" t="s">
        <v>2007</v>
      </c>
      <c r="BF15" s="30" t="s">
        <v>1804</v>
      </c>
      <c r="BG15" s="28">
        <v>0</v>
      </c>
    </row>
    <row r="16" spans="1:59" hidden="1" x14ac:dyDescent="0.2">
      <c r="A16" s="23">
        <v>891411663</v>
      </c>
      <c r="B16" s="23" t="s">
        <v>1732</v>
      </c>
      <c r="C16" s="23" t="s">
        <v>1738</v>
      </c>
      <c r="D16" s="24">
        <v>1191340</v>
      </c>
      <c r="E16" s="24" t="s">
        <v>177</v>
      </c>
      <c r="F16" s="24" t="s">
        <v>2023</v>
      </c>
      <c r="G16" s="25">
        <v>44705</v>
      </c>
      <c r="H16" s="25">
        <v>44763</v>
      </c>
      <c r="I16" s="26">
        <v>280700</v>
      </c>
      <c r="J16" s="26">
        <v>280700</v>
      </c>
      <c r="K16" s="23" t="s">
        <v>1734</v>
      </c>
      <c r="L16" s="23" t="s">
        <v>1733</v>
      </c>
      <c r="M16" s="23" t="s">
        <v>1799</v>
      </c>
      <c r="N16" s="27" t="s">
        <v>1799</v>
      </c>
      <c r="O16" s="28">
        <v>0</v>
      </c>
      <c r="P16" s="27"/>
      <c r="Q16" s="27"/>
      <c r="R16" s="27"/>
      <c r="S16" s="28">
        <v>280700</v>
      </c>
      <c r="T16" s="28">
        <v>0</v>
      </c>
      <c r="U16" s="28">
        <v>0</v>
      </c>
      <c r="V16" s="28">
        <v>0</v>
      </c>
      <c r="W16" s="27"/>
      <c r="X16" s="29"/>
      <c r="Y16" s="27"/>
      <c r="Z16" s="28">
        <v>0</v>
      </c>
      <c r="AA16" s="28">
        <v>0</v>
      </c>
      <c r="AB16" s="28">
        <v>0</v>
      </c>
      <c r="AC16" s="27"/>
      <c r="AD16" s="29"/>
      <c r="AE16" s="27"/>
      <c r="AF16" s="28">
        <v>0</v>
      </c>
      <c r="AG16" s="28">
        <v>0</v>
      </c>
      <c r="AH16" s="28">
        <v>0</v>
      </c>
      <c r="AI16" s="27"/>
      <c r="AJ16" s="29"/>
      <c r="AK16" s="27"/>
      <c r="AL16" s="28">
        <v>0</v>
      </c>
      <c r="AM16" s="27" t="s">
        <v>1800</v>
      </c>
      <c r="AN16" s="29">
        <v>44705</v>
      </c>
      <c r="AO16" s="29">
        <v>44763</v>
      </c>
      <c r="AP16" s="29">
        <v>44783</v>
      </c>
      <c r="AQ16" s="28">
        <v>280700</v>
      </c>
      <c r="AR16" s="28">
        <v>280700</v>
      </c>
      <c r="AS16" s="28">
        <v>0</v>
      </c>
      <c r="AT16" s="28">
        <v>0</v>
      </c>
      <c r="AU16" s="28">
        <v>0</v>
      </c>
      <c r="AV16" s="28">
        <v>0</v>
      </c>
      <c r="AW16" s="28">
        <v>0</v>
      </c>
      <c r="AX16" s="28">
        <v>0</v>
      </c>
      <c r="AY16" s="28">
        <v>0</v>
      </c>
      <c r="AZ16" s="28">
        <v>280700</v>
      </c>
      <c r="BA16" s="27" t="s">
        <v>2024</v>
      </c>
      <c r="BB16" s="28">
        <v>0</v>
      </c>
      <c r="BC16" s="28">
        <v>280700</v>
      </c>
      <c r="BD16" s="30" t="s">
        <v>1802</v>
      </c>
      <c r="BE16" s="30" t="s">
        <v>2025</v>
      </c>
      <c r="BF16" s="30" t="s">
        <v>1804</v>
      </c>
      <c r="BG16" s="28">
        <v>0</v>
      </c>
    </row>
    <row r="17" spans="1:59" hidden="1" x14ac:dyDescent="0.2">
      <c r="A17" s="23">
        <v>891411663</v>
      </c>
      <c r="B17" s="23" t="s">
        <v>1732</v>
      </c>
      <c r="C17" s="23" t="s">
        <v>1738</v>
      </c>
      <c r="D17" s="24">
        <v>1186259</v>
      </c>
      <c r="E17" s="24" t="s">
        <v>90</v>
      </c>
      <c r="F17" s="24" t="s">
        <v>1893</v>
      </c>
      <c r="G17" s="25">
        <v>44681</v>
      </c>
      <c r="H17" s="25">
        <v>44763</v>
      </c>
      <c r="I17" s="26">
        <v>409630</v>
      </c>
      <c r="J17" s="26">
        <v>409630</v>
      </c>
      <c r="K17" s="23" t="s">
        <v>1734</v>
      </c>
      <c r="L17" s="23" t="s">
        <v>1733</v>
      </c>
      <c r="M17" s="23" t="s">
        <v>3765</v>
      </c>
      <c r="N17" s="27" t="s">
        <v>3793</v>
      </c>
      <c r="O17" s="28">
        <v>0</v>
      </c>
      <c r="P17" s="27"/>
      <c r="Q17" s="27"/>
      <c r="R17" s="27"/>
      <c r="S17" s="28">
        <v>277530</v>
      </c>
      <c r="T17" s="28">
        <v>132100</v>
      </c>
      <c r="U17" s="28">
        <v>0</v>
      </c>
      <c r="V17" s="28">
        <v>0</v>
      </c>
      <c r="W17" s="27"/>
      <c r="X17" s="29"/>
      <c r="Y17" s="27"/>
      <c r="Z17" s="28">
        <v>0</v>
      </c>
      <c r="AA17" s="28">
        <v>0</v>
      </c>
      <c r="AB17" s="28">
        <v>0</v>
      </c>
      <c r="AC17" s="27"/>
      <c r="AD17" s="29"/>
      <c r="AE17" s="27"/>
      <c r="AF17" s="28">
        <v>0</v>
      </c>
      <c r="AG17" s="28">
        <v>132100</v>
      </c>
      <c r="AH17" s="28">
        <v>0</v>
      </c>
      <c r="AI17" s="27">
        <v>4800065207</v>
      </c>
      <c r="AJ17" s="29">
        <v>45552</v>
      </c>
      <c r="AK17" s="27" t="s">
        <v>3771</v>
      </c>
      <c r="AL17" s="28">
        <v>93931091</v>
      </c>
      <c r="AM17" s="27" t="s">
        <v>1776</v>
      </c>
      <c r="AN17" s="29">
        <v>44681</v>
      </c>
      <c r="AO17" s="29">
        <v>45475</v>
      </c>
      <c r="AP17" s="29" t="s">
        <v>1777</v>
      </c>
      <c r="AQ17" s="28">
        <v>409630</v>
      </c>
      <c r="AR17" s="28">
        <v>409630</v>
      </c>
      <c r="AS17" s="28">
        <v>132100</v>
      </c>
      <c r="AT17" s="28">
        <v>0</v>
      </c>
      <c r="AU17" s="28">
        <v>0</v>
      </c>
      <c r="AV17" s="28">
        <v>0</v>
      </c>
      <c r="AW17" s="28">
        <v>277530</v>
      </c>
      <c r="AX17" s="28">
        <v>0</v>
      </c>
      <c r="AY17" s="28">
        <v>0</v>
      </c>
      <c r="AZ17" s="28">
        <v>0</v>
      </c>
      <c r="BA17" s="27"/>
      <c r="BB17" s="28">
        <v>0</v>
      </c>
      <c r="BC17" s="28">
        <v>0</v>
      </c>
      <c r="BD17" s="30"/>
      <c r="BE17" s="30"/>
      <c r="BF17" s="30"/>
      <c r="BG17" s="28">
        <v>132100</v>
      </c>
    </row>
    <row r="18" spans="1:59" hidden="1" x14ac:dyDescent="0.2">
      <c r="A18" s="23">
        <v>891411663</v>
      </c>
      <c r="B18" s="23" t="s">
        <v>1732</v>
      </c>
      <c r="C18" s="23" t="s">
        <v>1738</v>
      </c>
      <c r="D18" s="24">
        <v>1185623</v>
      </c>
      <c r="E18" s="24" t="s">
        <v>114</v>
      </c>
      <c r="F18" s="24" t="s">
        <v>1894</v>
      </c>
      <c r="G18" s="25">
        <v>44681</v>
      </c>
      <c r="H18" s="25">
        <v>44763</v>
      </c>
      <c r="I18" s="26">
        <v>1691900</v>
      </c>
      <c r="J18" s="26">
        <v>1691900</v>
      </c>
      <c r="K18" s="23" t="s">
        <v>1734</v>
      </c>
      <c r="L18" s="23" t="s">
        <v>1733</v>
      </c>
      <c r="M18" s="23" t="s">
        <v>3765</v>
      </c>
      <c r="N18" s="27" t="s">
        <v>3793</v>
      </c>
      <c r="O18" s="28">
        <v>0</v>
      </c>
      <c r="P18" s="27"/>
      <c r="Q18" s="27"/>
      <c r="R18" s="27"/>
      <c r="S18" s="28">
        <v>265700</v>
      </c>
      <c r="T18" s="28">
        <v>1426200</v>
      </c>
      <c r="U18" s="28">
        <v>0</v>
      </c>
      <c r="V18" s="28">
        <v>0</v>
      </c>
      <c r="W18" s="27"/>
      <c r="X18" s="29"/>
      <c r="Y18" s="27"/>
      <c r="Z18" s="28">
        <v>0</v>
      </c>
      <c r="AA18" s="28">
        <v>0</v>
      </c>
      <c r="AB18" s="28">
        <v>0</v>
      </c>
      <c r="AC18" s="27"/>
      <c r="AD18" s="29"/>
      <c r="AE18" s="27"/>
      <c r="AF18" s="28">
        <v>0</v>
      </c>
      <c r="AG18" s="28">
        <v>1426200</v>
      </c>
      <c r="AH18" s="28">
        <v>0</v>
      </c>
      <c r="AI18" s="27">
        <v>4800065207</v>
      </c>
      <c r="AJ18" s="29">
        <v>45552</v>
      </c>
      <c r="AK18" s="27" t="s">
        <v>3771</v>
      </c>
      <c r="AL18" s="28">
        <v>93931091</v>
      </c>
      <c r="AM18" s="27" t="s">
        <v>1776</v>
      </c>
      <c r="AN18" s="29">
        <v>44681</v>
      </c>
      <c r="AO18" s="29">
        <v>45475</v>
      </c>
      <c r="AP18" s="29" t="s">
        <v>1777</v>
      </c>
      <c r="AQ18" s="28">
        <v>1691900</v>
      </c>
      <c r="AR18" s="28">
        <v>1691900</v>
      </c>
      <c r="AS18" s="28">
        <v>1426200</v>
      </c>
      <c r="AT18" s="28">
        <v>0</v>
      </c>
      <c r="AU18" s="28">
        <v>0</v>
      </c>
      <c r="AV18" s="28">
        <v>0</v>
      </c>
      <c r="AW18" s="28">
        <v>265700</v>
      </c>
      <c r="AX18" s="28">
        <v>0</v>
      </c>
      <c r="AY18" s="28">
        <v>0</v>
      </c>
      <c r="AZ18" s="28">
        <v>0</v>
      </c>
      <c r="BA18" s="27"/>
      <c r="BB18" s="28">
        <v>0</v>
      </c>
      <c r="BC18" s="28">
        <v>0</v>
      </c>
      <c r="BD18" s="30"/>
      <c r="BE18" s="30"/>
      <c r="BF18" s="30"/>
      <c r="BG18" s="28">
        <v>1426200</v>
      </c>
    </row>
    <row r="19" spans="1:59" hidden="1" x14ac:dyDescent="0.2">
      <c r="A19" s="23">
        <v>891411663</v>
      </c>
      <c r="B19" s="23" t="s">
        <v>1732</v>
      </c>
      <c r="C19" s="23" t="s">
        <v>1738</v>
      </c>
      <c r="D19" s="24">
        <v>1188482</v>
      </c>
      <c r="E19" s="24" t="s">
        <v>1161</v>
      </c>
      <c r="F19" s="24" t="s">
        <v>1945</v>
      </c>
      <c r="G19" s="25">
        <v>44693</v>
      </c>
      <c r="H19" s="25">
        <v>44763</v>
      </c>
      <c r="I19" s="26">
        <v>306410</v>
      </c>
      <c r="J19" s="26">
        <v>306410</v>
      </c>
      <c r="K19" s="23" t="s">
        <v>1735</v>
      </c>
      <c r="L19" s="23" t="s">
        <v>1733</v>
      </c>
      <c r="M19" s="23" t="s">
        <v>3765</v>
      </c>
      <c r="N19" s="27" t="s">
        <v>3793</v>
      </c>
      <c r="O19" s="28">
        <v>0</v>
      </c>
      <c r="P19" s="27"/>
      <c r="Q19" s="27"/>
      <c r="R19" s="27"/>
      <c r="S19" s="28">
        <v>255510</v>
      </c>
      <c r="T19" s="28">
        <v>50900</v>
      </c>
      <c r="U19" s="28">
        <v>0</v>
      </c>
      <c r="V19" s="28">
        <v>0</v>
      </c>
      <c r="W19" s="27"/>
      <c r="X19" s="29"/>
      <c r="Y19" s="27"/>
      <c r="Z19" s="28">
        <v>0</v>
      </c>
      <c r="AA19" s="28">
        <v>0</v>
      </c>
      <c r="AB19" s="28">
        <v>0</v>
      </c>
      <c r="AC19" s="27"/>
      <c r="AD19" s="29"/>
      <c r="AE19" s="27"/>
      <c r="AF19" s="28">
        <v>0</v>
      </c>
      <c r="AG19" s="28">
        <v>50900</v>
      </c>
      <c r="AH19" s="28">
        <v>0</v>
      </c>
      <c r="AI19" s="27">
        <v>4800065207</v>
      </c>
      <c r="AJ19" s="29">
        <v>45552</v>
      </c>
      <c r="AK19" s="27" t="s">
        <v>3771</v>
      </c>
      <c r="AL19" s="28">
        <v>93931091</v>
      </c>
      <c r="AM19" s="27" t="s">
        <v>1776</v>
      </c>
      <c r="AN19" s="29">
        <v>44693</v>
      </c>
      <c r="AO19" s="29">
        <v>45475</v>
      </c>
      <c r="AP19" s="29" t="s">
        <v>1777</v>
      </c>
      <c r="AQ19" s="28">
        <v>306410</v>
      </c>
      <c r="AR19" s="28">
        <v>306410</v>
      </c>
      <c r="AS19" s="28">
        <v>50900</v>
      </c>
      <c r="AT19" s="28">
        <v>0</v>
      </c>
      <c r="AU19" s="28">
        <v>0</v>
      </c>
      <c r="AV19" s="28">
        <v>0</v>
      </c>
      <c r="AW19" s="28">
        <v>255510</v>
      </c>
      <c r="AX19" s="28">
        <v>0</v>
      </c>
      <c r="AY19" s="28">
        <v>0</v>
      </c>
      <c r="AZ19" s="28">
        <v>0</v>
      </c>
      <c r="BA19" s="27"/>
      <c r="BB19" s="28">
        <v>0</v>
      </c>
      <c r="BC19" s="28">
        <v>0</v>
      </c>
      <c r="BD19" s="30"/>
      <c r="BE19" s="30"/>
      <c r="BF19" s="30"/>
      <c r="BG19" s="28">
        <v>50900</v>
      </c>
    </row>
    <row r="20" spans="1:59" hidden="1" x14ac:dyDescent="0.2">
      <c r="A20" s="23">
        <v>891411663</v>
      </c>
      <c r="B20" s="23" t="s">
        <v>1732</v>
      </c>
      <c r="C20" s="23" t="s">
        <v>1738</v>
      </c>
      <c r="D20" s="24">
        <v>1184538</v>
      </c>
      <c r="E20" s="24" t="s">
        <v>75</v>
      </c>
      <c r="F20" s="24" t="s">
        <v>1844</v>
      </c>
      <c r="G20" s="25">
        <v>44676</v>
      </c>
      <c r="H20" s="25">
        <v>44763</v>
      </c>
      <c r="I20" s="26">
        <v>244170</v>
      </c>
      <c r="J20" s="26">
        <v>244170</v>
      </c>
      <c r="K20" s="23" t="s">
        <v>1734</v>
      </c>
      <c r="L20" s="23" t="s">
        <v>1733</v>
      </c>
      <c r="M20" s="23" t="s">
        <v>1799</v>
      </c>
      <c r="N20" s="27" t="s">
        <v>1799</v>
      </c>
      <c r="O20" s="28">
        <v>0</v>
      </c>
      <c r="P20" s="27"/>
      <c r="Q20" s="27"/>
      <c r="R20" s="27"/>
      <c r="S20" s="28">
        <v>244170</v>
      </c>
      <c r="T20" s="28">
        <v>0</v>
      </c>
      <c r="U20" s="28">
        <v>0</v>
      </c>
      <c r="V20" s="28">
        <v>0</v>
      </c>
      <c r="W20" s="27"/>
      <c r="X20" s="29"/>
      <c r="Y20" s="27"/>
      <c r="Z20" s="28">
        <v>0</v>
      </c>
      <c r="AA20" s="28">
        <v>0</v>
      </c>
      <c r="AB20" s="28">
        <v>0</v>
      </c>
      <c r="AC20" s="27"/>
      <c r="AD20" s="29"/>
      <c r="AE20" s="27"/>
      <c r="AF20" s="28">
        <v>0</v>
      </c>
      <c r="AG20" s="28">
        <v>0</v>
      </c>
      <c r="AH20" s="28">
        <v>0</v>
      </c>
      <c r="AI20" s="27"/>
      <c r="AJ20" s="29"/>
      <c r="AK20" s="27"/>
      <c r="AL20" s="28">
        <v>0</v>
      </c>
      <c r="AM20" s="27" t="s">
        <v>1800</v>
      </c>
      <c r="AN20" s="29">
        <v>44676</v>
      </c>
      <c r="AO20" s="29">
        <v>44763</v>
      </c>
      <c r="AP20" s="29">
        <v>44783</v>
      </c>
      <c r="AQ20" s="28">
        <v>244170</v>
      </c>
      <c r="AR20" s="28">
        <v>244170</v>
      </c>
      <c r="AS20" s="28">
        <v>0</v>
      </c>
      <c r="AT20" s="28">
        <v>0</v>
      </c>
      <c r="AU20" s="28">
        <v>0</v>
      </c>
      <c r="AV20" s="28">
        <v>0</v>
      </c>
      <c r="AW20" s="28">
        <v>0</v>
      </c>
      <c r="AX20" s="28">
        <v>0</v>
      </c>
      <c r="AY20" s="28">
        <v>0</v>
      </c>
      <c r="AZ20" s="28">
        <v>244170</v>
      </c>
      <c r="BA20" s="27" t="s">
        <v>1845</v>
      </c>
      <c r="BB20" s="28">
        <v>0</v>
      </c>
      <c r="BC20" s="28">
        <v>244170</v>
      </c>
      <c r="BD20" s="30" t="s">
        <v>1802</v>
      </c>
      <c r="BE20" s="30" t="s">
        <v>1846</v>
      </c>
      <c r="BF20" s="30" t="s">
        <v>1804</v>
      </c>
      <c r="BG20" s="28">
        <v>0</v>
      </c>
    </row>
    <row r="21" spans="1:59" hidden="1" x14ac:dyDescent="0.2">
      <c r="A21" s="23">
        <v>891411663</v>
      </c>
      <c r="B21" s="23" t="s">
        <v>1732</v>
      </c>
      <c r="C21" s="23" t="s">
        <v>1738</v>
      </c>
      <c r="D21" s="24">
        <v>1185794</v>
      </c>
      <c r="E21" s="24" t="s">
        <v>99</v>
      </c>
      <c r="F21" s="24" t="s">
        <v>1887</v>
      </c>
      <c r="G21" s="25">
        <v>44681</v>
      </c>
      <c r="H21" s="25">
        <v>44763</v>
      </c>
      <c r="I21" s="26">
        <v>216490</v>
      </c>
      <c r="J21" s="26">
        <v>216490</v>
      </c>
      <c r="K21" s="23" t="s">
        <v>1734</v>
      </c>
      <c r="L21" s="23" t="s">
        <v>1733</v>
      </c>
      <c r="M21" s="23" t="s">
        <v>1799</v>
      </c>
      <c r="N21" s="27" t="s">
        <v>1799</v>
      </c>
      <c r="O21" s="28">
        <v>0</v>
      </c>
      <c r="P21" s="27"/>
      <c r="Q21" s="27"/>
      <c r="R21" s="27"/>
      <c r="S21" s="28">
        <v>216490</v>
      </c>
      <c r="T21" s="28">
        <v>0</v>
      </c>
      <c r="U21" s="28">
        <v>0</v>
      </c>
      <c r="V21" s="28">
        <v>0</v>
      </c>
      <c r="W21" s="27"/>
      <c r="X21" s="29"/>
      <c r="Y21" s="27"/>
      <c r="Z21" s="28">
        <v>0</v>
      </c>
      <c r="AA21" s="28">
        <v>0</v>
      </c>
      <c r="AB21" s="28">
        <v>0</v>
      </c>
      <c r="AC21" s="27"/>
      <c r="AD21" s="29"/>
      <c r="AE21" s="27"/>
      <c r="AF21" s="28">
        <v>0</v>
      </c>
      <c r="AG21" s="28">
        <v>0</v>
      </c>
      <c r="AH21" s="28">
        <v>0</v>
      </c>
      <c r="AI21" s="27"/>
      <c r="AJ21" s="29"/>
      <c r="AK21" s="27"/>
      <c r="AL21" s="28">
        <v>0</v>
      </c>
      <c r="AM21" s="27" t="s">
        <v>1800</v>
      </c>
      <c r="AN21" s="29">
        <v>44681</v>
      </c>
      <c r="AO21" s="29">
        <v>44763</v>
      </c>
      <c r="AP21" s="29">
        <v>44783</v>
      </c>
      <c r="AQ21" s="28">
        <v>216490</v>
      </c>
      <c r="AR21" s="28">
        <v>216490</v>
      </c>
      <c r="AS21" s="28">
        <v>0</v>
      </c>
      <c r="AT21" s="28">
        <v>0</v>
      </c>
      <c r="AU21" s="28">
        <v>0</v>
      </c>
      <c r="AV21" s="28">
        <v>0</v>
      </c>
      <c r="AW21" s="28">
        <v>0</v>
      </c>
      <c r="AX21" s="28">
        <v>0</v>
      </c>
      <c r="AY21" s="28">
        <v>0</v>
      </c>
      <c r="AZ21" s="28">
        <v>216490</v>
      </c>
      <c r="BA21" s="27" t="s">
        <v>1888</v>
      </c>
      <c r="BB21" s="28">
        <v>0</v>
      </c>
      <c r="BC21" s="28">
        <v>216490</v>
      </c>
      <c r="BD21" s="30" t="s">
        <v>1802</v>
      </c>
      <c r="BE21" s="30" t="s">
        <v>1889</v>
      </c>
      <c r="BF21" s="30" t="s">
        <v>1814</v>
      </c>
      <c r="BG21" s="28">
        <v>0</v>
      </c>
    </row>
    <row r="22" spans="1:59" hidden="1" x14ac:dyDescent="0.2">
      <c r="A22" s="23">
        <v>891411663</v>
      </c>
      <c r="B22" s="23" t="s">
        <v>1732</v>
      </c>
      <c r="C22" s="23" t="s">
        <v>1738</v>
      </c>
      <c r="D22" s="24">
        <v>1191796</v>
      </c>
      <c r="E22" s="24" t="s">
        <v>220</v>
      </c>
      <c r="F22" s="24" t="s">
        <v>2066</v>
      </c>
      <c r="G22" s="25">
        <v>44706</v>
      </c>
      <c r="H22" s="25">
        <v>44763</v>
      </c>
      <c r="I22" s="26">
        <v>214890</v>
      </c>
      <c r="J22" s="26">
        <v>214890</v>
      </c>
      <c r="K22" s="23" t="s">
        <v>1734</v>
      </c>
      <c r="L22" s="23" t="s">
        <v>1733</v>
      </c>
      <c r="M22" s="23" t="s">
        <v>1799</v>
      </c>
      <c r="N22" s="27" t="s">
        <v>1799</v>
      </c>
      <c r="O22" s="28">
        <v>0</v>
      </c>
      <c r="P22" s="27"/>
      <c r="Q22" s="27"/>
      <c r="R22" s="27"/>
      <c r="S22" s="28">
        <v>214890</v>
      </c>
      <c r="T22" s="28">
        <v>0</v>
      </c>
      <c r="U22" s="28">
        <v>0</v>
      </c>
      <c r="V22" s="28">
        <v>0</v>
      </c>
      <c r="W22" s="27"/>
      <c r="X22" s="29"/>
      <c r="Y22" s="27"/>
      <c r="Z22" s="28">
        <v>0</v>
      </c>
      <c r="AA22" s="28">
        <v>0</v>
      </c>
      <c r="AB22" s="28">
        <v>0</v>
      </c>
      <c r="AC22" s="27"/>
      <c r="AD22" s="29"/>
      <c r="AE22" s="27"/>
      <c r="AF22" s="28">
        <v>0</v>
      </c>
      <c r="AG22" s="28">
        <v>0</v>
      </c>
      <c r="AH22" s="28">
        <v>0</v>
      </c>
      <c r="AI22" s="27"/>
      <c r="AJ22" s="29"/>
      <c r="AK22" s="27"/>
      <c r="AL22" s="28">
        <v>0</v>
      </c>
      <c r="AM22" s="27" t="s">
        <v>1800</v>
      </c>
      <c r="AN22" s="29">
        <v>44706</v>
      </c>
      <c r="AO22" s="29">
        <v>44763</v>
      </c>
      <c r="AP22" s="29">
        <v>44769</v>
      </c>
      <c r="AQ22" s="28">
        <v>214890</v>
      </c>
      <c r="AR22" s="28">
        <v>214890</v>
      </c>
      <c r="AS22" s="28">
        <v>0</v>
      </c>
      <c r="AT22" s="28">
        <v>0</v>
      </c>
      <c r="AU22" s="28">
        <v>0</v>
      </c>
      <c r="AV22" s="28">
        <v>0</v>
      </c>
      <c r="AW22" s="28">
        <v>0</v>
      </c>
      <c r="AX22" s="28">
        <v>0</v>
      </c>
      <c r="AY22" s="28">
        <v>0</v>
      </c>
      <c r="AZ22" s="28">
        <v>214890</v>
      </c>
      <c r="BA22" s="27" t="s">
        <v>2067</v>
      </c>
      <c r="BB22" s="28">
        <v>0</v>
      </c>
      <c r="BC22" s="28">
        <v>214890</v>
      </c>
      <c r="BD22" s="30" t="s">
        <v>1802</v>
      </c>
      <c r="BE22" s="30" t="s">
        <v>2068</v>
      </c>
      <c r="BF22" s="30" t="s">
        <v>1804</v>
      </c>
      <c r="BG22" s="28">
        <v>0</v>
      </c>
    </row>
    <row r="23" spans="1:59" hidden="1" x14ac:dyDescent="0.2">
      <c r="A23" s="23">
        <v>891411663</v>
      </c>
      <c r="B23" s="23" t="s">
        <v>1732</v>
      </c>
      <c r="C23" s="23" t="s">
        <v>1738</v>
      </c>
      <c r="D23" s="24">
        <v>1233817</v>
      </c>
      <c r="E23" s="24" t="s">
        <v>1071</v>
      </c>
      <c r="F23" s="24" t="s">
        <v>2696</v>
      </c>
      <c r="G23" s="25">
        <v>44891</v>
      </c>
      <c r="H23" s="25">
        <v>44912</v>
      </c>
      <c r="I23" s="26">
        <v>210150</v>
      </c>
      <c r="J23" s="26">
        <v>210150</v>
      </c>
      <c r="K23" s="23" t="s">
        <v>1735</v>
      </c>
      <c r="L23" s="23" t="s">
        <v>1733</v>
      </c>
      <c r="M23" s="23" t="s">
        <v>1799</v>
      </c>
      <c r="N23" s="27" t="s">
        <v>1799</v>
      </c>
      <c r="O23" s="28">
        <v>0</v>
      </c>
      <c r="P23" s="27"/>
      <c r="Q23" s="27"/>
      <c r="R23" s="27"/>
      <c r="S23" s="28">
        <v>210150</v>
      </c>
      <c r="T23" s="28">
        <v>0</v>
      </c>
      <c r="U23" s="28">
        <v>0</v>
      </c>
      <c r="V23" s="28">
        <v>0</v>
      </c>
      <c r="W23" s="27"/>
      <c r="X23" s="29"/>
      <c r="Y23" s="27"/>
      <c r="Z23" s="28">
        <v>0</v>
      </c>
      <c r="AA23" s="28">
        <v>0</v>
      </c>
      <c r="AB23" s="28">
        <v>0</v>
      </c>
      <c r="AC23" s="27"/>
      <c r="AD23" s="29"/>
      <c r="AE23" s="27"/>
      <c r="AF23" s="28">
        <v>0</v>
      </c>
      <c r="AG23" s="28">
        <v>0</v>
      </c>
      <c r="AH23" s="28">
        <v>0</v>
      </c>
      <c r="AI23" s="27"/>
      <c r="AJ23" s="29"/>
      <c r="AK23" s="27"/>
      <c r="AL23" s="28">
        <v>0</v>
      </c>
      <c r="AM23" s="27" t="s">
        <v>1800</v>
      </c>
      <c r="AN23" s="29">
        <v>44891</v>
      </c>
      <c r="AO23" s="29">
        <v>44912</v>
      </c>
      <c r="AP23" s="29">
        <v>44914</v>
      </c>
      <c r="AQ23" s="28">
        <v>210150</v>
      </c>
      <c r="AR23" s="28">
        <v>210150</v>
      </c>
      <c r="AS23" s="28">
        <v>0</v>
      </c>
      <c r="AT23" s="28">
        <v>0</v>
      </c>
      <c r="AU23" s="28">
        <v>0</v>
      </c>
      <c r="AV23" s="28">
        <v>0</v>
      </c>
      <c r="AW23" s="28">
        <v>0</v>
      </c>
      <c r="AX23" s="28">
        <v>0</v>
      </c>
      <c r="AY23" s="28">
        <v>0</v>
      </c>
      <c r="AZ23" s="28">
        <v>210150</v>
      </c>
      <c r="BA23" s="27" t="s">
        <v>2697</v>
      </c>
      <c r="BB23" s="28">
        <v>0</v>
      </c>
      <c r="BC23" s="28">
        <v>210150</v>
      </c>
      <c r="BD23" s="30" t="s">
        <v>1802</v>
      </c>
      <c r="BE23" s="30" t="s">
        <v>2698</v>
      </c>
      <c r="BF23" s="30" t="s">
        <v>1814</v>
      </c>
      <c r="BG23" s="28">
        <v>0</v>
      </c>
    </row>
    <row r="24" spans="1:59" hidden="1" x14ac:dyDescent="0.2">
      <c r="A24" s="23">
        <v>891411663</v>
      </c>
      <c r="B24" s="23" t="s">
        <v>1732</v>
      </c>
      <c r="C24" s="23" t="s">
        <v>1738</v>
      </c>
      <c r="D24" s="24">
        <v>1257541</v>
      </c>
      <c r="E24" s="24" t="s">
        <v>1471</v>
      </c>
      <c r="F24" s="24" t="s">
        <v>2977</v>
      </c>
      <c r="G24" s="25">
        <v>44984</v>
      </c>
      <c r="H24" s="25">
        <v>45003</v>
      </c>
      <c r="I24" s="26">
        <v>206800</v>
      </c>
      <c r="J24" s="26">
        <v>206800</v>
      </c>
      <c r="K24" s="23" t="s">
        <v>1734</v>
      </c>
      <c r="L24" s="23" t="s">
        <v>1733</v>
      </c>
      <c r="M24" s="23" t="s">
        <v>1799</v>
      </c>
      <c r="N24" s="27" t="s">
        <v>1799</v>
      </c>
      <c r="O24" s="28">
        <v>0</v>
      </c>
      <c r="P24" s="27"/>
      <c r="Q24" s="27"/>
      <c r="R24" s="27"/>
      <c r="S24" s="28">
        <v>206800</v>
      </c>
      <c r="T24" s="28">
        <v>0</v>
      </c>
      <c r="U24" s="28">
        <v>0</v>
      </c>
      <c r="V24" s="28">
        <v>0</v>
      </c>
      <c r="W24" s="27"/>
      <c r="X24" s="29"/>
      <c r="Y24" s="27"/>
      <c r="Z24" s="28">
        <v>0</v>
      </c>
      <c r="AA24" s="28">
        <v>0</v>
      </c>
      <c r="AB24" s="28">
        <v>0</v>
      </c>
      <c r="AC24" s="27"/>
      <c r="AD24" s="29"/>
      <c r="AE24" s="27"/>
      <c r="AF24" s="28">
        <v>0</v>
      </c>
      <c r="AG24" s="28">
        <v>0</v>
      </c>
      <c r="AH24" s="28">
        <v>0</v>
      </c>
      <c r="AI24" s="27"/>
      <c r="AJ24" s="29"/>
      <c r="AK24" s="27"/>
      <c r="AL24" s="28">
        <v>0</v>
      </c>
      <c r="AM24" s="27" t="s">
        <v>1800</v>
      </c>
      <c r="AN24" s="29">
        <v>44984</v>
      </c>
      <c r="AO24" s="29">
        <v>45003</v>
      </c>
      <c r="AP24" s="29">
        <v>45008</v>
      </c>
      <c r="AQ24" s="28">
        <v>206800</v>
      </c>
      <c r="AR24" s="28">
        <v>206800</v>
      </c>
      <c r="AS24" s="28">
        <v>0</v>
      </c>
      <c r="AT24" s="28">
        <v>0</v>
      </c>
      <c r="AU24" s="28">
        <v>0</v>
      </c>
      <c r="AV24" s="28">
        <v>0</v>
      </c>
      <c r="AW24" s="28">
        <v>0</v>
      </c>
      <c r="AX24" s="28">
        <v>0</v>
      </c>
      <c r="AY24" s="28">
        <v>0</v>
      </c>
      <c r="AZ24" s="28">
        <v>206800</v>
      </c>
      <c r="BA24" s="27" t="s">
        <v>2978</v>
      </c>
      <c r="BB24" s="28">
        <v>0</v>
      </c>
      <c r="BC24" s="28">
        <v>206800</v>
      </c>
      <c r="BD24" s="30" t="s">
        <v>1802</v>
      </c>
      <c r="BE24" s="30" t="s">
        <v>2979</v>
      </c>
      <c r="BF24" s="30" t="s">
        <v>1875</v>
      </c>
      <c r="BG24" s="28">
        <v>0</v>
      </c>
    </row>
    <row r="25" spans="1:59" hidden="1" x14ac:dyDescent="0.2">
      <c r="A25" s="23">
        <v>891411663</v>
      </c>
      <c r="B25" s="23" t="s">
        <v>1732</v>
      </c>
      <c r="C25" s="23" t="s">
        <v>1738</v>
      </c>
      <c r="D25" s="24">
        <v>1280362</v>
      </c>
      <c r="E25" s="24" t="s">
        <v>1505</v>
      </c>
      <c r="F25" s="24" t="s">
        <v>3232</v>
      </c>
      <c r="G25" s="25">
        <v>45063</v>
      </c>
      <c r="H25" s="25">
        <v>45099</v>
      </c>
      <c r="I25" s="26">
        <v>205900</v>
      </c>
      <c r="J25" s="26">
        <v>205900</v>
      </c>
      <c r="K25" s="23" t="s">
        <v>1734</v>
      </c>
      <c r="L25" s="23" t="s">
        <v>1733</v>
      </c>
      <c r="M25" s="23" t="s">
        <v>1799</v>
      </c>
      <c r="N25" s="27" t="s">
        <v>1799</v>
      </c>
      <c r="O25" s="28">
        <v>0</v>
      </c>
      <c r="P25" s="27"/>
      <c r="Q25" s="27"/>
      <c r="R25" s="27"/>
      <c r="S25" s="28">
        <v>205900</v>
      </c>
      <c r="T25" s="28">
        <v>0</v>
      </c>
      <c r="U25" s="28">
        <v>0</v>
      </c>
      <c r="V25" s="28">
        <v>0</v>
      </c>
      <c r="W25" s="27"/>
      <c r="X25" s="29"/>
      <c r="Y25" s="27"/>
      <c r="Z25" s="28">
        <v>0</v>
      </c>
      <c r="AA25" s="28">
        <v>0</v>
      </c>
      <c r="AB25" s="28">
        <v>0</v>
      </c>
      <c r="AC25" s="27"/>
      <c r="AD25" s="29"/>
      <c r="AE25" s="27"/>
      <c r="AF25" s="28">
        <v>0</v>
      </c>
      <c r="AG25" s="28">
        <v>0</v>
      </c>
      <c r="AH25" s="28">
        <v>0</v>
      </c>
      <c r="AI25" s="27"/>
      <c r="AJ25" s="29"/>
      <c r="AK25" s="27"/>
      <c r="AL25" s="28">
        <v>0</v>
      </c>
      <c r="AM25" s="27" t="s">
        <v>1800</v>
      </c>
      <c r="AN25" s="29">
        <v>45063</v>
      </c>
      <c r="AO25" s="29">
        <v>45099</v>
      </c>
      <c r="AP25" s="29">
        <v>45100</v>
      </c>
      <c r="AQ25" s="28">
        <v>205900</v>
      </c>
      <c r="AR25" s="28">
        <v>205900</v>
      </c>
      <c r="AS25" s="28">
        <v>0</v>
      </c>
      <c r="AT25" s="28">
        <v>0</v>
      </c>
      <c r="AU25" s="28">
        <v>0</v>
      </c>
      <c r="AV25" s="28">
        <v>0</v>
      </c>
      <c r="AW25" s="28">
        <v>0</v>
      </c>
      <c r="AX25" s="28">
        <v>0</v>
      </c>
      <c r="AY25" s="28">
        <v>0</v>
      </c>
      <c r="AZ25" s="28">
        <v>205900</v>
      </c>
      <c r="BA25" s="27" t="s">
        <v>3233</v>
      </c>
      <c r="BB25" s="28">
        <v>0</v>
      </c>
      <c r="BC25" s="28">
        <v>205900</v>
      </c>
      <c r="BD25" s="30" t="s">
        <v>1802</v>
      </c>
      <c r="BE25" s="30" t="s">
        <v>3234</v>
      </c>
      <c r="BF25" s="30" t="s">
        <v>1814</v>
      </c>
      <c r="BG25" s="28">
        <v>0</v>
      </c>
    </row>
    <row r="26" spans="1:59" hidden="1" x14ac:dyDescent="0.2">
      <c r="A26" s="23">
        <v>891411663</v>
      </c>
      <c r="B26" s="23" t="s">
        <v>1732</v>
      </c>
      <c r="C26" s="23" t="s">
        <v>1738</v>
      </c>
      <c r="D26" s="24">
        <v>1221200</v>
      </c>
      <c r="E26" s="24" t="s">
        <v>346</v>
      </c>
      <c r="F26" s="24" t="s">
        <v>2511</v>
      </c>
      <c r="G26" s="25">
        <v>44848</v>
      </c>
      <c r="H26" s="25">
        <v>44881</v>
      </c>
      <c r="I26" s="26">
        <v>205700</v>
      </c>
      <c r="J26" s="26">
        <v>205700</v>
      </c>
      <c r="K26" s="23" t="s">
        <v>1734</v>
      </c>
      <c r="L26" s="23" t="s">
        <v>1733</v>
      </c>
      <c r="M26" s="23" t="s">
        <v>1799</v>
      </c>
      <c r="N26" s="27" t="s">
        <v>1799</v>
      </c>
      <c r="O26" s="28">
        <v>0</v>
      </c>
      <c r="P26" s="27"/>
      <c r="Q26" s="27"/>
      <c r="R26" s="27"/>
      <c r="S26" s="28">
        <v>205700</v>
      </c>
      <c r="T26" s="28">
        <v>0</v>
      </c>
      <c r="U26" s="28">
        <v>0</v>
      </c>
      <c r="V26" s="28">
        <v>0</v>
      </c>
      <c r="W26" s="27"/>
      <c r="X26" s="29"/>
      <c r="Y26" s="27"/>
      <c r="Z26" s="28">
        <v>0</v>
      </c>
      <c r="AA26" s="28">
        <v>0</v>
      </c>
      <c r="AB26" s="28">
        <v>0</v>
      </c>
      <c r="AC26" s="27"/>
      <c r="AD26" s="29"/>
      <c r="AE26" s="27"/>
      <c r="AF26" s="28">
        <v>0</v>
      </c>
      <c r="AG26" s="28">
        <v>0</v>
      </c>
      <c r="AH26" s="28">
        <v>0</v>
      </c>
      <c r="AI26" s="27"/>
      <c r="AJ26" s="29"/>
      <c r="AK26" s="27"/>
      <c r="AL26" s="28">
        <v>0</v>
      </c>
      <c r="AM26" s="27" t="s">
        <v>1800</v>
      </c>
      <c r="AN26" s="29">
        <v>44848</v>
      </c>
      <c r="AO26" s="29">
        <v>44881</v>
      </c>
      <c r="AP26" s="29">
        <v>44882</v>
      </c>
      <c r="AQ26" s="28">
        <v>205700</v>
      </c>
      <c r="AR26" s="28">
        <v>205700</v>
      </c>
      <c r="AS26" s="28">
        <v>0</v>
      </c>
      <c r="AT26" s="28">
        <v>0</v>
      </c>
      <c r="AU26" s="28">
        <v>0</v>
      </c>
      <c r="AV26" s="28">
        <v>0</v>
      </c>
      <c r="AW26" s="28">
        <v>0</v>
      </c>
      <c r="AX26" s="28">
        <v>0</v>
      </c>
      <c r="AY26" s="28">
        <v>0</v>
      </c>
      <c r="AZ26" s="28">
        <v>205700</v>
      </c>
      <c r="BA26" s="27" t="s">
        <v>2512</v>
      </c>
      <c r="BB26" s="28">
        <v>0</v>
      </c>
      <c r="BC26" s="28">
        <v>205700</v>
      </c>
      <c r="BD26" s="30" t="s">
        <v>1802</v>
      </c>
      <c r="BE26" s="30" t="s">
        <v>2513</v>
      </c>
      <c r="BF26" s="30" t="s">
        <v>1814</v>
      </c>
      <c r="BG26" s="28">
        <v>0</v>
      </c>
    </row>
    <row r="27" spans="1:59" hidden="1" x14ac:dyDescent="0.2">
      <c r="A27" s="23">
        <v>891411663</v>
      </c>
      <c r="B27" s="23" t="s">
        <v>1732</v>
      </c>
      <c r="C27" s="23" t="s">
        <v>1738</v>
      </c>
      <c r="D27" s="24">
        <v>1198409</v>
      </c>
      <c r="E27" s="24" t="s">
        <v>263</v>
      </c>
      <c r="F27" s="24" t="s">
        <v>2282</v>
      </c>
      <c r="G27" s="25">
        <v>44741</v>
      </c>
      <c r="H27" s="25">
        <v>44823</v>
      </c>
      <c r="I27" s="26">
        <v>201700</v>
      </c>
      <c r="J27" s="26">
        <v>201700</v>
      </c>
      <c r="K27" s="23" t="s">
        <v>1734</v>
      </c>
      <c r="L27" s="23" t="s">
        <v>1733</v>
      </c>
      <c r="M27" s="23" t="s">
        <v>1799</v>
      </c>
      <c r="N27" s="27" t="s">
        <v>1799</v>
      </c>
      <c r="O27" s="28">
        <v>0</v>
      </c>
      <c r="P27" s="27"/>
      <c r="Q27" s="27"/>
      <c r="R27" s="27"/>
      <c r="S27" s="28">
        <v>201700</v>
      </c>
      <c r="T27" s="28">
        <v>0</v>
      </c>
      <c r="U27" s="28">
        <v>0</v>
      </c>
      <c r="V27" s="28">
        <v>0</v>
      </c>
      <c r="W27" s="27"/>
      <c r="X27" s="29"/>
      <c r="Y27" s="27"/>
      <c r="Z27" s="28">
        <v>0</v>
      </c>
      <c r="AA27" s="28">
        <v>0</v>
      </c>
      <c r="AB27" s="28">
        <v>0</v>
      </c>
      <c r="AC27" s="27"/>
      <c r="AD27" s="29"/>
      <c r="AE27" s="27"/>
      <c r="AF27" s="28">
        <v>0</v>
      </c>
      <c r="AG27" s="28">
        <v>0</v>
      </c>
      <c r="AH27" s="28">
        <v>0</v>
      </c>
      <c r="AI27" s="27"/>
      <c r="AJ27" s="29"/>
      <c r="AK27" s="27"/>
      <c r="AL27" s="28">
        <v>0</v>
      </c>
      <c r="AM27" s="27" t="s">
        <v>1800</v>
      </c>
      <c r="AN27" s="29">
        <v>44741</v>
      </c>
      <c r="AO27" s="29">
        <v>44823</v>
      </c>
      <c r="AP27" s="29">
        <v>44827</v>
      </c>
      <c r="AQ27" s="28">
        <v>201700</v>
      </c>
      <c r="AR27" s="28">
        <v>201700</v>
      </c>
      <c r="AS27" s="28">
        <v>0</v>
      </c>
      <c r="AT27" s="28">
        <v>0</v>
      </c>
      <c r="AU27" s="28">
        <v>0</v>
      </c>
      <c r="AV27" s="28">
        <v>0</v>
      </c>
      <c r="AW27" s="28">
        <v>0</v>
      </c>
      <c r="AX27" s="28">
        <v>0</v>
      </c>
      <c r="AY27" s="28">
        <v>0</v>
      </c>
      <c r="AZ27" s="28">
        <v>201700</v>
      </c>
      <c r="BA27" s="27" t="s">
        <v>2283</v>
      </c>
      <c r="BB27" s="28">
        <v>0</v>
      </c>
      <c r="BC27" s="28">
        <v>201700</v>
      </c>
      <c r="BD27" s="30" t="s">
        <v>1802</v>
      </c>
      <c r="BE27" s="30" t="s">
        <v>2205</v>
      </c>
      <c r="BF27" s="30" t="s">
        <v>1814</v>
      </c>
      <c r="BG27" s="28">
        <v>0</v>
      </c>
    </row>
    <row r="28" spans="1:59" hidden="1" x14ac:dyDescent="0.2">
      <c r="A28" s="23">
        <v>891411663</v>
      </c>
      <c r="B28" s="23" t="s">
        <v>1732</v>
      </c>
      <c r="C28" s="23" t="s">
        <v>1738</v>
      </c>
      <c r="D28" s="24">
        <v>1195402</v>
      </c>
      <c r="E28" s="24" t="s">
        <v>301</v>
      </c>
      <c r="F28" s="24" t="s">
        <v>2236</v>
      </c>
      <c r="G28" s="25">
        <v>44726</v>
      </c>
      <c r="H28" s="25">
        <v>44816</v>
      </c>
      <c r="I28" s="26">
        <v>201100</v>
      </c>
      <c r="J28" s="26">
        <v>201100</v>
      </c>
      <c r="K28" s="23" t="s">
        <v>1734</v>
      </c>
      <c r="L28" s="23" t="s">
        <v>1733</v>
      </c>
      <c r="M28" s="23" t="s">
        <v>1799</v>
      </c>
      <c r="N28" s="27" t="s">
        <v>1799</v>
      </c>
      <c r="O28" s="28">
        <v>0</v>
      </c>
      <c r="P28" s="27"/>
      <c r="Q28" s="27"/>
      <c r="R28" s="27"/>
      <c r="S28" s="28">
        <v>201100</v>
      </c>
      <c r="T28" s="28">
        <v>0</v>
      </c>
      <c r="U28" s="28">
        <v>0</v>
      </c>
      <c r="V28" s="28">
        <v>0</v>
      </c>
      <c r="W28" s="27"/>
      <c r="X28" s="29"/>
      <c r="Y28" s="27"/>
      <c r="Z28" s="28">
        <v>0</v>
      </c>
      <c r="AA28" s="28">
        <v>0</v>
      </c>
      <c r="AB28" s="28">
        <v>0</v>
      </c>
      <c r="AC28" s="27"/>
      <c r="AD28" s="29"/>
      <c r="AE28" s="27"/>
      <c r="AF28" s="28">
        <v>0</v>
      </c>
      <c r="AG28" s="28">
        <v>0</v>
      </c>
      <c r="AH28" s="28">
        <v>0</v>
      </c>
      <c r="AI28" s="27"/>
      <c r="AJ28" s="29"/>
      <c r="AK28" s="27"/>
      <c r="AL28" s="28">
        <v>0</v>
      </c>
      <c r="AM28" s="27" t="s">
        <v>1800</v>
      </c>
      <c r="AN28" s="29">
        <v>44726</v>
      </c>
      <c r="AO28" s="29">
        <v>44827</v>
      </c>
      <c r="AP28" s="29">
        <v>44827</v>
      </c>
      <c r="AQ28" s="28">
        <v>201100</v>
      </c>
      <c r="AR28" s="28">
        <v>201100</v>
      </c>
      <c r="AS28" s="28">
        <v>0</v>
      </c>
      <c r="AT28" s="28">
        <v>0</v>
      </c>
      <c r="AU28" s="28">
        <v>0</v>
      </c>
      <c r="AV28" s="28">
        <v>0</v>
      </c>
      <c r="AW28" s="28">
        <v>0</v>
      </c>
      <c r="AX28" s="28">
        <v>0</v>
      </c>
      <c r="AY28" s="28">
        <v>0</v>
      </c>
      <c r="AZ28" s="28">
        <v>201100</v>
      </c>
      <c r="BA28" s="27" t="s">
        <v>2237</v>
      </c>
      <c r="BB28" s="28">
        <v>0</v>
      </c>
      <c r="BC28" s="28">
        <v>201100</v>
      </c>
      <c r="BD28" s="30" t="s">
        <v>1802</v>
      </c>
      <c r="BE28" s="30" t="s">
        <v>2238</v>
      </c>
      <c r="BF28" s="30" t="s">
        <v>1804</v>
      </c>
      <c r="BG28" s="28">
        <v>0</v>
      </c>
    </row>
    <row r="29" spans="1:59" hidden="1" x14ac:dyDescent="0.2">
      <c r="A29" s="23">
        <v>891411663</v>
      </c>
      <c r="B29" s="23" t="s">
        <v>1732</v>
      </c>
      <c r="C29" s="23" t="s">
        <v>1738</v>
      </c>
      <c r="D29" s="24">
        <v>1198866</v>
      </c>
      <c r="E29" s="24" t="s">
        <v>858</v>
      </c>
      <c r="F29" s="24" t="s">
        <v>2306</v>
      </c>
      <c r="G29" s="25">
        <v>44742</v>
      </c>
      <c r="H29" s="25">
        <v>44823</v>
      </c>
      <c r="I29" s="26">
        <v>197000</v>
      </c>
      <c r="J29" s="26">
        <v>197000</v>
      </c>
      <c r="K29" s="23" t="s">
        <v>1734</v>
      </c>
      <c r="L29" s="23" t="s">
        <v>1733</v>
      </c>
      <c r="M29" s="23" t="s">
        <v>1799</v>
      </c>
      <c r="N29" s="27" t="s">
        <v>1799</v>
      </c>
      <c r="O29" s="28">
        <v>0</v>
      </c>
      <c r="P29" s="27"/>
      <c r="Q29" s="27"/>
      <c r="R29" s="27"/>
      <c r="S29" s="28">
        <v>197000</v>
      </c>
      <c r="T29" s="28">
        <v>0</v>
      </c>
      <c r="U29" s="28">
        <v>0</v>
      </c>
      <c r="V29" s="28">
        <v>0</v>
      </c>
      <c r="W29" s="27"/>
      <c r="X29" s="29"/>
      <c r="Y29" s="27"/>
      <c r="Z29" s="28">
        <v>0</v>
      </c>
      <c r="AA29" s="28">
        <v>0</v>
      </c>
      <c r="AB29" s="28">
        <v>0</v>
      </c>
      <c r="AC29" s="27"/>
      <c r="AD29" s="29"/>
      <c r="AE29" s="27"/>
      <c r="AF29" s="28">
        <v>0</v>
      </c>
      <c r="AG29" s="28">
        <v>0</v>
      </c>
      <c r="AH29" s="28">
        <v>0</v>
      </c>
      <c r="AI29" s="27"/>
      <c r="AJ29" s="29"/>
      <c r="AK29" s="27"/>
      <c r="AL29" s="28">
        <v>0</v>
      </c>
      <c r="AM29" s="27" t="s">
        <v>1800</v>
      </c>
      <c r="AN29" s="29">
        <v>44742</v>
      </c>
      <c r="AO29" s="29">
        <v>44823</v>
      </c>
      <c r="AP29" s="29">
        <v>44827</v>
      </c>
      <c r="AQ29" s="28">
        <v>197000</v>
      </c>
      <c r="AR29" s="28">
        <v>197000</v>
      </c>
      <c r="AS29" s="28">
        <v>0</v>
      </c>
      <c r="AT29" s="28">
        <v>0</v>
      </c>
      <c r="AU29" s="28">
        <v>0</v>
      </c>
      <c r="AV29" s="28">
        <v>0</v>
      </c>
      <c r="AW29" s="28">
        <v>0</v>
      </c>
      <c r="AX29" s="28">
        <v>0</v>
      </c>
      <c r="AY29" s="28">
        <v>0</v>
      </c>
      <c r="AZ29" s="28">
        <v>197000</v>
      </c>
      <c r="BA29" s="27" t="s">
        <v>2307</v>
      </c>
      <c r="BB29" s="28">
        <v>0</v>
      </c>
      <c r="BC29" s="28">
        <v>197000</v>
      </c>
      <c r="BD29" s="30" t="s">
        <v>1802</v>
      </c>
      <c r="BE29" s="30" t="s">
        <v>2308</v>
      </c>
      <c r="BF29" s="30" t="s">
        <v>1804</v>
      </c>
      <c r="BG29" s="28">
        <v>0</v>
      </c>
    </row>
    <row r="30" spans="1:59" hidden="1" x14ac:dyDescent="0.2">
      <c r="A30" s="23">
        <v>891411663</v>
      </c>
      <c r="B30" s="23" t="s">
        <v>1732</v>
      </c>
      <c r="C30" s="23" t="s">
        <v>1738</v>
      </c>
      <c r="D30" s="24">
        <v>1191514</v>
      </c>
      <c r="E30" s="24" t="s">
        <v>1027</v>
      </c>
      <c r="F30" s="24" t="s">
        <v>2083</v>
      </c>
      <c r="G30" s="25">
        <v>44706</v>
      </c>
      <c r="H30" s="25">
        <v>44763</v>
      </c>
      <c r="I30" s="26">
        <v>200490</v>
      </c>
      <c r="J30" s="26">
        <v>200490</v>
      </c>
      <c r="K30" s="23" t="s">
        <v>1735</v>
      </c>
      <c r="L30" s="23" t="s">
        <v>1733</v>
      </c>
      <c r="M30" s="23" t="s">
        <v>3765</v>
      </c>
      <c r="N30" s="27" t="s">
        <v>3793</v>
      </c>
      <c r="O30" s="28">
        <v>0</v>
      </c>
      <c r="P30" s="27"/>
      <c r="Q30" s="27"/>
      <c r="R30" s="27"/>
      <c r="S30" s="28">
        <v>196830</v>
      </c>
      <c r="T30" s="28">
        <v>3660</v>
      </c>
      <c r="U30" s="28">
        <v>0</v>
      </c>
      <c r="V30" s="28">
        <v>0</v>
      </c>
      <c r="W30" s="27"/>
      <c r="X30" s="29"/>
      <c r="Y30" s="27"/>
      <c r="Z30" s="28">
        <v>0</v>
      </c>
      <c r="AA30" s="28">
        <v>0</v>
      </c>
      <c r="AB30" s="28">
        <v>0</v>
      </c>
      <c r="AC30" s="27"/>
      <c r="AD30" s="29"/>
      <c r="AE30" s="27"/>
      <c r="AF30" s="28">
        <v>0</v>
      </c>
      <c r="AG30" s="28">
        <v>3660</v>
      </c>
      <c r="AH30" s="28">
        <v>0</v>
      </c>
      <c r="AI30" s="27">
        <v>4800065207</v>
      </c>
      <c r="AJ30" s="29">
        <v>45552</v>
      </c>
      <c r="AK30" s="27" t="s">
        <v>3771</v>
      </c>
      <c r="AL30" s="28">
        <v>93931091</v>
      </c>
      <c r="AM30" s="27" t="s">
        <v>1776</v>
      </c>
      <c r="AN30" s="29">
        <v>44706</v>
      </c>
      <c r="AO30" s="29">
        <v>45475</v>
      </c>
      <c r="AP30" s="29" t="s">
        <v>1777</v>
      </c>
      <c r="AQ30" s="28">
        <v>200490</v>
      </c>
      <c r="AR30" s="28">
        <v>200490</v>
      </c>
      <c r="AS30" s="28">
        <v>3660</v>
      </c>
      <c r="AT30" s="28">
        <v>0</v>
      </c>
      <c r="AU30" s="28">
        <v>0</v>
      </c>
      <c r="AV30" s="28">
        <v>0</v>
      </c>
      <c r="AW30" s="28">
        <v>196830</v>
      </c>
      <c r="AX30" s="28">
        <v>0</v>
      </c>
      <c r="AY30" s="28">
        <v>0</v>
      </c>
      <c r="AZ30" s="28">
        <v>0</v>
      </c>
      <c r="BA30" s="27"/>
      <c r="BB30" s="28">
        <v>0</v>
      </c>
      <c r="BC30" s="28">
        <v>0</v>
      </c>
      <c r="BD30" s="30"/>
      <c r="BE30" s="30"/>
      <c r="BF30" s="30"/>
      <c r="BG30" s="28">
        <v>3660</v>
      </c>
    </row>
    <row r="31" spans="1:59" hidden="1" x14ac:dyDescent="0.2">
      <c r="A31" s="23">
        <v>891411663</v>
      </c>
      <c r="B31" s="23" t="s">
        <v>1732</v>
      </c>
      <c r="C31" s="23" t="s">
        <v>1738</v>
      </c>
      <c r="D31" s="24">
        <v>1281474</v>
      </c>
      <c r="E31" s="24" t="s">
        <v>580</v>
      </c>
      <c r="F31" s="24" t="s">
        <v>3248</v>
      </c>
      <c r="G31" s="25">
        <v>45069</v>
      </c>
      <c r="H31" s="25">
        <v>45099</v>
      </c>
      <c r="I31" s="26">
        <v>188800</v>
      </c>
      <c r="J31" s="26">
        <v>188800</v>
      </c>
      <c r="K31" s="23" t="s">
        <v>1734</v>
      </c>
      <c r="L31" s="23" t="s">
        <v>1733</v>
      </c>
      <c r="M31" s="23" t="s">
        <v>1799</v>
      </c>
      <c r="N31" s="27" t="s">
        <v>1799</v>
      </c>
      <c r="O31" s="28">
        <v>0</v>
      </c>
      <c r="P31" s="27"/>
      <c r="Q31" s="27"/>
      <c r="R31" s="27"/>
      <c r="S31" s="28">
        <v>188800</v>
      </c>
      <c r="T31" s="28">
        <v>0</v>
      </c>
      <c r="U31" s="28">
        <v>0</v>
      </c>
      <c r="V31" s="28">
        <v>0</v>
      </c>
      <c r="W31" s="27"/>
      <c r="X31" s="29"/>
      <c r="Y31" s="27"/>
      <c r="Z31" s="28">
        <v>0</v>
      </c>
      <c r="AA31" s="28">
        <v>0</v>
      </c>
      <c r="AB31" s="28">
        <v>0</v>
      </c>
      <c r="AC31" s="27"/>
      <c r="AD31" s="29"/>
      <c r="AE31" s="27"/>
      <c r="AF31" s="28">
        <v>0</v>
      </c>
      <c r="AG31" s="28">
        <v>0</v>
      </c>
      <c r="AH31" s="28">
        <v>0</v>
      </c>
      <c r="AI31" s="27"/>
      <c r="AJ31" s="29"/>
      <c r="AK31" s="27"/>
      <c r="AL31" s="28">
        <v>0</v>
      </c>
      <c r="AM31" s="27" t="s">
        <v>1800</v>
      </c>
      <c r="AN31" s="29">
        <v>45069</v>
      </c>
      <c r="AO31" s="29">
        <v>45099</v>
      </c>
      <c r="AP31" s="29">
        <v>45101</v>
      </c>
      <c r="AQ31" s="28">
        <v>188800</v>
      </c>
      <c r="AR31" s="28">
        <v>188800</v>
      </c>
      <c r="AS31" s="28">
        <v>0</v>
      </c>
      <c r="AT31" s="28">
        <v>0</v>
      </c>
      <c r="AU31" s="28">
        <v>0</v>
      </c>
      <c r="AV31" s="28">
        <v>0</v>
      </c>
      <c r="AW31" s="28">
        <v>0</v>
      </c>
      <c r="AX31" s="28">
        <v>0</v>
      </c>
      <c r="AY31" s="28">
        <v>0</v>
      </c>
      <c r="AZ31" s="28">
        <v>188800</v>
      </c>
      <c r="BA31" s="27" t="s">
        <v>3249</v>
      </c>
      <c r="BB31" s="28">
        <v>0</v>
      </c>
      <c r="BC31" s="28">
        <v>188800</v>
      </c>
      <c r="BD31" s="30" t="s">
        <v>1802</v>
      </c>
      <c r="BE31" s="30" t="s">
        <v>3250</v>
      </c>
      <c r="BF31" s="30" t="s">
        <v>1804</v>
      </c>
      <c r="BG31" s="28">
        <v>0</v>
      </c>
    </row>
    <row r="32" spans="1:59" hidden="1" x14ac:dyDescent="0.2">
      <c r="A32" s="23">
        <v>891411663</v>
      </c>
      <c r="B32" s="23" t="s">
        <v>1732</v>
      </c>
      <c r="C32" s="23" t="s">
        <v>1738</v>
      </c>
      <c r="D32" s="24">
        <v>1282723</v>
      </c>
      <c r="E32" s="24" t="s">
        <v>1509</v>
      </c>
      <c r="F32" s="24" t="s">
        <v>3258</v>
      </c>
      <c r="G32" s="25">
        <v>45071</v>
      </c>
      <c r="H32" s="25">
        <v>45099</v>
      </c>
      <c r="I32" s="26">
        <v>188800</v>
      </c>
      <c r="J32" s="26">
        <v>188800</v>
      </c>
      <c r="K32" s="23" t="s">
        <v>1734</v>
      </c>
      <c r="L32" s="23" t="s">
        <v>1733</v>
      </c>
      <c r="M32" s="23" t="s">
        <v>1799</v>
      </c>
      <c r="N32" s="27" t="s">
        <v>1799</v>
      </c>
      <c r="O32" s="28">
        <v>0</v>
      </c>
      <c r="P32" s="27"/>
      <c r="Q32" s="27"/>
      <c r="R32" s="27"/>
      <c r="S32" s="28">
        <v>188800</v>
      </c>
      <c r="T32" s="28">
        <v>0</v>
      </c>
      <c r="U32" s="28">
        <v>0</v>
      </c>
      <c r="V32" s="28">
        <v>0</v>
      </c>
      <c r="W32" s="27"/>
      <c r="X32" s="29"/>
      <c r="Y32" s="27"/>
      <c r="Z32" s="28">
        <v>0</v>
      </c>
      <c r="AA32" s="28">
        <v>0</v>
      </c>
      <c r="AB32" s="28">
        <v>0</v>
      </c>
      <c r="AC32" s="27"/>
      <c r="AD32" s="29"/>
      <c r="AE32" s="27"/>
      <c r="AF32" s="28">
        <v>0</v>
      </c>
      <c r="AG32" s="28">
        <v>0</v>
      </c>
      <c r="AH32" s="28">
        <v>0</v>
      </c>
      <c r="AI32" s="27"/>
      <c r="AJ32" s="29"/>
      <c r="AK32" s="27"/>
      <c r="AL32" s="28">
        <v>0</v>
      </c>
      <c r="AM32" s="27" t="s">
        <v>1800</v>
      </c>
      <c r="AN32" s="29">
        <v>45071</v>
      </c>
      <c r="AO32" s="29">
        <v>45099</v>
      </c>
      <c r="AP32" s="29">
        <v>45101</v>
      </c>
      <c r="AQ32" s="28">
        <v>188800</v>
      </c>
      <c r="AR32" s="28">
        <v>188800</v>
      </c>
      <c r="AS32" s="28">
        <v>0</v>
      </c>
      <c r="AT32" s="28">
        <v>0</v>
      </c>
      <c r="AU32" s="28">
        <v>0</v>
      </c>
      <c r="AV32" s="28">
        <v>0</v>
      </c>
      <c r="AW32" s="28">
        <v>0</v>
      </c>
      <c r="AX32" s="28">
        <v>0</v>
      </c>
      <c r="AY32" s="28">
        <v>0</v>
      </c>
      <c r="AZ32" s="28">
        <v>188800</v>
      </c>
      <c r="BA32" s="27" t="s">
        <v>3259</v>
      </c>
      <c r="BB32" s="28">
        <v>0</v>
      </c>
      <c r="BC32" s="28">
        <v>188800</v>
      </c>
      <c r="BD32" s="30" t="s">
        <v>1802</v>
      </c>
      <c r="BE32" s="30" t="s">
        <v>3260</v>
      </c>
      <c r="BF32" s="30" t="s">
        <v>1804</v>
      </c>
      <c r="BG32" s="28">
        <v>0</v>
      </c>
    </row>
    <row r="33" spans="1:59" hidden="1" x14ac:dyDescent="0.2">
      <c r="A33" s="23">
        <v>891411663</v>
      </c>
      <c r="B33" s="23" t="s">
        <v>1732</v>
      </c>
      <c r="C33" s="23" t="s">
        <v>1738</v>
      </c>
      <c r="D33" s="24">
        <v>1191513</v>
      </c>
      <c r="E33" s="24" t="s">
        <v>1163</v>
      </c>
      <c r="F33" s="24" t="s">
        <v>2063</v>
      </c>
      <c r="G33" s="25">
        <v>44706</v>
      </c>
      <c r="H33" s="25">
        <v>44763</v>
      </c>
      <c r="I33" s="26">
        <v>186830</v>
      </c>
      <c r="J33" s="26">
        <v>186830</v>
      </c>
      <c r="K33" s="23" t="s">
        <v>1735</v>
      </c>
      <c r="L33" s="23" t="s">
        <v>1733</v>
      </c>
      <c r="M33" s="23" t="s">
        <v>1799</v>
      </c>
      <c r="N33" s="27" t="s">
        <v>1799</v>
      </c>
      <c r="O33" s="28">
        <v>0</v>
      </c>
      <c r="P33" s="27"/>
      <c r="Q33" s="27"/>
      <c r="R33" s="27"/>
      <c r="S33" s="28">
        <v>186830</v>
      </c>
      <c r="T33" s="28">
        <v>0</v>
      </c>
      <c r="U33" s="28">
        <v>0</v>
      </c>
      <c r="V33" s="28">
        <v>0</v>
      </c>
      <c r="W33" s="27"/>
      <c r="X33" s="29"/>
      <c r="Y33" s="27"/>
      <c r="Z33" s="28">
        <v>0</v>
      </c>
      <c r="AA33" s="28">
        <v>0</v>
      </c>
      <c r="AB33" s="28">
        <v>0</v>
      </c>
      <c r="AC33" s="27"/>
      <c r="AD33" s="29"/>
      <c r="AE33" s="27"/>
      <c r="AF33" s="28">
        <v>0</v>
      </c>
      <c r="AG33" s="28">
        <v>0</v>
      </c>
      <c r="AH33" s="28">
        <v>0</v>
      </c>
      <c r="AI33" s="27"/>
      <c r="AJ33" s="29"/>
      <c r="AK33" s="27"/>
      <c r="AL33" s="28">
        <v>0</v>
      </c>
      <c r="AM33" s="27" t="s">
        <v>1800</v>
      </c>
      <c r="AN33" s="29">
        <v>44706</v>
      </c>
      <c r="AO33" s="29">
        <v>44763</v>
      </c>
      <c r="AP33" s="29">
        <v>44801</v>
      </c>
      <c r="AQ33" s="28">
        <v>186830</v>
      </c>
      <c r="AR33" s="28">
        <v>186830</v>
      </c>
      <c r="AS33" s="28">
        <v>0</v>
      </c>
      <c r="AT33" s="28">
        <v>0</v>
      </c>
      <c r="AU33" s="28">
        <v>0</v>
      </c>
      <c r="AV33" s="28">
        <v>0</v>
      </c>
      <c r="AW33" s="28">
        <v>0</v>
      </c>
      <c r="AX33" s="28">
        <v>0</v>
      </c>
      <c r="AY33" s="28">
        <v>0</v>
      </c>
      <c r="AZ33" s="28">
        <v>186830</v>
      </c>
      <c r="BA33" s="27" t="s">
        <v>2064</v>
      </c>
      <c r="BB33" s="28">
        <v>0</v>
      </c>
      <c r="BC33" s="28">
        <v>186830</v>
      </c>
      <c r="BD33" s="30" t="s">
        <v>1802</v>
      </c>
      <c r="BE33" s="30" t="s">
        <v>2065</v>
      </c>
      <c r="BF33" s="30" t="s">
        <v>1804</v>
      </c>
      <c r="BG33" s="28">
        <v>0</v>
      </c>
    </row>
    <row r="34" spans="1:59" hidden="1" x14ac:dyDescent="0.2">
      <c r="A34" s="23">
        <v>891411663</v>
      </c>
      <c r="B34" s="23" t="s">
        <v>1732</v>
      </c>
      <c r="C34" s="23" t="s">
        <v>1738</v>
      </c>
      <c r="D34" s="24">
        <v>1212592</v>
      </c>
      <c r="E34" s="24" t="s">
        <v>319</v>
      </c>
      <c r="F34" s="24" t="s">
        <v>2419</v>
      </c>
      <c r="G34" s="25">
        <v>44803</v>
      </c>
      <c r="H34" s="25">
        <v>44853</v>
      </c>
      <c r="I34" s="26">
        <v>184700</v>
      </c>
      <c r="J34" s="26">
        <v>184700</v>
      </c>
      <c r="K34" s="23" t="s">
        <v>1734</v>
      </c>
      <c r="L34" s="23" t="s">
        <v>1733</v>
      </c>
      <c r="M34" s="23" t="s">
        <v>1799</v>
      </c>
      <c r="N34" s="27" t="s">
        <v>1799</v>
      </c>
      <c r="O34" s="28">
        <v>0</v>
      </c>
      <c r="P34" s="27"/>
      <c r="Q34" s="27"/>
      <c r="R34" s="27"/>
      <c r="S34" s="28">
        <v>184700</v>
      </c>
      <c r="T34" s="28">
        <v>0</v>
      </c>
      <c r="U34" s="28">
        <v>0</v>
      </c>
      <c r="V34" s="28">
        <v>0</v>
      </c>
      <c r="W34" s="27"/>
      <c r="X34" s="29"/>
      <c r="Y34" s="27"/>
      <c r="Z34" s="28">
        <v>0</v>
      </c>
      <c r="AA34" s="28">
        <v>0</v>
      </c>
      <c r="AB34" s="28">
        <v>0</v>
      </c>
      <c r="AC34" s="27"/>
      <c r="AD34" s="29"/>
      <c r="AE34" s="27"/>
      <c r="AF34" s="28">
        <v>0</v>
      </c>
      <c r="AG34" s="28">
        <v>0</v>
      </c>
      <c r="AH34" s="28">
        <v>0</v>
      </c>
      <c r="AI34" s="27"/>
      <c r="AJ34" s="29"/>
      <c r="AK34" s="27"/>
      <c r="AL34" s="28">
        <v>0</v>
      </c>
      <c r="AM34" s="27" t="s">
        <v>1800</v>
      </c>
      <c r="AN34" s="29">
        <v>44803</v>
      </c>
      <c r="AO34" s="29">
        <v>44849</v>
      </c>
      <c r="AP34" s="29">
        <v>44856</v>
      </c>
      <c r="AQ34" s="28">
        <v>184700</v>
      </c>
      <c r="AR34" s="28">
        <v>184700</v>
      </c>
      <c r="AS34" s="28">
        <v>0</v>
      </c>
      <c r="AT34" s="28">
        <v>0</v>
      </c>
      <c r="AU34" s="28">
        <v>0</v>
      </c>
      <c r="AV34" s="28">
        <v>0</v>
      </c>
      <c r="AW34" s="28">
        <v>0</v>
      </c>
      <c r="AX34" s="28">
        <v>0</v>
      </c>
      <c r="AY34" s="28">
        <v>0</v>
      </c>
      <c r="AZ34" s="28">
        <v>184700</v>
      </c>
      <c r="BA34" s="27" t="s">
        <v>2420</v>
      </c>
      <c r="BB34" s="28">
        <v>0</v>
      </c>
      <c r="BC34" s="28">
        <v>184700</v>
      </c>
      <c r="BD34" s="30" t="s">
        <v>1802</v>
      </c>
      <c r="BE34" s="30" t="s">
        <v>2421</v>
      </c>
      <c r="BF34" s="30" t="s">
        <v>1814</v>
      </c>
      <c r="BG34" s="28">
        <v>0</v>
      </c>
    </row>
    <row r="35" spans="1:59" hidden="1" x14ac:dyDescent="0.2">
      <c r="A35" s="23">
        <v>891411663</v>
      </c>
      <c r="B35" s="23" t="s">
        <v>1732</v>
      </c>
      <c r="C35" s="23" t="s">
        <v>1738</v>
      </c>
      <c r="D35" s="24">
        <v>1262567</v>
      </c>
      <c r="E35" s="24" t="s">
        <v>541</v>
      </c>
      <c r="F35" s="24" t="s">
        <v>3025</v>
      </c>
      <c r="G35" s="25">
        <v>45007</v>
      </c>
      <c r="H35" s="25">
        <v>45034</v>
      </c>
      <c r="I35" s="26">
        <v>181200</v>
      </c>
      <c r="J35" s="26">
        <v>181200</v>
      </c>
      <c r="K35" s="23" t="s">
        <v>1734</v>
      </c>
      <c r="L35" s="23" t="s">
        <v>1733</v>
      </c>
      <c r="M35" s="23" t="s">
        <v>1799</v>
      </c>
      <c r="N35" s="27" t="s">
        <v>1799</v>
      </c>
      <c r="O35" s="28">
        <v>0</v>
      </c>
      <c r="P35" s="27"/>
      <c r="Q35" s="27"/>
      <c r="R35" s="27"/>
      <c r="S35" s="28">
        <v>181200</v>
      </c>
      <c r="T35" s="28">
        <v>0</v>
      </c>
      <c r="U35" s="28">
        <v>0</v>
      </c>
      <c r="V35" s="28">
        <v>0</v>
      </c>
      <c r="W35" s="27"/>
      <c r="X35" s="29"/>
      <c r="Y35" s="27"/>
      <c r="Z35" s="28">
        <v>0</v>
      </c>
      <c r="AA35" s="28">
        <v>0</v>
      </c>
      <c r="AB35" s="28">
        <v>0</v>
      </c>
      <c r="AC35" s="27"/>
      <c r="AD35" s="29"/>
      <c r="AE35" s="27"/>
      <c r="AF35" s="28">
        <v>0</v>
      </c>
      <c r="AG35" s="28">
        <v>0</v>
      </c>
      <c r="AH35" s="28">
        <v>0</v>
      </c>
      <c r="AI35" s="27"/>
      <c r="AJ35" s="29"/>
      <c r="AK35" s="27"/>
      <c r="AL35" s="28">
        <v>0</v>
      </c>
      <c r="AM35" s="27" t="s">
        <v>1800</v>
      </c>
      <c r="AN35" s="29">
        <v>45007</v>
      </c>
      <c r="AO35" s="29">
        <v>45034</v>
      </c>
      <c r="AP35" s="29">
        <v>45036</v>
      </c>
      <c r="AQ35" s="28">
        <v>181200</v>
      </c>
      <c r="AR35" s="28">
        <v>181200</v>
      </c>
      <c r="AS35" s="28">
        <v>0</v>
      </c>
      <c r="AT35" s="28">
        <v>0</v>
      </c>
      <c r="AU35" s="28">
        <v>0</v>
      </c>
      <c r="AV35" s="28">
        <v>0</v>
      </c>
      <c r="AW35" s="28">
        <v>0</v>
      </c>
      <c r="AX35" s="28">
        <v>0</v>
      </c>
      <c r="AY35" s="28">
        <v>0</v>
      </c>
      <c r="AZ35" s="28">
        <v>181200</v>
      </c>
      <c r="BA35" s="27" t="s">
        <v>3026</v>
      </c>
      <c r="BB35" s="28">
        <v>0</v>
      </c>
      <c r="BC35" s="28">
        <v>181200</v>
      </c>
      <c r="BD35" s="30" t="s">
        <v>1802</v>
      </c>
      <c r="BE35" s="30" t="s">
        <v>3027</v>
      </c>
      <c r="BF35" s="30" t="s">
        <v>1814</v>
      </c>
      <c r="BG35" s="28">
        <v>0</v>
      </c>
    </row>
    <row r="36" spans="1:59" hidden="1" x14ac:dyDescent="0.2">
      <c r="A36" s="23">
        <v>891411663</v>
      </c>
      <c r="B36" s="23" t="s">
        <v>1732</v>
      </c>
      <c r="C36" s="23" t="s">
        <v>1738</v>
      </c>
      <c r="D36" s="24">
        <v>1271152</v>
      </c>
      <c r="E36" s="24" t="s">
        <v>545</v>
      </c>
      <c r="F36" s="24" t="s">
        <v>3127</v>
      </c>
      <c r="G36" s="25">
        <v>45036</v>
      </c>
      <c r="H36" s="25">
        <v>45059</v>
      </c>
      <c r="I36" s="26">
        <v>181200</v>
      </c>
      <c r="J36" s="26">
        <v>181200</v>
      </c>
      <c r="K36" s="23" t="s">
        <v>1734</v>
      </c>
      <c r="L36" s="23" t="s">
        <v>1733</v>
      </c>
      <c r="M36" s="23" t="s">
        <v>1799</v>
      </c>
      <c r="N36" s="27" t="s">
        <v>1799</v>
      </c>
      <c r="O36" s="28">
        <v>0</v>
      </c>
      <c r="P36" s="27"/>
      <c r="Q36" s="27"/>
      <c r="R36" s="27"/>
      <c r="S36" s="28">
        <v>181200</v>
      </c>
      <c r="T36" s="28">
        <v>0</v>
      </c>
      <c r="U36" s="28">
        <v>0</v>
      </c>
      <c r="V36" s="28">
        <v>0</v>
      </c>
      <c r="W36" s="27"/>
      <c r="X36" s="29"/>
      <c r="Y36" s="27"/>
      <c r="Z36" s="28">
        <v>0</v>
      </c>
      <c r="AA36" s="28">
        <v>0</v>
      </c>
      <c r="AB36" s="28">
        <v>0</v>
      </c>
      <c r="AC36" s="27"/>
      <c r="AD36" s="29"/>
      <c r="AE36" s="27"/>
      <c r="AF36" s="28">
        <v>0</v>
      </c>
      <c r="AG36" s="28">
        <v>0</v>
      </c>
      <c r="AH36" s="28">
        <v>0</v>
      </c>
      <c r="AI36" s="27"/>
      <c r="AJ36" s="29"/>
      <c r="AK36" s="27"/>
      <c r="AL36" s="28">
        <v>0</v>
      </c>
      <c r="AM36" s="27" t="s">
        <v>1800</v>
      </c>
      <c r="AN36" s="29">
        <v>45036</v>
      </c>
      <c r="AO36" s="29">
        <v>45059</v>
      </c>
      <c r="AP36" s="29">
        <v>45062</v>
      </c>
      <c r="AQ36" s="28">
        <v>181200</v>
      </c>
      <c r="AR36" s="28">
        <v>181200</v>
      </c>
      <c r="AS36" s="28">
        <v>0</v>
      </c>
      <c r="AT36" s="28">
        <v>0</v>
      </c>
      <c r="AU36" s="28">
        <v>0</v>
      </c>
      <c r="AV36" s="28">
        <v>0</v>
      </c>
      <c r="AW36" s="28">
        <v>0</v>
      </c>
      <c r="AX36" s="28">
        <v>0</v>
      </c>
      <c r="AY36" s="28">
        <v>0</v>
      </c>
      <c r="AZ36" s="28">
        <v>181200</v>
      </c>
      <c r="BA36" s="27" t="s">
        <v>3128</v>
      </c>
      <c r="BB36" s="28">
        <v>0</v>
      </c>
      <c r="BC36" s="28">
        <v>181200</v>
      </c>
      <c r="BD36" s="30" t="s">
        <v>1802</v>
      </c>
      <c r="BE36" s="30" t="s">
        <v>3129</v>
      </c>
      <c r="BF36" s="30" t="s">
        <v>1814</v>
      </c>
      <c r="BG36" s="28">
        <v>0</v>
      </c>
    </row>
    <row r="37" spans="1:59" hidden="1" x14ac:dyDescent="0.2">
      <c r="A37" s="23">
        <v>891411663</v>
      </c>
      <c r="B37" s="23" t="s">
        <v>1732</v>
      </c>
      <c r="C37" s="23" t="s">
        <v>1738</v>
      </c>
      <c r="D37" s="24">
        <v>1215388</v>
      </c>
      <c r="E37" s="24" t="s">
        <v>1384</v>
      </c>
      <c r="F37" s="24" t="s">
        <v>2460</v>
      </c>
      <c r="G37" s="25">
        <v>44818</v>
      </c>
      <c r="H37" s="25">
        <v>44867</v>
      </c>
      <c r="I37" s="26">
        <v>180190</v>
      </c>
      <c r="J37" s="26">
        <v>180190</v>
      </c>
      <c r="K37" s="23" t="s">
        <v>1735</v>
      </c>
      <c r="L37" s="23" t="s">
        <v>1733</v>
      </c>
      <c r="M37" s="23" t="s">
        <v>1799</v>
      </c>
      <c r="N37" s="27" t="s">
        <v>1799</v>
      </c>
      <c r="O37" s="28">
        <v>0</v>
      </c>
      <c r="P37" s="27"/>
      <c r="Q37" s="27"/>
      <c r="R37" s="27"/>
      <c r="S37" s="28">
        <v>180190</v>
      </c>
      <c r="T37" s="28">
        <v>0</v>
      </c>
      <c r="U37" s="28">
        <v>0</v>
      </c>
      <c r="V37" s="28">
        <v>0</v>
      </c>
      <c r="W37" s="27"/>
      <c r="X37" s="29"/>
      <c r="Y37" s="27"/>
      <c r="Z37" s="28">
        <v>0</v>
      </c>
      <c r="AA37" s="28">
        <v>0</v>
      </c>
      <c r="AB37" s="28">
        <v>0</v>
      </c>
      <c r="AC37" s="27"/>
      <c r="AD37" s="29"/>
      <c r="AE37" s="27"/>
      <c r="AF37" s="28">
        <v>0</v>
      </c>
      <c r="AG37" s="28">
        <v>0</v>
      </c>
      <c r="AH37" s="28">
        <v>0</v>
      </c>
      <c r="AI37" s="27"/>
      <c r="AJ37" s="29"/>
      <c r="AK37" s="27"/>
      <c r="AL37" s="28">
        <v>0</v>
      </c>
      <c r="AM37" s="27" t="s">
        <v>1800</v>
      </c>
      <c r="AN37" s="29">
        <v>44818</v>
      </c>
      <c r="AO37" s="29">
        <v>44873</v>
      </c>
      <c r="AP37" s="29">
        <v>44873</v>
      </c>
      <c r="AQ37" s="28">
        <v>180190</v>
      </c>
      <c r="AR37" s="28">
        <v>180190</v>
      </c>
      <c r="AS37" s="28">
        <v>0</v>
      </c>
      <c r="AT37" s="28">
        <v>0</v>
      </c>
      <c r="AU37" s="28">
        <v>0</v>
      </c>
      <c r="AV37" s="28">
        <v>0</v>
      </c>
      <c r="AW37" s="28">
        <v>0</v>
      </c>
      <c r="AX37" s="28">
        <v>0</v>
      </c>
      <c r="AY37" s="28">
        <v>0</v>
      </c>
      <c r="AZ37" s="28">
        <v>180190</v>
      </c>
      <c r="BA37" s="27" t="s">
        <v>2461</v>
      </c>
      <c r="BB37" s="28">
        <v>0</v>
      </c>
      <c r="BC37" s="28">
        <v>180190</v>
      </c>
      <c r="BD37" s="30" t="s">
        <v>1802</v>
      </c>
      <c r="BE37" s="30" t="s">
        <v>2462</v>
      </c>
      <c r="BF37" s="30" t="s">
        <v>1814</v>
      </c>
      <c r="BG37" s="28">
        <v>0</v>
      </c>
    </row>
    <row r="38" spans="1:59" hidden="1" x14ac:dyDescent="0.2">
      <c r="A38" s="23">
        <v>891411663</v>
      </c>
      <c r="B38" s="23" t="s">
        <v>1732</v>
      </c>
      <c r="C38" s="23" t="s">
        <v>1738</v>
      </c>
      <c r="D38" s="24">
        <v>1211249</v>
      </c>
      <c r="E38" s="24" t="s">
        <v>336</v>
      </c>
      <c r="F38" s="24" t="s">
        <v>2401</v>
      </c>
      <c r="G38" s="25">
        <v>44796</v>
      </c>
      <c r="H38" s="25">
        <v>44823</v>
      </c>
      <c r="I38" s="26">
        <v>178300</v>
      </c>
      <c r="J38" s="26">
        <v>178300</v>
      </c>
      <c r="K38" s="23" t="s">
        <v>1734</v>
      </c>
      <c r="L38" s="23" t="s">
        <v>1733</v>
      </c>
      <c r="M38" s="23" t="s">
        <v>1799</v>
      </c>
      <c r="N38" s="27" t="s">
        <v>1799</v>
      </c>
      <c r="O38" s="28">
        <v>0</v>
      </c>
      <c r="P38" s="27"/>
      <c r="Q38" s="27"/>
      <c r="R38" s="27"/>
      <c r="S38" s="28">
        <v>178300</v>
      </c>
      <c r="T38" s="28">
        <v>0</v>
      </c>
      <c r="U38" s="28">
        <v>0</v>
      </c>
      <c r="V38" s="28">
        <v>0</v>
      </c>
      <c r="W38" s="27"/>
      <c r="X38" s="29"/>
      <c r="Y38" s="27"/>
      <c r="Z38" s="28">
        <v>0</v>
      </c>
      <c r="AA38" s="28">
        <v>0</v>
      </c>
      <c r="AB38" s="28">
        <v>0</v>
      </c>
      <c r="AC38" s="27"/>
      <c r="AD38" s="29"/>
      <c r="AE38" s="27"/>
      <c r="AF38" s="28">
        <v>0</v>
      </c>
      <c r="AG38" s="28">
        <v>0</v>
      </c>
      <c r="AH38" s="28">
        <v>0</v>
      </c>
      <c r="AI38" s="27"/>
      <c r="AJ38" s="29"/>
      <c r="AK38" s="27"/>
      <c r="AL38" s="28">
        <v>0</v>
      </c>
      <c r="AM38" s="27" t="s">
        <v>1800</v>
      </c>
      <c r="AN38" s="29">
        <v>44796</v>
      </c>
      <c r="AO38" s="29">
        <v>44823</v>
      </c>
      <c r="AP38" s="29">
        <v>44827</v>
      </c>
      <c r="AQ38" s="28">
        <v>178300</v>
      </c>
      <c r="AR38" s="28">
        <v>178300</v>
      </c>
      <c r="AS38" s="28">
        <v>0</v>
      </c>
      <c r="AT38" s="28">
        <v>0</v>
      </c>
      <c r="AU38" s="28">
        <v>0</v>
      </c>
      <c r="AV38" s="28">
        <v>0</v>
      </c>
      <c r="AW38" s="28">
        <v>0</v>
      </c>
      <c r="AX38" s="28">
        <v>0</v>
      </c>
      <c r="AY38" s="28">
        <v>0</v>
      </c>
      <c r="AZ38" s="28">
        <v>178300</v>
      </c>
      <c r="BA38" s="27" t="s">
        <v>2402</v>
      </c>
      <c r="BB38" s="28">
        <v>0</v>
      </c>
      <c r="BC38" s="28">
        <v>178300</v>
      </c>
      <c r="BD38" s="30" t="s">
        <v>1802</v>
      </c>
      <c r="BE38" s="30" t="s">
        <v>2205</v>
      </c>
      <c r="BF38" s="30" t="s">
        <v>1814</v>
      </c>
      <c r="BG38" s="28">
        <v>0</v>
      </c>
    </row>
    <row r="39" spans="1:59" hidden="1" x14ac:dyDescent="0.2">
      <c r="A39" s="23">
        <v>891411663</v>
      </c>
      <c r="B39" s="23" t="s">
        <v>1732</v>
      </c>
      <c r="C39" s="23" t="s">
        <v>1738</v>
      </c>
      <c r="D39" s="24">
        <v>1215400</v>
      </c>
      <c r="E39" s="24" t="s">
        <v>325</v>
      </c>
      <c r="F39" s="24" t="s">
        <v>2457</v>
      </c>
      <c r="G39" s="25">
        <v>44818</v>
      </c>
      <c r="H39" s="25">
        <v>44867</v>
      </c>
      <c r="I39" s="26">
        <v>178300</v>
      </c>
      <c r="J39" s="26">
        <v>178300</v>
      </c>
      <c r="K39" s="23" t="s">
        <v>1734</v>
      </c>
      <c r="L39" s="23" t="s">
        <v>1733</v>
      </c>
      <c r="M39" s="23" t="s">
        <v>1799</v>
      </c>
      <c r="N39" s="27" t="s">
        <v>1799</v>
      </c>
      <c r="O39" s="28">
        <v>0</v>
      </c>
      <c r="P39" s="27"/>
      <c r="Q39" s="27"/>
      <c r="R39" s="27"/>
      <c r="S39" s="28">
        <v>178300</v>
      </c>
      <c r="T39" s="28">
        <v>0</v>
      </c>
      <c r="U39" s="28">
        <v>0</v>
      </c>
      <c r="V39" s="28">
        <v>0</v>
      </c>
      <c r="W39" s="27"/>
      <c r="X39" s="29"/>
      <c r="Y39" s="27"/>
      <c r="Z39" s="28">
        <v>0</v>
      </c>
      <c r="AA39" s="28">
        <v>0</v>
      </c>
      <c r="AB39" s="28">
        <v>0</v>
      </c>
      <c r="AC39" s="27"/>
      <c r="AD39" s="29"/>
      <c r="AE39" s="27"/>
      <c r="AF39" s="28">
        <v>0</v>
      </c>
      <c r="AG39" s="28">
        <v>0</v>
      </c>
      <c r="AH39" s="28">
        <v>0</v>
      </c>
      <c r="AI39" s="27"/>
      <c r="AJ39" s="29"/>
      <c r="AK39" s="27"/>
      <c r="AL39" s="28">
        <v>0</v>
      </c>
      <c r="AM39" s="27" t="s">
        <v>1800</v>
      </c>
      <c r="AN39" s="29">
        <v>44818</v>
      </c>
      <c r="AO39" s="29">
        <v>44868</v>
      </c>
      <c r="AP39" s="29">
        <v>44873</v>
      </c>
      <c r="AQ39" s="28">
        <v>178300</v>
      </c>
      <c r="AR39" s="28">
        <v>178300</v>
      </c>
      <c r="AS39" s="28">
        <v>0</v>
      </c>
      <c r="AT39" s="28">
        <v>0</v>
      </c>
      <c r="AU39" s="28">
        <v>0</v>
      </c>
      <c r="AV39" s="28">
        <v>0</v>
      </c>
      <c r="AW39" s="28">
        <v>0</v>
      </c>
      <c r="AX39" s="28">
        <v>0</v>
      </c>
      <c r="AY39" s="28">
        <v>0</v>
      </c>
      <c r="AZ39" s="28">
        <v>178300</v>
      </c>
      <c r="BA39" s="27" t="s">
        <v>2458</v>
      </c>
      <c r="BB39" s="28">
        <v>0</v>
      </c>
      <c r="BC39" s="28">
        <v>178300</v>
      </c>
      <c r="BD39" s="30" t="s">
        <v>1802</v>
      </c>
      <c r="BE39" s="30" t="s">
        <v>2459</v>
      </c>
      <c r="BF39" s="30" t="s">
        <v>1875</v>
      </c>
      <c r="BG39" s="28">
        <v>0</v>
      </c>
    </row>
    <row r="40" spans="1:59" hidden="1" x14ac:dyDescent="0.2">
      <c r="A40" s="23">
        <v>891411663</v>
      </c>
      <c r="B40" s="23" t="s">
        <v>1732</v>
      </c>
      <c r="C40" s="23" t="s">
        <v>1738</v>
      </c>
      <c r="D40" s="24">
        <v>1220943</v>
      </c>
      <c r="E40" s="24" t="s">
        <v>328</v>
      </c>
      <c r="F40" s="24" t="s">
        <v>2492</v>
      </c>
      <c r="G40" s="25">
        <v>44847</v>
      </c>
      <c r="H40" s="25">
        <v>44881</v>
      </c>
      <c r="I40" s="26">
        <v>178300</v>
      </c>
      <c r="J40" s="26">
        <v>178300</v>
      </c>
      <c r="K40" s="23" t="s">
        <v>1734</v>
      </c>
      <c r="L40" s="23" t="s">
        <v>1733</v>
      </c>
      <c r="M40" s="23" t="s">
        <v>1799</v>
      </c>
      <c r="N40" s="27" t="s">
        <v>1799</v>
      </c>
      <c r="O40" s="28">
        <v>0</v>
      </c>
      <c r="P40" s="27"/>
      <c r="Q40" s="27"/>
      <c r="R40" s="27"/>
      <c r="S40" s="28">
        <v>178300</v>
      </c>
      <c r="T40" s="28">
        <v>0</v>
      </c>
      <c r="U40" s="28">
        <v>0</v>
      </c>
      <c r="V40" s="28">
        <v>0</v>
      </c>
      <c r="W40" s="27"/>
      <c r="X40" s="29"/>
      <c r="Y40" s="27"/>
      <c r="Z40" s="28">
        <v>0</v>
      </c>
      <c r="AA40" s="28">
        <v>0</v>
      </c>
      <c r="AB40" s="28">
        <v>0</v>
      </c>
      <c r="AC40" s="27"/>
      <c r="AD40" s="29"/>
      <c r="AE40" s="27"/>
      <c r="AF40" s="28">
        <v>0</v>
      </c>
      <c r="AG40" s="28">
        <v>0</v>
      </c>
      <c r="AH40" s="28">
        <v>0</v>
      </c>
      <c r="AI40" s="27"/>
      <c r="AJ40" s="29"/>
      <c r="AK40" s="27"/>
      <c r="AL40" s="28">
        <v>0</v>
      </c>
      <c r="AM40" s="27" t="s">
        <v>1800</v>
      </c>
      <c r="AN40" s="29">
        <v>44847</v>
      </c>
      <c r="AO40" s="29">
        <v>44881</v>
      </c>
      <c r="AP40" s="29">
        <v>44882</v>
      </c>
      <c r="AQ40" s="28">
        <v>178300</v>
      </c>
      <c r="AR40" s="28">
        <v>178300</v>
      </c>
      <c r="AS40" s="28">
        <v>0</v>
      </c>
      <c r="AT40" s="28">
        <v>0</v>
      </c>
      <c r="AU40" s="28">
        <v>0</v>
      </c>
      <c r="AV40" s="28">
        <v>0</v>
      </c>
      <c r="AW40" s="28">
        <v>0</v>
      </c>
      <c r="AX40" s="28">
        <v>0</v>
      </c>
      <c r="AY40" s="28">
        <v>0</v>
      </c>
      <c r="AZ40" s="28">
        <v>178300</v>
      </c>
      <c r="BA40" s="27" t="s">
        <v>2493</v>
      </c>
      <c r="BB40" s="28">
        <v>0</v>
      </c>
      <c r="BC40" s="28">
        <v>178300</v>
      </c>
      <c r="BD40" s="30" t="s">
        <v>1802</v>
      </c>
      <c r="BE40" s="30" t="s">
        <v>2494</v>
      </c>
      <c r="BF40" s="30" t="s">
        <v>1814</v>
      </c>
      <c r="BG40" s="28">
        <v>0</v>
      </c>
    </row>
    <row r="41" spans="1:59" hidden="1" x14ac:dyDescent="0.2">
      <c r="A41" s="23">
        <v>891411663</v>
      </c>
      <c r="B41" s="23" t="s">
        <v>1732</v>
      </c>
      <c r="C41" s="23" t="s">
        <v>1738</v>
      </c>
      <c r="D41" s="24">
        <v>1235614</v>
      </c>
      <c r="E41" s="24" t="s">
        <v>408</v>
      </c>
      <c r="F41" s="24" t="s">
        <v>2730</v>
      </c>
      <c r="G41" s="25">
        <v>44895</v>
      </c>
      <c r="H41" s="25">
        <v>44912</v>
      </c>
      <c r="I41" s="26">
        <v>178300</v>
      </c>
      <c r="J41" s="26">
        <v>178300</v>
      </c>
      <c r="K41" s="23" t="s">
        <v>1734</v>
      </c>
      <c r="L41" s="23" t="s">
        <v>1733</v>
      </c>
      <c r="M41" s="23" t="s">
        <v>1799</v>
      </c>
      <c r="N41" s="27" t="s">
        <v>1799</v>
      </c>
      <c r="O41" s="28">
        <v>0</v>
      </c>
      <c r="P41" s="27"/>
      <c r="Q41" s="27"/>
      <c r="R41" s="27"/>
      <c r="S41" s="28">
        <v>178300</v>
      </c>
      <c r="T41" s="28">
        <v>0</v>
      </c>
      <c r="U41" s="28">
        <v>0</v>
      </c>
      <c r="V41" s="28">
        <v>0</v>
      </c>
      <c r="W41" s="27"/>
      <c r="X41" s="29"/>
      <c r="Y41" s="27"/>
      <c r="Z41" s="28">
        <v>0</v>
      </c>
      <c r="AA41" s="28">
        <v>0</v>
      </c>
      <c r="AB41" s="28">
        <v>0</v>
      </c>
      <c r="AC41" s="27"/>
      <c r="AD41" s="29"/>
      <c r="AE41" s="27"/>
      <c r="AF41" s="28">
        <v>0</v>
      </c>
      <c r="AG41" s="28">
        <v>0</v>
      </c>
      <c r="AH41" s="28">
        <v>0</v>
      </c>
      <c r="AI41" s="27"/>
      <c r="AJ41" s="29"/>
      <c r="AK41" s="27"/>
      <c r="AL41" s="28">
        <v>0</v>
      </c>
      <c r="AM41" s="27" t="s">
        <v>1800</v>
      </c>
      <c r="AN41" s="29">
        <v>44895</v>
      </c>
      <c r="AO41" s="29">
        <v>44912</v>
      </c>
      <c r="AP41" s="29">
        <v>44916</v>
      </c>
      <c r="AQ41" s="28">
        <v>178300</v>
      </c>
      <c r="AR41" s="28">
        <v>178300</v>
      </c>
      <c r="AS41" s="28">
        <v>0</v>
      </c>
      <c r="AT41" s="28">
        <v>0</v>
      </c>
      <c r="AU41" s="28">
        <v>0</v>
      </c>
      <c r="AV41" s="28">
        <v>0</v>
      </c>
      <c r="AW41" s="28">
        <v>0</v>
      </c>
      <c r="AX41" s="28">
        <v>0</v>
      </c>
      <c r="AY41" s="28">
        <v>0</v>
      </c>
      <c r="AZ41" s="28">
        <v>178300</v>
      </c>
      <c r="BA41" s="27" t="s">
        <v>2731</v>
      </c>
      <c r="BB41" s="28">
        <v>0</v>
      </c>
      <c r="BC41" s="28">
        <v>178300</v>
      </c>
      <c r="BD41" s="30" t="s">
        <v>1802</v>
      </c>
      <c r="BE41" s="30" t="s">
        <v>2732</v>
      </c>
      <c r="BF41" s="30" t="s">
        <v>1814</v>
      </c>
      <c r="BG41" s="28">
        <v>0</v>
      </c>
    </row>
    <row r="42" spans="1:59" hidden="1" x14ac:dyDescent="0.2">
      <c r="A42" s="23">
        <v>891411663</v>
      </c>
      <c r="B42" s="23" t="s">
        <v>1732</v>
      </c>
      <c r="C42" s="23" t="s">
        <v>1738</v>
      </c>
      <c r="D42" s="24">
        <v>1215393</v>
      </c>
      <c r="E42" s="24" t="s">
        <v>343</v>
      </c>
      <c r="F42" s="24" t="s">
        <v>2454</v>
      </c>
      <c r="G42" s="25">
        <v>44818</v>
      </c>
      <c r="H42" s="25">
        <v>44867</v>
      </c>
      <c r="I42" s="26">
        <v>172700</v>
      </c>
      <c r="J42" s="26">
        <v>172700</v>
      </c>
      <c r="K42" s="23" t="s">
        <v>1734</v>
      </c>
      <c r="L42" s="23" t="s">
        <v>1733</v>
      </c>
      <c r="M42" s="23" t="s">
        <v>1799</v>
      </c>
      <c r="N42" s="27" t="s">
        <v>1799</v>
      </c>
      <c r="O42" s="28">
        <v>0</v>
      </c>
      <c r="P42" s="27"/>
      <c r="Q42" s="27"/>
      <c r="R42" s="27"/>
      <c r="S42" s="28">
        <v>172700</v>
      </c>
      <c r="T42" s="28">
        <v>0</v>
      </c>
      <c r="U42" s="28">
        <v>0</v>
      </c>
      <c r="V42" s="28">
        <v>0</v>
      </c>
      <c r="W42" s="27"/>
      <c r="X42" s="29"/>
      <c r="Y42" s="27"/>
      <c r="Z42" s="28">
        <v>0</v>
      </c>
      <c r="AA42" s="28">
        <v>0</v>
      </c>
      <c r="AB42" s="28">
        <v>0</v>
      </c>
      <c r="AC42" s="27"/>
      <c r="AD42" s="29"/>
      <c r="AE42" s="27"/>
      <c r="AF42" s="28">
        <v>0</v>
      </c>
      <c r="AG42" s="28">
        <v>0</v>
      </c>
      <c r="AH42" s="28">
        <v>0</v>
      </c>
      <c r="AI42" s="27"/>
      <c r="AJ42" s="29"/>
      <c r="AK42" s="27"/>
      <c r="AL42" s="28">
        <v>0</v>
      </c>
      <c r="AM42" s="27" t="s">
        <v>1800</v>
      </c>
      <c r="AN42" s="29">
        <v>44818</v>
      </c>
      <c r="AO42" s="29">
        <v>44868</v>
      </c>
      <c r="AP42" s="29">
        <v>44873</v>
      </c>
      <c r="AQ42" s="28">
        <v>172700</v>
      </c>
      <c r="AR42" s="28">
        <v>172700</v>
      </c>
      <c r="AS42" s="28">
        <v>0</v>
      </c>
      <c r="AT42" s="28">
        <v>0</v>
      </c>
      <c r="AU42" s="28">
        <v>0</v>
      </c>
      <c r="AV42" s="28">
        <v>0</v>
      </c>
      <c r="AW42" s="28">
        <v>0</v>
      </c>
      <c r="AX42" s="28">
        <v>0</v>
      </c>
      <c r="AY42" s="28">
        <v>0</v>
      </c>
      <c r="AZ42" s="28">
        <v>172700</v>
      </c>
      <c r="BA42" s="27" t="s">
        <v>2455</v>
      </c>
      <c r="BB42" s="28">
        <v>0</v>
      </c>
      <c r="BC42" s="28">
        <v>172700</v>
      </c>
      <c r="BD42" s="30" t="s">
        <v>1802</v>
      </c>
      <c r="BE42" s="30" t="s">
        <v>2456</v>
      </c>
      <c r="BF42" s="30" t="s">
        <v>1804</v>
      </c>
      <c r="BG42" s="28">
        <v>0</v>
      </c>
    </row>
    <row r="43" spans="1:59" hidden="1" x14ac:dyDescent="0.2">
      <c r="A43" s="23">
        <v>891411663</v>
      </c>
      <c r="B43" s="23" t="s">
        <v>1732</v>
      </c>
      <c r="C43" s="23" t="s">
        <v>1738</v>
      </c>
      <c r="D43" s="24">
        <v>1239089</v>
      </c>
      <c r="E43" s="24" t="s">
        <v>1438</v>
      </c>
      <c r="F43" s="24" t="s">
        <v>2749</v>
      </c>
      <c r="G43" s="25">
        <v>44912</v>
      </c>
      <c r="H43" s="25">
        <v>44942</v>
      </c>
      <c r="I43" s="26">
        <v>172700</v>
      </c>
      <c r="J43" s="26">
        <v>172700</v>
      </c>
      <c r="K43" s="23" t="s">
        <v>1734</v>
      </c>
      <c r="L43" s="23" t="s">
        <v>1733</v>
      </c>
      <c r="M43" s="23" t="s">
        <v>1799</v>
      </c>
      <c r="N43" s="27" t="s">
        <v>1799</v>
      </c>
      <c r="O43" s="28">
        <v>0</v>
      </c>
      <c r="P43" s="27"/>
      <c r="Q43" s="27"/>
      <c r="R43" s="27"/>
      <c r="S43" s="28">
        <v>172700</v>
      </c>
      <c r="T43" s="28">
        <v>0</v>
      </c>
      <c r="U43" s="28">
        <v>0</v>
      </c>
      <c r="V43" s="28">
        <v>0</v>
      </c>
      <c r="W43" s="27"/>
      <c r="X43" s="29"/>
      <c r="Y43" s="27"/>
      <c r="Z43" s="28">
        <v>0</v>
      </c>
      <c r="AA43" s="28">
        <v>0</v>
      </c>
      <c r="AB43" s="28">
        <v>0</v>
      </c>
      <c r="AC43" s="27"/>
      <c r="AD43" s="29"/>
      <c r="AE43" s="27"/>
      <c r="AF43" s="28">
        <v>0</v>
      </c>
      <c r="AG43" s="28">
        <v>0</v>
      </c>
      <c r="AH43" s="28">
        <v>0</v>
      </c>
      <c r="AI43" s="27"/>
      <c r="AJ43" s="29"/>
      <c r="AK43" s="27"/>
      <c r="AL43" s="28">
        <v>0</v>
      </c>
      <c r="AM43" s="27" t="s">
        <v>1800</v>
      </c>
      <c r="AN43" s="29">
        <v>44912</v>
      </c>
      <c r="AO43" s="29">
        <v>44942</v>
      </c>
      <c r="AP43" s="29">
        <v>44949</v>
      </c>
      <c r="AQ43" s="28">
        <v>172700</v>
      </c>
      <c r="AR43" s="28">
        <v>172700</v>
      </c>
      <c r="AS43" s="28">
        <v>0</v>
      </c>
      <c r="AT43" s="28">
        <v>0</v>
      </c>
      <c r="AU43" s="28">
        <v>0</v>
      </c>
      <c r="AV43" s="28">
        <v>0</v>
      </c>
      <c r="AW43" s="28">
        <v>0</v>
      </c>
      <c r="AX43" s="28">
        <v>0</v>
      </c>
      <c r="AY43" s="28">
        <v>0</v>
      </c>
      <c r="AZ43" s="28">
        <v>172700</v>
      </c>
      <c r="BA43" s="27" t="s">
        <v>2750</v>
      </c>
      <c r="BB43" s="28">
        <v>0</v>
      </c>
      <c r="BC43" s="28">
        <v>172700</v>
      </c>
      <c r="BD43" s="30" t="s">
        <v>1802</v>
      </c>
      <c r="BE43" s="30" t="s">
        <v>2751</v>
      </c>
      <c r="BF43" s="30" t="s">
        <v>1804</v>
      </c>
      <c r="BG43" s="28">
        <v>0</v>
      </c>
    </row>
    <row r="44" spans="1:59" hidden="1" x14ac:dyDescent="0.2">
      <c r="A44" s="23">
        <v>891411663</v>
      </c>
      <c r="B44" s="23" t="s">
        <v>1732</v>
      </c>
      <c r="C44" s="23" t="s">
        <v>1738</v>
      </c>
      <c r="D44" s="24">
        <v>1239105</v>
      </c>
      <c r="E44" s="24" t="s">
        <v>395</v>
      </c>
      <c r="F44" s="24" t="s">
        <v>2752</v>
      </c>
      <c r="G44" s="25">
        <v>44912</v>
      </c>
      <c r="H44" s="25">
        <v>44942</v>
      </c>
      <c r="I44" s="26">
        <v>172700</v>
      </c>
      <c r="J44" s="26">
        <v>172700</v>
      </c>
      <c r="K44" s="23" t="s">
        <v>1734</v>
      </c>
      <c r="L44" s="23" t="s">
        <v>1733</v>
      </c>
      <c r="M44" s="23" t="s">
        <v>1799</v>
      </c>
      <c r="N44" s="27" t="s">
        <v>1799</v>
      </c>
      <c r="O44" s="28">
        <v>0</v>
      </c>
      <c r="P44" s="27"/>
      <c r="Q44" s="27"/>
      <c r="R44" s="27"/>
      <c r="S44" s="28">
        <v>172700</v>
      </c>
      <c r="T44" s="28">
        <v>0</v>
      </c>
      <c r="U44" s="28">
        <v>0</v>
      </c>
      <c r="V44" s="28">
        <v>0</v>
      </c>
      <c r="W44" s="27"/>
      <c r="X44" s="29"/>
      <c r="Y44" s="27"/>
      <c r="Z44" s="28">
        <v>0</v>
      </c>
      <c r="AA44" s="28">
        <v>0</v>
      </c>
      <c r="AB44" s="28">
        <v>0</v>
      </c>
      <c r="AC44" s="27"/>
      <c r="AD44" s="29"/>
      <c r="AE44" s="27"/>
      <c r="AF44" s="28">
        <v>0</v>
      </c>
      <c r="AG44" s="28">
        <v>0</v>
      </c>
      <c r="AH44" s="28">
        <v>0</v>
      </c>
      <c r="AI44" s="27"/>
      <c r="AJ44" s="29"/>
      <c r="AK44" s="27"/>
      <c r="AL44" s="28">
        <v>0</v>
      </c>
      <c r="AM44" s="27" t="s">
        <v>1800</v>
      </c>
      <c r="AN44" s="29">
        <v>44912</v>
      </c>
      <c r="AO44" s="29">
        <v>44942</v>
      </c>
      <c r="AP44" s="29">
        <v>44949</v>
      </c>
      <c r="AQ44" s="28">
        <v>172700</v>
      </c>
      <c r="AR44" s="28">
        <v>172700</v>
      </c>
      <c r="AS44" s="28">
        <v>0</v>
      </c>
      <c r="AT44" s="28">
        <v>0</v>
      </c>
      <c r="AU44" s="28">
        <v>0</v>
      </c>
      <c r="AV44" s="28">
        <v>0</v>
      </c>
      <c r="AW44" s="28">
        <v>0</v>
      </c>
      <c r="AX44" s="28">
        <v>0</v>
      </c>
      <c r="AY44" s="28">
        <v>0</v>
      </c>
      <c r="AZ44" s="28">
        <v>172700</v>
      </c>
      <c r="BA44" s="27" t="s">
        <v>2753</v>
      </c>
      <c r="BB44" s="28">
        <v>0</v>
      </c>
      <c r="BC44" s="28">
        <v>172700</v>
      </c>
      <c r="BD44" s="30" t="s">
        <v>1802</v>
      </c>
      <c r="BE44" s="30" t="s">
        <v>2754</v>
      </c>
      <c r="BF44" s="30" t="s">
        <v>1804</v>
      </c>
      <c r="BG44" s="28">
        <v>0</v>
      </c>
    </row>
    <row r="45" spans="1:59" hidden="1" x14ac:dyDescent="0.2">
      <c r="A45" s="23">
        <v>891411663</v>
      </c>
      <c r="B45" s="23" t="s">
        <v>1732</v>
      </c>
      <c r="C45" s="23" t="s">
        <v>1738</v>
      </c>
      <c r="D45" s="24">
        <v>1252135</v>
      </c>
      <c r="E45" s="24" t="s">
        <v>1464</v>
      </c>
      <c r="F45" s="24" t="s">
        <v>2905</v>
      </c>
      <c r="G45" s="25">
        <v>44957</v>
      </c>
      <c r="H45" s="25">
        <v>44977</v>
      </c>
      <c r="I45" s="26">
        <v>170660</v>
      </c>
      <c r="J45" s="26">
        <v>170660</v>
      </c>
      <c r="K45" s="23" t="s">
        <v>1734</v>
      </c>
      <c r="L45" s="23" t="s">
        <v>1733</v>
      </c>
      <c r="M45" s="23" t="s">
        <v>1799</v>
      </c>
      <c r="N45" s="27" t="s">
        <v>1799</v>
      </c>
      <c r="O45" s="28">
        <v>0</v>
      </c>
      <c r="P45" s="27"/>
      <c r="Q45" s="27"/>
      <c r="R45" s="27"/>
      <c r="S45" s="28">
        <v>170660</v>
      </c>
      <c r="T45" s="28">
        <v>0</v>
      </c>
      <c r="U45" s="28">
        <v>0</v>
      </c>
      <c r="V45" s="28">
        <v>0</v>
      </c>
      <c r="W45" s="27"/>
      <c r="X45" s="29"/>
      <c r="Y45" s="27"/>
      <c r="Z45" s="28">
        <v>0</v>
      </c>
      <c r="AA45" s="28">
        <v>0</v>
      </c>
      <c r="AB45" s="28">
        <v>0</v>
      </c>
      <c r="AC45" s="27"/>
      <c r="AD45" s="29"/>
      <c r="AE45" s="27"/>
      <c r="AF45" s="28">
        <v>0</v>
      </c>
      <c r="AG45" s="28">
        <v>0</v>
      </c>
      <c r="AH45" s="28">
        <v>0</v>
      </c>
      <c r="AI45" s="27"/>
      <c r="AJ45" s="29"/>
      <c r="AK45" s="27"/>
      <c r="AL45" s="28">
        <v>0</v>
      </c>
      <c r="AM45" s="27" t="s">
        <v>1800</v>
      </c>
      <c r="AN45" s="29">
        <v>44957</v>
      </c>
      <c r="AO45" s="29">
        <v>44977</v>
      </c>
      <c r="AP45" s="29">
        <v>44981</v>
      </c>
      <c r="AQ45" s="28">
        <v>170660</v>
      </c>
      <c r="AR45" s="28">
        <v>170660</v>
      </c>
      <c r="AS45" s="28">
        <v>0</v>
      </c>
      <c r="AT45" s="28">
        <v>0</v>
      </c>
      <c r="AU45" s="28">
        <v>0</v>
      </c>
      <c r="AV45" s="28">
        <v>0</v>
      </c>
      <c r="AW45" s="28">
        <v>0</v>
      </c>
      <c r="AX45" s="28">
        <v>0</v>
      </c>
      <c r="AY45" s="28">
        <v>0</v>
      </c>
      <c r="AZ45" s="28">
        <v>170660</v>
      </c>
      <c r="BA45" s="27" t="s">
        <v>2906</v>
      </c>
      <c r="BB45" s="28">
        <v>0</v>
      </c>
      <c r="BC45" s="28">
        <v>170660</v>
      </c>
      <c r="BD45" s="30" t="s">
        <v>1802</v>
      </c>
      <c r="BE45" s="30" t="s">
        <v>2907</v>
      </c>
      <c r="BF45" s="30" t="s">
        <v>1804</v>
      </c>
      <c r="BG45" s="28">
        <v>0</v>
      </c>
    </row>
    <row r="46" spans="1:59" hidden="1" x14ac:dyDescent="0.2">
      <c r="A46" s="23">
        <v>891411663</v>
      </c>
      <c r="B46" s="23" t="s">
        <v>1732</v>
      </c>
      <c r="C46" s="23" t="s">
        <v>1738</v>
      </c>
      <c r="D46" s="24">
        <v>1187922</v>
      </c>
      <c r="E46" s="24" t="s">
        <v>101</v>
      </c>
      <c r="F46" s="24" t="s">
        <v>1901</v>
      </c>
      <c r="G46" s="25">
        <v>44688</v>
      </c>
      <c r="H46" s="25">
        <v>44763</v>
      </c>
      <c r="I46" s="26">
        <v>170600</v>
      </c>
      <c r="J46" s="26">
        <v>170600</v>
      </c>
      <c r="K46" s="23" t="s">
        <v>1734</v>
      </c>
      <c r="L46" s="23" t="s">
        <v>1733</v>
      </c>
      <c r="M46" s="23" t="s">
        <v>1799</v>
      </c>
      <c r="N46" s="27" t="s">
        <v>1799</v>
      </c>
      <c r="O46" s="28">
        <v>0</v>
      </c>
      <c r="P46" s="27"/>
      <c r="Q46" s="27"/>
      <c r="R46" s="27"/>
      <c r="S46" s="28">
        <v>170600</v>
      </c>
      <c r="T46" s="28">
        <v>0</v>
      </c>
      <c r="U46" s="28">
        <v>0</v>
      </c>
      <c r="V46" s="28">
        <v>0</v>
      </c>
      <c r="W46" s="27"/>
      <c r="X46" s="29"/>
      <c r="Y46" s="27"/>
      <c r="Z46" s="28">
        <v>0</v>
      </c>
      <c r="AA46" s="28">
        <v>0</v>
      </c>
      <c r="AB46" s="28">
        <v>0</v>
      </c>
      <c r="AC46" s="27"/>
      <c r="AD46" s="29"/>
      <c r="AE46" s="27"/>
      <c r="AF46" s="28">
        <v>0</v>
      </c>
      <c r="AG46" s="28">
        <v>0</v>
      </c>
      <c r="AH46" s="28">
        <v>0</v>
      </c>
      <c r="AI46" s="27"/>
      <c r="AJ46" s="29"/>
      <c r="AK46" s="27"/>
      <c r="AL46" s="28">
        <v>0</v>
      </c>
      <c r="AM46" s="27" t="s">
        <v>1800</v>
      </c>
      <c r="AN46" s="29">
        <v>44688</v>
      </c>
      <c r="AO46" s="29">
        <v>44763</v>
      </c>
      <c r="AP46" s="29">
        <v>44768</v>
      </c>
      <c r="AQ46" s="28">
        <v>170600</v>
      </c>
      <c r="AR46" s="28">
        <v>170600</v>
      </c>
      <c r="AS46" s="28">
        <v>0</v>
      </c>
      <c r="AT46" s="28">
        <v>0</v>
      </c>
      <c r="AU46" s="28">
        <v>0</v>
      </c>
      <c r="AV46" s="28">
        <v>0</v>
      </c>
      <c r="AW46" s="28">
        <v>0</v>
      </c>
      <c r="AX46" s="28">
        <v>0</v>
      </c>
      <c r="AY46" s="28">
        <v>0</v>
      </c>
      <c r="AZ46" s="28">
        <v>170600</v>
      </c>
      <c r="BA46" s="27" t="s">
        <v>1902</v>
      </c>
      <c r="BB46" s="28">
        <v>0</v>
      </c>
      <c r="BC46" s="28">
        <v>170600</v>
      </c>
      <c r="BD46" s="30" t="s">
        <v>1802</v>
      </c>
      <c r="BE46" s="30" t="s">
        <v>1903</v>
      </c>
      <c r="BF46" s="30" t="s">
        <v>1814</v>
      </c>
      <c r="BG46" s="28">
        <v>0</v>
      </c>
    </row>
    <row r="47" spans="1:59" hidden="1" x14ac:dyDescent="0.2">
      <c r="A47" s="23">
        <v>891411663</v>
      </c>
      <c r="B47" s="23" t="s">
        <v>1732</v>
      </c>
      <c r="C47" s="23" t="s">
        <v>1738</v>
      </c>
      <c r="D47" s="24">
        <v>1211256</v>
      </c>
      <c r="E47" s="24" t="s">
        <v>298</v>
      </c>
      <c r="F47" s="24" t="s">
        <v>2399</v>
      </c>
      <c r="G47" s="25">
        <v>44796</v>
      </c>
      <c r="H47" s="25">
        <v>44823</v>
      </c>
      <c r="I47" s="26">
        <v>170600</v>
      </c>
      <c r="J47" s="26">
        <v>170600</v>
      </c>
      <c r="K47" s="23" t="s">
        <v>1734</v>
      </c>
      <c r="L47" s="23" t="s">
        <v>1733</v>
      </c>
      <c r="M47" s="23" t="s">
        <v>1799</v>
      </c>
      <c r="N47" s="27" t="s">
        <v>1799</v>
      </c>
      <c r="O47" s="28">
        <v>0</v>
      </c>
      <c r="P47" s="27"/>
      <c r="Q47" s="27"/>
      <c r="R47" s="27"/>
      <c r="S47" s="28">
        <v>170600</v>
      </c>
      <c r="T47" s="28">
        <v>0</v>
      </c>
      <c r="U47" s="28">
        <v>0</v>
      </c>
      <c r="V47" s="28">
        <v>0</v>
      </c>
      <c r="W47" s="27"/>
      <c r="X47" s="29"/>
      <c r="Y47" s="27"/>
      <c r="Z47" s="28">
        <v>0</v>
      </c>
      <c r="AA47" s="28">
        <v>0</v>
      </c>
      <c r="AB47" s="28">
        <v>0</v>
      </c>
      <c r="AC47" s="27"/>
      <c r="AD47" s="29"/>
      <c r="AE47" s="27"/>
      <c r="AF47" s="28">
        <v>0</v>
      </c>
      <c r="AG47" s="28">
        <v>0</v>
      </c>
      <c r="AH47" s="28">
        <v>0</v>
      </c>
      <c r="AI47" s="27"/>
      <c r="AJ47" s="29"/>
      <c r="AK47" s="27"/>
      <c r="AL47" s="28">
        <v>0</v>
      </c>
      <c r="AM47" s="27" t="s">
        <v>1800</v>
      </c>
      <c r="AN47" s="29">
        <v>44796</v>
      </c>
      <c r="AO47" s="29">
        <v>44823</v>
      </c>
      <c r="AP47" s="29">
        <v>44827</v>
      </c>
      <c r="AQ47" s="28">
        <v>170600</v>
      </c>
      <c r="AR47" s="28">
        <v>170600</v>
      </c>
      <c r="AS47" s="28">
        <v>0</v>
      </c>
      <c r="AT47" s="28">
        <v>0</v>
      </c>
      <c r="AU47" s="28">
        <v>0</v>
      </c>
      <c r="AV47" s="28">
        <v>0</v>
      </c>
      <c r="AW47" s="28">
        <v>0</v>
      </c>
      <c r="AX47" s="28">
        <v>0</v>
      </c>
      <c r="AY47" s="28">
        <v>0</v>
      </c>
      <c r="AZ47" s="28">
        <v>170600</v>
      </c>
      <c r="BA47" s="27" t="s">
        <v>2400</v>
      </c>
      <c r="BB47" s="28">
        <v>0</v>
      </c>
      <c r="BC47" s="28">
        <v>170600</v>
      </c>
      <c r="BD47" s="30" t="s">
        <v>1802</v>
      </c>
      <c r="BE47" s="30" t="s">
        <v>2205</v>
      </c>
      <c r="BF47" s="30" t="s">
        <v>1814</v>
      </c>
      <c r="BG47" s="28">
        <v>0</v>
      </c>
    </row>
    <row r="48" spans="1:59" hidden="1" x14ac:dyDescent="0.2">
      <c r="A48" s="23">
        <v>891411663</v>
      </c>
      <c r="B48" s="23" t="s">
        <v>1732</v>
      </c>
      <c r="C48" s="23" t="s">
        <v>1738</v>
      </c>
      <c r="D48" s="24">
        <v>1240715</v>
      </c>
      <c r="E48" s="24" t="s">
        <v>1441</v>
      </c>
      <c r="F48" s="24" t="s">
        <v>2780</v>
      </c>
      <c r="G48" s="25">
        <v>44918</v>
      </c>
      <c r="H48" s="25">
        <v>44942</v>
      </c>
      <c r="I48" s="26">
        <v>170600</v>
      </c>
      <c r="J48" s="26">
        <v>170600</v>
      </c>
      <c r="K48" s="23" t="s">
        <v>1734</v>
      </c>
      <c r="L48" s="23" t="s">
        <v>1733</v>
      </c>
      <c r="M48" s="23" t="s">
        <v>1799</v>
      </c>
      <c r="N48" s="27" t="s">
        <v>1799</v>
      </c>
      <c r="O48" s="28">
        <v>0</v>
      </c>
      <c r="P48" s="27"/>
      <c r="Q48" s="27"/>
      <c r="R48" s="27"/>
      <c r="S48" s="28">
        <v>170600</v>
      </c>
      <c r="T48" s="28">
        <v>0</v>
      </c>
      <c r="U48" s="28">
        <v>0</v>
      </c>
      <c r="V48" s="28">
        <v>0</v>
      </c>
      <c r="W48" s="27"/>
      <c r="X48" s="29"/>
      <c r="Y48" s="27"/>
      <c r="Z48" s="28">
        <v>0</v>
      </c>
      <c r="AA48" s="28">
        <v>0</v>
      </c>
      <c r="AB48" s="28">
        <v>0</v>
      </c>
      <c r="AC48" s="27"/>
      <c r="AD48" s="29"/>
      <c r="AE48" s="27"/>
      <c r="AF48" s="28">
        <v>0</v>
      </c>
      <c r="AG48" s="28">
        <v>0</v>
      </c>
      <c r="AH48" s="28">
        <v>0</v>
      </c>
      <c r="AI48" s="27"/>
      <c r="AJ48" s="29"/>
      <c r="AK48" s="27"/>
      <c r="AL48" s="28">
        <v>0</v>
      </c>
      <c r="AM48" s="27" t="s">
        <v>1800</v>
      </c>
      <c r="AN48" s="29">
        <v>44918</v>
      </c>
      <c r="AO48" s="29">
        <v>44942</v>
      </c>
      <c r="AP48" s="29">
        <v>44950</v>
      </c>
      <c r="AQ48" s="28">
        <v>170600</v>
      </c>
      <c r="AR48" s="28">
        <v>170600</v>
      </c>
      <c r="AS48" s="28">
        <v>0</v>
      </c>
      <c r="AT48" s="28">
        <v>0</v>
      </c>
      <c r="AU48" s="28">
        <v>0</v>
      </c>
      <c r="AV48" s="28">
        <v>0</v>
      </c>
      <c r="AW48" s="28">
        <v>0</v>
      </c>
      <c r="AX48" s="28">
        <v>0</v>
      </c>
      <c r="AY48" s="28">
        <v>0</v>
      </c>
      <c r="AZ48" s="28">
        <v>170600</v>
      </c>
      <c r="BA48" s="27" t="s">
        <v>2781</v>
      </c>
      <c r="BB48" s="28">
        <v>0</v>
      </c>
      <c r="BC48" s="28">
        <v>170600</v>
      </c>
      <c r="BD48" s="30" t="s">
        <v>1802</v>
      </c>
      <c r="BE48" s="30" t="s">
        <v>2782</v>
      </c>
      <c r="BF48" s="30" t="s">
        <v>1875</v>
      </c>
      <c r="BG48" s="28">
        <v>0</v>
      </c>
    </row>
    <row r="49" spans="1:59" hidden="1" x14ac:dyDescent="0.2">
      <c r="A49" s="23">
        <v>891411663</v>
      </c>
      <c r="B49" s="23" t="s">
        <v>1732</v>
      </c>
      <c r="C49" s="23" t="s">
        <v>1738</v>
      </c>
      <c r="D49" s="24">
        <v>1279822</v>
      </c>
      <c r="E49" s="24" t="s">
        <v>594</v>
      </c>
      <c r="F49" s="24" t="s">
        <v>3219</v>
      </c>
      <c r="G49" s="25">
        <v>45061</v>
      </c>
      <c r="H49" s="25">
        <v>45099</v>
      </c>
      <c r="I49" s="26">
        <v>170600</v>
      </c>
      <c r="J49" s="26">
        <v>170600</v>
      </c>
      <c r="K49" s="23" t="s">
        <v>1734</v>
      </c>
      <c r="L49" s="23" t="s">
        <v>1733</v>
      </c>
      <c r="M49" s="23" t="s">
        <v>1799</v>
      </c>
      <c r="N49" s="27" t="s">
        <v>1799</v>
      </c>
      <c r="O49" s="28">
        <v>0</v>
      </c>
      <c r="P49" s="27"/>
      <c r="Q49" s="27"/>
      <c r="R49" s="27"/>
      <c r="S49" s="28">
        <v>170600</v>
      </c>
      <c r="T49" s="28">
        <v>0</v>
      </c>
      <c r="U49" s="28">
        <v>0</v>
      </c>
      <c r="V49" s="28">
        <v>0</v>
      </c>
      <c r="W49" s="27"/>
      <c r="X49" s="29"/>
      <c r="Y49" s="27"/>
      <c r="Z49" s="28">
        <v>0</v>
      </c>
      <c r="AA49" s="28">
        <v>0</v>
      </c>
      <c r="AB49" s="28">
        <v>0</v>
      </c>
      <c r="AC49" s="27"/>
      <c r="AD49" s="29"/>
      <c r="AE49" s="27"/>
      <c r="AF49" s="28">
        <v>0</v>
      </c>
      <c r="AG49" s="28">
        <v>0</v>
      </c>
      <c r="AH49" s="28">
        <v>0</v>
      </c>
      <c r="AI49" s="27"/>
      <c r="AJ49" s="29"/>
      <c r="AK49" s="27"/>
      <c r="AL49" s="28">
        <v>0</v>
      </c>
      <c r="AM49" s="27" t="s">
        <v>1800</v>
      </c>
      <c r="AN49" s="29">
        <v>45061</v>
      </c>
      <c r="AO49" s="29">
        <v>45099</v>
      </c>
      <c r="AP49" s="29">
        <v>45100</v>
      </c>
      <c r="AQ49" s="28">
        <v>170600</v>
      </c>
      <c r="AR49" s="28">
        <v>170600</v>
      </c>
      <c r="AS49" s="28">
        <v>0</v>
      </c>
      <c r="AT49" s="28">
        <v>0</v>
      </c>
      <c r="AU49" s="28">
        <v>0</v>
      </c>
      <c r="AV49" s="28">
        <v>0</v>
      </c>
      <c r="AW49" s="28">
        <v>0</v>
      </c>
      <c r="AX49" s="28">
        <v>0</v>
      </c>
      <c r="AY49" s="28">
        <v>0</v>
      </c>
      <c r="AZ49" s="28">
        <v>170600</v>
      </c>
      <c r="BA49" s="27" t="s">
        <v>3220</v>
      </c>
      <c r="BB49" s="28">
        <v>0</v>
      </c>
      <c r="BC49" s="28">
        <v>170600</v>
      </c>
      <c r="BD49" s="30" t="s">
        <v>1802</v>
      </c>
      <c r="BE49" s="30" t="s">
        <v>3221</v>
      </c>
      <c r="BF49" s="30" t="s">
        <v>1814</v>
      </c>
      <c r="BG49" s="28">
        <v>0</v>
      </c>
    </row>
    <row r="50" spans="1:59" hidden="1" x14ac:dyDescent="0.2">
      <c r="A50" s="23">
        <v>891411663</v>
      </c>
      <c r="B50" s="23" t="s">
        <v>1732</v>
      </c>
      <c r="C50" s="23" t="s">
        <v>1738</v>
      </c>
      <c r="D50" s="24">
        <v>1263350</v>
      </c>
      <c r="E50" s="24" t="s">
        <v>564</v>
      </c>
      <c r="F50" s="24" t="s">
        <v>3045</v>
      </c>
      <c r="G50" s="25">
        <v>45008</v>
      </c>
      <c r="H50" s="25">
        <v>45034</v>
      </c>
      <c r="I50" s="26">
        <v>169800</v>
      </c>
      <c r="J50" s="26">
        <v>169800</v>
      </c>
      <c r="K50" s="23" t="s">
        <v>1734</v>
      </c>
      <c r="L50" s="23" t="s">
        <v>1733</v>
      </c>
      <c r="M50" s="23" t="s">
        <v>1799</v>
      </c>
      <c r="N50" s="27" t="s">
        <v>1799</v>
      </c>
      <c r="O50" s="28">
        <v>0</v>
      </c>
      <c r="P50" s="27"/>
      <c r="Q50" s="27"/>
      <c r="R50" s="27"/>
      <c r="S50" s="28">
        <v>169800</v>
      </c>
      <c r="T50" s="28">
        <v>0</v>
      </c>
      <c r="U50" s="28">
        <v>0</v>
      </c>
      <c r="V50" s="28">
        <v>0</v>
      </c>
      <c r="W50" s="27"/>
      <c r="X50" s="29"/>
      <c r="Y50" s="27"/>
      <c r="Z50" s="28">
        <v>0</v>
      </c>
      <c r="AA50" s="28">
        <v>0</v>
      </c>
      <c r="AB50" s="28">
        <v>0</v>
      </c>
      <c r="AC50" s="27"/>
      <c r="AD50" s="29"/>
      <c r="AE50" s="27"/>
      <c r="AF50" s="28">
        <v>0</v>
      </c>
      <c r="AG50" s="28">
        <v>0</v>
      </c>
      <c r="AH50" s="28">
        <v>0</v>
      </c>
      <c r="AI50" s="27"/>
      <c r="AJ50" s="29"/>
      <c r="AK50" s="27"/>
      <c r="AL50" s="28">
        <v>0</v>
      </c>
      <c r="AM50" s="27" t="s">
        <v>1800</v>
      </c>
      <c r="AN50" s="29">
        <v>45008</v>
      </c>
      <c r="AO50" s="29">
        <v>45034</v>
      </c>
      <c r="AP50" s="29">
        <v>45036</v>
      </c>
      <c r="AQ50" s="28">
        <v>169800</v>
      </c>
      <c r="AR50" s="28">
        <v>169800</v>
      </c>
      <c r="AS50" s="28">
        <v>0</v>
      </c>
      <c r="AT50" s="28">
        <v>0</v>
      </c>
      <c r="AU50" s="28">
        <v>0</v>
      </c>
      <c r="AV50" s="28">
        <v>0</v>
      </c>
      <c r="AW50" s="28">
        <v>0</v>
      </c>
      <c r="AX50" s="28">
        <v>0</v>
      </c>
      <c r="AY50" s="28">
        <v>0</v>
      </c>
      <c r="AZ50" s="28">
        <v>169800</v>
      </c>
      <c r="BA50" s="27" t="s">
        <v>3046</v>
      </c>
      <c r="BB50" s="28">
        <v>0</v>
      </c>
      <c r="BC50" s="28">
        <v>169800</v>
      </c>
      <c r="BD50" s="30" t="s">
        <v>1802</v>
      </c>
      <c r="BE50" s="30" t="s">
        <v>3047</v>
      </c>
      <c r="BF50" s="30" t="s">
        <v>1814</v>
      </c>
      <c r="BG50" s="28">
        <v>0</v>
      </c>
    </row>
    <row r="51" spans="1:59" hidden="1" x14ac:dyDescent="0.2">
      <c r="A51" s="23">
        <v>891411663</v>
      </c>
      <c r="B51" s="23" t="s">
        <v>1732</v>
      </c>
      <c r="C51" s="23" t="s">
        <v>1738</v>
      </c>
      <c r="D51" s="24">
        <v>1214265</v>
      </c>
      <c r="E51" s="24" t="s">
        <v>1306</v>
      </c>
      <c r="F51" s="24" t="s">
        <v>2441</v>
      </c>
      <c r="G51" s="25">
        <v>44811</v>
      </c>
      <c r="H51" s="25">
        <v>44848</v>
      </c>
      <c r="I51" s="26">
        <v>169000</v>
      </c>
      <c r="J51" s="26">
        <v>169000</v>
      </c>
      <c r="K51" s="23" t="s">
        <v>1734</v>
      </c>
      <c r="L51" s="23" t="s">
        <v>1733</v>
      </c>
      <c r="M51" s="23" t="s">
        <v>1799</v>
      </c>
      <c r="N51" s="27" t="s">
        <v>1799</v>
      </c>
      <c r="O51" s="28">
        <v>0</v>
      </c>
      <c r="P51" s="27"/>
      <c r="Q51" s="27"/>
      <c r="R51" s="27"/>
      <c r="S51" s="28">
        <v>169000</v>
      </c>
      <c r="T51" s="28">
        <v>0</v>
      </c>
      <c r="U51" s="28">
        <v>0</v>
      </c>
      <c r="V51" s="28">
        <v>0</v>
      </c>
      <c r="W51" s="27"/>
      <c r="X51" s="29"/>
      <c r="Y51" s="27"/>
      <c r="Z51" s="28">
        <v>0</v>
      </c>
      <c r="AA51" s="28">
        <v>0</v>
      </c>
      <c r="AB51" s="28">
        <v>0</v>
      </c>
      <c r="AC51" s="27"/>
      <c r="AD51" s="29"/>
      <c r="AE51" s="27"/>
      <c r="AF51" s="28">
        <v>0</v>
      </c>
      <c r="AG51" s="28">
        <v>0</v>
      </c>
      <c r="AH51" s="28">
        <v>0</v>
      </c>
      <c r="AI51" s="27"/>
      <c r="AJ51" s="29"/>
      <c r="AK51" s="27"/>
      <c r="AL51" s="28">
        <v>0</v>
      </c>
      <c r="AM51" s="27" t="s">
        <v>1800</v>
      </c>
      <c r="AN51" s="29">
        <v>44811</v>
      </c>
      <c r="AO51" s="29">
        <v>44849</v>
      </c>
      <c r="AP51" s="29">
        <v>44858</v>
      </c>
      <c r="AQ51" s="28">
        <v>169000</v>
      </c>
      <c r="AR51" s="28">
        <v>169000</v>
      </c>
      <c r="AS51" s="28">
        <v>0</v>
      </c>
      <c r="AT51" s="28">
        <v>0</v>
      </c>
      <c r="AU51" s="28">
        <v>0</v>
      </c>
      <c r="AV51" s="28">
        <v>0</v>
      </c>
      <c r="AW51" s="28">
        <v>0</v>
      </c>
      <c r="AX51" s="28">
        <v>0</v>
      </c>
      <c r="AY51" s="28">
        <v>0</v>
      </c>
      <c r="AZ51" s="28">
        <v>169000</v>
      </c>
      <c r="BA51" s="27" t="s">
        <v>2442</v>
      </c>
      <c r="BB51" s="28">
        <v>0</v>
      </c>
      <c r="BC51" s="28">
        <v>169000</v>
      </c>
      <c r="BD51" s="30" t="s">
        <v>1802</v>
      </c>
      <c r="BE51" s="30" t="s">
        <v>2443</v>
      </c>
      <c r="BF51" s="30" t="s">
        <v>1804</v>
      </c>
      <c r="BG51" s="28">
        <v>0</v>
      </c>
    </row>
    <row r="52" spans="1:59" hidden="1" x14ac:dyDescent="0.2">
      <c r="A52" s="23">
        <v>891411663</v>
      </c>
      <c r="B52" s="23" t="s">
        <v>1732</v>
      </c>
      <c r="C52" s="23" t="s">
        <v>1738</v>
      </c>
      <c r="D52" s="24">
        <v>1191512</v>
      </c>
      <c r="E52" s="24" t="s">
        <v>1162</v>
      </c>
      <c r="F52" s="24" t="s">
        <v>2060</v>
      </c>
      <c r="G52" s="25">
        <v>44706</v>
      </c>
      <c r="H52" s="25">
        <v>44763</v>
      </c>
      <c r="I52" s="26">
        <v>165610</v>
      </c>
      <c r="J52" s="26">
        <v>165610</v>
      </c>
      <c r="K52" s="23" t="s">
        <v>1735</v>
      </c>
      <c r="L52" s="23" t="s">
        <v>1733</v>
      </c>
      <c r="M52" s="23" t="s">
        <v>1799</v>
      </c>
      <c r="N52" s="27" t="s">
        <v>1799</v>
      </c>
      <c r="O52" s="28">
        <v>0</v>
      </c>
      <c r="P52" s="27"/>
      <c r="Q52" s="27"/>
      <c r="R52" s="27"/>
      <c r="S52" s="28">
        <v>165610</v>
      </c>
      <c r="T52" s="28">
        <v>0</v>
      </c>
      <c r="U52" s="28">
        <v>0</v>
      </c>
      <c r="V52" s="28">
        <v>0</v>
      </c>
      <c r="W52" s="27"/>
      <c r="X52" s="29"/>
      <c r="Y52" s="27"/>
      <c r="Z52" s="28">
        <v>0</v>
      </c>
      <c r="AA52" s="28">
        <v>0</v>
      </c>
      <c r="AB52" s="28">
        <v>0</v>
      </c>
      <c r="AC52" s="27"/>
      <c r="AD52" s="29"/>
      <c r="AE52" s="27"/>
      <c r="AF52" s="28">
        <v>0</v>
      </c>
      <c r="AG52" s="28">
        <v>0</v>
      </c>
      <c r="AH52" s="28">
        <v>0</v>
      </c>
      <c r="AI52" s="27"/>
      <c r="AJ52" s="29"/>
      <c r="AK52" s="27"/>
      <c r="AL52" s="28">
        <v>0</v>
      </c>
      <c r="AM52" s="27" t="s">
        <v>1800</v>
      </c>
      <c r="AN52" s="29">
        <v>44706</v>
      </c>
      <c r="AO52" s="29">
        <v>44763</v>
      </c>
      <c r="AP52" s="29">
        <v>44801</v>
      </c>
      <c r="AQ52" s="28">
        <v>165610</v>
      </c>
      <c r="AR52" s="28">
        <v>165610</v>
      </c>
      <c r="AS52" s="28">
        <v>0</v>
      </c>
      <c r="AT52" s="28">
        <v>0</v>
      </c>
      <c r="AU52" s="28">
        <v>0</v>
      </c>
      <c r="AV52" s="28">
        <v>0</v>
      </c>
      <c r="AW52" s="28">
        <v>0</v>
      </c>
      <c r="AX52" s="28">
        <v>0</v>
      </c>
      <c r="AY52" s="28">
        <v>0</v>
      </c>
      <c r="AZ52" s="28">
        <v>165610</v>
      </c>
      <c r="BA52" s="27" t="s">
        <v>2061</v>
      </c>
      <c r="BB52" s="28">
        <v>0</v>
      </c>
      <c r="BC52" s="28">
        <v>165610</v>
      </c>
      <c r="BD52" s="30" t="s">
        <v>1802</v>
      </c>
      <c r="BE52" s="30" t="s">
        <v>2062</v>
      </c>
      <c r="BF52" s="30" t="s">
        <v>1804</v>
      </c>
      <c r="BG52" s="28">
        <v>0</v>
      </c>
    </row>
    <row r="53" spans="1:59" hidden="1" x14ac:dyDescent="0.2">
      <c r="A53" s="23">
        <v>891411663</v>
      </c>
      <c r="B53" s="23" t="s">
        <v>1732</v>
      </c>
      <c r="C53" s="23" t="s">
        <v>1738</v>
      </c>
      <c r="D53" s="24">
        <v>1232233</v>
      </c>
      <c r="E53" s="24" t="s">
        <v>363</v>
      </c>
      <c r="F53" s="24" t="s">
        <v>2676</v>
      </c>
      <c r="G53" s="25">
        <v>44887</v>
      </c>
      <c r="H53" s="25">
        <v>44912</v>
      </c>
      <c r="I53" s="26">
        <v>165000</v>
      </c>
      <c r="J53" s="26">
        <v>165000</v>
      </c>
      <c r="K53" s="23" t="s">
        <v>1734</v>
      </c>
      <c r="L53" s="23" t="s">
        <v>1733</v>
      </c>
      <c r="M53" s="23" t="s">
        <v>1799</v>
      </c>
      <c r="N53" s="27" t="s">
        <v>1799</v>
      </c>
      <c r="O53" s="28">
        <v>0</v>
      </c>
      <c r="P53" s="27"/>
      <c r="Q53" s="27"/>
      <c r="R53" s="27"/>
      <c r="S53" s="28">
        <v>165000</v>
      </c>
      <c r="T53" s="28">
        <v>0</v>
      </c>
      <c r="U53" s="28">
        <v>0</v>
      </c>
      <c r="V53" s="28">
        <v>0</v>
      </c>
      <c r="W53" s="27"/>
      <c r="X53" s="29"/>
      <c r="Y53" s="27"/>
      <c r="Z53" s="28">
        <v>0</v>
      </c>
      <c r="AA53" s="28">
        <v>0</v>
      </c>
      <c r="AB53" s="28">
        <v>0</v>
      </c>
      <c r="AC53" s="27"/>
      <c r="AD53" s="29"/>
      <c r="AE53" s="27"/>
      <c r="AF53" s="28">
        <v>0</v>
      </c>
      <c r="AG53" s="28">
        <v>0</v>
      </c>
      <c r="AH53" s="28">
        <v>0</v>
      </c>
      <c r="AI53" s="27"/>
      <c r="AJ53" s="29"/>
      <c r="AK53" s="27"/>
      <c r="AL53" s="28">
        <v>0</v>
      </c>
      <c r="AM53" s="27" t="s">
        <v>1800</v>
      </c>
      <c r="AN53" s="29">
        <v>44887</v>
      </c>
      <c r="AO53" s="29">
        <v>44912</v>
      </c>
      <c r="AP53" s="29">
        <v>44915</v>
      </c>
      <c r="AQ53" s="28">
        <v>165000</v>
      </c>
      <c r="AR53" s="28">
        <v>165000</v>
      </c>
      <c r="AS53" s="28">
        <v>0</v>
      </c>
      <c r="AT53" s="28">
        <v>0</v>
      </c>
      <c r="AU53" s="28">
        <v>0</v>
      </c>
      <c r="AV53" s="28">
        <v>0</v>
      </c>
      <c r="AW53" s="28">
        <v>0</v>
      </c>
      <c r="AX53" s="28">
        <v>0</v>
      </c>
      <c r="AY53" s="28">
        <v>0</v>
      </c>
      <c r="AZ53" s="28">
        <v>165000</v>
      </c>
      <c r="BA53" s="27" t="s">
        <v>2677</v>
      </c>
      <c r="BB53" s="28">
        <v>0</v>
      </c>
      <c r="BC53" s="28">
        <v>165000</v>
      </c>
      <c r="BD53" s="30" t="s">
        <v>1802</v>
      </c>
      <c r="BE53" s="30" t="s">
        <v>2678</v>
      </c>
      <c r="BF53" s="30" t="s">
        <v>1875</v>
      </c>
      <c r="BG53" s="28">
        <v>0</v>
      </c>
    </row>
    <row r="54" spans="1:59" hidden="1" x14ac:dyDescent="0.2">
      <c r="A54" s="23">
        <v>891411663</v>
      </c>
      <c r="B54" s="23" t="s">
        <v>1732</v>
      </c>
      <c r="C54" s="23" t="s">
        <v>1738</v>
      </c>
      <c r="D54" s="24">
        <v>1283817</v>
      </c>
      <c r="E54" s="24" t="s">
        <v>1510</v>
      </c>
      <c r="F54" s="24" t="s">
        <v>3277</v>
      </c>
      <c r="G54" s="25">
        <v>45083</v>
      </c>
      <c r="H54" s="25">
        <v>45099</v>
      </c>
      <c r="I54" s="26">
        <v>162200</v>
      </c>
      <c r="J54" s="26">
        <v>162200</v>
      </c>
      <c r="K54" s="23" t="s">
        <v>1734</v>
      </c>
      <c r="L54" s="23" t="s">
        <v>1733</v>
      </c>
      <c r="M54" s="23" t="s">
        <v>1799</v>
      </c>
      <c r="N54" s="27" t="s">
        <v>1799</v>
      </c>
      <c r="O54" s="28">
        <v>0</v>
      </c>
      <c r="P54" s="27"/>
      <c r="Q54" s="27"/>
      <c r="R54" s="27"/>
      <c r="S54" s="28">
        <v>162200</v>
      </c>
      <c r="T54" s="28">
        <v>0</v>
      </c>
      <c r="U54" s="28">
        <v>0</v>
      </c>
      <c r="V54" s="28">
        <v>0</v>
      </c>
      <c r="W54" s="27"/>
      <c r="X54" s="29"/>
      <c r="Y54" s="27"/>
      <c r="Z54" s="28">
        <v>0</v>
      </c>
      <c r="AA54" s="28">
        <v>0</v>
      </c>
      <c r="AB54" s="28">
        <v>0</v>
      </c>
      <c r="AC54" s="27"/>
      <c r="AD54" s="29"/>
      <c r="AE54" s="27"/>
      <c r="AF54" s="28">
        <v>0</v>
      </c>
      <c r="AG54" s="28">
        <v>0</v>
      </c>
      <c r="AH54" s="28">
        <v>0</v>
      </c>
      <c r="AI54" s="27"/>
      <c r="AJ54" s="29"/>
      <c r="AK54" s="27"/>
      <c r="AL54" s="28">
        <v>0</v>
      </c>
      <c r="AM54" s="27" t="s">
        <v>1800</v>
      </c>
      <c r="AN54" s="29">
        <v>45083</v>
      </c>
      <c r="AO54" s="29">
        <v>45099</v>
      </c>
      <c r="AP54" s="29">
        <v>45100</v>
      </c>
      <c r="AQ54" s="28">
        <v>162200</v>
      </c>
      <c r="AR54" s="28">
        <v>162200</v>
      </c>
      <c r="AS54" s="28">
        <v>0</v>
      </c>
      <c r="AT54" s="28">
        <v>0</v>
      </c>
      <c r="AU54" s="28">
        <v>0</v>
      </c>
      <c r="AV54" s="28">
        <v>0</v>
      </c>
      <c r="AW54" s="28">
        <v>0</v>
      </c>
      <c r="AX54" s="28">
        <v>0</v>
      </c>
      <c r="AY54" s="28">
        <v>0</v>
      </c>
      <c r="AZ54" s="28">
        <v>162200</v>
      </c>
      <c r="BA54" s="27" t="s">
        <v>3278</v>
      </c>
      <c r="BB54" s="28">
        <v>0</v>
      </c>
      <c r="BC54" s="28">
        <v>162200</v>
      </c>
      <c r="BD54" s="30" t="s">
        <v>1802</v>
      </c>
      <c r="BE54" s="30" t="s">
        <v>3279</v>
      </c>
      <c r="BF54" s="30" t="s">
        <v>1814</v>
      </c>
      <c r="BG54" s="28">
        <v>0</v>
      </c>
    </row>
    <row r="55" spans="1:59" hidden="1" x14ac:dyDescent="0.2">
      <c r="A55" s="23">
        <v>891411663</v>
      </c>
      <c r="B55" s="23" t="s">
        <v>1732</v>
      </c>
      <c r="C55" s="23" t="s">
        <v>1738</v>
      </c>
      <c r="D55" s="24">
        <v>1183076</v>
      </c>
      <c r="E55" s="24" t="s">
        <v>64</v>
      </c>
      <c r="F55" s="24" t="s">
        <v>1834</v>
      </c>
      <c r="G55" s="25">
        <v>44671</v>
      </c>
      <c r="H55" s="25">
        <v>44763</v>
      </c>
      <c r="I55" s="26">
        <v>162000</v>
      </c>
      <c r="J55" s="26">
        <v>162000</v>
      </c>
      <c r="K55" s="23" t="s">
        <v>1734</v>
      </c>
      <c r="L55" s="23" t="s">
        <v>1733</v>
      </c>
      <c r="M55" s="23" t="s">
        <v>1799</v>
      </c>
      <c r="N55" s="27" t="s">
        <v>1799</v>
      </c>
      <c r="O55" s="28">
        <v>0</v>
      </c>
      <c r="P55" s="27"/>
      <c r="Q55" s="27"/>
      <c r="R55" s="27"/>
      <c r="S55" s="28">
        <v>162000</v>
      </c>
      <c r="T55" s="28">
        <v>0</v>
      </c>
      <c r="U55" s="28">
        <v>0</v>
      </c>
      <c r="V55" s="28">
        <v>0</v>
      </c>
      <c r="W55" s="27"/>
      <c r="X55" s="29"/>
      <c r="Y55" s="27"/>
      <c r="Z55" s="28">
        <v>0</v>
      </c>
      <c r="AA55" s="28">
        <v>0</v>
      </c>
      <c r="AB55" s="28">
        <v>0</v>
      </c>
      <c r="AC55" s="27"/>
      <c r="AD55" s="29"/>
      <c r="AE55" s="27"/>
      <c r="AF55" s="28">
        <v>0</v>
      </c>
      <c r="AG55" s="28">
        <v>0</v>
      </c>
      <c r="AH55" s="28">
        <v>0</v>
      </c>
      <c r="AI55" s="27"/>
      <c r="AJ55" s="29"/>
      <c r="AK55" s="27"/>
      <c r="AL55" s="28">
        <v>0</v>
      </c>
      <c r="AM55" s="27" t="s">
        <v>1800</v>
      </c>
      <c r="AN55" s="29">
        <v>44671</v>
      </c>
      <c r="AO55" s="29">
        <v>44763</v>
      </c>
      <c r="AP55" s="29">
        <v>44802</v>
      </c>
      <c r="AQ55" s="28">
        <v>162000</v>
      </c>
      <c r="AR55" s="28">
        <v>162000</v>
      </c>
      <c r="AS55" s="28">
        <v>0</v>
      </c>
      <c r="AT55" s="28">
        <v>0</v>
      </c>
      <c r="AU55" s="28">
        <v>0</v>
      </c>
      <c r="AV55" s="28">
        <v>0</v>
      </c>
      <c r="AW55" s="28">
        <v>0</v>
      </c>
      <c r="AX55" s="28">
        <v>0</v>
      </c>
      <c r="AY55" s="28">
        <v>0</v>
      </c>
      <c r="AZ55" s="28">
        <v>162000</v>
      </c>
      <c r="BA55" s="27" t="s">
        <v>1835</v>
      </c>
      <c r="BB55" s="28">
        <v>0</v>
      </c>
      <c r="BC55" s="28">
        <v>162000</v>
      </c>
      <c r="BD55" s="30" t="s">
        <v>1802</v>
      </c>
      <c r="BE55" s="30" t="s">
        <v>1836</v>
      </c>
      <c r="BF55" s="30" t="s">
        <v>1814</v>
      </c>
      <c r="BG55" s="28">
        <v>0</v>
      </c>
    </row>
    <row r="56" spans="1:59" hidden="1" x14ac:dyDescent="0.2">
      <c r="A56" s="23">
        <v>891411663</v>
      </c>
      <c r="B56" s="23" t="s">
        <v>1732</v>
      </c>
      <c r="C56" s="23" t="s">
        <v>1738</v>
      </c>
      <c r="D56" s="24">
        <v>1279704</v>
      </c>
      <c r="E56" s="24" t="s">
        <v>575</v>
      </c>
      <c r="F56" s="24" t="s">
        <v>3217</v>
      </c>
      <c r="G56" s="25">
        <v>45061</v>
      </c>
      <c r="H56" s="25">
        <v>45099</v>
      </c>
      <c r="I56" s="26">
        <v>159100</v>
      </c>
      <c r="J56" s="26">
        <v>159100</v>
      </c>
      <c r="K56" s="23" t="s">
        <v>1734</v>
      </c>
      <c r="L56" s="23" t="s">
        <v>1733</v>
      </c>
      <c r="M56" s="23" t="s">
        <v>1799</v>
      </c>
      <c r="N56" s="27" t="s">
        <v>1799</v>
      </c>
      <c r="O56" s="28">
        <v>0</v>
      </c>
      <c r="P56" s="27"/>
      <c r="Q56" s="27"/>
      <c r="R56" s="27"/>
      <c r="S56" s="28">
        <v>159100</v>
      </c>
      <c r="T56" s="28">
        <v>0</v>
      </c>
      <c r="U56" s="28">
        <v>0</v>
      </c>
      <c r="V56" s="28">
        <v>0</v>
      </c>
      <c r="W56" s="27"/>
      <c r="X56" s="29"/>
      <c r="Y56" s="27"/>
      <c r="Z56" s="28">
        <v>0</v>
      </c>
      <c r="AA56" s="28">
        <v>0</v>
      </c>
      <c r="AB56" s="28">
        <v>0</v>
      </c>
      <c r="AC56" s="27"/>
      <c r="AD56" s="29"/>
      <c r="AE56" s="27"/>
      <c r="AF56" s="28">
        <v>0</v>
      </c>
      <c r="AG56" s="28">
        <v>0</v>
      </c>
      <c r="AH56" s="28">
        <v>0</v>
      </c>
      <c r="AI56" s="27"/>
      <c r="AJ56" s="29"/>
      <c r="AK56" s="27"/>
      <c r="AL56" s="28">
        <v>0</v>
      </c>
      <c r="AM56" s="27" t="s">
        <v>1800</v>
      </c>
      <c r="AN56" s="29">
        <v>45061</v>
      </c>
      <c r="AO56" s="29">
        <v>45099</v>
      </c>
      <c r="AP56" s="29">
        <v>45100</v>
      </c>
      <c r="AQ56" s="28">
        <v>159100</v>
      </c>
      <c r="AR56" s="28">
        <v>159100</v>
      </c>
      <c r="AS56" s="28">
        <v>0</v>
      </c>
      <c r="AT56" s="28">
        <v>0</v>
      </c>
      <c r="AU56" s="28">
        <v>0</v>
      </c>
      <c r="AV56" s="28">
        <v>0</v>
      </c>
      <c r="AW56" s="28">
        <v>0</v>
      </c>
      <c r="AX56" s="28">
        <v>0</v>
      </c>
      <c r="AY56" s="28">
        <v>0</v>
      </c>
      <c r="AZ56" s="28">
        <v>159100</v>
      </c>
      <c r="BA56" s="27" t="s">
        <v>3218</v>
      </c>
      <c r="BB56" s="28">
        <v>0</v>
      </c>
      <c r="BC56" s="28">
        <v>159100</v>
      </c>
      <c r="BD56" s="30" t="s">
        <v>1802</v>
      </c>
      <c r="BE56" s="30" t="s">
        <v>3210</v>
      </c>
      <c r="BF56" s="30" t="s">
        <v>1814</v>
      </c>
      <c r="BG56" s="28">
        <v>0</v>
      </c>
    </row>
    <row r="57" spans="1:59" hidden="1" x14ac:dyDescent="0.2">
      <c r="A57" s="23">
        <v>891411663</v>
      </c>
      <c r="B57" s="23" t="s">
        <v>1732</v>
      </c>
      <c r="C57" s="23" t="s">
        <v>1738</v>
      </c>
      <c r="D57" s="24">
        <v>1185046</v>
      </c>
      <c r="E57" s="24" t="s">
        <v>112</v>
      </c>
      <c r="F57" s="24" t="s">
        <v>1865</v>
      </c>
      <c r="G57" s="25">
        <v>44678</v>
      </c>
      <c r="H57" s="25">
        <v>44763</v>
      </c>
      <c r="I57" s="26">
        <v>157000</v>
      </c>
      <c r="J57" s="26">
        <v>157000</v>
      </c>
      <c r="K57" s="23" t="s">
        <v>1734</v>
      </c>
      <c r="L57" s="23" t="s">
        <v>1733</v>
      </c>
      <c r="M57" s="23" t="s">
        <v>1799</v>
      </c>
      <c r="N57" s="27" t="s">
        <v>1799</v>
      </c>
      <c r="O57" s="28">
        <v>0</v>
      </c>
      <c r="P57" s="27"/>
      <c r="Q57" s="27"/>
      <c r="R57" s="27"/>
      <c r="S57" s="28">
        <v>157000</v>
      </c>
      <c r="T57" s="28">
        <v>0</v>
      </c>
      <c r="U57" s="28">
        <v>0</v>
      </c>
      <c r="V57" s="28">
        <v>0</v>
      </c>
      <c r="W57" s="27"/>
      <c r="X57" s="29"/>
      <c r="Y57" s="27"/>
      <c r="Z57" s="28">
        <v>0</v>
      </c>
      <c r="AA57" s="28">
        <v>0</v>
      </c>
      <c r="AB57" s="28">
        <v>0</v>
      </c>
      <c r="AC57" s="27"/>
      <c r="AD57" s="29"/>
      <c r="AE57" s="27"/>
      <c r="AF57" s="28">
        <v>0</v>
      </c>
      <c r="AG57" s="28">
        <v>0</v>
      </c>
      <c r="AH57" s="28">
        <v>0</v>
      </c>
      <c r="AI57" s="27"/>
      <c r="AJ57" s="29"/>
      <c r="AK57" s="27"/>
      <c r="AL57" s="28">
        <v>0</v>
      </c>
      <c r="AM57" s="27" t="s">
        <v>1800</v>
      </c>
      <c r="AN57" s="29">
        <v>44678</v>
      </c>
      <c r="AO57" s="29">
        <v>44763</v>
      </c>
      <c r="AP57" s="29">
        <v>44802</v>
      </c>
      <c r="AQ57" s="28">
        <v>157000</v>
      </c>
      <c r="AR57" s="28">
        <v>157000</v>
      </c>
      <c r="AS57" s="28">
        <v>0</v>
      </c>
      <c r="AT57" s="28">
        <v>0</v>
      </c>
      <c r="AU57" s="28">
        <v>0</v>
      </c>
      <c r="AV57" s="28">
        <v>0</v>
      </c>
      <c r="AW57" s="28">
        <v>0</v>
      </c>
      <c r="AX57" s="28">
        <v>0</v>
      </c>
      <c r="AY57" s="28">
        <v>0</v>
      </c>
      <c r="AZ57" s="28">
        <v>157000</v>
      </c>
      <c r="BA57" s="27" t="s">
        <v>1866</v>
      </c>
      <c r="BB57" s="28">
        <v>0</v>
      </c>
      <c r="BC57" s="28">
        <v>157000</v>
      </c>
      <c r="BD57" s="30" t="s">
        <v>1802</v>
      </c>
      <c r="BE57" s="30" t="s">
        <v>1867</v>
      </c>
      <c r="BF57" s="30" t="s">
        <v>1814</v>
      </c>
      <c r="BG57" s="28">
        <v>0</v>
      </c>
    </row>
    <row r="58" spans="1:59" hidden="1" x14ac:dyDescent="0.2">
      <c r="A58" s="23">
        <v>891411663</v>
      </c>
      <c r="B58" s="23" t="s">
        <v>1732</v>
      </c>
      <c r="C58" s="23" t="s">
        <v>1738</v>
      </c>
      <c r="D58" s="24">
        <v>1191200</v>
      </c>
      <c r="E58" s="24" t="s">
        <v>186</v>
      </c>
      <c r="F58" s="24" t="s">
        <v>2020</v>
      </c>
      <c r="G58" s="25">
        <v>44705</v>
      </c>
      <c r="H58" s="25">
        <v>44763</v>
      </c>
      <c r="I58" s="26">
        <v>157000</v>
      </c>
      <c r="J58" s="26">
        <v>157000</v>
      </c>
      <c r="K58" s="23" t="s">
        <v>1734</v>
      </c>
      <c r="L58" s="23" t="s">
        <v>1733</v>
      </c>
      <c r="M58" s="23" t="s">
        <v>1799</v>
      </c>
      <c r="N58" s="27" t="s">
        <v>1799</v>
      </c>
      <c r="O58" s="28">
        <v>0</v>
      </c>
      <c r="P58" s="27"/>
      <c r="Q58" s="27"/>
      <c r="R58" s="27"/>
      <c r="S58" s="28">
        <v>157000</v>
      </c>
      <c r="T58" s="28">
        <v>0</v>
      </c>
      <c r="U58" s="28">
        <v>0</v>
      </c>
      <c r="V58" s="28">
        <v>0</v>
      </c>
      <c r="W58" s="27"/>
      <c r="X58" s="29"/>
      <c r="Y58" s="27"/>
      <c r="Z58" s="28">
        <v>0</v>
      </c>
      <c r="AA58" s="28">
        <v>0</v>
      </c>
      <c r="AB58" s="28">
        <v>0</v>
      </c>
      <c r="AC58" s="27"/>
      <c r="AD58" s="29"/>
      <c r="AE58" s="27"/>
      <c r="AF58" s="28">
        <v>0</v>
      </c>
      <c r="AG58" s="28">
        <v>0</v>
      </c>
      <c r="AH58" s="28">
        <v>0</v>
      </c>
      <c r="AI58" s="27"/>
      <c r="AJ58" s="29"/>
      <c r="AK58" s="27"/>
      <c r="AL58" s="28">
        <v>0</v>
      </c>
      <c r="AM58" s="27" t="s">
        <v>1800</v>
      </c>
      <c r="AN58" s="29">
        <v>44705</v>
      </c>
      <c r="AO58" s="29">
        <v>44763</v>
      </c>
      <c r="AP58" s="29">
        <v>44768</v>
      </c>
      <c r="AQ58" s="28">
        <v>157000</v>
      </c>
      <c r="AR58" s="28">
        <v>157000</v>
      </c>
      <c r="AS58" s="28">
        <v>0</v>
      </c>
      <c r="AT58" s="28">
        <v>0</v>
      </c>
      <c r="AU58" s="28">
        <v>0</v>
      </c>
      <c r="AV58" s="28">
        <v>0</v>
      </c>
      <c r="AW58" s="28">
        <v>0</v>
      </c>
      <c r="AX58" s="28">
        <v>0</v>
      </c>
      <c r="AY58" s="28">
        <v>0</v>
      </c>
      <c r="AZ58" s="28">
        <v>157000</v>
      </c>
      <c r="BA58" s="27" t="s">
        <v>2021</v>
      </c>
      <c r="BB58" s="28">
        <v>0</v>
      </c>
      <c r="BC58" s="28">
        <v>157000</v>
      </c>
      <c r="BD58" s="30" t="s">
        <v>1802</v>
      </c>
      <c r="BE58" s="30" t="s">
        <v>2022</v>
      </c>
      <c r="BF58" s="30" t="s">
        <v>1814</v>
      </c>
      <c r="BG58" s="28">
        <v>0</v>
      </c>
    </row>
    <row r="59" spans="1:59" hidden="1" x14ac:dyDescent="0.2">
      <c r="A59" s="23">
        <v>891411663</v>
      </c>
      <c r="B59" s="23" t="s">
        <v>1732</v>
      </c>
      <c r="C59" s="23" t="s">
        <v>1738</v>
      </c>
      <c r="D59" s="24">
        <v>1206348</v>
      </c>
      <c r="E59" s="24" t="s">
        <v>334</v>
      </c>
      <c r="F59" s="24" t="s">
        <v>2371</v>
      </c>
      <c r="G59" s="25">
        <v>44771</v>
      </c>
      <c r="H59" s="25">
        <v>44816</v>
      </c>
      <c r="I59" s="26">
        <v>157000</v>
      </c>
      <c r="J59" s="26">
        <v>157000</v>
      </c>
      <c r="K59" s="23" t="s">
        <v>1734</v>
      </c>
      <c r="L59" s="23" t="s">
        <v>1733</v>
      </c>
      <c r="M59" s="23" t="s">
        <v>1799</v>
      </c>
      <c r="N59" s="27" t="s">
        <v>1799</v>
      </c>
      <c r="O59" s="28">
        <v>0</v>
      </c>
      <c r="P59" s="27"/>
      <c r="Q59" s="27"/>
      <c r="R59" s="27"/>
      <c r="S59" s="28">
        <v>157000</v>
      </c>
      <c r="T59" s="28">
        <v>0</v>
      </c>
      <c r="U59" s="28">
        <v>0</v>
      </c>
      <c r="V59" s="28">
        <v>0</v>
      </c>
      <c r="W59" s="27"/>
      <c r="X59" s="29"/>
      <c r="Y59" s="27"/>
      <c r="Z59" s="28">
        <v>0</v>
      </c>
      <c r="AA59" s="28">
        <v>0</v>
      </c>
      <c r="AB59" s="28">
        <v>0</v>
      </c>
      <c r="AC59" s="27"/>
      <c r="AD59" s="29"/>
      <c r="AE59" s="27"/>
      <c r="AF59" s="28">
        <v>0</v>
      </c>
      <c r="AG59" s="28">
        <v>0</v>
      </c>
      <c r="AH59" s="28">
        <v>0</v>
      </c>
      <c r="AI59" s="27"/>
      <c r="AJ59" s="29"/>
      <c r="AK59" s="27"/>
      <c r="AL59" s="28">
        <v>0</v>
      </c>
      <c r="AM59" s="27" t="s">
        <v>1800</v>
      </c>
      <c r="AN59" s="29">
        <v>44771</v>
      </c>
      <c r="AO59" s="29">
        <v>44816</v>
      </c>
      <c r="AP59" s="29">
        <v>44827</v>
      </c>
      <c r="AQ59" s="28">
        <v>157000</v>
      </c>
      <c r="AR59" s="28">
        <v>157000</v>
      </c>
      <c r="AS59" s="28">
        <v>0</v>
      </c>
      <c r="AT59" s="28">
        <v>0</v>
      </c>
      <c r="AU59" s="28">
        <v>0</v>
      </c>
      <c r="AV59" s="28">
        <v>0</v>
      </c>
      <c r="AW59" s="28">
        <v>0</v>
      </c>
      <c r="AX59" s="28">
        <v>0</v>
      </c>
      <c r="AY59" s="28">
        <v>0</v>
      </c>
      <c r="AZ59" s="28">
        <v>157000</v>
      </c>
      <c r="BA59" s="27" t="s">
        <v>2372</v>
      </c>
      <c r="BB59" s="28">
        <v>0</v>
      </c>
      <c r="BC59" s="28">
        <v>157000</v>
      </c>
      <c r="BD59" s="30" t="s">
        <v>1802</v>
      </c>
      <c r="BE59" s="30" t="s">
        <v>2205</v>
      </c>
      <c r="BF59" s="30" t="s">
        <v>1814</v>
      </c>
      <c r="BG59" s="28">
        <v>0</v>
      </c>
    </row>
    <row r="60" spans="1:59" hidden="1" x14ac:dyDescent="0.2">
      <c r="A60" s="23">
        <v>891411663</v>
      </c>
      <c r="B60" s="23" t="s">
        <v>1732</v>
      </c>
      <c r="C60" s="23" t="s">
        <v>1738</v>
      </c>
      <c r="D60" s="24">
        <v>1235651</v>
      </c>
      <c r="E60" s="24" t="s">
        <v>385</v>
      </c>
      <c r="F60" s="24" t="s">
        <v>2726</v>
      </c>
      <c r="G60" s="25">
        <v>44895</v>
      </c>
      <c r="H60" s="25">
        <v>44912</v>
      </c>
      <c r="I60" s="26">
        <v>157000</v>
      </c>
      <c r="J60" s="26">
        <v>157000</v>
      </c>
      <c r="K60" s="23" t="s">
        <v>1734</v>
      </c>
      <c r="L60" s="23" t="s">
        <v>1733</v>
      </c>
      <c r="M60" s="23" t="s">
        <v>1799</v>
      </c>
      <c r="N60" s="27" t="s">
        <v>1799</v>
      </c>
      <c r="O60" s="28">
        <v>0</v>
      </c>
      <c r="P60" s="27"/>
      <c r="Q60" s="27"/>
      <c r="R60" s="27"/>
      <c r="S60" s="28">
        <v>157000</v>
      </c>
      <c r="T60" s="28">
        <v>0</v>
      </c>
      <c r="U60" s="28">
        <v>0</v>
      </c>
      <c r="V60" s="28">
        <v>0</v>
      </c>
      <c r="W60" s="27"/>
      <c r="X60" s="29"/>
      <c r="Y60" s="27"/>
      <c r="Z60" s="28">
        <v>0</v>
      </c>
      <c r="AA60" s="28">
        <v>0</v>
      </c>
      <c r="AB60" s="28">
        <v>0</v>
      </c>
      <c r="AC60" s="27"/>
      <c r="AD60" s="29"/>
      <c r="AE60" s="27"/>
      <c r="AF60" s="28">
        <v>0</v>
      </c>
      <c r="AG60" s="28">
        <v>0</v>
      </c>
      <c r="AH60" s="28">
        <v>0</v>
      </c>
      <c r="AI60" s="27"/>
      <c r="AJ60" s="29"/>
      <c r="AK60" s="27"/>
      <c r="AL60" s="28">
        <v>0</v>
      </c>
      <c r="AM60" s="27" t="s">
        <v>1800</v>
      </c>
      <c r="AN60" s="29">
        <v>44895</v>
      </c>
      <c r="AO60" s="29">
        <v>44912</v>
      </c>
      <c r="AP60" s="29">
        <v>44916</v>
      </c>
      <c r="AQ60" s="28">
        <v>157000</v>
      </c>
      <c r="AR60" s="28">
        <v>157000</v>
      </c>
      <c r="AS60" s="28">
        <v>0</v>
      </c>
      <c r="AT60" s="28">
        <v>0</v>
      </c>
      <c r="AU60" s="28">
        <v>0</v>
      </c>
      <c r="AV60" s="28">
        <v>0</v>
      </c>
      <c r="AW60" s="28">
        <v>0</v>
      </c>
      <c r="AX60" s="28">
        <v>0</v>
      </c>
      <c r="AY60" s="28">
        <v>0</v>
      </c>
      <c r="AZ60" s="28">
        <v>157000</v>
      </c>
      <c r="BA60" s="27" t="s">
        <v>2727</v>
      </c>
      <c r="BB60" s="28">
        <v>0</v>
      </c>
      <c r="BC60" s="28">
        <v>157000</v>
      </c>
      <c r="BD60" s="30" t="s">
        <v>1802</v>
      </c>
      <c r="BE60" s="30" t="s">
        <v>2709</v>
      </c>
      <c r="BF60" s="30" t="s">
        <v>1875</v>
      </c>
      <c r="BG60" s="28">
        <v>0</v>
      </c>
    </row>
    <row r="61" spans="1:59" hidden="1" x14ac:dyDescent="0.2">
      <c r="A61" s="23">
        <v>891411663</v>
      </c>
      <c r="B61" s="23" t="s">
        <v>1732</v>
      </c>
      <c r="C61" s="23" t="s">
        <v>1738</v>
      </c>
      <c r="D61" s="24">
        <v>1235693</v>
      </c>
      <c r="E61" s="24" t="s">
        <v>432</v>
      </c>
      <c r="F61" s="24" t="s">
        <v>2728</v>
      </c>
      <c r="G61" s="25">
        <v>44895</v>
      </c>
      <c r="H61" s="25">
        <v>44912</v>
      </c>
      <c r="I61" s="26">
        <v>157000</v>
      </c>
      <c r="J61" s="26">
        <v>157000</v>
      </c>
      <c r="K61" s="23" t="s">
        <v>1734</v>
      </c>
      <c r="L61" s="23" t="s">
        <v>1733</v>
      </c>
      <c r="M61" s="23" t="s">
        <v>1799</v>
      </c>
      <c r="N61" s="27" t="s">
        <v>1799</v>
      </c>
      <c r="O61" s="28">
        <v>0</v>
      </c>
      <c r="P61" s="27"/>
      <c r="Q61" s="27"/>
      <c r="R61" s="27"/>
      <c r="S61" s="28">
        <v>157000</v>
      </c>
      <c r="T61" s="28">
        <v>0</v>
      </c>
      <c r="U61" s="28">
        <v>0</v>
      </c>
      <c r="V61" s="28">
        <v>0</v>
      </c>
      <c r="W61" s="27"/>
      <c r="X61" s="29"/>
      <c r="Y61" s="27"/>
      <c r="Z61" s="28">
        <v>0</v>
      </c>
      <c r="AA61" s="28">
        <v>0</v>
      </c>
      <c r="AB61" s="28">
        <v>0</v>
      </c>
      <c r="AC61" s="27"/>
      <c r="AD61" s="29"/>
      <c r="AE61" s="27"/>
      <c r="AF61" s="28">
        <v>0</v>
      </c>
      <c r="AG61" s="28">
        <v>0</v>
      </c>
      <c r="AH61" s="28">
        <v>0</v>
      </c>
      <c r="AI61" s="27"/>
      <c r="AJ61" s="29"/>
      <c r="AK61" s="27"/>
      <c r="AL61" s="28">
        <v>0</v>
      </c>
      <c r="AM61" s="27" t="s">
        <v>1800</v>
      </c>
      <c r="AN61" s="29">
        <v>44895</v>
      </c>
      <c r="AO61" s="29">
        <v>44912</v>
      </c>
      <c r="AP61" s="29">
        <v>44916</v>
      </c>
      <c r="AQ61" s="28">
        <v>157000</v>
      </c>
      <c r="AR61" s="28">
        <v>157000</v>
      </c>
      <c r="AS61" s="28">
        <v>0</v>
      </c>
      <c r="AT61" s="28">
        <v>0</v>
      </c>
      <c r="AU61" s="28">
        <v>0</v>
      </c>
      <c r="AV61" s="28">
        <v>0</v>
      </c>
      <c r="AW61" s="28">
        <v>0</v>
      </c>
      <c r="AX61" s="28">
        <v>0</v>
      </c>
      <c r="AY61" s="28">
        <v>0</v>
      </c>
      <c r="AZ61" s="28">
        <v>157000</v>
      </c>
      <c r="BA61" s="27" t="s">
        <v>2729</v>
      </c>
      <c r="BB61" s="28">
        <v>0</v>
      </c>
      <c r="BC61" s="28">
        <v>157000</v>
      </c>
      <c r="BD61" s="30" t="s">
        <v>1802</v>
      </c>
      <c r="BE61" s="30" t="s">
        <v>2709</v>
      </c>
      <c r="BF61" s="30" t="s">
        <v>1875</v>
      </c>
      <c r="BG61" s="28">
        <v>0</v>
      </c>
    </row>
    <row r="62" spans="1:59" hidden="1" x14ac:dyDescent="0.2">
      <c r="A62" s="23">
        <v>891411663</v>
      </c>
      <c r="B62" s="23" t="s">
        <v>1732</v>
      </c>
      <c r="C62" s="23" t="s">
        <v>1738</v>
      </c>
      <c r="D62" s="24">
        <v>1275979</v>
      </c>
      <c r="E62" s="24" t="s">
        <v>1494</v>
      </c>
      <c r="F62" s="24" t="s">
        <v>3156</v>
      </c>
      <c r="G62" s="25">
        <v>45043</v>
      </c>
      <c r="H62" s="25">
        <v>45059</v>
      </c>
      <c r="I62" s="26">
        <v>156900</v>
      </c>
      <c r="J62" s="26">
        <v>156900</v>
      </c>
      <c r="K62" s="23" t="s">
        <v>1734</v>
      </c>
      <c r="L62" s="23" t="s">
        <v>1733</v>
      </c>
      <c r="M62" s="23" t="s">
        <v>1799</v>
      </c>
      <c r="N62" s="27" t="s">
        <v>1799</v>
      </c>
      <c r="O62" s="28">
        <v>0</v>
      </c>
      <c r="P62" s="27"/>
      <c r="Q62" s="27"/>
      <c r="R62" s="27"/>
      <c r="S62" s="28">
        <v>156900</v>
      </c>
      <c r="T62" s="28">
        <v>0</v>
      </c>
      <c r="U62" s="28">
        <v>0</v>
      </c>
      <c r="V62" s="28">
        <v>0</v>
      </c>
      <c r="W62" s="27"/>
      <c r="X62" s="29"/>
      <c r="Y62" s="27"/>
      <c r="Z62" s="28">
        <v>0</v>
      </c>
      <c r="AA62" s="28">
        <v>0</v>
      </c>
      <c r="AB62" s="28">
        <v>0</v>
      </c>
      <c r="AC62" s="27"/>
      <c r="AD62" s="29"/>
      <c r="AE62" s="27"/>
      <c r="AF62" s="28">
        <v>0</v>
      </c>
      <c r="AG62" s="28">
        <v>0</v>
      </c>
      <c r="AH62" s="28">
        <v>0</v>
      </c>
      <c r="AI62" s="27"/>
      <c r="AJ62" s="29"/>
      <c r="AK62" s="27"/>
      <c r="AL62" s="28">
        <v>0</v>
      </c>
      <c r="AM62" s="27" t="s">
        <v>1800</v>
      </c>
      <c r="AN62" s="29">
        <v>45043</v>
      </c>
      <c r="AO62" s="29">
        <v>45059</v>
      </c>
      <c r="AP62" s="29">
        <v>45063</v>
      </c>
      <c r="AQ62" s="28">
        <v>156900</v>
      </c>
      <c r="AR62" s="28">
        <v>156900</v>
      </c>
      <c r="AS62" s="28">
        <v>0</v>
      </c>
      <c r="AT62" s="28">
        <v>0</v>
      </c>
      <c r="AU62" s="28">
        <v>0</v>
      </c>
      <c r="AV62" s="28">
        <v>0</v>
      </c>
      <c r="AW62" s="28">
        <v>0</v>
      </c>
      <c r="AX62" s="28">
        <v>0</v>
      </c>
      <c r="AY62" s="28">
        <v>0</v>
      </c>
      <c r="AZ62" s="28">
        <v>156900</v>
      </c>
      <c r="BA62" s="27" t="s">
        <v>3157</v>
      </c>
      <c r="BB62" s="28">
        <v>0</v>
      </c>
      <c r="BC62" s="28">
        <v>156900</v>
      </c>
      <c r="BD62" s="30" t="s">
        <v>1802</v>
      </c>
      <c r="BE62" s="30" t="s">
        <v>3158</v>
      </c>
      <c r="BF62" s="30" t="s">
        <v>1814</v>
      </c>
      <c r="BG62" s="28">
        <v>0</v>
      </c>
    </row>
    <row r="63" spans="1:59" hidden="1" x14ac:dyDescent="0.2">
      <c r="A63" s="23">
        <v>891411663</v>
      </c>
      <c r="B63" s="23" t="s">
        <v>1732</v>
      </c>
      <c r="C63" s="23" t="s">
        <v>1738</v>
      </c>
      <c r="D63" s="24">
        <v>1203393</v>
      </c>
      <c r="E63" s="24" t="s">
        <v>290</v>
      </c>
      <c r="F63" s="24" t="s">
        <v>2340</v>
      </c>
      <c r="G63" s="25">
        <v>44764</v>
      </c>
      <c r="H63" s="25">
        <v>44816</v>
      </c>
      <c r="I63" s="26">
        <v>156300</v>
      </c>
      <c r="J63" s="26">
        <v>156300</v>
      </c>
      <c r="K63" s="23" t="s">
        <v>1734</v>
      </c>
      <c r="L63" s="23" t="s">
        <v>1733</v>
      </c>
      <c r="M63" s="23" t="s">
        <v>1799</v>
      </c>
      <c r="N63" s="27" t="s">
        <v>1799</v>
      </c>
      <c r="O63" s="28">
        <v>0</v>
      </c>
      <c r="P63" s="27"/>
      <c r="Q63" s="27"/>
      <c r="R63" s="27"/>
      <c r="S63" s="28">
        <v>156300</v>
      </c>
      <c r="T63" s="28">
        <v>0</v>
      </c>
      <c r="U63" s="28">
        <v>0</v>
      </c>
      <c r="V63" s="28">
        <v>0</v>
      </c>
      <c r="W63" s="27"/>
      <c r="X63" s="29"/>
      <c r="Y63" s="27"/>
      <c r="Z63" s="28">
        <v>0</v>
      </c>
      <c r="AA63" s="28">
        <v>0</v>
      </c>
      <c r="AB63" s="28">
        <v>0</v>
      </c>
      <c r="AC63" s="27"/>
      <c r="AD63" s="29"/>
      <c r="AE63" s="27"/>
      <c r="AF63" s="28">
        <v>0</v>
      </c>
      <c r="AG63" s="28">
        <v>0</v>
      </c>
      <c r="AH63" s="28">
        <v>0</v>
      </c>
      <c r="AI63" s="27"/>
      <c r="AJ63" s="29"/>
      <c r="AK63" s="27"/>
      <c r="AL63" s="28">
        <v>0</v>
      </c>
      <c r="AM63" s="27" t="s">
        <v>1800</v>
      </c>
      <c r="AN63" s="29">
        <v>44764</v>
      </c>
      <c r="AO63" s="29">
        <v>44816</v>
      </c>
      <c r="AP63" s="29">
        <v>44827</v>
      </c>
      <c r="AQ63" s="28">
        <v>156300</v>
      </c>
      <c r="AR63" s="28">
        <v>156300</v>
      </c>
      <c r="AS63" s="28">
        <v>0</v>
      </c>
      <c r="AT63" s="28">
        <v>0</v>
      </c>
      <c r="AU63" s="28">
        <v>0</v>
      </c>
      <c r="AV63" s="28">
        <v>0</v>
      </c>
      <c r="AW63" s="28">
        <v>0</v>
      </c>
      <c r="AX63" s="28">
        <v>0</v>
      </c>
      <c r="AY63" s="28">
        <v>0</v>
      </c>
      <c r="AZ63" s="28">
        <v>156300</v>
      </c>
      <c r="BA63" s="27" t="s">
        <v>2341</v>
      </c>
      <c r="BB63" s="28">
        <v>0</v>
      </c>
      <c r="BC63" s="28">
        <v>156300</v>
      </c>
      <c r="BD63" s="30" t="s">
        <v>1802</v>
      </c>
      <c r="BE63" s="30" t="s">
        <v>2205</v>
      </c>
      <c r="BF63" s="30" t="s">
        <v>1814</v>
      </c>
      <c r="BG63" s="28">
        <v>0</v>
      </c>
    </row>
    <row r="64" spans="1:59" hidden="1" x14ac:dyDescent="0.2">
      <c r="A64" s="23">
        <v>891411663</v>
      </c>
      <c r="B64" s="23" t="s">
        <v>1732</v>
      </c>
      <c r="C64" s="23" t="s">
        <v>1738</v>
      </c>
      <c r="D64" s="24">
        <v>1198616</v>
      </c>
      <c r="E64" s="24" t="s">
        <v>306</v>
      </c>
      <c r="F64" s="24" t="s">
        <v>2280</v>
      </c>
      <c r="G64" s="25">
        <v>44741</v>
      </c>
      <c r="H64" s="25">
        <v>44823</v>
      </c>
      <c r="I64" s="26">
        <v>156300</v>
      </c>
      <c r="J64" s="26">
        <v>156300</v>
      </c>
      <c r="K64" s="23" t="s">
        <v>1734</v>
      </c>
      <c r="L64" s="23" t="s">
        <v>1733</v>
      </c>
      <c r="M64" s="23" t="s">
        <v>1799</v>
      </c>
      <c r="N64" s="27" t="s">
        <v>1799</v>
      </c>
      <c r="O64" s="28">
        <v>0</v>
      </c>
      <c r="P64" s="27"/>
      <c r="Q64" s="27"/>
      <c r="R64" s="27"/>
      <c r="S64" s="28">
        <v>156300</v>
      </c>
      <c r="T64" s="28">
        <v>0</v>
      </c>
      <c r="U64" s="28">
        <v>0</v>
      </c>
      <c r="V64" s="28">
        <v>0</v>
      </c>
      <c r="W64" s="27"/>
      <c r="X64" s="29"/>
      <c r="Y64" s="27"/>
      <c r="Z64" s="28">
        <v>0</v>
      </c>
      <c r="AA64" s="28">
        <v>0</v>
      </c>
      <c r="AB64" s="28">
        <v>0</v>
      </c>
      <c r="AC64" s="27"/>
      <c r="AD64" s="29"/>
      <c r="AE64" s="27"/>
      <c r="AF64" s="28">
        <v>0</v>
      </c>
      <c r="AG64" s="28">
        <v>0</v>
      </c>
      <c r="AH64" s="28">
        <v>0</v>
      </c>
      <c r="AI64" s="27"/>
      <c r="AJ64" s="29"/>
      <c r="AK64" s="27"/>
      <c r="AL64" s="28">
        <v>0</v>
      </c>
      <c r="AM64" s="27" t="s">
        <v>1800</v>
      </c>
      <c r="AN64" s="29">
        <v>44741</v>
      </c>
      <c r="AO64" s="29">
        <v>44823</v>
      </c>
      <c r="AP64" s="29">
        <v>44827</v>
      </c>
      <c r="AQ64" s="28">
        <v>156300</v>
      </c>
      <c r="AR64" s="28">
        <v>156300</v>
      </c>
      <c r="AS64" s="28">
        <v>0</v>
      </c>
      <c r="AT64" s="28">
        <v>0</v>
      </c>
      <c r="AU64" s="28">
        <v>0</v>
      </c>
      <c r="AV64" s="28">
        <v>0</v>
      </c>
      <c r="AW64" s="28">
        <v>0</v>
      </c>
      <c r="AX64" s="28">
        <v>0</v>
      </c>
      <c r="AY64" s="28">
        <v>0</v>
      </c>
      <c r="AZ64" s="28">
        <v>156300</v>
      </c>
      <c r="BA64" s="27" t="s">
        <v>2281</v>
      </c>
      <c r="BB64" s="28">
        <v>0</v>
      </c>
      <c r="BC64" s="28">
        <v>156300</v>
      </c>
      <c r="BD64" s="30" t="s">
        <v>1802</v>
      </c>
      <c r="BE64" s="30" t="s">
        <v>2205</v>
      </c>
      <c r="BF64" s="30" t="s">
        <v>1814</v>
      </c>
      <c r="BG64" s="28">
        <v>0</v>
      </c>
    </row>
    <row r="65" spans="1:59" hidden="1" x14ac:dyDescent="0.2">
      <c r="A65" s="23">
        <v>891411663</v>
      </c>
      <c r="B65" s="23" t="s">
        <v>1732</v>
      </c>
      <c r="C65" s="23" t="s">
        <v>1738</v>
      </c>
      <c r="D65" s="24">
        <v>1191775</v>
      </c>
      <c r="E65" s="24" t="s">
        <v>1028</v>
      </c>
      <c r="F65" s="24" t="s">
        <v>2059</v>
      </c>
      <c r="G65" s="25">
        <v>44706</v>
      </c>
      <c r="H65" s="25">
        <v>44763</v>
      </c>
      <c r="I65" s="26">
        <v>243810</v>
      </c>
      <c r="J65" s="26">
        <v>243810</v>
      </c>
      <c r="K65" s="23" t="s">
        <v>1735</v>
      </c>
      <c r="L65" s="23" t="s">
        <v>1733</v>
      </c>
      <c r="M65" s="23" t="s">
        <v>3765</v>
      </c>
      <c r="N65" s="27" t="s">
        <v>3794</v>
      </c>
      <c r="O65" s="28">
        <v>89000</v>
      </c>
      <c r="P65" s="27">
        <v>1222505879</v>
      </c>
      <c r="Q65" s="27"/>
      <c r="R65" s="27"/>
      <c r="S65" s="28">
        <v>154810</v>
      </c>
      <c r="T65" s="28">
        <v>89000</v>
      </c>
      <c r="U65" s="28">
        <v>0</v>
      </c>
      <c r="V65" s="28">
        <v>0</v>
      </c>
      <c r="W65" s="27"/>
      <c r="X65" s="29"/>
      <c r="Y65" s="27"/>
      <c r="Z65" s="28">
        <v>0</v>
      </c>
      <c r="AA65" s="28">
        <v>0</v>
      </c>
      <c r="AB65" s="28">
        <v>0</v>
      </c>
      <c r="AC65" s="27"/>
      <c r="AD65" s="29"/>
      <c r="AE65" s="27"/>
      <c r="AF65" s="28">
        <v>0</v>
      </c>
      <c r="AG65" s="28">
        <v>0</v>
      </c>
      <c r="AH65" s="28">
        <v>0</v>
      </c>
      <c r="AI65" s="27"/>
      <c r="AJ65" s="29"/>
      <c r="AK65" s="27"/>
      <c r="AL65" s="28">
        <v>0</v>
      </c>
      <c r="AM65" s="27" t="s">
        <v>1776</v>
      </c>
      <c r="AN65" s="29">
        <v>44706</v>
      </c>
      <c r="AO65" s="29">
        <v>45475</v>
      </c>
      <c r="AP65" s="29" t="s">
        <v>1777</v>
      </c>
      <c r="AQ65" s="28">
        <v>243810</v>
      </c>
      <c r="AR65" s="28">
        <v>243810</v>
      </c>
      <c r="AS65" s="28">
        <v>89000</v>
      </c>
      <c r="AT65" s="28">
        <v>0</v>
      </c>
      <c r="AU65" s="28">
        <v>0</v>
      </c>
      <c r="AV65" s="28">
        <v>0</v>
      </c>
      <c r="AW65" s="28">
        <v>154810</v>
      </c>
      <c r="AX65" s="28">
        <v>0</v>
      </c>
      <c r="AY65" s="28">
        <v>0</v>
      </c>
      <c r="AZ65" s="28">
        <v>0</v>
      </c>
      <c r="BA65" s="27"/>
      <c r="BB65" s="28">
        <v>0</v>
      </c>
      <c r="BC65" s="28">
        <v>0</v>
      </c>
      <c r="BD65" s="30"/>
      <c r="BE65" s="30"/>
      <c r="BF65" s="30"/>
      <c r="BG65" s="28">
        <v>89000</v>
      </c>
    </row>
    <row r="66" spans="1:59" hidden="1" x14ac:dyDescent="0.2">
      <c r="A66" s="23">
        <v>891411663</v>
      </c>
      <c r="B66" s="23" t="s">
        <v>1732</v>
      </c>
      <c r="C66" s="23" t="s">
        <v>1738</v>
      </c>
      <c r="D66" s="24">
        <v>1215402</v>
      </c>
      <c r="E66" s="24" t="s">
        <v>326</v>
      </c>
      <c r="F66" s="24" t="s">
        <v>2451</v>
      </c>
      <c r="G66" s="25">
        <v>44818</v>
      </c>
      <c r="H66" s="25">
        <v>44867</v>
      </c>
      <c r="I66" s="26">
        <v>154400</v>
      </c>
      <c r="J66" s="26">
        <v>154400</v>
      </c>
      <c r="K66" s="23" t="s">
        <v>1734</v>
      </c>
      <c r="L66" s="23" t="s">
        <v>1733</v>
      </c>
      <c r="M66" s="23" t="s">
        <v>1799</v>
      </c>
      <c r="N66" s="27" t="s">
        <v>1799</v>
      </c>
      <c r="O66" s="28">
        <v>0</v>
      </c>
      <c r="P66" s="27"/>
      <c r="Q66" s="27"/>
      <c r="R66" s="27"/>
      <c r="S66" s="28">
        <v>154400</v>
      </c>
      <c r="T66" s="28">
        <v>0</v>
      </c>
      <c r="U66" s="28">
        <v>0</v>
      </c>
      <c r="V66" s="28">
        <v>0</v>
      </c>
      <c r="W66" s="27"/>
      <c r="X66" s="29"/>
      <c r="Y66" s="27"/>
      <c r="Z66" s="28">
        <v>0</v>
      </c>
      <c r="AA66" s="28">
        <v>0</v>
      </c>
      <c r="AB66" s="28">
        <v>0</v>
      </c>
      <c r="AC66" s="27"/>
      <c r="AD66" s="29"/>
      <c r="AE66" s="27"/>
      <c r="AF66" s="28">
        <v>0</v>
      </c>
      <c r="AG66" s="28">
        <v>0</v>
      </c>
      <c r="AH66" s="28">
        <v>0</v>
      </c>
      <c r="AI66" s="27"/>
      <c r="AJ66" s="29"/>
      <c r="AK66" s="27"/>
      <c r="AL66" s="28">
        <v>0</v>
      </c>
      <c r="AM66" s="27" t="s">
        <v>1800</v>
      </c>
      <c r="AN66" s="29">
        <v>44818</v>
      </c>
      <c r="AO66" s="29">
        <v>44868</v>
      </c>
      <c r="AP66" s="29">
        <v>44873</v>
      </c>
      <c r="AQ66" s="28">
        <v>154400</v>
      </c>
      <c r="AR66" s="28">
        <v>154400</v>
      </c>
      <c r="AS66" s="28">
        <v>0</v>
      </c>
      <c r="AT66" s="28">
        <v>0</v>
      </c>
      <c r="AU66" s="28">
        <v>0</v>
      </c>
      <c r="AV66" s="28">
        <v>0</v>
      </c>
      <c r="AW66" s="28">
        <v>0</v>
      </c>
      <c r="AX66" s="28">
        <v>0</v>
      </c>
      <c r="AY66" s="28">
        <v>0</v>
      </c>
      <c r="AZ66" s="28">
        <v>154400</v>
      </c>
      <c r="BA66" s="27" t="s">
        <v>2452</v>
      </c>
      <c r="BB66" s="28">
        <v>0</v>
      </c>
      <c r="BC66" s="28">
        <v>154400</v>
      </c>
      <c r="BD66" s="30" t="s">
        <v>1802</v>
      </c>
      <c r="BE66" s="30" t="s">
        <v>2453</v>
      </c>
      <c r="BF66" s="30" t="s">
        <v>1814</v>
      </c>
      <c r="BG66" s="28">
        <v>0</v>
      </c>
    </row>
    <row r="67" spans="1:59" hidden="1" x14ac:dyDescent="0.2">
      <c r="A67" s="23">
        <v>891411663</v>
      </c>
      <c r="B67" s="23" t="s">
        <v>1732</v>
      </c>
      <c r="C67" s="23" t="s">
        <v>1738</v>
      </c>
      <c r="D67" s="24">
        <v>1256555</v>
      </c>
      <c r="E67" s="24" t="s">
        <v>529</v>
      </c>
      <c r="F67" s="24" t="s">
        <v>2954</v>
      </c>
      <c r="G67" s="25">
        <v>44981</v>
      </c>
      <c r="H67" s="25">
        <v>45003</v>
      </c>
      <c r="I67" s="26">
        <v>154300</v>
      </c>
      <c r="J67" s="26">
        <v>154300</v>
      </c>
      <c r="K67" s="23" t="s">
        <v>1734</v>
      </c>
      <c r="L67" s="23" t="s">
        <v>1733</v>
      </c>
      <c r="M67" s="23" t="s">
        <v>1799</v>
      </c>
      <c r="N67" s="27" t="s">
        <v>1799</v>
      </c>
      <c r="O67" s="28">
        <v>0</v>
      </c>
      <c r="P67" s="27"/>
      <c r="Q67" s="27"/>
      <c r="R67" s="27"/>
      <c r="S67" s="28">
        <v>154300</v>
      </c>
      <c r="T67" s="28">
        <v>0</v>
      </c>
      <c r="U67" s="28">
        <v>0</v>
      </c>
      <c r="V67" s="28">
        <v>0</v>
      </c>
      <c r="W67" s="27"/>
      <c r="X67" s="29"/>
      <c r="Y67" s="27"/>
      <c r="Z67" s="28">
        <v>0</v>
      </c>
      <c r="AA67" s="28">
        <v>0</v>
      </c>
      <c r="AB67" s="28">
        <v>0</v>
      </c>
      <c r="AC67" s="27"/>
      <c r="AD67" s="29"/>
      <c r="AE67" s="27"/>
      <c r="AF67" s="28">
        <v>0</v>
      </c>
      <c r="AG67" s="28">
        <v>0</v>
      </c>
      <c r="AH67" s="28">
        <v>0</v>
      </c>
      <c r="AI67" s="27"/>
      <c r="AJ67" s="29"/>
      <c r="AK67" s="27"/>
      <c r="AL67" s="28">
        <v>0</v>
      </c>
      <c r="AM67" s="27" t="s">
        <v>1800</v>
      </c>
      <c r="AN67" s="29">
        <v>44981</v>
      </c>
      <c r="AO67" s="29">
        <v>45003</v>
      </c>
      <c r="AP67" s="29">
        <v>45008</v>
      </c>
      <c r="AQ67" s="28">
        <v>154300</v>
      </c>
      <c r="AR67" s="28">
        <v>154300</v>
      </c>
      <c r="AS67" s="28">
        <v>0</v>
      </c>
      <c r="AT67" s="28">
        <v>0</v>
      </c>
      <c r="AU67" s="28">
        <v>0</v>
      </c>
      <c r="AV67" s="28">
        <v>0</v>
      </c>
      <c r="AW67" s="28">
        <v>0</v>
      </c>
      <c r="AX67" s="28">
        <v>0</v>
      </c>
      <c r="AY67" s="28">
        <v>0</v>
      </c>
      <c r="AZ67" s="28">
        <v>154300</v>
      </c>
      <c r="BA67" s="27" t="s">
        <v>2955</v>
      </c>
      <c r="BB67" s="28">
        <v>0</v>
      </c>
      <c r="BC67" s="28">
        <v>154300</v>
      </c>
      <c r="BD67" s="30" t="s">
        <v>1802</v>
      </c>
      <c r="BE67" s="30" t="s">
        <v>2956</v>
      </c>
      <c r="BF67" s="30" t="s">
        <v>1875</v>
      </c>
      <c r="BG67" s="28">
        <v>0</v>
      </c>
    </row>
    <row r="68" spans="1:59" hidden="1" x14ac:dyDescent="0.2">
      <c r="A68" s="23">
        <v>891411663</v>
      </c>
      <c r="B68" s="23" t="s">
        <v>1732</v>
      </c>
      <c r="C68" s="23" t="s">
        <v>1738</v>
      </c>
      <c r="D68" s="24">
        <v>1181160</v>
      </c>
      <c r="E68" s="24" t="s">
        <v>94</v>
      </c>
      <c r="F68" s="24" t="s">
        <v>1823</v>
      </c>
      <c r="G68" s="25">
        <v>44651</v>
      </c>
      <c r="H68" s="25">
        <v>44763</v>
      </c>
      <c r="I68" s="26">
        <v>405270</v>
      </c>
      <c r="J68" s="26">
        <v>405270</v>
      </c>
      <c r="K68" s="23" t="s">
        <v>1734</v>
      </c>
      <c r="L68" s="23" t="s">
        <v>1733</v>
      </c>
      <c r="M68" s="23" t="s">
        <v>3765</v>
      </c>
      <c r="N68" s="27" t="s">
        <v>3793</v>
      </c>
      <c r="O68" s="28">
        <v>0</v>
      </c>
      <c r="P68" s="27"/>
      <c r="Q68" s="27"/>
      <c r="R68" s="27"/>
      <c r="S68" s="28">
        <v>153970</v>
      </c>
      <c r="T68" s="28">
        <v>251300</v>
      </c>
      <c r="U68" s="28">
        <v>0</v>
      </c>
      <c r="V68" s="28">
        <v>0</v>
      </c>
      <c r="W68" s="27"/>
      <c r="X68" s="29"/>
      <c r="Y68" s="27"/>
      <c r="Z68" s="28">
        <v>0</v>
      </c>
      <c r="AA68" s="28">
        <v>0</v>
      </c>
      <c r="AB68" s="28">
        <v>0</v>
      </c>
      <c r="AC68" s="27"/>
      <c r="AD68" s="29"/>
      <c r="AE68" s="27"/>
      <c r="AF68" s="28">
        <v>0</v>
      </c>
      <c r="AG68" s="28">
        <v>251300</v>
      </c>
      <c r="AH68" s="28">
        <v>0</v>
      </c>
      <c r="AI68" s="27">
        <v>4800065207</v>
      </c>
      <c r="AJ68" s="29">
        <v>45552</v>
      </c>
      <c r="AK68" s="27" t="s">
        <v>3771</v>
      </c>
      <c r="AL68" s="28">
        <v>93931091</v>
      </c>
      <c r="AM68" s="27" t="s">
        <v>1776</v>
      </c>
      <c r="AN68" s="29">
        <v>44651</v>
      </c>
      <c r="AO68" s="29">
        <v>45475</v>
      </c>
      <c r="AP68" s="29" t="s">
        <v>1777</v>
      </c>
      <c r="AQ68" s="28">
        <v>405270</v>
      </c>
      <c r="AR68" s="28">
        <v>405270</v>
      </c>
      <c r="AS68" s="28">
        <v>251300</v>
      </c>
      <c r="AT68" s="28">
        <v>0</v>
      </c>
      <c r="AU68" s="28">
        <v>0</v>
      </c>
      <c r="AV68" s="28">
        <v>0</v>
      </c>
      <c r="AW68" s="28">
        <v>153970</v>
      </c>
      <c r="AX68" s="28">
        <v>0</v>
      </c>
      <c r="AY68" s="28">
        <v>0</v>
      </c>
      <c r="AZ68" s="28">
        <v>0</v>
      </c>
      <c r="BA68" s="27"/>
      <c r="BB68" s="28">
        <v>0</v>
      </c>
      <c r="BC68" s="28">
        <v>0</v>
      </c>
      <c r="BD68" s="30"/>
      <c r="BE68" s="30"/>
      <c r="BF68" s="30"/>
      <c r="BG68" s="28">
        <v>251300</v>
      </c>
    </row>
    <row r="69" spans="1:59" hidden="1" x14ac:dyDescent="0.2">
      <c r="A69" s="23">
        <v>891411663</v>
      </c>
      <c r="B69" s="23" t="s">
        <v>1732</v>
      </c>
      <c r="C69" s="23" t="s">
        <v>1738</v>
      </c>
      <c r="D69" s="24">
        <v>1278369</v>
      </c>
      <c r="E69" s="24" t="s">
        <v>1501</v>
      </c>
      <c r="F69" s="24" t="s">
        <v>3193</v>
      </c>
      <c r="G69" s="25">
        <v>45057</v>
      </c>
      <c r="H69" s="25">
        <v>45099</v>
      </c>
      <c r="I69" s="26">
        <v>153900</v>
      </c>
      <c r="J69" s="26">
        <v>153900</v>
      </c>
      <c r="K69" s="23" t="s">
        <v>1734</v>
      </c>
      <c r="L69" s="23" t="s">
        <v>1733</v>
      </c>
      <c r="M69" s="23" t="s">
        <v>1799</v>
      </c>
      <c r="N69" s="27" t="s">
        <v>1799</v>
      </c>
      <c r="O69" s="28">
        <v>0</v>
      </c>
      <c r="P69" s="27"/>
      <c r="Q69" s="27"/>
      <c r="R69" s="27"/>
      <c r="S69" s="28">
        <v>153900</v>
      </c>
      <c r="T69" s="28">
        <v>0</v>
      </c>
      <c r="U69" s="28">
        <v>0</v>
      </c>
      <c r="V69" s="28">
        <v>0</v>
      </c>
      <c r="W69" s="27"/>
      <c r="X69" s="29"/>
      <c r="Y69" s="27"/>
      <c r="Z69" s="28">
        <v>0</v>
      </c>
      <c r="AA69" s="28">
        <v>0</v>
      </c>
      <c r="AB69" s="28">
        <v>0</v>
      </c>
      <c r="AC69" s="27"/>
      <c r="AD69" s="29"/>
      <c r="AE69" s="27"/>
      <c r="AF69" s="28">
        <v>0</v>
      </c>
      <c r="AG69" s="28">
        <v>0</v>
      </c>
      <c r="AH69" s="28">
        <v>0</v>
      </c>
      <c r="AI69" s="27"/>
      <c r="AJ69" s="29"/>
      <c r="AK69" s="27"/>
      <c r="AL69" s="28">
        <v>0</v>
      </c>
      <c r="AM69" s="27" t="s">
        <v>1800</v>
      </c>
      <c r="AN69" s="29">
        <v>45057</v>
      </c>
      <c r="AO69" s="29">
        <v>45099</v>
      </c>
      <c r="AP69" s="29">
        <v>45100</v>
      </c>
      <c r="AQ69" s="28">
        <v>153900</v>
      </c>
      <c r="AR69" s="28">
        <v>153900</v>
      </c>
      <c r="AS69" s="28">
        <v>0</v>
      </c>
      <c r="AT69" s="28">
        <v>0</v>
      </c>
      <c r="AU69" s="28">
        <v>0</v>
      </c>
      <c r="AV69" s="28">
        <v>0</v>
      </c>
      <c r="AW69" s="28">
        <v>0</v>
      </c>
      <c r="AX69" s="28">
        <v>0</v>
      </c>
      <c r="AY69" s="28">
        <v>0</v>
      </c>
      <c r="AZ69" s="28">
        <v>153900</v>
      </c>
      <c r="BA69" s="27" t="s">
        <v>3194</v>
      </c>
      <c r="BB69" s="28">
        <v>0</v>
      </c>
      <c r="BC69" s="28">
        <v>153900</v>
      </c>
      <c r="BD69" s="30" t="s">
        <v>1802</v>
      </c>
      <c r="BE69" s="30" t="s">
        <v>3195</v>
      </c>
      <c r="BF69" s="30" t="s">
        <v>1814</v>
      </c>
      <c r="BG69" s="28">
        <v>0</v>
      </c>
    </row>
    <row r="70" spans="1:59" hidden="1" x14ac:dyDescent="0.2">
      <c r="A70" s="23">
        <v>891411663</v>
      </c>
      <c r="B70" s="23" t="s">
        <v>1732</v>
      </c>
      <c r="C70" s="23" t="s">
        <v>1738</v>
      </c>
      <c r="D70" s="24">
        <v>1194383</v>
      </c>
      <c r="E70" s="24" t="s">
        <v>844</v>
      </c>
      <c r="F70" s="24" t="s">
        <v>2181</v>
      </c>
      <c r="G70" s="25">
        <v>44721</v>
      </c>
      <c r="H70" s="25">
        <v>44763</v>
      </c>
      <c r="I70" s="26">
        <v>153700</v>
      </c>
      <c r="J70" s="26">
        <v>153700</v>
      </c>
      <c r="K70" s="23" t="s">
        <v>1734</v>
      </c>
      <c r="L70" s="23" t="s">
        <v>1733</v>
      </c>
      <c r="M70" s="23" t="s">
        <v>1799</v>
      </c>
      <c r="N70" s="27" t="s">
        <v>1799</v>
      </c>
      <c r="O70" s="28">
        <v>0</v>
      </c>
      <c r="P70" s="27"/>
      <c r="Q70" s="27"/>
      <c r="R70" s="27"/>
      <c r="S70" s="28">
        <v>153700</v>
      </c>
      <c r="T70" s="28">
        <v>0</v>
      </c>
      <c r="U70" s="28">
        <v>0</v>
      </c>
      <c r="V70" s="28">
        <v>0</v>
      </c>
      <c r="W70" s="27"/>
      <c r="X70" s="29"/>
      <c r="Y70" s="27"/>
      <c r="Z70" s="28">
        <v>0</v>
      </c>
      <c r="AA70" s="28">
        <v>0</v>
      </c>
      <c r="AB70" s="28">
        <v>0</v>
      </c>
      <c r="AC70" s="27"/>
      <c r="AD70" s="29"/>
      <c r="AE70" s="27"/>
      <c r="AF70" s="28">
        <v>0</v>
      </c>
      <c r="AG70" s="28">
        <v>0</v>
      </c>
      <c r="AH70" s="28">
        <v>0</v>
      </c>
      <c r="AI70" s="27"/>
      <c r="AJ70" s="29"/>
      <c r="AK70" s="27"/>
      <c r="AL70" s="28">
        <v>0</v>
      </c>
      <c r="AM70" s="27" t="s">
        <v>1800</v>
      </c>
      <c r="AN70" s="29">
        <v>44721</v>
      </c>
      <c r="AO70" s="29">
        <v>44763</v>
      </c>
      <c r="AP70" s="29">
        <v>44768</v>
      </c>
      <c r="AQ70" s="28">
        <v>153700</v>
      </c>
      <c r="AR70" s="28">
        <v>153700</v>
      </c>
      <c r="AS70" s="28">
        <v>0</v>
      </c>
      <c r="AT70" s="28">
        <v>0</v>
      </c>
      <c r="AU70" s="28">
        <v>0</v>
      </c>
      <c r="AV70" s="28">
        <v>0</v>
      </c>
      <c r="AW70" s="28">
        <v>0</v>
      </c>
      <c r="AX70" s="28">
        <v>0</v>
      </c>
      <c r="AY70" s="28">
        <v>0</v>
      </c>
      <c r="AZ70" s="28">
        <v>153700</v>
      </c>
      <c r="BA70" s="27" t="s">
        <v>2182</v>
      </c>
      <c r="BB70" s="28">
        <v>0</v>
      </c>
      <c r="BC70" s="28">
        <v>153700</v>
      </c>
      <c r="BD70" s="30" t="s">
        <v>1802</v>
      </c>
      <c r="BE70" s="30" t="s">
        <v>2183</v>
      </c>
      <c r="BF70" s="30" t="s">
        <v>1814</v>
      </c>
      <c r="BG70" s="28">
        <v>0</v>
      </c>
    </row>
    <row r="71" spans="1:59" hidden="1" x14ac:dyDescent="0.2">
      <c r="A71" s="23">
        <v>891411663</v>
      </c>
      <c r="B71" s="23" t="s">
        <v>1732</v>
      </c>
      <c r="C71" s="23" t="s">
        <v>1738</v>
      </c>
      <c r="D71" s="24">
        <v>1205846</v>
      </c>
      <c r="E71" s="24" t="s">
        <v>1288</v>
      </c>
      <c r="F71" s="24" t="s">
        <v>2368</v>
      </c>
      <c r="G71" s="25">
        <v>44770</v>
      </c>
      <c r="H71" s="25">
        <v>44816</v>
      </c>
      <c r="I71" s="26">
        <v>152200</v>
      </c>
      <c r="J71" s="26">
        <v>152200</v>
      </c>
      <c r="K71" s="23" t="s">
        <v>1734</v>
      </c>
      <c r="L71" s="23" t="s">
        <v>1733</v>
      </c>
      <c r="M71" s="23" t="s">
        <v>1799</v>
      </c>
      <c r="N71" s="27" t="s">
        <v>1799</v>
      </c>
      <c r="O71" s="28">
        <v>0</v>
      </c>
      <c r="P71" s="27"/>
      <c r="Q71" s="27"/>
      <c r="R71" s="27"/>
      <c r="S71" s="28">
        <v>152200</v>
      </c>
      <c r="T71" s="28">
        <v>0</v>
      </c>
      <c r="U71" s="28">
        <v>0</v>
      </c>
      <c r="V71" s="28">
        <v>0</v>
      </c>
      <c r="W71" s="27"/>
      <c r="X71" s="29"/>
      <c r="Y71" s="27"/>
      <c r="Z71" s="28">
        <v>0</v>
      </c>
      <c r="AA71" s="28">
        <v>0</v>
      </c>
      <c r="AB71" s="28">
        <v>0</v>
      </c>
      <c r="AC71" s="27"/>
      <c r="AD71" s="29"/>
      <c r="AE71" s="27"/>
      <c r="AF71" s="28">
        <v>0</v>
      </c>
      <c r="AG71" s="28">
        <v>0</v>
      </c>
      <c r="AH71" s="28">
        <v>0</v>
      </c>
      <c r="AI71" s="27"/>
      <c r="AJ71" s="29"/>
      <c r="AK71" s="27"/>
      <c r="AL71" s="28">
        <v>0</v>
      </c>
      <c r="AM71" s="27" t="s">
        <v>1800</v>
      </c>
      <c r="AN71" s="29">
        <v>44770</v>
      </c>
      <c r="AO71" s="29">
        <v>44816</v>
      </c>
      <c r="AP71" s="29">
        <v>44827</v>
      </c>
      <c r="AQ71" s="28">
        <v>152200</v>
      </c>
      <c r="AR71" s="28">
        <v>152200</v>
      </c>
      <c r="AS71" s="28">
        <v>0</v>
      </c>
      <c r="AT71" s="28">
        <v>0</v>
      </c>
      <c r="AU71" s="28">
        <v>0</v>
      </c>
      <c r="AV71" s="28">
        <v>0</v>
      </c>
      <c r="AW71" s="28">
        <v>0</v>
      </c>
      <c r="AX71" s="28">
        <v>0</v>
      </c>
      <c r="AY71" s="28">
        <v>0</v>
      </c>
      <c r="AZ71" s="28">
        <v>152200</v>
      </c>
      <c r="BA71" s="27" t="s">
        <v>2369</v>
      </c>
      <c r="BB71" s="28">
        <v>0</v>
      </c>
      <c r="BC71" s="28">
        <v>152200</v>
      </c>
      <c r="BD71" s="30" t="s">
        <v>1802</v>
      </c>
      <c r="BE71" s="30" t="s">
        <v>2205</v>
      </c>
      <c r="BF71" s="30" t="s">
        <v>1814</v>
      </c>
      <c r="BG71" s="28">
        <v>0</v>
      </c>
    </row>
    <row r="72" spans="1:59" hidden="1" x14ac:dyDescent="0.2">
      <c r="A72" s="23">
        <v>891411663</v>
      </c>
      <c r="B72" s="23" t="s">
        <v>1732</v>
      </c>
      <c r="C72" s="23" t="s">
        <v>1738</v>
      </c>
      <c r="D72" s="24">
        <v>1263936</v>
      </c>
      <c r="E72" s="24" t="s">
        <v>566</v>
      </c>
      <c r="F72" s="24" t="s">
        <v>3042</v>
      </c>
      <c r="G72" s="25">
        <v>45008</v>
      </c>
      <c r="H72" s="25">
        <v>45034</v>
      </c>
      <c r="I72" s="26">
        <v>147600</v>
      </c>
      <c r="J72" s="26">
        <v>147600</v>
      </c>
      <c r="K72" s="23" t="s">
        <v>1734</v>
      </c>
      <c r="L72" s="23" t="s">
        <v>1733</v>
      </c>
      <c r="M72" s="23" t="s">
        <v>1799</v>
      </c>
      <c r="N72" s="27" t="s">
        <v>1799</v>
      </c>
      <c r="O72" s="28">
        <v>0</v>
      </c>
      <c r="P72" s="27"/>
      <c r="Q72" s="27"/>
      <c r="R72" s="27"/>
      <c r="S72" s="28">
        <v>147600</v>
      </c>
      <c r="T72" s="28">
        <v>0</v>
      </c>
      <c r="U72" s="28">
        <v>0</v>
      </c>
      <c r="V72" s="28">
        <v>0</v>
      </c>
      <c r="W72" s="27"/>
      <c r="X72" s="29"/>
      <c r="Y72" s="27"/>
      <c r="Z72" s="28">
        <v>0</v>
      </c>
      <c r="AA72" s="28">
        <v>0</v>
      </c>
      <c r="AB72" s="28">
        <v>0</v>
      </c>
      <c r="AC72" s="27"/>
      <c r="AD72" s="29"/>
      <c r="AE72" s="27"/>
      <c r="AF72" s="28">
        <v>0</v>
      </c>
      <c r="AG72" s="28">
        <v>0</v>
      </c>
      <c r="AH72" s="28">
        <v>0</v>
      </c>
      <c r="AI72" s="27"/>
      <c r="AJ72" s="29"/>
      <c r="AK72" s="27"/>
      <c r="AL72" s="28">
        <v>0</v>
      </c>
      <c r="AM72" s="27" t="s">
        <v>1800</v>
      </c>
      <c r="AN72" s="29">
        <v>45008</v>
      </c>
      <c r="AO72" s="29">
        <v>45034</v>
      </c>
      <c r="AP72" s="29">
        <v>45036</v>
      </c>
      <c r="AQ72" s="28">
        <v>147600</v>
      </c>
      <c r="AR72" s="28">
        <v>147600</v>
      </c>
      <c r="AS72" s="28">
        <v>0</v>
      </c>
      <c r="AT72" s="28">
        <v>0</v>
      </c>
      <c r="AU72" s="28">
        <v>0</v>
      </c>
      <c r="AV72" s="28">
        <v>0</v>
      </c>
      <c r="AW72" s="28">
        <v>0</v>
      </c>
      <c r="AX72" s="28">
        <v>0</v>
      </c>
      <c r="AY72" s="28">
        <v>0</v>
      </c>
      <c r="AZ72" s="28">
        <v>147600</v>
      </c>
      <c r="BA72" s="27" t="s">
        <v>3043</v>
      </c>
      <c r="BB72" s="28">
        <v>0</v>
      </c>
      <c r="BC72" s="28">
        <v>147600</v>
      </c>
      <c r="BD72" s="30" t="s">
        <v>1802</v>
      </c>
      <c r="BE72" s="30" t="s">
        <v>3044</v>
      </c>
      <c r="BF72" s="30" t="s">
        <v>1814</v>
      </c>
      <c r="BG72" s="28">
        <v>0</v>
      </c>
    </row>
    <row r="73" spans="1:59" hidden="1" x14ac:dyDescent="0.2">
      <c r="A73" s="23">
        <v>891411663</v>
      </c>
      <c r="B73" s="23" t="s">
        <v>1732</v>
      </c>
      <c r="C73" s="23" t="s">
        <v>1738</v>
      </c>
      <c r="D73" s="24">
        <v>1225533</v>
      </c>
      <c r="E73" s="24" t="s">
        <v>331</v>
      </c>
      <c r="F73" s="24" t="s">
        <v>2609</v>
      </c>
      <c r="G73" s="25">
        <v>44863</v>
      </c>
      <c r="H73" s="25">
        <v>44881</v>
      </c>
      <c r="I73" s="26">
        <v>146000</v>
      </c>
      <c r="J73" s="26">
        <v>146000</v>
      </c>
      <c r="K73" s="23" t="s">
        <v>1734</v>
      </c>
      <c r="L73" s="23" t="s">
        <v>1733</v>
      </c>
      <c r="M73" s="23" t="s">
        <v>1799</v>
      </c>
      <c r="N73" s="27" t="s">
        <v>1799</v>
      </c>
      <c r="O73" s="28">
        <v>0</v>
      </c>
      <c r="P73" s="27"/>
      <c r="Q73" s="27"/>
      <c r="R73" s="27"/>
      <c r="S73" s="28">
        <v>146000</v>
      </c>
      <c r="T73" s="28">
        <v>0</v>
      </c>
      <c r="U73" s="28">
        <v>0</v>
      </c>
      <c r="V73" s="28">
        <v>0</v>
      </c>
      <c r="W73" s="27"/>
      <c r="X73" s="29"/>
      <c r="Y73" s="27"/>
      <c r="Z73" s="28">
        <v>0</v>
      </c>
      <c r="AA73" s="28">
        <v>0</v>
      </c>
      <c r="AB73" s="28">
        <v>0</v>
      </c>
      <c r="AC73" s="27"/>
      <c r="AD73" s="29"/>
      <c r="AE73" s="27"/>
      <c r="AF73" s="28">
        <v>0</v>
      </c>
      <c r="AG73" s="28">
        <v>0</v>
      </c>
      <c r="AH73" s="28">
        <v>0</v>
      </c>
      <c r="AI73" s="27"/>
      <c r="AJ73" s="29"/>
      <c r="AK73" s="27"/>
      <c r="AL73" s="28">
        <v>0</v>
      </c>
      <c r="AM73" s="27" t="s">
        <v>1800</v>
      </c>
      <c r="AN73" s="29">
        <v>44863</v>
      </c>
      <c r="AO73" s="29">
        <v>44881</v>
      </c>
      <c r="AP73" s="29">
        <v>44887</v>
      </c>
      <c r="AQ73" s="28">
        <v>146000</v>
      </c>
      <c r="AR73" s="28">
        <v>146000</v>
      </c>
      <c r="AS73" s="28">
        <v>0</v>
      </c>
      <c r="AT73" s="28">
        <v>0</v>
      </c>
      <c r="AU73" s="28">
        <v>0</v>
      </c>
      <c r="AV73" s="28">
        <v>0</v>
      </c>
      <c r="AW73" s="28">
        <v>0</v>
      </c>
      <c r="AX73" s="28">
        <v>0</v>
      </c>
      <c r="AY73" s="28">
        <v>0</v>
      </c>
      <c r="AZ73" s="28">
        <v>146000</v>
      </c>
      <c r="BA73" s="27" t="s">
        <v>2610</v>
      </c>
      <c r="BB73" s="28">
        <v>0</v>
      </c>
      <c r="BC73" s="28">
        <v>146000</v>
      </c>
      <c r="BD73" s="30" t="s">
        <v>1802</v>
      </c>
      <c r="BE73" s="30" t="s">
        <v>2587</v>
      </c>
      <c r="BF73" s="30" t="s">
        <v>1804</v>
      </c>
      <c r="BG73" s="28">
        <v>0</v>
      </c>
    </row>
    <row r="74" spans="1:59" hidden="1" x14ac:dyDescent="0.2">
      <c r="A74" s="23">
        <v>891411663</v>
      </c>
      <c r="B74" s="23" t="s">
        <v>1732</v>
      </c>
      <c r="C74" s="23" t="s">
        <v>1738</v>
      </c>
      <c r="D74" s="24">
        <v>1221242</v>
      </c>
      <c r="E74" s="24" t="s">
        <v>366</v>
      </c>
      <c r="F74" s="24" t="s">
        <v>2508</v>
      </c>
      <c r="G74" s="25">
        <v>44848</v>
      </c>
      <c r="H74" s="25">
        <v>44881</v>
      </c>
      <c r="I74" s="26">
        <v>145700</v>
      </c>
      <c r="J74" s="26">
        <v>145700</v>
      </c>
      <c r="K74" s="23" t="s">
        <v>1734</v>
      </c>
      <c r="L74" s="23" t="s">
        <v>1733</v>
      </c>
      <c r="M74" s="23" t="s">
        <v>1799</v>
      </c>
      <c r="N74" s="27" t="s">
        <v>1799</v>
      </c>
      <c r="O74" s="28">
        <v>0</v>
      </c>
      <c r="P74" s="27"/>
      <c r="Q74" s="27"/>
      <c r="R74" s="27"/>
      <c r="S74" s="28">
        <v>145700</v>
      </c>
      <c r="T74" s="28">
        <v>0</v>
      </c>
      <c r="U74" s="28">
        <v>0</v>
      </c>
      <c r="V74" s="28">
        <v>0</v>
      </c>
      <c r="W74" s="27"/>
      <c r="X74" s="29"/>
      <c r="Y74" s="27"/>
      <c r="Z74" s="28">
        <v>0</v>
      </c>
      <c r="AA74" s="28">
        <v>0</v>
      </c>
      <c r="AB74" s="28">
        <v>0</v>
      </c>
      <c r="AC74" s="27"/>
      <c r="AD74" s="29"/>
      <c r="AE74" s="27"/>
      <c r="AF74" s="28">
        <v>0</v>
      </c>
      <c r="AG74" s="28">
        <v>0</v>
      </c>
      <c r="AH74" s="28">
        <v>0</v>
      </c>
      <c r="AI74" s="27"/>
      <c r="AJ74" s="29"/>
      <c r="AK74" s="27"/>
      <c r="AL74" s="28">
        <v>0</v>
      </c>
      <c r="AM74" s="27" t="s">
        <v>1800</v>
      </c>
      <c r="AN74" s="29">
        <v>44848</v>
      </c>
      <c r="AO74" s="29">
        <v>44881</v>
      </c>
      <c r="AP74" s="29">
        <v>44882</v>
      </c>
      <c r="AQ74" s="28">
        <v>145700</v>
      </c>
      <c r="AR74" s="28">
        <v>145700</v>
      </c>
      <c r="AS74" s="28">
        <v>0</v>
      </c>
      <c r="AT74" s="28">
        <v>0</v>
      </c>
      <c r="AU74" s="28">
        <v>0</v>
      </c>
      <c r="AV74" s="28">
        <v>0</v>
      </c>
      <c r="AW74" s="28">
        <v>0</v>
      </c>
      <c r="AX74" s="28">
        <v>0</v>
      </c>
      <c r="AY74" s="28">
        <v>0</v>
      </c>
      <c r="AZ74" s="28">
        <v>145700</v>
      </c>
      <c r="BA74" s="27" t="s">
        <v>2509</v>
      </c>
      <c r="BB74" s="28">
        <v>0</v>
      </c>
      <c r="BC74" s="28">
        <v>145700</v>
      </c>
      <c r="BD74" s="30" t="s">
        <v>1802</v>
      </c>
      <c r="BE74" s="30" t="s">
        <v>2510</v>
      </c>
      <c r="BF74" s="30" t="s">
        <v>1875</v>
      </c>
      <c r="BG74" s="28">
        <v>0</v>
      </c>
    </row>
    <row r="75" spans="1:59" hidden="1" x14ac:dyDescent="0.2">
      <c r="A75" s="23">
        <v>891411663</v>
      </c>
      <c r="B75" s="23" t="s">
        <v>1732</v>
      </c>
      <c r="C75" s="23" t="s">
        <v>1738</v>
      </c>
      <c r="D75" s="24">
        <v>1265445</v>
      </c>
      <c r="E75" s="24" t="s">
        <v>509</v>
      </c>
      <c r="F75" s="24" t="s">
        <v>3057</v>
      </c>
      <c r="G75" s="25">
        <v>45013</v>
      </c>
      <c r="H75" s="25">
        <v>45034</v>
      </c>
      <c r="I75" s="26">
        <v>143800</v>
      </c>
      <c r="J75" s="26">
        <v>143800</v>
      </c>
      <c r="K75" s="23" t="s">
        <v>1734</v>
      </c>
      <c r="L75" s="23" t="s">
        <v>1733</v>
      </c>
      <c r="M75" s="23" t="s">
        <v>1799</v>
      </c>
      <c r="N75" s="27" t="s">
        <v>1799</v>
      </c>
      <c r="O75" s="28">
        <v>0</v>
      </c>
      <c r="P75" s="27"/>
      <c r="Q75" s="27"/>
      <c r="R75" s="27"/>
      <c r="S75" s="28">
        <v>143800</v>
      </c>
      <c r="T75" s="28">
        <v>0</v>
      </c>
      <c r="U75" s="28">
        <v>0</v>
      </c>
      <c r="V75" s="28">
        <v>0</v>
      </c>
      <c r="W75" s="27"/>
      <c r="X75" s="29"/>
      <c r="Y75" s="27"/>
      <c r="Z75" s="28">
        <v>0</v>
      </c>
      <c r="AA75" s="28">
        <v>0</v>
      </c>
      <c r="AB75" s="28">
        <v>0</v>
      </c>
      <c r="AC75" s="27"/>
      <c r="AD75" s="29"/>
      <c r="AE75" s="27"/>
      <c r="AF75" s="28">
        <v>0</v>
      </c>
      <c r="AG75" s="28">
        <v>0</v>
      </c>
      <c r="AH75" s="28">
        <v>0</v>
      </c>
      <c r="AI75" s="27"/>
      <c r="AJ75" s="29"/>
      <c r="AK75" s="27"/>
      <c r="AL75" s="28">
        <v>0</v>
      </c>
      <c r="AM75" s="27" t="s">
        <v>1800</v>
      </c>
      <c r="AN75" s="29">
        <v>45013</v>
      </c>
      <c r="AO75" s="29">
        <v>45034</v>
      </c>
      <c r="AP75" s="29">
        <v>45040</v>
      </c>
      <c r="AQ75" s="28">
        <v>143800</v>
      </c>
      <c r="AR75" s="28">
        <v>143800</v>
      </c>
      <c r="AS75" s="28">
        <v>0</v>
      </c>
      <c r="AT75" s="28">
        <v>0</v>
      </c>
      <c r="AU75" s="28">
        <v>0</v>
      </c>
      <c r="AV75" s="28">
        <v>0</v>
      </c>
      <c r="AW75" s="28">
        <v>0</v>
      </c>
      <c r="AX75" s="28">
        <v>0</v>
      </c>
      <c r="AY75" s="28">
        <v>0</v>
      </c>
      <c r="AZ75" s="28">
        <v>143800</v>
      </c>
      <c r="BA75" s="27" t="s">
        <v>3058</v>
      </c>
      <c r="BB75" s="28">
        <v>0</v>
      </c>
      <c r="BC75" s="28">
        <v>143800</v>
      </c>
      <c r="BD75" s="30" t="s">
        <v>1802</v>
      </c>
      <c r="BE75" s="30" t="s">
        <v>3059</v>
      </c>
      <c r="BF75" s="30" t="s">
        <v>1814</v>
      </c>
      <c r="BG75" s="28">
        <v>0</v>
      </c>
    </row>
    <row r="76" spans="1:59" hidden="1" x14ac:dyDescent="0.2">
      <c r="A76" s="23">
        <v>891411663</v>
      </c>
      <c r="B76" s="23" t="s">
        <v>1732</v>
      </c>
      <c r="C76" s="23" t="s">
        <v>1738</v>
      </c>
      <c r="D76" s="24">
        <v>1184184</v>
      </c>
      <c r="E76" s="24" t="s">
        <v>74</v>
      </c>
      <c r="F76" s="24" t="s">
        <v>1837</v>
      </c>
      <c r="G76" s="25">
        <v>44674</v>
      </c>
      <c r="H76" s="25">
        <v>44763</v>
      </c>
      <c r="I76" s="26">
        <v>143100</v>
      </c>
      <c r="J76" s="26">
        <v>143100</v>
      </c>
      <c r="K76" s="23" t="s">
        <v>1734</v>
      </c>
      <c r="L76" s="23" t="s">
        <v>1733</v>
      </c>
      <c r="M76" s="23" t="s">
        <v>1799</v>
      </c>
      <c r="N76" s="27" t="s">
        <v>1799</v>
      </c>
      <c r="O76" s="28">
        <v>0</v>
      </c>
      <c r="P76" s="27"/>
      <c r="Q76" s="27"/>
      <c r="R76" s="27"/>
      <c r="S76" s="28">
        <v>143100</v>
      </c>
      <c r="T76" s="28">
        <v>0</v>
      </c>
      <c r="U76" s="28">
        <v>0</v>
      </c>
      <c r="V76" s="28">
        <v>0</v>
      </c>
      <c r="W76" s="27"/>
      <c r="X76" s="29"/>
      <c r="Y76" s="27"/>
      <c r="Z76" s="28">
        <v>0</v>
      </c>
      <c r="AA76" s="28">
        <v>0</v>
      </c>
      <c r="AB76" s="28">
        <v>0</v>
      </c>
      <c r="AC76" s="27"/>
      <c r="AD76" s="29"/>
      <c r="AE76" s="27"/>
      <c r="AF76" s="28">
        <v>0</v>
      </c>
      <c r="AG76" s="28">
        <v>0</v>
      </c>
      <c r="AH76" s="28">
        <v>0</v>
      </c>
      <c r="AI76" s="27"/>
      <c r="AJ76" s="29"/>
      <c r="AK76" s="27"/>
      <c r="AL76" s="28">
        <v>0</v>
      </c>
      <c r="AM76" s="27" t="s">
        <v>1800</v>
      </c>
      <c r="AN76" s="29">
        <v>44674</v>
      </c>
      <c r="AO76" s="29">
        <v>44763</v>
      </c>
      <c r="AP76" s="29">
        <v>44781</v>
      </c>
      <c r="AQ76" s="28">
        <v>143100</v>
      </c>
      <c r="AR76" s="28">
        <v>143100</v>
      </c>
      <c r="AS76" s="28">
        <v>0</v>
      </c>
      <c r="AT76" s="28">
        <v>0</v>
      </c>
      <c r="AU76" s="28">
        <v>0</v>
      </c>
      <c r="AV76" s="28">
        <v>0</v>
      </c>
      <c r="AW76" s="28">
        <v>0</v>
      </c>
      <c r="AX76" s="28">
        <v>0</v>
      </c>
      <c r="AY76" s="28">
        <v>0</v>
      </c>
      <c r="AZ76" s="28">
        <v>143100</v>
      </c>
      <c r="BA76" s="27" t="s">
        <v>1838</v>
      </c>
      <c r="BB76" s="28">
        <v>0</v>
      </c>
      <c r="BC76" s="28">
        <v>143100</v>
      </c>
      <c r="BD76" s="30" t="s">
        <v>1802</v>
      </c>
      <c r="BE76" s="30" t="s">
        <v>1839</v>
      </c>
      <c r="BF76" s="30" t="s">
        <v>1804</v>
      </c>
      <c r="BG76" s="28">
        <v>0</v>
      </c>
    </row>
    <row r="77" spans="1:59" hidden="1" x14ac:dyDescent="0.2">
      <c r="A77" s="23">
        <v>891411663</v>
      </c>
      <c r="B77" s="23" t="s">
        <v>1732</v>
      </c>
      <c r="C77" s="23" t="s">
        <v>1738</v>
      </c>
      <c r="D77" s="24">
        <v>1224249</v>
      </c>
      <c r="E77" s="24" t="s">
        <v>353</v>
      </c>
      <c r="F77" s="24" t="s">
        <v>2535</v>
      </c>
      <c r="G77" s="25">
        <v>44862</v>
      </c>
      <c r="H77" s="25">
        <v>44881</v>
      </c>
      <c r="I77" s="26">
        <v>142700</v>
      </c>
      <c r="J77" s="26">
        <v>142700</v>
      </c>
      <c r="K77" s="23" t="s">
        <v>1734</v>
      </c>
      <c r="L77" s="23" t="s">
        <v>1733</v>
      </c>
      <c r="M77" s="23" t="s">
        <v>1799</v>
      </c>
      <c r="N77" s="27" t="s">
        <v>1799</v>
      </c>
      <c r="O77" s="28">
        <v>0</v>
      </c>
      <c r="P77" s="27"/>
      <c r="Q77" s="27"/>
      <c r="R77" s="27"/>
      <c r="S77" s="28">
        <v>142700</v>
      </c>
      <c r="T77" s="28">
        <v>0</v>
      </c>
      <c r="U77" s="28">
        <v>0</v>
      </c>
      <c r="V77" s="28">
        <v>0</v>
      </c>
      <c r="W77" s="27"/>
      <c r="X77" s="29"/>
      <c r="Y77" s="27"/>
      <c r="Z77" s="28">
        <v>0</v>
      </c>
      <c r="AA77" s="28">
        <v>0</v>
      </c>
      <c r="AB77" s="28">
        <v>0</v>
      </c>
      <c r="AC77" s="27"/>
      <c r="AD77" s="29"/>
      <c r="AE77" s="27"/>
      <c r="AF77" s="28">
        <v>0</v>
      </c>
      <c r="AG77" s="28">
        <v>0</v>
      </c>
      <c r="AH77" s="28">
        <v>0</v>
      </c>
      <c r="AI77" s="27"/>
      <c r="AJ77" s="29"/>
      <c r="AK77" s="27"/>
      <c r="AL77" s="28">
        <v>0</v>
      </c>
      <c r="AM77" s="27" t="s">
        <v>1800</v>
      </c>
      <c r="AN77" s="29">
        <v>44862</v>
      </c>
      <c r="AO77" s="29">
        <v>44881</v>
      </c>
      <c r="AP77" s="29">
        <v>44882</v>
      </c>
      <c r="AQ77" s="28">
        <v>142700</v>
      </c>
      <c r="AR77" s="28">
        <v>142700</v>
      </c>
      <c r="AS77" s="28">
        <v>0</v>
      </c>
      <c r="AT77" s="28">
        <v>0</v>
      </c>
      <c r="AU77" s="28">
        <v>0</v>
      </c>
      <c r="AV77" s="28">
        <v>0</v>
      </c>
      <c r="AW77" s="28">
        <v>0</v>
      </c>
      <c r="AX77" s="28">
        <v>0</v>
      </c>
      <c r="AY77" s="28">
        <v>0</v>
      </c>
      <c r="AZ77" s="28">
        <v>142700</v>
      </c>
      <c r="BA77" s="27" t="s">
        <v>2536</v>
      </c>
      <c r="BB77" s="28">
        <v>0</v>
      </c>
      <c r="BC77" s="28">
        <v>142700</v>
      </c>
      <c r="BD77" s="30" t="s">
        <v>1802</v>
      </c>
      <c r="BE77" s="30" t="s">
        <v>2537</v>
      </c>
      <c r="BF77" s="30" t="s">
        <v>1814</v>
      </c>
      <c r="BG77" s="28">
        <v>0</v>
      </c>
    </row>
    <row r="78" spans="1:59" hidden="1" x14ac:dyDescent="0.2">
      <c r="A78" s="23">
        <v>891411663</v>
      </c>
      <c r="B78" s="23" t="s">
        <v>1732</v>
      </c>
      <c r="C78" s="23" t="s">
        <v>1738</v>
      </c>
      <c r="D78" s="24">
        <v>1211274</v>
      </c>
      <c r="E78" s="24" t="s">
        <v>1170</v>
      </c>
      <c r="F78" s="24" t="s">
        <v>2397</v>
      </c>
      <c r="G78" s="25">
        <v>44796</v>
      </c>
      <c r="H78" s="25">
        <v>44823</v>
      </c>
      <c r="I78" s="26">
        <v>141850</v>
      </c>
      <c r="J78" s="26">
        <v>141850</v>
      </c>
      <c r="K78" s="23" t="s">
        <v>1735</v>
      </c>
      <c r="L78" s="23" t="s">
        <v>1733</v>
      </c>
      <c r="M78" s="23" t="s">
        <v>1799</v>
      </c>
      <c r="N78" s="27" t="s">
        <v>1799</v>
      </c>
      <c r="O78" s="28">
        <v>0</v>
      </c>
      <c r="P78" s="27"/>
      <c r="Q78" s="27"/>
      <c r="R78" s="27"/>
      <c r="S78" s="28">
        <v>141850</v>
      </c>
      <c r="T78" s="28">
        <v>0</v>
      </c>
      <c r="U78" s="28">
        <v>0</v>
      </c>
      <c r="V78" s="28">
        <v>0</v>
      </c>
      <c r="W78" s="27"/>
      <c r="X78" s="29"/>
      <c r="Y78" s="27"/>
      <c r="Z78" s="28">
        <v>0</v>
      </c>
      <c r="AA78" s="28">
        <v>0</v>
      </c>
      <c r="AB78" s="28">
        <v>0</v>
      </c>
      <c r="AC78" s="27"/>
      <c r="AD78" s="29"/>
      <c r="AE78" s="27"/>
      <c r="AF78" s="28">
        <v>0</v>
      </c>
      <c r="AG78" s="28">
        <v>0</v>
      </c>
      <c r="AH78" s="28">
        <v>0</v>
      </c>
      <c r="AI78" s="27"/>
      <c r="AJ78" s="29"/>
      <c r="AK78" s="27"/>
      <c r="AL78" s="28">
        <v>0</v>
      </c>
      <c r="AM78" s="27" t="s">
        <v>1800</v>
      </c>
      <c r="AN78" s="29">
        <v>44796</v>
      </c>
      <c r="AO78" s="29">
        <v>44823</v>
      </c>
      <c r="AP78" s="29">
        <v>44827</v>
      </c>
      <c r="AQ78" s="28">
        <v>141850</v>
      </c>
      <c r="AR78" s="28">
        <v>141850</v>
      </c>
      <c r="AS78" s="28">
        <v>0</v>
      </c>
      <c r="AT78" s="28">
        <v>0</v>
      </c>
      <c r="AU78" s="28">
        <v>0</v>
      </c>
      <c r="AV78" s="28">
        <v>0</v>
      </c>
      <c r="AW78" s="28">
        <v>0</v>
      </c>
      <c r="AX78" s="28">
        <v>0</v>
      </c>
      <c r="AY78" s="28">
        <v>0</v>
      </c>
      <c r="AZ78" s="28">
        <v>141850</v>
      </c>
      <c r="BA78" s="27" t="s">
        <v>2398</v>
      </c>
      <c r="BB78" s="28">
        <v>0</v>
      </c>
      <c r="BC78" s="28">
        <v>141850</v>
      </c>
      <c r="BD78" s="30" t="s">
        <v>1802</v>
      </c>
      <c r="BE78" s="30" t="s">
        <v>2205</v>
      </c>
      <c r="BF78" s="30" t="s">
        <v>1814</v>
      </c>
      <c r="BG78" s="28">
        <v>0</v>
      </c>
    </row>
    <row r="79" spans="1:59" hidden="1" x14ac:dyDescent="0.2">
      <c r="A79" s="23">
        <v>891411663</v>
      </c>
      <c r="B79" s="23" t="s">
        <v>1732</v>
      </c>
      <c r="C79" s="23" t="s">
        <v>1738</v>
      </c>
      <c r="D79" s="24">
        <v>1198641</v>
      </c>
      <c r="E79" s="24" t="s">
        <v>1674</v>
      </c>
      <c r="F79" s="24" t="s">
        <v>2278</v>
      </c>
      <c r="G79" s="25">
        <v>44741</v>
      </c>
      <c r="H79" s="25">
        <v>44816</v>
      </c>
      <c r="I79" s="26">
        <v>141710</v>
      </c>
      <c r="J79" s="26">
        <v>141710</v>
      </c>
      <c r="K79" s="23" t="s">
        <v>1735</v>
      </c>
      <c r="L79" s="23" t="s">
        <v>1733</v>
      </c>
      <c r="M79" s="23" t="s">
        <v>1799</v>
      </c>
      <c r="N79" s="27" t="s">
        <v>1799</v>
      </c>
      <c r="O79" s="28">
        <v>0</v>
      </c>
      <c r="P79" s="27"/>
      <c r="Q79" s="27"/>
      <c r="R79" s="27"/>
      <c r="S79" s="28">
        <v>141710</v>
      </c>
      <c r="T79" s="28">
        <v>0</v>
      </c>
      <c r="U79" s="28">
        <v>0</v>
      </c>
      <c r="V79" s="28">
        <v>0</v>
      </c>
      <c r="W79" s="27"/>
      <c r="X79" s="29"/>
      <c r="Y79" s="27"/>
      <c r="Z79" s="28">
        <v>0</v>
      </c>
      <c r="AA79" s="28">
        <v>0</v>
      </c>
      <c r="AB79" s="28">
        <v>0</v>
      </c>
      <c r="AC79" s="27"/>
      <c r="AD79" s="29"/>
      <c r="AE79" s="27"/>
      <c r="AF79" s="28">
        <v>0</v>
      </c>
      <c r="AG79" s="28">
        <v>0</v>
      </c>
      <c r="AH79" s="28">
        <v>0</v>
      </c>
      <c r="AI79" s="27"/>
      <c r="AJ79" s="29"/>
      <c r="AK79" s="27"/>
      <c r="AL79" s="28">
        <v>0</v>
      </c>
      <c r="AM79" s="27" t="s">
        <v>1800</v>
      </c>
      <c r="AN79" s="29">
        <v>44741</v>
      </c>
      <c r="AO79" s="29">
        <v>44816</v>
      </c>
      <c r="AP79" s="29">
        <v>44827</v>
      </c>
      <c r="AQ79" s="28">
        <v>141710</v>
      </c>
      <c r="AR79" s="28">
        <v>141710</v>
      </c>
      <c r="AS79" s="28">
        <v>0</v>
      </c>
      <c r="AT79" s="28">
        <v>0</v>
      </c>
      <c r="AU79" s="28">
        <v>0</v>
      </c>
      <c r="AV79" s="28">
        <v>0</v>
      </c>
      <c r="AW79" s="28">
        <v>0</v>
      </c>
      <c r="AX79" s="28">
        <v>0</v>
      </c>
      <c r="AY79" s="28">
        <v>0</v>
      </c>
      <c r="AZ79" s="28">
        <v>141710</v>
      </c>
      <c r="BA79" s="27" t="s">
        <v>2279</v>
      </c>
      <c r="BB79" s="28">
        <v>0</v>
      </c>
      <c r="BC79" s="28">
        <v>141710</v>
      </c>
      <c r="BD79" s="30" t="s">
        <v>1802</v>
      </c>
      <c r="BE79" s="30" t="s">
        <v>2205</v>
      </c>
      <c r="BF79" s="30" t="s">
        <v>1814</v>
      </c>
      <c r="BG79" s="28">
        <v>0</v>
      </c>
    </row>
    <row r="80" spans="1:59" hidden="1" x14ac:dyDescent="0.2">
      <c r="A80" s="23">
        <v>891411663</v>
      </c>
      <c r="B80" s="23" t="s">
        <v>1732</v>
      </c>
      <c r="C80" s="23" t="s">
        <v>1738</v>
      </c>
      <c r="D80" s="24">
        <v>1276997</v>
      </c>
      <c r="E80" s="24" t="s">
        <v>549</v>
      </c>
      <c r="F80" s="24" t="s">
        <v>3178</v>
      </c>
      <c r="G80" s="25">
        <v>45044</v>
      </c>
      <c r="H80" s="25">
        <v>45059</v>
      </c>
      <c r="I80" s="26">
        <v>141400</v>
      </c>
      <c r="J80" s="26">
        <v>141400</v>
      </c>
      <c r="K80" s="23" t="s">
        <v>1734</v>
      </c>
      <c r="L80" s="23" t="s">
        <v>1733</v>
      </c>
      <c r="M80" s="23" t="s">
        <v>1799</v>
      </c>
      <c r="N80" s="27" t="s">
        <v>1799</v>
      </c>
      <c r="O80" s="28">
        <v>0</v>
      </c>
      <c r="P80" s="27"/>
      <c r="Q80" s="27"/>
      <c r="R80" s="27"/>
      <c r="S80" s="28">
        <v>141400</v>
      </c>
      <c r="T80" s="28">
        <v>0</v>
      </c>
      <c r="U80" s="28">
        <v>0</v>
      </c>
      <c r="V80" s="28">
        <v>0</v>
      </c>
      <c r="W80" s="27"/>
      <c r="X80" s="29"/>
      <c r="Y80" s="27"/>
      <c r="Z80" s="28">
        <v>0</v>
      </c>
      <c r="AA80" s="28">
        <v>0</v>
      </c>
      <c r="AB80" s="28">
        <v>0</v>
      </c>
      <c r="AC80" s="27"/>
      <c r="AD80" s="29"/>
      <c r="AE80" s="27"/>
      <c r="AF80" s="28">
        <v>0</v>
      </c>
      <c r="AG80" s="28">
        <v>0</v>
      </c>
      <c r="AH80" s="28">
        <v>0</v>
      </c>
      <c r="AI80" s="27"/>
      <c r="AJ80" s="29"/>
      <c r="AK80" s="27"/>
      <c r="AL80" s="28">
        <v>0</v>
      </c>
      <c r="AM80" s="27" t="s">
        <v>1800</v>
      </c>
      <c r="AN80" s="29">
        <v>45044</v>
      </c>
      <c r="AO80" s="29">
        <v>45059</v>
      </c>
      <c r="AP80" s="29">
        <v>45063</v>
      </c>
      <c r="AQ80" s="28">
        <v>141400</v>
      </c>
      <c r="AR80" s="28">
        <v>141400</v>
      </c>
      <c r="AS80" s="28">
        <v>0</v>
      </c>
      <c r="AT80" s="28">
        <v>0</v>
      </c>
      <c r="AU80" s="28">
        <v>0</v>
      </c>
      <c r="AV80" s="28">
        <v>0</v>
      </c>
      <c r="AW80" s="28">
        <v>0</v>
      </c>
      <c r="AX80" s="28">
        <v>0</v>
      </c>
      <c r="AY80" s="28">
        <v>0</v>
      </c>
      <c r="AZ80" s="28">
        <v>141400</v>
      </c>
      <c r="BA80" s="27" t="s">
        <v>3179</v>
      </c>
      <c r="BB80" s="28">
        <v>0</v>
      </c>
      <c r="BC80" s="28">
        <v>141400</v>
      </c>
      <c r="BD80" s="30" t="s">
        <v>1802</v>
      </c>
      <c r="BE80" s="30" t="s">
        <v>3180</v>
      </c>
      <c r="BF80" s="30" t="s">
        <v>1814</v>
      </c>
      <c r="BG80" s="28">
        <v>0</v>
      </c>
    </row>
    <row r="81" spans="1:59" hidden="1" x14ac:dyDescent="0.2">
      <c r="A81" s="23">
        <v>891411663</v>
      </c>
      <c r="B81" s="23" t="s">
        <v>1732</v>
      </c>
      <c r="C81" s="23" t="s">
        <v>1738</v>
      </c>
      <c r="D81" s="24">
        <v>1179203</v>
      </c>
      <c r="E81" s="24" t="s">
        <v>92</v>
      </c>
      <c r="F81" s="24" t="s">
        <v>1808</v>
      </c>
      <c r="G81" s="25">
        <v>44649</v>
      </c>
      <c r="H81" s="25">
        <v>44763</v>
      </c>
      <c r="I81" s="26">
        <v>139100</v>
      </c>
      <c r="J81" s="26">
        <v>139100</v>
      </c>
      <c r="K81" s="23" t="s">
        <v>1734</v>
      </c>
      <c r="L81" s="23" t="s">
        <v>1733</v>
      </c>
      <c r="M81" s="23" t="s">
        <v>1799</v>
      </c>
      <c r="N81" s="27" t="s">
        <v>1799</v>
      </c>
      <c r="O81" s="28">
        <v>0</v>
      </c>
      <c r="P81" s="27"/>
      <c r="Q81" s="27"/>
      <c r="R81" s="27"/>
      <c r="S81" s="28">
        <v>139100</v>
      </c>
      <c r="T81" s="28">
        <v>0</v>
      </c>
      <c r="U81" s="28">
        <v>0</v>
      </c>
      <c r="V81" s="28">
        <v>0</v>
      </c>
      <c r="W81" s="27"/>
      <c r="X81" s="29"/>
      <c r="Y81" s="27"/>
      <c r="Z81" s="28">
        <v>0</v>
      </c>
      <c r="AA81" s="28">
        <v>0</v>
      </c>
      <c r="AB81" s="28">
        <v>0</v>
      </c>
      <c r="AC81" s="27"/>
      <c r="AD81" s="29"/>
      <c r="AE81" s="27"/>
      <c r="AF81" s="28">
        <v>0</v>
      </c>
      <c r="AG81" s="28">
        <v>0</v>
      </c>
      <c r="AH81" s="28">
        <v>0</v>
      </c>
      <c r="AI81" s="27"/>
      <c r="AJ81" s="29"/>
      <c r="AK81" s="27"/>
      <c r="AL81" s="28">
        <v>0</v>
      </c>
      <c r="AM81" s="27" t="s">
        <v>1800</v>
      </c>
      <c r="AN81" s="29">
        <v>44649</v>
      </c>
      <c r="AO81" s="29">
        <v>44763</v>
      </c>
      <c r="AP81" s="29">
        <v>44801</v>
      </c>
      <c r="AQ81" s="28">
        <v>139100</v>
      </c>
      <c r="AR81" s="28">
        <v>139100</v>
      </c>
      <c r="AS81" s="28">
        <v>0</v>
      </c>
      <c r="AT81" s="28">
        <v>0</v>
      </c>
      <c r="AU81" s="28">
        <v>0</v>
      </c>
      <c r="AV81" s="28">
        <v>0</v>
      </c>
      <c r="AW81" s="28">
        <v>0</v>
      </c>
      <c r="AX81" s="28">
        <v>0</v>
      </c>
      <c r="AY81" s="28">
        <v>0</v>
      </c>
      <c r="AZ81" s="28">
        <v>139100</v>
      </c>
      <c r="BA81" s="27" t="s">
        <v>1809</v>
      </c>
      <c r="BB81" s="28">
        <v>0</v>
      </c>
      <c r="BC81" s="28">
        <v>139100</v>
      </c>
      <c r="BD81" s="30" t="s">
        <v>1802</v>
      </c>
      <c r="BE81" s="30" t="s">
        <v>1810</v>
      </c>
      <c r="BF81" s="30" t="s">
        <v>1804</v>
      </c>
      <c r="BG81" s="28">
        <v>0</v>
      </c>
    </row>
    <row r="82" spans="1:59" hidden="1" x14ac:dyDescent="0.2">
      <c r="A82" s="23">
        <v>891411663</v>
      </c>
      <c r="B82" s="23" t="s">
        <v>1732</v>
      </c>
      <c r="C82" s="23" t="s">
        <v>1738</v>
      </c>
      <c r="D82" s="24">
        <v>1185049</v>
      </c>
      <c r="E82" s="24" t="s">
        <v>113</v>
      </c>
      <c r="F82" s="24" t="s">
        <v>1862</v>
      </c>
      <c r="G82" s="25">
        <v>44678</v>
      </c>
      <c r="H82" s="25">
        <v>44763</v>
      </c>
      <c r="I82" s="26">
        <v>137000</v>
      </c>
      <c r="J82" s="26">
        <v>137000</v>
      </c>
      <c r="K82" s="23" t="s">
        <v>1734</v>
      </c>
      <c r="L82" s="23" t="s">
        <v>1733</v>
      </c>
      <c r="M82" s="23" t="s">
        <v>1799</v>
      </c>
      <c r="N82" s="27" t="s">
        <v>1799</v>
      </c>
      <c r="O82" s="28">
        <v>0</v>
      </c>
      <c r="P82" s="27"/>
      <c r="Q82" s="27"/>
      <c r="R82" s="27"/>
      <c r="S82" s="28">
        <v>137000</v>
      </c>
      <c r="T82" s="28">
        <v>0</v>
      </c>
      <c r="U82" s="28">
        <v>0</v>
      </c>
      <c r="V82" s="28">
        <v>0</v>
      </c>
      <c r="W82" s="27"/>
      <c r="X82" s="29"/>
      <c r="Y82" s="27"/>
      <c r="Z82" s="28">
        <v>0</v>
      </c>
      <c r="AA82" s="28">
        <v>0</v>
      </c>
      <c r="AB82" s="28">
        <v>0</v>
      </c>
      <c r="AC82" s="27"/>
      <c r="AD82" s="29"/>
      <c r="AE82" s="27"/>
      <c r="AF82" s="28">
        <v>0</v>
      </c>
      <c r="AG82" s="28">
        <v>0</v>
      </c>
      <c r="AH82" s="28">
        <v>0</v>
      </c>
      <c r="AI82" s="27"/>
      <c r="AJ82" s="29"/>
      <c r="AK82" s="27"/>
      <c r="AL82" s="28">
        <v>0</v>
      </c>
      <c r="AM82" s="27" t="s">
        <v>1800</v>
      </c>
      <c r="AN82" s="29">
        <v>44678</v>
      </c>
      <c r="AO82" s="29">
        <v>44763</v>
      </c>
      <c r="AP82" s="29">
        <v>44802</v>
      </c>
      <c r="AQ82" s="28">
        <v>137000</v>
      </c>
      <c r="AR82" s="28">
        <v>137000</v>
      </c>
      <c r="AS82" s="28">
        <v>0</v>
      </c>
      <c r="AT82" s="28">
        <v>0</v>
      </c>
      <c r="AU82" s="28">
        <v>0</v>
      </c>
      <c r="AV82" s="28">
        <v>0</v>
      </c>
      <c r="AW82" s="28">
        <v>0</v>
      </c>
      <c r="AX82" s="28">
        <v>0</v>
      </c>
      <c r="AY82" s="28">
        <v>0</v>
      </c>
      <c r="AZ82" s="28">
        <v>137000</v>
      </c>
      <c r="BA82" s="27" t="s">
        <v>1863</v>
      </c>
      <c r="BB82" s="28">
        <v>0</v>
      </c>
      <c r="BC82" s="28">
        <v>137000</v>
      </c>
      <c r="BD82" s="30" t="s">
        <v>1802</v>
      </c>
      <c r="BE82" s="30" t="s">
        <v>1864</v>
      </c>
      <c r="BF82" s="30" t="s">
        <v>1814</v>
      </c>
      <c r="BG82" s="28">
        <v>0</v>
      </c>
    </row>
    <row r="83" spans="1:59" hidden="1" x14ac:dyDescent="0.2">
      <c r="A83" s="23">
        <v>891411663</v>
      </c>
      <c r="B83" s="23" t="s">
        <v>1732</v>
      </c>
      <c r="C83" s="23" t="s">
        <v>1738</v>
      </c>
      <c r="D83" s="24">
        <v>1232226</v>
      </c>
      <c r="E83" s="24" t="s">
        <v>1428</v>
      </c>
      <c r="F83" s="24" t="s">
        <v>2670</v>
      </c>
      <c r="G83" s="25">
        <v>44887</v>
      </c>
      <c r="H83" s="25">
        <v>44912</v>
      </c>
      <c r="I83" s="26">
        <v>137000</v>
      </c>
      <c r="J83" s="26">
        <v>137000</v>
      </c>
      <c r="K83" s="23" t="s">
        <v>1734</v>
      </c>
      <c r="L83" s="23" t="s">
        <v>1733</v>
      </c>
      <c r="M83" s="23" t="s">
        <v>1799</v>
      </c>
      <c r="N83" s="27" t="s">
        <v>1799</v>
      </c>
      <c r="O83" s="28">
        <v>0</v>
      </c>
      <c r="P83" s="27"/>
      <c r="Q83" s="27"/>
      <c r="R83" s="27"/>
      <c r="S83" s="28">
        <v>137000</v>
      </c>
      <c r="T83" s="28">
        <v>0</v>
      </c>
      <c r="U83" s="28">
        <v>0</v>
      </c>
      <c r="V83" s="28">
        <v>0</v>
      </c>
      <c r="W83" s="27"/>
      <c r="X83" s="29"/>
      <c r="Y83" s="27"/>
      <c r="Z83" s="28">
        <v>0</v>
      </c>
      <c r="AA83" s="28">
        <v>0</v>
      </c>
      <c r="AB83" s="28">
        <v>0</v>
      </c>
      <c r="AC83" s="27"/>
      <c r="AD83" s="29"/>
      <c r="AE83" s="27"/>
      <c r="AF83" s="28">
        <v>0</v>
      </c>
      <c r="AG83" s="28">
        <v>0</v>
      </c>
      <c r="AH83" s="28">
        <v>0</v>
      </c>
      <c r="AI83" s="27"/>
      <c r="AJ83" s="29"/>
      <c r="AK83" s="27"/>
      <c r="AL83" s="28">
        <v>0</v>
      </c>
      <c r="AM83" s="27" t="s">
        <v>1800</v>
      </c>
      <c r="AN83" s="29">
        <v>44887</v>
      </c>
      <c r="AO83" s="29">
        <v>44912</v>
      </c>
      <c r="AP83" s="29">
        <v>44915</v>
      </c>
      <c r="AQ83" s="28">
        <v>137000</v>
      </c>
      <c r="AR83" s="28">
        <v>137000</v>
      </c>
      <c r="AS83" s="28">
        <v>0</v>
      </c>
      <c r="AT83" s="28">
        <v>0</v>
      </c>
      <c r="AU83" s="28">
        <v>0</v>
      </c>
      <c r="AV83" s="28">
        <v>0</v>
      </c>
      <c r="AW83" s="28">
        <v>0</v>
      </c>
      <c r="AX83" s="28">
        <v>0</v>
      </c>
      <c r="AY83" s="28">
        <v>0</v>
      </c>
      <c r="AZ83" s="28">
        <v>137000</v>
      </c>
      <c r="BA83" s="27" t="s">
        <v>2671</v>
      </c>
      <c r="BB83" s="28">
        <v>0</v>
      </c>
      <c r="BC83" s="28">
        <v>137000</v>
      </c>
      <c r="BD83" s="30" t="s">
        <v>1802</v>
      </c>
      <c r="BE83" s="30" t="s">
        <v>2672</v>
      </c>
      <c r="BF83" s="30" t="s">
        <v>1814</v>
      </c>
      <c r="BG83" s="28">
        <v>0</v>
      </c>
    </row>
    <row r="84" spans="1:59" hidden="1" x14ac:dyDescent="0.2">
      <c r="A84" s="23">
        <v>891411663</v>
      </c>
      <c r="B84" s="23" t="s">
        <v>1732</v>
      </c>
      <c r="C84" s="23" t="s">
        <v>1738</v>
      </c>
      <c r="D84" s="24">
        <v>1232242</v>
      </c>
      <c r="E84" s="24" t="s">
        <v>1430</v>
      </c>
      <c r="F84" s="24" t="s">
        <v>2673</v>
      </c>
      <c r="G84" s="25">
        <v>44887</v>
      </c>
      <c r="H84" s="25">
        <v>44912</v>
      </c>
      <c r="I84" s="26">
        <v>137000</v>
      </c>
      <c r="J84" s="26">
        <v>137000</v>
      </c>
      <c r="K84" s="23" t="s">
        <v>1734</v>
      </c>
      <c r="L84" s="23" t="s">
        <v>1733</v>
      </c>
      <c r="M84" s="23" t="s">
        <v>1799</v>
      </c>
      <c r="N84" s="27" t="s">
        <v>1799</v>
      </c>
      <c r="O84" s="28">
        <v>0</v>
      </c>
      <c r="P84" s="27"/>
      <c r="Q84" s="27"/>
      <c r="R84" s="27"/>
      <c r="S84" s="28">
        <v>137000</v>
      </c>
      <c r="T84" s="28">
        <v>0</v>
      </c>
      <c r="U84" s="28">
        <v>0</v>
      </c>
      <c r="V84" s="28">
        <v>0</v>
      </c>
      <c r="W84" s="27"/>
      <c r="X84" s="29"/>
      <c r="Y84" s="27"/>
      <c r="Z84" s="28">
        <v>0</v>
      </c>
      <c r="AA84" s="28">
        <v>0</v>
      </c>
      <c r="AB84" s="28">
        <v>0</v>
      </c>
      <c r="AC84" s="27"/>
      <c r="AD84" s="29"/>
      <c r="AE84" s="27"/>
      <c r="AF84" s="28">
        <v>0</v>
      </c>
      <c r="AG84" s="28">
        <v>0</v>
      </c>
      <c r="AH84" s="28">
        <v>0</v>
      </c>
      <c r="AI84" s="27"/>
      <c r="AJ84" s="29"/>
      <c r="AK84" s="27"/>
      <c r="AL84" s="28">
        <v>0</v>
      </c>
      <c r="AM84" s="27" t="s">
        <v>1800</v>
      </c>
      <c r="AN84" s="29">
        <v>44887</v>
      </c>
      <c r="AO84" s="29">
        <v>44912</v>
      </c>
      <c r="AP84" s="29">
        <v>44915</v>
      </c>
      <c r="AQ84" s="28">
        <v>137000</v>
      </c>
      <c r="AR84" s="28">
        <v>137000</v>
      </c>
      <c r="AS84" s="28">
        <v>0</v>
      </c>
      <c r="AT84" s="28">
        <v>0</v>
      </c>
      <c r="AU84" s="28">
        <v>0</v>
      </c>
      <c r="AV84" s="28">
        <v>0</v>
      </c>
      <c r="AW84" s="28">
        <v>0</v>
      </c>
      <c r="AX84" s="28">
        <v>0</v>
      </c>
      <c r="AY84" s="28">
        <v>0</v>
      </c>
      <c r="AZ84" s="28">
        <v>137000</v>
      </c>
      <c r="BA84" s="27" t="s">
        <v>2674</v>
      </c>
      <c r="BB84" s="28">
        <v>0</v>
      </c>
      <c r="BC84" s="28">
        <v>137000</v>
      </c>
      <c r="BD84" s="30" t="s">
        <v>1802</v>
      </c>
      <c r="BE84" s="30" t="s">
        <v>2675</v>
      </c>
      <c r="BF84" s="30" t="s">
        <v>1875</v>
      </c>
      <c r="BG84" s="28">
        <v>0</v>
      </c>
    </row>
    <row r="85" spans="1:59" hidden="1" x14ac:dyDescent="0.2">
      <c r="A85" s="23">
        <v>891411663</v>
      </c>
      <c r="B85" s="23" t="s">
        <v>1732</v>
      </c>
      <c r="C85" s="23" t="s">
        <v>1738</v>
      </c>
      <c r="D85" s="24">
        <v>1235662</v>
      </c>
      <c r="E85" s="24" t="s">
        <v>431</v>
      </c>
      <c r="F85" s="24" t="s">
        <v>2724</v>
      </c>
      <c r="G85" s="25">
        <v>44895</v>
      </c>
      <c r="H85" s="25">
        <v>44912</v>
      </c>
      <c r="I85" s="26">
        <v>137000</v>
      </c>
      <c r="J85" s="26">
        <v>137000</v>
      </c>
      <c r="K85" s="23" t="s">
        <v>1734</v>
      </c>
      <c r="L85" s="23" t="s">
        <v>1733</v>
      </c>
      <c r="M85" s="23" t="s">
        <v>1799</v>
      </c>
      <c r="N85" s="27" t="s">
        <v>1799</v>
      </c>
      <c r="O85" s="28">
        <v>0</v>
      </c>
      <c r="P85" s="27"/>
      <c r="Q85" s="27"/>
      <c r="R85" s="27"/>
      <c r="S85" s="28">
        <v>137000</v>
      </c>
      <c r="T85" s="28">
        <v>0</v>
      </c>
      <c r="U85" s="28">
        <v>0</v>
      </c>
      <c r="V85" s="28">
        <v>0</v>
      </c>
      <c r="W85" s="27"/>
      <c r="X85" s="29"/>
      <c r="Y85" s="27"/>
      <c r="Z85" s="28">
        <v>0</v>
      </c>
      <c r="AA85" s="28">
        <v>0</v>
      </c>
      <c r="AB85" s="28">
        <v>0</v>
      </c>
      <c r="AC85" s="27"/>
      <c r="AD85" s="29"/>
      <c r="AE85" s="27"/>
      <c r="AF85" s="28">
        <v>0</v>
      </c>
      <c r="AG85" s="28">
        <v>0</v>
      </c>
      <c r="AH85" s="28">
        <v>0</v>
      </c>
      <c r="AI85" s="27"/>
      <c r="AJ85" s="29"/>
      <c r="AK85" s="27"/>
      <c r="AL85" s="28">
        <v>0</v>
      </c>
      <c r="AM85" s="27" t="s">
        <v>1800</v>
      </c>
      <c r="AN85" s="29">
        <v>44895</v>
      </c>
      <c r="AO85" s="29">
        <v>44912</v>
      </c>
      <c r="AP85" s="29">
        <v>44916</v>
      </c>
      <c r="AQ85" s="28">
        <v>137000</v>
      </c>
      <c r="AR85" s="28">
        <v>137000</v>
      </c>
      <c r="AS85" s="28">
        <v>0</v>
      </c>
      <c r="AT85" s="28">
        <v>0</v>
      </c>
      <c r="AU85" s="28">
        <v>0</v>
      </c>
      <c r="AV85" s="28">
        <v>0</v>
      </c>
      <c r="AW85" s="28">
        <v>0</v>
      </c>
      <c r="AX85" s="28">
        <v>0</v>
      </c>
      <c r="AY85" s="28">
        <v>0</v>
      </c>
      <c r="AZ85" s="28">
        <v>137000</v>
      </c>
      <c r="BA85" s="27" t="s">
        <v>2725</v>
      </c>
      <c r="BB85" s="28">
        <v>0</v>
      </c>
      <c r="BC85" s="28">
        <v>137000</v>
      </c>
      <c r="BD85" s="30" t="s">
        <v>1802</v>
      </c>
      <c r="BE85" s="30" t="s">
        <v>2709</v>
      </c>
      <c r="BF85" s="30" t="s">
        <v>1875</v>
      </c>
      <c r="BG85" s="28">
        <v>0</v>
      </c>
    </row>
    <row r="86" spans="1:59" hidden="1" x14ac:dyDescent="0.2">
      <c r="A86" s="23">
        <v>891411663</v>
      </c>
      <c r="B86" s="23" t="s">
        <v>1732</v>
      </c>
      <c r="C86" s="23" t="s">
        <v>1738</v>
      </c>
      <c r="D86" s="24">
        <v>1282980</v>
      </c>
      <c r="E86" s="24" t="s">
        <v>583</v>
      </c>
      <c r="F86" s="24" t="s">
        <v>3269</v>
      </c>
      <c r="G86" s="25">
        <v>45072</v>
      </c>
      <c r="H86" s="25">
        <v>45099</v>
      </c>
      <c r="I86" s="26">
        <v>136600</v>
      </c>
      <c r="J86" s="26">
        <v>136600</v>
      </c>
      <c r="K86" s="23" t="s">
        <v>1734</v>
      </c>
      <c r="L86" s="23" t="s">
        <v>1733</v>
      </c>
      <c r="M86" s="23" t="s">
        <v>1799</v>
      </c>
      <c r="N86" s="27" t="s">
        <v>1799</v>
      </c>
      <c r="O86" s="28">
        <v>0</v>
      </c>
      <c r="P86" s="27"/>
      <c r="Q86" s="27"/>
      <c r="R86" s="27"/>
      <c r="S86" s="28">
        <v>136600</v>
      </c>
      <c r="T86" s="28">
        <v>0</v>
      </c>
      <c r="U86" s="28">
        <v>0</v>
      </c>
      <c r="V86" s="28">
        <v>0</v>
      </c>
      <c r="W86" s="27"/>
      <c r="X86" s="29"/>
      <c r="Y86" s="27"/>
      <c r="Z86" s="28">
        <v>0</v>
      </c>
      <c r="AA86" s="28">
        <v>0</v>
      </c>
      <c r="AB86" s="28">
        <v>0</v>
      </c>
      <c r="AC86" s="27"/>
      <c r="AD86" s="29"/>
      <c r="AE86" s="27"/>
      <c r="AF86" s="28">
        <v>0</v>
      </c>
      <c r="AG86" s="28">
        <v>0</v>
      </c>
      <c r="AH86" s="28">
        <v>0</v>
      </c>
      <c r="AI86" s="27"/>
      <c r="AJ86" s="29"/>
      <c r="AK86" s="27"/>
      <c r="AL86" s="28">
        <v>0</v>
      </c>
      <c r="AM86" s="27" t="s">
        <v>1800</v>
      </c>
      <c r="AN86" s="29">
        <v>45072</v>
      </c>
      <c r="AO86" s="29">
        <v>45099</v>
      </c>
      <c r="AP86" s="29">
        <v>45100</v>
      </c>
      <c r="AQ86" s="28">
        <v>136600</v>
      </c>
      <c r="AR86" s="28">
        <v>136600</v>
      </c>
      <c r="AS86" s="28">
        <v>0</v>
      </c>
      <c r="AT86" s="28">
        <v>0</v>
      </c>
      <c r="AU86" s="28">
        <v>0</v>
      </c>
      <c r="AV86" s="28">
        <v>0</v>
      </c>
      <c r="AW86" s="28">
        <v>0</v>
      </c>
      <c r="AX86" s="28">
        <v>0</v>
      </c>
      <c r="AY86" s="28">
        <v>0</v>
      </c>
      <c r="AZ86" s="28">
        <v>136600</v>
      </c>
      <c r="BA86" s="27" t="s">
        <v>3270</v>
      </c>
      <c r="BB86" s="28">
        <v>0</v>
      </c>
      <c r="BC86" s="28">
        <v>136600</v>
      </c>
      <c r="BD86" s="30" t="s">
        <v>1802</v>
      </c>
      <c r="BE86" s="30" t="s">
        <v>3231</v>
      </c>
      <c r="BF86" s="30" t="s">
        <v>1814</v>
      </c>
      <c r="BG86" s="28">
        <v>0</v>
      </c>
    </row>
    <row r="87" spans="1:59" hidden="1" x14ac:dyDescent="0.2">
      <c r="A87" s="23">
        <v>891411663</v>
      </c>
      <c r="B87" s="23" t="s">
        <v>1732</v>
      </c>
      <c r="C87" s="23" t="s">
        <v>1738</v>
      </c>
      <c r="D87" s="24">
        <v>1228558</v>
      </c>
      <c r="E87" s="24" t="s">
        <v>362</v>
      </c>
      <c r="F87" s="24" t="s">
        <v>2648</v>
      </c>
      <c r="G87" s="25">
        <v>44865</v>
      </c>
      <c r="H87" s="25">
        <v>44881</v>
      </c>
      <c r="I87" s="26">
        <v>135700</v>
      </c>
      <c r="J87" s="26">
        <v>135700</v>
      </c>
      <c r="K87" s="23" t="s">
        <v>1734</v>
      </c>
      <c r="L87" s="23" t="s">
        <v>1733</v>
      </c>
      <c r="M87" s="23" t="s">
        <v>1799</v>
      </c>
      <c r="N87" s="27" t="s">
        <v>1799</v>
      </c>
      <c r="O87" s="28">
        <v>0</v>
      </c>
      <c r="P87" s="27"/>
      <c r="Q87" s="27"/>
      <c r="R87" s="27"/>
      <c r="S87" s="28">
        <v>135700</v>
      </c>
      <c r="T87" s="28">
        <v>0</v>
      </c>
      <c r="U87" s="28">
        <v>0</v>
      </c>
      <c r="V87" s="28">
        <v>0</v>
      </c>
      <c r="W87" s="27"/>
      <c r="X87" s="29"/>
      <c r="Y87" s="27"/>
      <c r="Z87" s="28">
        <v>0</v>
      </c>
      <c r="AA87" s="28">
        <v>0</v>
      </c>
      <c r="AB87" s="28">
        <v>0</v>
      </c>
      <c r="AC87" s="27"/>
      <c r="AD87" s="29"/>
      <c r="AE87" s="27"/>
      <c r="AF87" s="28">
        <v>0</v>
      </c>
      <c r="AG87" s="28">
        <v>0</v>
      </c>
      <c r="AH87" s="28">
        <v>0</v>
      </c>
      <c r="AI87" s="27"/>
      <c r="AJ87" s="29"/>
      <c r="AK87" s="27"/>
      <c r="AL87" s="28">
        <v>0</v>
      </c>
      <c r="AM87" s="27" t="s">
        <v>1800</v>
      </c>
      <c r="AN87" s="29">
        <v>44865</v>
      </c>
      <c r="AO87" s="29">
        <v>44881</v>
      </c>
      <c r="AP87" s="29">
        <v>44889</v>
      </c>
      <c r="AQ87" s="28">
        <v>135700</v>
      </c>
      <c r="AR87" s="28">
        <v>135700</v>
      </c>
      <c r="AS87" s="28">
        <v>0</v>
      </c>
      <c r="AT87" s="28">
        <v>0</v>
      </c>
      <c r="AU87" s="28">
        <v>0</v>
      </c>
      <c r="AV87" s="28">
        <v>0</v>
      </c>
      <c r="AW87" s="28">
        <v>0</v>
      </c>
      <c r="AX87" s="28">
        <v>0</v>
      </c>
      <c r="AY87" s="28">
        <v>0</v>
      </c>
      <c r="AZ87" s="28">
        <v>135700</v>
      </c>
      <c r="BA87" s="27" t="s">
        <v>2649</v>
      </c>
      <c r="BB87" s="28">
        <v>0</v>
      </c>
      <c r="BC87" s="28">
        <v>135700</v>
      </c>
      <c r="BD87" s="30" t="s">
        <v>1802</v>
      </c>
      <c r="BE87" s="30" t="s">
        <v>2553</v>
      </c>
      <c r="BF87" s="30" t="s">
        <v>1814</v>
      </c>
      <c r="BG87" s="28">
        <v>0</v>
      </c>
    </row>
    <row r="88" spans="1:59" hidden="1" x14ac:dyDescent="0.2">
      <c r="A88" s="23">
        <v>891411663</v>
      </c>
      <c r="B88" s="23" t="s">
        <v>1732</v>
      </c>
      <c r="C88" s="23" t="s">
        <v>1738</v>
      </c>
      <c r="D88" s="24">
        <v>1280363</v>
      </c>
      <c r="E88" s="24" t="s">
        <v>1506</v>
      </c>
      <c r="F88" s="24" t="s">
        <v>3229</v>
      </c>
      <c r="G88" s="25">
        <v>45063</v>
      </c>
      <c r="H88" s="25">
        <v>45099</v>
      </c>
      <c r="I88" s="26">
        <v>135700</v>
      </c>
      <c r="J88" s="26">
        <v>135700</v>
      </c>
      <c r="K88" s="23" t="s">
        <v>1734</v>
      </c>
      <c r="L88" s="23" t="s">
        <v>1733</v>
      </c>
      <c r="M88" s="23" t="s">
        <v>1799</v>
      </c>
      <c r="N88" s="27" t="s">
        <v>1799</v>
      </c>
      <c r="O88" s="28">
        <v>0</v>
      </c>
      <c r="P88" s="27"/>
      <c r="Q88" s="27"/>
      <c r="R88" s="27"/>
      <c r="S88" s="28">
        <v>135700</v>
      </c>
      <c r="T88" s="28">
        <v>0</v>
      </c>
      <c r="U88" s="28">
        <v>0</v>
      </c>
      <c r="V88" s="28">
        <v>0</v>
      </c>
      <c r="W88" s="27"/>
      <c r="X88" s="29"/>
      <c r="Y88" s="27"/>
      <c r="Z88" s="28">
        <v>0</v>
      </c>
      <c r="AA88" s="28">
        <v>0</v>
      </c>
      <c r="AB88" s="28">
        <v>0</v>
      </c>
      <c r="AC88" s="27"/>
      <c r="AD88" s="29"/>
      <c r="AE88" s="27"/>
      <c r="AF88" s="28">
        <v>0</v>
      </c>
      <c r="AG88" s="28">
        <v>0</v>
      </c>
      <c r="AH88" s="28">
        <v>0</v>
      </c>
      <c r="AI88" s="27"/>
      <c r="AJ88" s="29"/>
      <c r="AK88" s="27"/>
      <c r="AL88" s="28">
        <v>0</v>
      </c>
      <c r="AM88" s="27" t="s">
        <v>1800</v>
      </c>
      <c r="AN88" s="29">
        <v>45063</v>
      </c>
      <c r="AO88" s="29">
        <v>45099</v>
      </c>
      <c r="AP88" s="29">
        <v>45100</v>
      </c>
      <c r="AQ88" s="28">
        <v>135700</v>
      </c>
      <c r="AR88" s="28">
        <v>135700</v>
      </c>
      <c r="AS88" s="28">
        <v>0</v>
      </c>
      <c r="AT88" s="28">
        <v>0</v>
      </c>
      <c r="AU88" s="28">
        <v>0</v>
      </c>
      <c r="AV88" s="28">
        <v>0</v>
      </c>
      <c r="AW88" s="28">
        <v>0</v>
      </c>
      <c r="AX88" s="28">
        <v>0</v>
      </c>
      <c r="AY88" s="28">
        <v>0</v>
      </c>
      <c r="AZ88" s="28">
        <v>135700</v>
      </c>
      <c r="BA88" s="27" t="s">
        <v>3230</v>
      </c>
      <c r="BB88" s="28">
        <v>0</v>
      </c>
      <c r="BC88" s="28">
        <v>135700</v>
      </c>
      <c r="BD88" s="30" t="s">
        <v>1802</v>
      </c>
      <c r="BE88" s="30" t="s">
        <v>3231</v>
      </c>
      <c r="BF88" s="30" t="s">
        <v>1814</v>
      </c>
      <c r="BG88" s="28">
        <v>0</v>
      </c>
    </row>
    <row r="89" spans="1:59" hidden="1" x14ac:dyDescent="0.2">
      <c r="A89" s="23">
        <v>891411663</v>
      </c>
      <c r="B89" s="23" t="s">
        <v>1732</v>
      </c>
      <c r="C89" s="23" t="s">
        <v>1738</v>
      </c>
      <c r="D89" s="24">
        <v>1240713</v>
      </c>
      <c r="E89" s="24" t="s">
        <v>396</v>
      </c>
      <c r="F89" s="24" t="s">
        <v>2777</v>
      </c>
      <c r="G89" s="25">
        <v>44918</v>
      </c>
      <c r="H89" s="25">
        <v>44942</v>
      </c>
      <c r="I89" s="26">
        <v>134600</v>
      </c>
      <c r="J89" s="26">
        <v>134600</v>
      </c>
      <c r="K89" s="23" t="s">
        <v>1734</v>
      </c>
      <c r="L89" s="23" t="s">
        <v>1733</v>
      </c>
      <c r="M89" s="23" t="s">
        <v>1799</v>
      </c>
      <c r="N89" s="27" t="s">
        <v>1799</v>
      </c>
      <c r="O89" s="28">
        <v>0</v>
      </c>
      <c r="P89" s="27"/>
      <c r="Q89" s="27"/>
      <c r="R89" s="27"/>
      <c r="S89" s="28">
        <v>134600</v>
      </c>
      <c r="T89" s="28">
        <v>0</v>
      </c>
      <c r="U89" s="28">
        <v>0</v>
      </c>
      <c r="V89" s="28">
        <v>0</v>
      </c>
      <c r="W89" s="27"/>
      <c r="X89" s="29"/>
      <c r="Y89" s="27"/>
      <c r="Z89" s="28">
        <v>0</v>
      </c>
      <c r="AA89" s="28">
        <v>0</v>
      </c>
      <c r="AB89" s="28">
        <v>0</v>
      </c>
      <c r="AC89" s="27"/>
      <c r="AD89" s="29"/>
      <c r="AE89" s="27"/>
      <c r="AF89" s="28">
        <v>0</v>
      </c>
      <c r="AG89" s="28">
        <v>0</v>
      </c>
      <c r="AH89" s="28">
        <v>0</v>
      </c>
      <c r="AI89" s="27"/>
      <c r="AJ89" s="29"/>
      <c r="AK89" s="27"/>
      <c r="AL89" s="28">
        <v>0</v>
      </c>
      <c r="AM89" s="27" t="s">
        <v>1800</v>
      </c>
      <c r="AN89" s="29">
        <v>44918</v>
      </c>
      <c r="AO89" s="29">
        <v>44942</v>
      </c>
      <c r="AP89" s="29">
        <v>44950</v>
      </c>
      <c r="AQ89" s="28">
        <v>134600</v>
      </c>
      <c r="AR89" s="28">
        <v>134600</v>
      </c>
      <c r="AS89" s="28">
        <v>0</v>
      </c>
      <c r="AT89" s="28">
        <v>0</v>
      </c>
      <c r="AU89" s="28">
        <v>0</v>
      </c>
      <c r="AV89" s="28">
        <v>0</v>
      </c>
      <c r="AW89" s="28">
        <v>0</v>
      </c>
      <c r="AX89" s="28">
        <v>0</v>
      </c>
      <c r="AY89" s="28">
        <v>0</v>
      </c>
      <c r="AZ89" s="28">
        <v>134600</v>
      </c>
      <c r="BA89" s="27" t="s">
        <v>2778</v>
      </c>
      <c r="BB89" s="28">
        <v>0</v>
      </c>
      <c r="BC89" s="28">
        <v>134600</v>
      </c>
      <c r="BD89" s="30" t="s">
        <v>1802</v>
      </c>
      <c r="BE89" s="30" t="s">
        <v>2779</v>
      </c>
      <c r="BF89" s="30" t="s">
        <v>1875</v>
      </c>
      <c r="BG89" s="28">
        <v>0</v>
      </c>
    </row>
    <row r="90" spans="1:59" hidden="1" x14ac:dyDescent="0.2">
      <c r="A90" s="23">
        <v>891411663</v>
      </c>
      <c r="B90" s="23" t="s">
        <v>1732</v>
      </c>
      <c r="C90" s="23" t="s">
        <v>1738</v>
      </c>
      <c r="D90" s="24">
        <v>1199232</v>
      </c>
      <c r="E90" s="24" t="s">
        <v>1676</v>
      </c>
      <c r="F90" s="24" t="s">
        <v>2304</v>
      </c>
      <c r="G90" s="25">
        <v>44742</v>
      </c>
      <c r="H90" s="25">
        <v>44816</v>
      </c>
      <c r="I90" s="26">
        <v>134490</v>
      </c>
      <c r="J90" s="26">
        <v>134490</v>
      </c>
      <c r="K90" s="23" t="s">
        <v>1735</v>
      </c>
      <c r="L90" s="23" t="s">
        <v>1733</v>
      </c>
      <c r="M90" s="23" t="s">
        <v>1799</v>
      </c>
      <c r="N90" s="27" t="s">
        <v>1799</v>
      </c>
      <c r="O90" s="28">
        <v>0</v>
      </c>
      <c r="P90" s="27"/>
      <c r="Q90" s="27"/>
      <c r="R90" s="27"/>
      <c r="S90" s="28">
        <v>134490</v>
      </c>
      <c r="T90" s="28">
        <v>0</v>
      </c>
      <c r="U90" s="28">
        <v>0</v>
      </c>
      <c r="V90" s="28">
        <v>0</v>
      </c>
      <c r="W90" s="27"/>
      <c r="X90" s="29"/>
      <c r="Y90" s="27"/>
      <c r="Z90" s="28">
        <v>0</v>
      </c>
      <c r="AA90" s="28">
        <v>0</v>
      </c>
      <c r="AB90" s="28">
        <v>0</v>
      </c>
      <c r="AC90" s="27"/>
      <c r="AD90" s="29"/>
      <c r="AE90" s="27"/>
      <c r="AF90" s="28">
        <v>0</v>
      </c>
      <c r="AG90" s="28">
        <v>0</v>
      </c>
      <c r="AH90" s="28">
        <v>0</v>
      </c>
      <c r="AI90" s="27"/>
      <c r="AJ90" s="29"/>
      <c r="AK90" s="27"/>
      <c r="AL90" s="28">
        <v>0</v>
      </c>
      <c r="AM90" s="27" t="s">
        <v>1800</v>
      </c>
      <c r="AN90" s="29">
        <v>44742</v>
      </c>
      <c r="AO90" s="29">
        <v>44816</v>
      </c>
      <c r="AP90" s="29">
        <v>44827</v>
      </c>
      <c r="AQ90" s="28">
        <v>134490</v>
      </c>
      <c r="AR90" s="28">
        <v>134490</v>
      </c>
      <c r="AS90" s="28">
        <v>0</v>
      </c>
      <c r="AT90" s="28">
        <v>0</v>
      </c>
      <c r="AU90" s="28">
        <v>0</v>
      </c>
      <c r="AV90" s="28">
        <v>0</v>
      </c>
      <c r="AW90" s="28">
        <v>0</v>
      </c>
      <c r="AX90" s="28">
        <v>0</v>
      </c>
      <c r="AY90" s="28">
        <v>0</v>
      </c>
      <c r="AZ90" s="28">
        <v>134490</v>
      </c>
      <c r="BA90" s="27" t="s">
        <v>2305</v>
      </c>
      <c r="BB90" s="28">
        <v>0</v>
      </c>
      <c r="BC90" s="28">
        <v>134490</v>
      </c>
      <c r="BD90" s="30" t="s">
        <v>1802</v>
      </c>
      <c r="BE90" s="30" t="s">
        <v>2205</v>
      </c>
      <c r="BF90" s="30" t="s">
        <v>1814</v>
      </c>
      <c r="BG90" s="28">
        <v>0</v>
      </c>
    </row>
    <row r="91" spans="1:59" hidden="1" x14ac:dyDescent="0.2">
      <c r="A91" s="23">
        <v>891411663</v>
      </c>
      <c r="B91" s="23" t="s">
        <v>1732</v>
      </c>
      <c r="C91" s="23" t="s">
        <v>1738</v>
      </c>
      <c r="D91" s="24">
        <v>1270873</v>
      </c>
      <c r="E91" s="24" t="s">
        <v>567</v>
      </c>
      <c r="F91" s="24" t="s">
        <v>3111</v>
      </c>
      <c r="G91" s="25">
        <v>45035</v>
      </c>
      <c r="H91" s="25">
        <v>45059</v>
      </c>
      <c r="I91" s="26">
        <v>133900</v>
      </c>
      <c r="J91" s="26">
        <v>133900</v>
      </c>
      <c r="K91" s="23" t="s">
        <v>1734</v>
      </c>
      <c r="L91" s="23" t="s">
        <v>1733</v>
      </c>
      <c r="M91" s="23" t="s">
        <v>1799</v>
      </c>
      <c r="N91" s="27" t="s">
        <v>1799</v>
      </c>
      <c r="O91" s="28">
        <v>0</v>
      </c>
      <c r="P91" s="27"/>
      <c r="Q91" s="27"/>
      <c r="R91" s="27"/>
      <c r="S91" s="28">
        <v>133900</v>
      </c>
      <c r="T91" s="28">
        <v>0</v>
      </c>
      <c r="U91" s="28">
        <v>0</v>
      </c>
      <c r="V91" s="28">
        <v>0</v>
      </c>
      <c r="W91" s="27"/>
      <c r="X91" s="29"/>
      <c r="Y91" s="27"/>
      <c r="Z91" s="28">
        <v>0</v>
      </c>
      <c r="AA91" s="28">
        <v>0</v>
      </c>
      <c r="AB91" s="28">
        <v>0</v>
      </c>
      <c r="AC91" s="27"/>
      <c r="AD91" s="29"/>
      <c r="AE91" s="27"/>
      <c r="AF91" s="28">
        <v>0</v>
      </c>
      <c r="AG91" s="28">
        <v>0</v>
      </c>
      <c r="AH91" s="28">
        <v>0</v>
      </c>
      <c r="AI91" s="27"/>
      <c r="AJ91" s="29"/>
      <c r="AK91" s="27"/>
      <c r="AL91" s="28">
        <v>0</v>
      </c>
      <c r="AM91" s="27" t="s">
        <v>1800</v>
      </c>
      <c r="AN91" s="29">
        <v>45035</v>
      </c>
      <c r="AO91" s="29">
        <v>45059</v>
      </c>
      <c r="AP91" s="29">
        <v>45062</v>
      </c>
      <c r="AQ91" s="28">
        <v>133900</v>
      </c>
      <c r="AR91" s="28">
        <v>133900</v>
      </c>
      <c r="AS91" s="28">
        <v>0</v>
      </c>
      <c r="AT91" s="28">
        <v>0</v>
      </c>
      <c r="AU91" s="28">
        <v>0</v>
      </c>
      <c r="AV91" s="28">
        <v>0</v>
      </c>
      <c r="AW91" s="28">
        <v>0</v>
      </c>
      <c r="AX91" s="28">
        <v>0</v>
      </c>
      <c r="AY91" s="28">
        <v>0</v>
      </c>
      <c r="AZ91" s="28">
        <v>133900</v>
      </c>
      <c r="BA91" s="27" t="s">
        <v>3112</v>
      </c>
      <c r="BB91" s="28">
        <v>0</v>
      </c>
      <c r="BC91" s="28">
        <v>133900</v>
      </c>
      <c r="BD91" s="30" t="s">
        <v>1802</v>
      </c>
      <c r="BE91" s="30" t="s">
        <v>3113</v>
      </c>
      <c r="BF91" s="30" t="s">
        <v>1814</v>
      </c>
      <c r="BG91" s="28">
        <v>0</v>
      </c>
    </row>
    <row r="92" spans="1:59" hidden="1" x14ac:dyDescent="0.2">
      <c r="A92" s="23">
        <v>891411663</v>
      </c>
      <c r="B92" s="23" t="s">
        <v>1732</v>
      </c>
      <c r="C92" s="23" t="s">
        <v>1738</v>
      </c>
      <c r="D92" s="24">
        <v>1188485</v>
      </c>
      <c r="E92" s="24" t="s">
        <v>1667</v>
      </c>
      <c r="F92" s="24" t="s">
        <v>1941</v>
      </c>
      <c r="G92" s="25">
        <v>44693</v>
      </c>
      <c r="H92" s="25">
        <v>44763</v>
      </c>
      <c r="I92" s="26">
        <v>133400</v>
      </c>
      <c r="J92" s="26">
        <v>133400</v>
      </c>
      <c r="K92" s="23" t="s">
        <v>1735</v>
      </c>
      <c r="L92" s="23" t="s">
        <v>1733</v>
      </c>
      <c r="M92" s="23" t="s">
        <v>1799</v>
      </c>
      <c r="N92" s="27" t="s">
        <v>1799</v>
      </c>
      <c r="O92" s="28">
        <v>0</v>
      </c>
      <c r="P92" s="27"/>
      <c r="Q92" s="27"/>
      <c r="R92" s="27"/>
      <c r="S92" s="28">
        <v>133400</v>
      </c>
      <c r="T92" s="28">
        <v>0</v>
      </c>
      <c r="U92" s="28">
        <v>0</v>
      </c>
      <c r="V92" s="28">
        <v>0</v>
      </c>
      <c r="W92" s="27"/>
      <c r="X92" s="29"/>
      <c r="Y92" s="27"/>
      <c r="Z92" s="28">
        <v>0</v>
      </c>
      <c r="AA92" s="28">
        <v>0</v>
      </c>
      <c r="AB92" s="28">
        <v>0</v>
      </c>
      <c r="AC92" s="27"/>
      <c r="AD92" s="29"/>
      <c r="AE92" s="27"/>
      <c r="AF92" s="28">
        <v>0</v>
      </c>
      <c r="AG92" s="28">
        <v>0</v>
      </c>
      <c r="AH92" s="28">
        <v>0</v>
      </c>
      <c r="AI92" s="27"/>
      <c r="AJ92" s="29"/>
      <c r="AK92" s="27"/>
      <c r="AL92" s="28">
        <v>0</v>
      </c>
      <c r="AM92" s="27" t="s">
        <v>1800</v>
      </c>
      <c r="AN92" s="29">
        <v>44693</v>
      </c>
      <c r="AO92" s="29">
        <v>44763</v>
      </c>
      <c r="AP92" s="29">
        <v>44801</v>
      </c>
      <c r="AQ92" s="28">
        <v>133400</v>
      </c>
      <c r="AR92" s="28">
        <v>133400</v>
      </c>
      <c r="AS92" s="28">
        <v>0</v>
      </c>
      <c r="AT92" s="28">
        <v>0</v>
      </c>
      <c r="AU92" s="28">
        <v>0</v>
      </c>
      <c r="AV92" s="28">
        <v>0</v>
      </c>
      <c r="AW92" s="28">
        <v>0</v>
      </c>
      <c r="AX92" s="28">
        <v>0</v>
      </c>
      <c r="AY92" s="28">
        <v>0</v>
      </c>
      <c r="AZ92" s="28">
        <v>133400</v>
      </c>
      <c r="BA92" s="27" t="s">
        <v>1942</v>
      </c>
      <c r="BB92" s="28">
        <v>0</v>
      </c>
      <c r="BC92" s="28">
        <v>133400</v>
      </c>
      <c r="BD92" s="30" t="s">
        <v>1802</v>
      </c>
      <c r="BE92" s="30" t="s">
        <v>1943</v>
      </c>
      <c r="BF92" s="30" t="s">
        <v>1804</v>
      </c>
      <c r="BG92" s="28">
        <v>0</v>
      </c>
    </row>
    <row r="93" spans="1:59" hidden="1" x14ac:dyDescent="0.2">
      <c r="A93" s="23">
        <v>891411663</v>
      </c>
      <c r="B93" s="23" t="s">
        <v>1732</v>
      </c>
      <c r="C93" s="23" t="s">
        <v>1738</v>
      </c>
      <c r="D93" s="24">
        <v>1226212</v>
      </c>
      <c r="E93" s="24" t="s">
        <v>399</v>
      </c>
      <c r="F93" s="24" t="s">
        <v>2606</v>
      </c>
      <c r="G93" s="25">
        <v>44863</v>
      </c>
      <c r="H93" s="25">
        <v>44881</v>
      </c>
      <c r="I93" s="26">
        <v>133300</v>
      </c>
      <c r="J93" s="26">
        <v>133300</v>
      </c>
      <c r="K93" s="23" t="s">
        <v>1734</v>
      </c>
      <c r="L93" s="23" t="s">
        <v>1733</v>
      </c>
      <c r="M93" s="23" t="s">
        <v>1799</v>
      </c>
      <c r="N93" s="27" t="s">
        <v>1799</v>
      </c>
      <c r="O93" s="28">
        <v>0</v>
      </c>
      <c r="P93" s="27"/>
      <c r="Q93" s="27"/>
      <c r="R93" s="27"/>
      <c r="S93" s="28">
        <v>133300</v>
      </c>
      <c r="T93" s="28">
        <v>0</v>
      </c>
      <c r="U93" s="28">
        <v>0</v>
      </c>
      <c r="V93" s="28">
        <v>0</v>
      </c>
      <c r="W93" s="27"/>
      <c r="X93" s="29"/>
      <c r="Y93" s="27"/>
      <c r="Z93" s="28">
        <v>0</v>
      </c>
      <c r="AA93" s="28">
        <v>0</v>
      </c>
      <c r="AB93" s="28">
        <v>0</v>
      </c>
      <c r="AC93" s="27"/>
      <c r="AD93" s="29"/>
      <c r="AE93" s="27"/>
      <c r="AF93" s="28">
        <v>0</v>
      </c>
      <c r="AG93" s="28">
        <v>0</v>
      </c>
      <c r="AH93" s="28">
        <v>0</v>
      </c>
      <c r="AI93" s="27"/>
      <c r="AJ93" s="29"/>
      <c r="AK93" s="27"/>
      <c r="AL93" s="28">
        <v>0</v>
      </c>
      <c r="AM93" s="27" t="s">
        <v>1800</v>
      </c>
      <c r="AN93" s="29">
        <v>44863</v>
      </c>
      <c r="AO93" s="29">
        <v>44881</v>
      </c>
      <c r="AP93" s="29">
        <v>44887</v>
      </c>
      <c r="AQ93" s="28">
        <v>133300</v>
      </c>
      <c r="AR93" s="28">
        <v>133300</v>
      </c>
      <c r="AS93" s="28">
        <v>0</v>
      </c>
      <c r="AT93" s="28">
        <v>0</v>
      </c>
      <c r="AU93" s="28">
        <v>0</v>
      </c>
      <c r="AV93" s="28">
        <v>0</v>
      </c>
      <c r="AW93" s="28">
        <v>0</v>
      </c>
      <c r="AX93" s="28">
        <v>0</v>
      </c>
      <c r="AY93" s="28">
        <v>0</v>
      </c>
      <c r="AZ93" s="28">
        <v>133300</v>
      </c>
      <c r="BA93" s="27" t="s">
        <v>2607</v>
      </c>
      <c r="BB93" s="28">
        <v>0</v>
      </c>
      <c r="BC93" s="28">
        <v>133300</v>
      </c>
      <c r="BD93" s="30" t="s">
        <v>1802</v>
      </c>
      <c r="BE93" s="30" t="s">
        <v>2608</v>
      </c>
      <c r="BF93" s="30" t="s">
        <v>1814</v>
      </c>
      <c r="BG93" s="28">
        <v>0</v>
      </c>
    </row>
    <row r="94" spans="1:59" hidden="1" x14ac:dyDescent="0.2">
      <c r="A94" s="23">
        <v>891411663</v>
      </c>
      <c r="B94" s="23" t="s">
        <v>1732</v>
      </c>
      <c r="C94" s="23" t="s">
        <v>1738</v>
      </c>
      <c r="D94" s="24">
        <v>1235652</v>
      </c>
      <c r="E94" s="24" t="s">
        <v>391</v>
      </c>
      <c r="F94" s="24" t="s">
        <v>2720</v>
      </c>
      <c r="G94" s="25">
        <v>44895</v>
      </c>
      <c r="H94" s="25">
        <v>44912</v>
      </c>
      <c r="I94" s="26">
        <v>133300</v>
      </c>
      <c r="J94" s="26">
        <v>133300</v>
      </c>
      <c r="K94" s="23" t="s">
        <v>1734</v>
      </c>
      <c r="L94" s="23" t="s">
        <v>1733</v>
      </c>
      <c r="M94" s="23" t="s">
        <v>1799</v>
      </c>
      <c r="N94" s="27" t="s">
        <v>1799</v>
      </c>
      <c r="O94" s="28">
        <v>0</v>
      </c>
      <c r="P94" s="27"/>
      <c r="Q94" s="27"/>
      <c r="R94" s="27"/>
      <c r="S94" s="28">
        <v>133300</v>
      </c>
      <c r="T94" s="28">
        <v>0</v>
      </c>
      <c r="U94" s="28">
        <v>0</v>
      </c>
      <c r="V94" s="28">
        <v>0</v>
      </c>
      <c r="W94" s="27"/>
      <c r="X94" s="29"/>
      <c r="Y94" s="27"/>
      <c r="Z94" s="28">
        <v>0</v>
      </c>
      <c r="AA94" s="28">
        <v>0</v>
      </c>
      <c r="AB94" s="28">
        <v>0</v>
      </c>
      <c r="AC94" s="27"/>
      <c r="AD94" s="29"/>
      <c r="AE94" s="27"/>
      <c r="AF94" s="28">
        <v>0</v>
      </c>
      <c r="AG94" s="28">
        <v>0</v>
      </c>
      <c r="AH94" s="28">
        <v>0</v>
      </c>
      <c r="AI94" s="27"/>
      <c r="AJ94" s="29"/>
      <c r="AK94" s="27"/>
      <c r="AL94" s="28">
        <v>0</v>
      </c>
      <c r="AM94" s="27" t="s">
        <v>1800</v>
      </c>
      <c r="AN94" s="29">
        <v>44895</v>
      </c>
      <c r="AO94" s="29">
        <v>44912</v>
      </c>
      <c r="AP94" s="29">
        <v>44916</v>
      </c>
      <c r="AQ94" s="28">
        <v>133300</v>
      </c>
      <c r="AR94" s="28">
        <v>133300</v>
      </c>
      <c r="AS94" s="28">
        <v>0</v>
      </c>
      <c r="AT94" s="28">
        <v>0</v>
      </c>
      <c r="AU94" s="28">
        <v>0</v>
      </c>
      <c r="AV94" s="28">
        <v>0</v>
      </c>
      <c r="AW94" s="28">
        <v>0</v>
      </c>
      <c r="AX94" s="28">
        <v>0</v>
      </c>
      <c r="AY94" s="28">
        <v>0</v>
      </c>
      <c r="AZ94" s="28">
        <v>133300</v>
      </c>
      <c r="BA94" s="27" t="s">
        <v>2721</v>
      </c>
      <c r="BB94" s="28">
        <v>0</v>
      </c>
      <c r="BC94" s="28">
        <v>133300</v>
      </c>
      <c r="BD94" s="30" t="s">
        <v>1802</v>
      </c>
      <c r="BE94" s="30" t="s">
        <v>2709</v>
      </c>
      <c r="BF94" s="30" t="s">
        <v>1875</v>
      </c>
      <c r="BG94" s="28">
        <v>0</v>
      </c>
    </row>
    <row r="95" spans="1:59" hidden="1" x14ac:dyDescent="0.2">
      <c r="A95" s="23">
        <v>891411663</v>
      </c>
      <c r="B95" s="23" t="s">
        <v>1732</v>
      </c>
      <c r="C95" s="23" t="s">
        <v>1738</v>
      </c>
      <c r="D95" s="24">
        <v>1235667</v>
      </c>
      <c r="E95" s="24" t="s">
        <v>392</v>
      </c>
      <c r="F95" s="24" t="s">
        <v>2722</v>
      </c>
      <c r="G95" s="25">
        <v>44895</v>
      </c>
      <c r="H95" s="25">
        <v>44912</v>
      </c>
      <c r="I95" s="26">
        <v>133300</v>
      </c>
      <c r="J95" s="26">
        <v>133300</v>
      </c>
      <c r="K95" s="23" t="s">
        <v>1734</v>
      </c>
      <c r="L95" s="23" t="s">
        <v>1733</v>
      </c>
      <c r="M95" s="23" t="s">
        <v>1799</v>
      </c>
      <c r="N95" s="27" t="s">
        <v>1799</v>
      </c>
      <c r="O95" s="28">
        <v>0</v>
      </c>
      <c r="P95" s="27"/>
      <c r="Q95" s="27"/>
      <c r="R95" s="27"/>
      <c r="S95" s="28">
        <v>133300</v>
      </c>
      <c r="T95" s="28">
        <v>0</v>
      </c>
      <c r="U95" s="28">
        <v>0</v>
      </c>
      <c r="V95" s="28">
        <v>0</v>
      </c>
      <c r="W95" s="27"/>
      <c r="X95" s="29"/>
      <c r="Y95" s="27"/>
      <c r="Z95" s="28">
        <v>0</v>
      </c>
      <c r="AA95" s="28">
        <v>0</v>
      </c>
      <c r="AB95" s="28">
        <v>0</v>
      </c>
      <c r="AC95" s="27"/>
      <c r="AD95" s="29"/>
      <c r="AE95" s="27"/>
      <c r="AF95" s="28">
        <v>0</v>
      </c>
      <c r="AG95" s="28">
        <v>0</v>
      </c>
      <c r="AH95" s="28">
        <v>0</v>
      </c>
      <c r="AI95" s="27"/>
      <c r="AJ95" s="29"/>
      <c r="AK95" s="27"/>
      <c r="AL95" s="28">
        <v>0</v>
      </c>
      <c r="AM95" s="27" t="s">
        <v>1800</v>
      </c>
      <c r="AN95" s="29">
        <v>44895</v>
      </c>
      <c r="AO95" s="29">
        <v>44912</v>
      </c>
      <c r="AP95" s="29">
        <v>44916</v>
      </c>
      <c r="AQ95" s="28">
        <v>133300</v>
      </c>
      <c r="AR95" s="28">
        <v>133300</v>
      </c>
      <c r="AS95" s="28">
        <v>0</v>
      </c>
      <c r="AT95" s="28">
        <v>0</v>
      </c>
      <c r="AU95" s="28">
        <v>0</v>
      </c>
      <c r="AV95" s="28">
        <v>0</v>
      </c>
      <c r="AW95" s="28">
        <v>0</v>
      </c>
      <c r="AX95" s="28">
        <v>0</v>
      </c>
      <c r="AY95" s="28">
        <v>0</v>
      </c>
      <c r="AZ95" s="28">
        <v>133300</v>
      </c>
      <c r="BA95" s="27" t="s">
        <v>2723</v>
      </c>
      <c r="BB95" s="28">
        <v>0</v>
      </c>
      <c r="BC95" s="28">
        <v>133300</v>
      </c>
      <c r="BD95" s="30" t="s">
        <v>1802</v>
      </c>
      <c r="BE95" s="30" t="s">
        <v>2709</v>
      </c>
      <c r="BF95" s="30" t="s">
        <v>1875</v>
      </c>
      <c r="BG95" s="28">
        <v>0</v>
      </c>
    </row>
    <row r="96" spans="1:59" hidden="1" x14ac:dyDescent="0.2">
      <c r="A96" s="23">
        <v>891411663</v>
      </c>
      <c r="B96" s="23" t="s">
        <v>1732</v>
      </c>
      <c r="C96" s="23" t="s">
        <v>1738</v>
      </c>
      <c r="D96" s="24">
        <v>1203613</v>
      </c>
      <c r="E96" s="24" t="s">
        <v>1378</v>
      </c>
      <c r="F96" s="24" t="s">
        <v>2338</v>
      </c>
      <c r="G96" s="25">
        <v>44764</v>
      </c>
      <c r="H96" s="25">
        <v>44816</v>
      </c>
      <c r="I96" s="26">
        <v>132800</v>
      </c>
      <c r="J96" s="26">
        <v>132800</v>
      </c>
      <c r="K96" s="23" t="s">
        <v>1735</v>
      </c>
      <c r="L96" s="23" t="s">
        <v>1733</v>
      </c>
      <c r="M96" s="23" t="s">
        <v>1799</v>
      </c>
      <c r="N96" s="27" t="s">
        <v>1799</v>
      </c>
      <c r="O96" s="28">
        <v>0</v>
      </c>
      <c r="P96" s="27"/>
      <c r="Q96" s="27"/>
      <c r="R96" s="27"/>
      <c r="S96" s="28">
        <v>132800</v>
      </c>
      <c r="T96" s="28">
        <v>0</v>
      </c>
      <c r="U96" s="28">
        <v>0</v>
      </c>
      <c r="V96" s="28">
        <v>0</v>
      </c>
      <c r="W96" s="27"/>
      <c r="X96" s="29"/>
      <c r="Y96" s="27"/>
      <c r="Z96" s="28">
        <v>0</v>
      </c>
      <c r="AA96" s="28">
        <v>0</v>
      </c>
      <c r="AB96" s="28">
        <v>0</v>
      </c>
      <c r="AC96" s="27"/>
      <c r="AD96" s="29"/>
      <c r="AE96" s="27"/>
      <c r="AF96" s="28">
        <v>0</v>
      </c>
      <c r="AG96" s="28">
        <v>0</v>
      </c>
      <c r="AH96" s="28">
        <v>0</v>
      </c>
      <c r="AI96" s="27"/>
      <c r="AJ96" s="29"/>
      <c r="AK96" s="27"/>
      <c r="AL96" s="28">
        <v>0</v>
      </c>
      <c r="AM96" s="27" t="s">
        <v>1800</v>
      </c>
      <c r="AN96" s="29">
        <v>44764</v>
      </c>
      <c r="AO96" s="29">
        <v>44816</v>
      </c>
      <c r="AP96" s="29">
        <v>44827</v>
      </c>
      <c r="AQ96" s="28">
        <v>132800</v>
      </c>
      <c r="AR96" s="28">
        <v>132800</v>
      </c>
      <c r="AS96" s="28">
        <v>0</v>
      </c>
      <c r="AT96" s="28">
        <v>0</v>
      </c>
      <c r="AU96" s="28">
        <v>0</v>
      </c>
      <c r="AV96" s="28">
        <v>0</v>
      </c>
      <c r="AW96" s="28">
        <v>0</v>
      </c>
      <c r="AX96" s="28">
        <v>0</v>
      </c>
      <c r="AY96" s="28">
        <v>0</v>
      </c>
      <c r="AZ96" s="28">
        <v>132800</v>
      </c>
      <c r="BA96" s="27" t="s">
        <v>2339</v>
      </c>
      <c r="BB96" s="28">
        <v>0</v>
      </c>
      <c r="BC96" s="28">
        <v>132800</v>
      </c>
      <c r="BD96" s="30" t="s">
        <v>1802</v>
      </c>
      <c r="BE96" s="30" t="s">
        <v>2205</v>
      </c>
      <c r="BF96" s="30" t="s">
        <v>1814</v>
      </c>
      <c r="BG96" s="28">
        <v>0</v>
      </c>
    </row>
    <row r="97" spans="1:59" hidden="1" x14ac:dyDescent="0.2">
      <c r="A97" s="23">
        <v>891411663</v>
      </c>
      <c r="B97" s="23" t="s">
        <v>1732</v>
      </c>
      <c r="C97" s="23" t="s">
        <v>1738</v>
      </c>
      <c r="D97" s="24">
        <v>1275053</v>
      </c>
      <c r="E97" s="24" t="s">
        <v>547</v>
      </c>
      <c r="F97" s="24" t="s">
        <v>3148</v>
      </c>
      <c r="G97" s="25">
        <v>45042</v>
      </c>
      <c r="H97" s="25">
        <v>45059</v>
      </c>
      <c r="I97" s="26">
        <v>132500</v>
      </c>
      <c r="J97" s="26">
        <v>132500</v>
      </c>
      <c r="K97" s="23" t="s">
        <v>1734</v>
      </c>
      <c r="L97" s="23" t="s">
        <v>1733</v>
      </c>
      <c r="M97" s="23" t="s">
        <v>1799</v>
      </c>
      <c r="N97" s="27" t="s">
        <v>1799</v>
      </c>
      <c r="O97" s="28">
        <v>0</v>
      </c>
      <c r="P97" s="27"/>
      <c r="Q97" s="27"/>
      <c r="R97" s="27"/>
      <c r="S97" s="28">
        <v>132500</v>
      </c>
      <c r="T97" s="28">
        <v>0</v>
      </c>
      <c r="U97" s="28">
        <v>0</v>
      </c>
      <c r="V97" s="28">
        <v>0</v>
      </c>
      <c r="W97" s="27"/>
      <c r="X97" s="29"/>
      <c r="Y97" s="27"/>
      <c r="Z97" s="28">
        <v>0</v>
      </c>
      <c r="AA97" s="28">
        <v>0</v>
      </c>
      <c r="AB97" s="28">
        <v>0</v>
      </c>
      <c r="AC97" s="27"/>
      <c r="AD97" s="29"/>
      <c r="AE97" s="27"/>
      <c r="AF97" s="28">
        <v>0</v>
      </c>
      <c r="AG97" s="28">
        <v>0</v>
      </c>
      <c r="AH97" s="28">
        <v>0</v>
      </c>
      <c r="AI97" s="27"/>
      <c r="AJ97" s="29"/>
      <c r="AK97" s="27"/>
      <c r="AL97" s="28">
        <v>0</v>
      </c>
      <c r="AM97" s="27" t="s">
        <v>1800</v>
      </c>
      <c r="AN97" s="29">
        <v>45042</v>
      </c>
      <c r="AO97" s="29">
        <v>45059</v>
      </c>
      <c r="AP97" s="29">
        <v>45061</v>
      </c>
      <c r="AQ97" s="28">
        <v>132500</v>
      </c>
      <c r="AR97" s="28">
        <v>132500</v>
      </c>
      <c r="AS97" s="28">
        <v>0</v>
      </c>
      <c r="AT97" s="28">
        <v>0</v>
      </c>
      <c r="AU97" s="28">
        <v>0</v>
      </c>
      <c r="AV97" s="28">
        <v>0</v>
      </c>
      <c r="AW97" s="28">
        <v>0</v>
      </c>
      <c r="AX97" s="28">
        <v>0</v>
      </c>
      <c r="AY97" s="28">
        <v>0</v>
      </c>
      <c r="AZ97" s="28">
        <v>132500</v>
      </c>
      <c r="BA97" s="27" t="s">
        <v>3149</v>
      </c>
      <c r="BB97" s="28">
        <v>0</v>
      </c>
      <c r="BC97" s="28">
        <v>132500</v>
      </c>
      <c r="BD97" s="30" t="s">
        <v>1802</v>
      </c>
      <c r="BE97" s="30" t="s">
        <v>3150</v>
      </c>
      <c r="BF97" s="30" t="s">
        <v>1814</v>
      </c>
      <c r="BG97" s="28">
        <v>0</v>
      </c>
    </row>
    <row r="98" spans="1:59" hidden="1" x14ac:dyDescent="0.2">
      <c r="A98" s="23">
        <v>891411663</v>
      </c>
      <c r="B98" s="23" t="s">
        <v>1732</v>
      </c>
      <c r="C98" s="23" t="s">
        <v>1738</v>
      </c>
      <c r="D98" s="24">
        <v>1203633</v>
      </c>
      <c r="E98" s="24" t="s">
        <v>1035</v>
      </c>
      <c r="F98" s="24" t="s">
        <v>2336</v>
      </c>
      <c r="G98" s="25">
        <v>44764</v>
      </c>
      <c r="H98" s="25">
        <v>44816</v>
      </c>
      <c r="I98" s="26">
        <v>130610</v>
      </c>
      <c r="J98" s="26">
        <v>130610</v>
      </c>
      <c r="K98" s="23" t="s">
        <v>1735</v>
      </c>
      <c r="L98" s="23" t="s">
        <v>1733</v>
      </c>
      <c r="M98" s="23" t="s">
        <v>1799</v>
      </c>
      <c r="N98" s="27" t="s">
        <v>1799</v>
      </c>
      <c r="O98" s="28">
        <v>0</v>
      </c>
      <c r="P98" s="27"/>
      <c r="Q98" s="27"/>
      <c r="R98" s="27"/>
      <c r="S98" s="28">
        <v>130610</v>
      </c>
      <c r="T98" s="28">
        <v>0</v>
      </c>
      <c r="U98" s="28">
        <v>0</v>
      </c>
      <c r="V98" s="28">
        <v>0</v>
      </c>
      <c r="W98" s="27"/>
      <c r="X98" s="29"/>
      <c r="Y98" s="27"/>
      <c r="Z98" s="28">
        <v>0</v>
      </c>
      <c r="AA98" s="28">
        <v>0</v>
      </c>
      <c r="AB98" s="28">
        <v>0</v>
      </c>
      <c r="AC98" s="27"/>
      <c r="AD98" s="29"/>
      <c r="AE98" s="27"/>
      <c r="AF98" s="28">
        <v>0</v>
      </c>
      <c r="AG98" s="28">
        <v>0</v>
      </c>
      <c r="AH98" s="28">
        <v>0</v>
      </c>
      <c r="AI98" s="27"/>
      <c r="AJ98" s="29"/>
      <c r="AK98" s="27"/>
      <c r="AL98" s="28">
        <v>0</v>
      </c>
      <c r="AM98" s="27" t="s">
        <v>1800</v>
      </c>
      <c r="AN98" s="29">
        <v>44764</v>
      </c>
      <c r="AO98" s="29">
        <v>44816</v>
      </c>
      <c r="AP98" s="29">
        <v>44827</v>
      </c>
      <c r="AQ98" s="28">
        <v>130610</v>
      </c>
      <c r="AR98" s="28">
        <v>130610</v>
      </c>
      <c r="AS98" s="28">
        <v>0</v>
      </c>
      <c r="AT98" s="28">
        <v>0</v>
      </c>
      <c r="AU98" s="28">
        <v>0</v>
      </c>
      <c r="AV98" s="28">
        <v>0</v>
      </c>
      <c r="AW98" s="28">
        <v>0</v>
      </c>
      <c r="AX98" s="28">
        <v>0</v>
      </c>
      <c r="AY98" s="28">
        <v>0</v>
      </c>
      <c r="AZ98" s="28">
        <v>130610</v>
      </c>
      <c r="BA98" s="27" t="s">
        <v>2337</v>
      </c>
      <c r="BB98" s="28">
        <v>0</v>
      </c>
      <c r="BC98" s="28">
        <v>130610</v>
      </c>
      <c r="BD98" s="30" t="s">
        <v>1802</v>
      </c>
      <c r="BE98" s="30" t="s">
        <v>2205</v>
      </c>
      <c r="BF98" s="30" t="s">
        <v>1814</v>
      </c>
      <c r="BG98" s="28">
        <v>0</v>
      </c>
    </row>
    <row r="99" spans="1:59" hidden="1" x14ac:dyDescent="0.2">
      <c r="A99" s="23">
        <v>891411663</v>
      </c>
      <c r="B99" s="23" t="s">
        <v>1732</v>
      </c>
      <c r="C99" s="23" t="s">
        <v>1738</v>
      </c>
      <c r="D99" s="24">
        <v>1196866</v>
      </c>
      <c r="E99" s="24" t="s">
        <v>303</v>
      </c>
      <c r="F99" s="24" t="s">
        <v>2259</v>
      </c>
      <c r="G99" s="25">
        <v>44736</v>
      </c>
      <c r="H99" s="25">
        <v>44816</v>
      </c>
      <c r="I99" s="26">
        <v>128700</v>
      </c>
      <c r="J99" s="26">
        <v>128700</v>
      </c>
      <c r="K99" s="23" t="s">
        <v>1734</v>
      </c>
      <c r="L99" s="23" t="s">
        <v>1733</v>
      </c>
      <c r="M99" s="23" t="s">
        <v>1799</v>
      </c>
      <c r="N99" s="27" t="s">
        <v>1799</v>
      </c>
      <c r="O99" s="28">
        <v>0</v>
      </c>
      <c r="P99" s="27"/>
      <c r="Q99" s="27"/>
      <c r="R99" s="27"/>
      <c r="S99" s="28">
        <v>128700</v>
      </c>
      <c r="T99" s="28">
        <v>0</v>
      </c>
      <c r="U99" s="28">
        <v>0</v>
      </c>
      <c r="V99" s="28">
        <v>0</v>
      </c>
      <c r="W99" s="27"/>
      <c r="X99" s="29"/>
      <c r="Y99" s="27"/>
      <c r="Z99" s="28">
        <v>0</v>
      </c>
      <c r="AA99" s="28">
        <v>0</v>
      </c>
      <c r="AB99" s="28">
        <v>0</v>
      </c>
      <c r="AC99" s="27"/>
      <c r="AD99" s="29"/>
      <c r="AE99" s="27"/>
      <c r="AF99" s="28">
        <v>0</v>
      </c>
      <c r="AG99" s="28">
        <v>0</v>
      </c>
      <c r="AH99" s="28">
        <v>0</v>
      </c>
      <c r="AI99" s="27"/>
      <c r="AJ99" s="29"/>
      <c r="AK99" s="27"/>
      <c r="AL99" s="28">
        <v>0</v>
      </c>
      <c r="AM99" s="27" t="s">
        <v>1800</v>
      </c>
      <c r="AN99" s="29">
        <v>44736</v>
      </c>
      <c r="AO99" s="29">
        <v>44816</v>
      </c>
      <c r="AP99" s="29">
        <v>44827</v>
      </c>
      <c r="AQ99" s="28">
        <v>128700</v>
      </c>
      <c r="AR99" s="28">
        <v>128700</v>
      </c>
      <c r="AS99" s="28">
        <v>0</v>
      </c>
      <c r="AT99" s="28">
        <v>0</v>
      </c>
      <c r="AU99" s="28">
        <v>0</v>
      </c>
      <c r="AV99" s="28">
        <v>0</v>
      </c>
      <c r="AW99" s="28">
        <v>0</v>
      </c>
      <c r="AX99" s="28">
        <v>0</v>
      </c>
      <c r="AY99" s="28">
        <v>0</v>
      </c>
      <c r="AZ99" s="28">
        <v>128700</v>
      </c>
      <c r="BA99" s="27" t="s">
        <v>2260</v>
      </c>
      <c r="BB99" s="28">
        <v>0</v>
      </c>
      <c r="BC99" s="28">
        <v>128700</v>
      </c>
      <c r="BD99" s="30" t="s">
        <v>1802</v>
      </c>
      <c r="BE99" s="30" t="s">
        <v>2205</v>
      </c>
      <c r="BF99" s="30" t="s">
        <v>1814</v>
      </c>
      <c r="BG99" s="28">
        <v>0</v>
      </c>
    </row>
    <row r="100" spans="1:59" hidden="1" x14ac:dyDescent="0.2">
      <c r="A100" s="23">
        <v>891411663</v>
      </c>
      <c r="B100" s="23" t="s">
        <v>1732</v>
      </c>
      <c r="C100" s="23" t="s">
        <v>1738</v>
      </c>
      <c r="D100" s="24">
        <v>1203631</v>
      </c>
      <c r="E100" s="24" t="s">
        <v>1677</v>
      </c>
      <c r="F100" s="24" t="s">
        <v>2334</v>
      </c>
      <c r="G100" s="25">
        <v>44764</v>
      </c>
      <c r="H100" s="25">
        <v>44816</v>
      </c>
      <c r="I100" s="26">
        <v>126120</v>
      </c>
      <c r="J100" s="26">
        <v>126120</v>
      </c>
      <c r="K100" s="23" t="s">
        <v>1735</v>
      </c>
      <c r="L100" s="23" t="s">
        <v>1733</v>
      </c>
      <c r="M100" s="23" t="s">
        <v>1799</v>
      </c>
      <c r="N100" s="27" t="s">
        <v>1799</v>
      </c>
      <c r="O100" s="28">
        <v>0</v>
      </c>
      <c r="P100" s="27"/>
      <c r="Q100" s="27"/>
      <c r="R100" s="27"/>
      <c r="S100" s="28">
        <v>126120</v>
      </c>
      <c r="T100" s="28">
        <v>0</v>
      </c>
      <c r="U100" s="28">
        <v>0</v>
      </c>
      <c r="V100" s="28">
        <v>0</v>
      </c>
      <c r="W100" s="27"/>
      <c r="X100" s="29"/>
      <c r="Y100" s="27"/>
      <c r="Z100" s="28">
        <v>0</v>
      </c>
      <c r="AA100" s="28">
        <v>0</v>
      </c>
      <c r="AB100" s="28">
        <v>0</v>
      </c>
      <c r="AC100" s="27"/>
      <c r="AD100" s="29"/>
      <c r="AE100" s="27"/>
      <c r="AF100" s="28">
        <v>0</v>
      </c>
      <c r="AG100" s="28">
        <v>0</v>
      </c>
      <c r="AH100" s="28">
        <v>0</v>
      </c>
      <c r="AI100" s="27"/>
      <c r="AJ100" s="29"/>
      <c r="AK100" s="27"/>
      <c r="AL100" s="28">
        <v>0</v>
      </c>
      <c r="AM100" s="27" t="s">
        <v>1800</v>
      </c>
      <c r="AN100" s="29">
        <v>44764</v>
      </c>
      <c r="AO100" s="29">
        <v>44816</v>
      </c>
      <c r="AP100" s="29">
        <v>44827</v>
      </c>
      <c r="AQ100" s="28">
        <v>126120</v>
      </c>
      <c r="AR100" s="28">
        <v>126120</v>
      </c>
      <c r="AS100" s="28">
        <v>0</v>
      </c>
      <c r="AT100" s="28">
        <v>0</v>
      </c>
      <c r="AU100" s="28">
        <v>0</v>
      </c>
      <c r="AV100" s="28">
        <v>0</v>
      </c>
      <c r="AW100" s="28">
        <v>0</v>
      </c>
      <c r="AX100" s="28">
        <v>0</v>
      </c>
      <c r="AY100" s="28">
        <v>0</v>
      </c>
      <c r="AZ100" s="28">
        <v>126120</v>
      </c>
      <c r="BA100" s="27" t="s">
        <v>2335</v>
      </c>
      <c r="BB100" s="28">
        <v>0</v>
      </c>
      <c r="BC100" s="28">
        <v>126120</v>
      </c>
      <c r="BD100" s="30" t="s">
        <v>1802</v>
      </c>
      <c r="BE100" s="30" t="s">
        <v>2205</v>
      </c>
      <c r="BF100" s="30" t="s">
        <v>1814</v>
      </c>
      <c r="BG100" s="28">
        <v>0</v>
      </c>
    </row>
    <row r="101" spans="1:59" hidden="1" x14ac:dyDescent="0.2">
      <c r="A101" s="23">
        <v>891411663</v>
      </c>
      <c r="B101" s="23" t="s">
        <v>1732</v>
      </c>
      <c r="C101" s="23" t="s">
        <v>1738</v>
      </c>
      <c r="D101" s="24">
        <v>1226341</v>
      </c>
      <c r="E101" s="24" t="s">
        <v>356</v>
      </c>
      <c r="F101" s="24" t="s">
        <v>2600</v>
      </c>
      <c r="G101" s="25">
        <v>44863</v>
      </c>
      <c r="H101" s="25">
        <v>44881</v>
      </c>
      <c r="I101" s="26">
        <v>125700</v>
      </c>
      <c r="J101" s="26">
        <v>125700</v>
      </c>
      <c r="K101" s="23" t="s">
        <v>1734</v>
      </c>
      <c r="L101" s="23" t="s">
        <v>1733</v>
      </c>
      <c r="M101" s="23" t="s">
        <v>1799</v>
      </c>
      <c r="N101" s="27" t="s">
        <v>1799</v>
      </c>
      <c r="O101" s="28">
        <v>0</v>
      </c>
      <c r="P101" s="27"/>
      <c r="Q101" s="27"/>
      <c r="R101" s="27"/>
      <c r="S101" s="28">
        <v>125700</v>
      </c>
      <c r="T101" s="28">
        <v>0</v>
      </c>
      <c r="U101" s="28">
        <v>0</v>
      </c>
      <c r="V101" s="28">
        <v>0</v>
      </c>
      <c r="W101" s="27"/>
      <c r="X101" s="29"/>
      <c r="Y101" s="27"/>
      <c r="Z101" s="28">
        <v>0</v>
      </c>
      <c r="AA101" s="28">
        <v>0</v>
      </c>
      <c r="AB101" s="28">
        <v>0</v>
      </c>
      <c r="AC101" s="27"/>
      <c r="AD101" s="29"/>
      <c r="AE101" s="27"/>
      <c r="AF101" s="28">
        <v>0</v>
      </c>
      <c r="AG101" s="28">
        <v>0</v>
      </c>
      <c r="AH101" s="28">
        <v>0</v>
      </c>
      <c r="AI101" s="27"/>
      <c r="AJ101" s="29"/>
      <c r="AK101" s="27"/>
      <c r="AL101" s="28">
        <v>0</v>
      </c>
      <c r="AM101" s="27" t="s">
        <v>1800</v>
      </c>
      <c r="AN101" s="29">
        <v>44863</v>
      </c>
      <c r="AO101" s="29">
        <v>44881</v>
      </c>
      <c r="AP101" s="29">
        <v>44887</v>
      </c>
      <c r="AQ101" s="28">
        <v>125700</v>
      </c>
      <c r="AR101" s="28">
        <v>125700</v>
      </c>
      <c r="AS101" s="28">
        <v>0</v>
      </c>
      <c r="AT101" s="28">
        <v>0</v>
      </c>
      <c r="AU101" s="28">
        <v>0</v>
      </c>
      <c r="AV101" s="28">
        <v>0</v>
      </c>
      <c r="AW101" s="28">
        <v>0</v>
      </c>
      <c r="AX101" s="28">
        <v>0</v>
      </c>
      <c r="AY101" s="28">
        <v>0</v>
      </c>
      <c r="AZ101" s="28">
        <v>125700</v>
      </c>
      <c r="BA101" s="27" t="s">
        <v>2601</v>
      </c>
      <c r="BB101" s="28">
        <v>0</v>
      </c>
      <c r="BC101" s="28">
        <v>125700</v>
      </c>
      <c r="BD101" s="30" t="s">
        <v>1802</v>
      </c>
      <c r="BE101" s="30" t="s">
        <v>2602</v>
      </c>
      <c r="BF101" s="30" t="s">
        <v>1875</v>
      </c>
      <c r="BG101" s="28">
        <v>0</v>
      </c>
    </row>
    <row r="102" spans="1:59" hidden="1" x14ac:dyDescent="0.2">
      <c r="A102" s="23">
        <v>891411663</v>
      </c>
      <c r="B102" s="23" t="s">
        <v>1732</v>
      </c>
      <c r="C102" s="23" t="s">
        <v>1738</v>
      </c>
      <c r="D102" s="24">
        <v>1225478</v>
      </c>
      <c r="E102" s="24" t="s">
        <v>369</v>
      </c>
      <c r="F102" s="24" t="s">
        <v>2603</v>
      </c>
      <c r="G102" s="25">
        <v>44863</v>
      </c>
      <c r="H102" s="25">
        <v>44881</v>
      </c>
      <c r="I102" s="26">
        <v>125700</v>
      </c>
      <c r="J102" s="26">
        <v>125700</v>
      </c>
      <c r="K102" s="23" t="s">
        <v>1734</v>
      </c>
      <c r="L102" s="23" t="s">
        <v>1733</v>
      </c>
      <c r="M102" s="23" t="s">
        <v>1799</v>
      </c>
      <c r="N102" s="27" t="s">
        <v>1799</v>
      </c>
      <c r="O102" s="28">
        <v>0</v>
      </c>
      <c r="P102" s="27"/>
      <c r="Q102" s="27"/>
      <c r="R102" s="27"/>
      <c r="S102" s="28">
        <v>125700</v>
      </c>
      <c r="T102" s="28">
        <v>0</v>
      </c>
      <c r="U102" s="28">
        <v>0</v>
      </c>
      <c r="V102" s="28">
        <v>0</v>
      </c>
      <c r="W102" s="27"/>
      <c r="X102" s="29"/>
      <c r="Y102" s="27"/>
      <c r="Z102" s="28">
        <v>0</v>
      </c>
      <c r="AA102" s="28">
        <v>0</v>
      </c>
      <c r="AB102" s="28">
        <v>0</v>
      </c>
      <c r="AC102" s="27"/>
      <c r="AD102" s="29"/>
      <c r="AE102" s="27"/>
      <c r="AF102" s="28">
        <v>0</v>
      </c>
      <c r="AG102" s="28">
        <v>0</v>
      </c>
      <c r="AH102" s="28">
        <v>0</v>
      </c>
      <c r="AI102" s="27"/>
      <c r="AJ102" s="29"/>
      <c r="AK102" s="27"/>
      <c r="AL102" s="28">
        <v>0</v>
      </c>
      <c r="AM102" s="27" t="s">
        <v>1800</v>
      </c>
      <c r="AN102" s="29">
        <v>44863</v>
      </c>
      <c r="AO102" s="29">
        <v>44881</v>
      </c>
      <c r="AP102" s="29">
        <v>44887</v>
      </c>
      <c r="AQ102" s="28">
        <v>125700</v>
      </c>
      <c r="AR102" s="28">
        <v>125700</v>
      </c>
      <c r="AS102" s="28">
        <v>0</v>
      </c>
      <c r="AT102" s="28">
        <v>0</v>
      </c>
      <c r="AU102" s="28">
        <v>0</v>
      </c>
      <c r="AV102" s="28">
        <v>0</v>
      </c>
      <c r="AW102" s="28">
        <v>0</v>
      </c>
      <c r="AX102" s="28">
        <v>0</v>
      </c>
      <c r="AY102" s="28">
        <v>0</v>
      </c>
      <c r="AZ102" s="28">
        <v>125700</v>
      </c>
      <c r="BA102" s="27" t="s">
        <v>2604</v>
      </c>
      <c r="BB102" s="28">
        <v>0</v>
      </c>
      <c r="BC102" s="28">
        <v>125700</v>
      </c>
      <c r="BD102" s="30" t="s">
        <v>1802</v>
      </c>
      <c r="BE102" s="30" t="s">
        <v>2605</v>
      </c>
      <c r="BF102" s="30" t="s">
        <v>1804</v>
      </c>
      <c r="BG102" s="28">
        <v>0</v>
      </c>
    </row>
    <row r="103" spans="1:59" hidden="1" x14ac:dyDescent="0.2">
      <c r="A103" s="23">
        <v>891411663</v>
      </c>
      <c r="B103" s="23" t="s">
        <v>1732</v>
      </c>
      <c r="C103" s="23" t="s">
        <v>1738</v>
      </c>
      <c r="D103" s="24">
        <v>1226525</v>
      </c>
      <c r="E103" s="24" t="s">
        <v>1688</v>
      </c>
      <c r="F103" s="24" t="s">
        <v>2598</v>
      </c>
      <c r="G103" s="25">
        <v>44863</v>
      </c>
      <c r="H103" s="25">
        <v>44881</v>
      </c>
      <c r="I103" s="26">
        <v>125210</v>
      </c>
      <c r="J103" s="26">
        <v>125210</v>
      </c>
      <c r="K103" s="23" t="s">
        <v>1735</v>
      </c>
      <c r="L103" s="23" t="s">
        <v>1733</v>
      </c>
      <c r="M103" s="23" t="s">
        <v>1799</v>
      </c>
      <c r="N103" s="27" t="s">
        <v>1799</v>
      </c>
      <c r="O103" s="28">
        <v>0</v>
      </c>
      <c r="P103" s="27"/>
      <c r="Q103" s="27"/>
      <c r="R103" s="27"/>
      <c r="S103" s="28">
        <v>125210</v>
      </c>
      <c r="T103" s="28">
        <v>0</v>
      </c>
      <c r="U103" s="28">
        <v>0</v>
      </c>
      <c r="V103" s="28">
        <v>0</v>
      </c>
      <c r="W103" s="27"/>
      <c r="X103" s="29"/>
      <c r="Y103" s="27"/>
      <c r="Z103" s="28">
        <v>0</v>
      </c>
      <c r="AA103" s="28">
        <v>0</v>
      </c>
      <c r="AB103" s="28">
        <v>0</v>
      </c>
      <c r="AC103" s="27"/>
      <c r="AD103" s="29"/>
      <c r="AE103" s="27"/>
      <c r="AF103" s="28">
        <v>0</v>
      </c>
      <c r="AG103" s="28">
        <v>0</v>
      </c>
      <c r="AH103" s="28">
        <v>0</v>
      </c>
      <c r="AI103" s="27"/>
      <c r="AJ103" s="29"/>
      <c r="AK103" s="27"/>
      <c r="AL103" s="28">
        <v>0</v>
      </c>
      <c r="AM103" s="27" t="s">
        <v>1800</v>
      </c>
      <c r="AN103" s="29">
        <v>44863</v>
      </c>
      <c r="AO103" s="29">
        <v>44881</v>
      </c>
      <c r="AP103" s="29">
        <v>44888</v>
      </c>
      <c r="AQ103" s="28">
        <v>125210</v>
      </c>
      <c r="AR103" s="28">
        <v>125210</v>
      </c>
      <c r="AS103" s="28">
        <v>0</v>
      </c>
      <c r="AT103" s="28">
        <v>0</v>
      </c>
      <c r="AU103" s="28">
        <v>0</v>
      </c>
      <c r="AV103" s="28">
        <v>0</v>
      </c>
      <c r="AW103" s="28">
        <v>0</v>
      </c>
      <c r="AX103" s="28">
        <v>0</v>
      </c>
      <c r="AY103" s="28">
        <v>0</v>
      </c>
      <c r="AZ103" s="28">
        <v>125210</v>
      </c>
      <c r="BA103" s="27" t="s">
        <v>2599</v>
      </c>
      <c r="BB103" s="28">
        <v>0</v>
      </c>
      <c r="BC103" s="28">
        <v>125210</v>
      </c>
      <c r="BD103" s="30" t="s">
        <v>1802</v>
      </c>
      <c r="BE103" s="30" t="s">
        <v>2450</v>
      </c>
      <c r="BF103" s="30" t="s">
        <v>1814</v>
      </c>
      <c r="BG103" s="28">
        <v>0</v>
      </c>
    </row>
    <row r="104" spans="1:59" hidden="1" x14ac:dyDescent="0.2">
      <c r="A104" s="23">
        <v>891411663</v>
      </c>
      <c r="B104" s="23" t="s">
        <v>1732</v>
      </c>
      <c r="C104" s="23" t="s">
        <v>1738</v>
      </c>
      <c r="D104" s="24">
        <v>1205845</v>
      </c>
      <c r="E104" s="24" t="s">
        <v>293</v>
      </c>
      <c r="F104" s="24" t="s">
        <v>2366</v>
      </c>
      <c r="G104" s="25">
        <v>44770</v>
      </c>
      <c r="H104" s="25">
        <v>44816</v>
      </c>
      <c r="I104" s="26">
        <v>123000</v>
      </c>
      <c r="J104" s="26">
        <v>123000</v>
      </c>
      <c r="K104" s="23" t="s">
        <v>1734</v>
      </c>
      <c r="L104" s="23" t="s">
        <v>1733</v>
      </c>
      <c r="M104" s="23" t="s">
        <v>1799</v>
      </c>
      <c r="N104" s="27" t="s">
        <v>1799</v>
      </c>
      <c r="O104" s="28">
        <v>0</v>
      </c>
      <c r="P104" s="27"/>
      <c r="Q104" s="27"/>
      <c r="R104" s="27"/>
      <c r="S104" s="28">
        <v>123000</v>
      </c>
      <c r="T104" s="28">
        <v>0</v>
      </c>
      <c r="U104" s="28">
        <v>0</v>
      </c>
      <c r="V104" s="28">
        <v>0</v>
      </c>
      <c r="W104" s="27"/>
      <c r="X104" s="29"/>
      <c r="Y104" s="27"/>
      <c r="Z104" s="28">
        <v>0</v>
      </c>
      <c r="AA104" s="28">
        <v>0</v>
      </c>
      <c r="AB104" s="28">
        <v>0</v>
      </c>
      <c r="AC104" s="27"/>
      <c r="AD104" s="29"/>
      <c r="AE104" s="27"/>
      <c r="AF104" s="28">
        <v>0</v>
      </c>
      <c r="AG104" s="28">
        <v>0</v>
      </c>
      <c r="AH104" s="28">
        <v>0</v>
      </c>
      <c r="AI104" s="27"/>
      <c r="AJ104" s="29"/>
      <c r="AK104" s="27"/>
      <c r="AL104" s="28">
        <v>0</v>
      </c>
      <c r="AM104" s="27" t="s">
        <v>1800</v>
      </c>
      <c r="AN104" s="29">
        <v>44770</v>
      </c>
      <c r="AO104" s="29">
        <v>44816</v>
      </c>
      <c r="AP104" s="29">
        <v>44827</v>
      </c>
      <c r="AQ104" s="28">
        <v>123000</v>
      </c>
      <c r="AR104" s="28">
        <v>123000</v>
      </c>
      <c r="AS104" s="28">
        <v>0</v>
      </c>
      <c r="AT104" s="28">
        <v>0</v>
      </c>
      <c r="AU104" s="28">
        <v>0</v>
      </c>
      <c r="AV104" s="28">
        <v>0</v>
      </c>
      <c r="AW104" s="28">
        <v>0</v>
      </c>
      <c r="AX104" s="28">
        <v>0</v>
      </c>
      <c r="AY104" s="28">
        <v>0</v>
      </c>
      <c r="AZ104" s="28">
        <v>123000</v>
      </c>
      <c r="BA104" s="27" t="s">
        <v>2367</v>
      </c>
      <c r="BB104" s="28">
        <v>0</v>
      </c>
      <c r="BC104" s="28">
        <v>123000</v>
      </c>
      <c r="BD104" s="30" t="s">
        <v>1802</v>
      </c>
      <c r="BE104" s="30" t="s">
        <v>2205</v>
      </c>
      <c r="BF104" s="30" t="s">
        <v>1814</v>
      </c>
      <c r="BG104" s="28">
        <v>0</v>
      </c>
    </row>
    <row r="105" spans="1:59" hidden="1" x14ac:dyDescent="0.2">
      <c r="A105" s="23">
        <v>891411663</v>
      </c>
      <c r="B105" s="23" t="s">
        <v>1732</v>
      </c>
      <c r="C105" s="23" t="s">
        <v>1738</v>
      </c>
      <c r="D105" s="24">
        <v>1241563</v>
      </c>
      <c r="E105" s="24" t="s">
        <v>421</v>
      </c>
      <c r="F105" s="24" t="s">
        <v>2791</v>
      </c>
      <c r="G105" s="25">
        <v>44923</v>
      </c>
      <c r="H105" s="25">
        <v>44942</v>
      </c>
      <c r="I105" s="26">
        <v>122200</v>
      </c>
      <c r="J105" s="26">
        <v>122200</v>
      </c>
      <c r="K105" s="23" t="s">
        <v>1734</v>
      </c>
      <c r="L105" s="23" t="s">
        <v>1733</v>
      </c>
      <c r="M105" s="23" t="s">
        <v>1799</v>
      </c>
      <c r="N105" s="27" t="s">
        <v>1799</v>
      </c>
      <c r="O105" s="28">
        <v>0</v>
      </c>
      <c r="P105" s="27"/>
      <c r="Q105" s="27"/>
      <c r="R105" s="27"/>
      <c r="S105" s="28">
        <v>122200</v>
      </c>
      <c r="T105" s="28">
        <v>0</v>
      </c>
      <c r="U105" s="28">
        <v>0</v>
      </c>
      <c r="V105" s="28">
        <v>0</v>
      </c>
      <c r="W105" s="27"/>
      <c r="X105" s="29"/>
      <c r="Y105" s="27"/>
      <c r="Z105" s="28">
        <v>0</v>
      </c>
      <c r="AA105" s="28">
        <v>0</v>
      </c>
      <c r="AB105" s="28">
        <v>0</v>
      </c>
      <c r="AC105" s="27"/>
      <c r="AD105" s="29"/>
      <c r="AE105" s="27"/>
      <c r="AF105" s="28">
        <v>0</v>
      </c>
      <c r="AG105" s="28">
        <v>0</v>
      </c>
      <c r="AH105" s="28">
        <v>0</v>
      </c>
      <c r="AI105" s="27"/>
      <c r="AJ105" s="29"/>
      <c r="AK105" s="27"/>
      <c r="AL105" s="28">
        <v>0</v>
      </c>
      <c r="AM105" s="27" t="s">
        <v>1800</v>
      </c>
      <c r="AN105" s="29">
        <v>44923</v>
      </c>
      <c r="AO105" s="29">
        <v>44942</v>
      </c>
      <c r="AP105" s="29">
        <v>44950</v>
      </c>
      <c r="AQ105" s="28">
        <v>122200</v>
      </c>
      <c r="AR105" s="28">
        <v>122200</v>
      </c>
      <c r="AS105" s="28">
        <v>0</v>
      </c>
      <c r="AT105" s="28">
        <v>0</v>
      </c>
      <c r="AU105" s="28">
        <v>0</v>
      </c>
      <c r="AV105" s="28">
        <v>0</v>
      </c>
      <c r="AW105" s="28">
        <v>0</v>
      </c>
      <c r="AX105" s="28">
        <v>0</v>
      </c>
      <c r="AY105" s="28">
        <v>0</v>
      </c>
      <c r="AZ105" s="28">
        <v>122200</v>
      </c>
      <c r="BA105" s="27" t="s">
        <v>2792</v>
      </c>
      <c r="BB105" s="28">
        <v>0</v>
      </c>
      <c r="BC105" s="28">
        <v>122200</v>
      </c>
      <c r="BD105" s="30" t="s">
        <v>1802</v>
      </c>
      <c r="BE105" s="30" t="s">
        <v>2793</v>
      </c>
      <c r="BF105" s="30" t="s">
        <v>1875</v>
      </c>
      <c r="BG105" s="28">
        <v>0</v>
      </c>
    </row>
    <row r="106" spans="1:59" hidden="1" x14ac:dyDescent="0.2">
      <c r="A106" s="23">
        <v>891411663</v>
      </c>
      <c r="B106" s="23" t="s">
        <v>1732</v>
      </c>
      <c r="C106" s="23" t="s">
        <v>1738</v>
      </c>
      <c r="D106" s="24">
        <v>1226033</v>
      </c>
      <c r="E106" s="24" t="s">
        <v>1069</v>
      </c>
      <c r="F106" s="24" t="s">
        <v>2596</v>
      </c>
      <c r="G106" s="25">
        <v>44863</v>
      </c>
      <c r="H106" s="25">
        <v>44881</v>
      </c>
      <c r="I106" s="26">
        <v>121070</v>
      </c>
      <c r="J106" s="26">
        <v>121070</v>
      </c>
      <c r="K106" s="23" t="s">
        <v>1735</v>
      </c>
      <c r="L106" s="23" t="s">
        <v>1733</v>
      </c>
      <c r="M106" s="23" t="s">
        <v>1799</v>
      </c>
      <c r="N106" s="27" t="s">
        <v>1799</v>
      </c>
      <c r="O106" s="28">
        <v>0</v>
      </c>
      <c r="P106" s="27"/>
      <c r="Q106" s="27"/>
      <c r="R106" s="27"/>
      <c r="S106" s="28">
        <v>121070</v>
      </c>
      <c r="T106" s="28">
        <v>0</v>
      </c>
      <c r="U106" s="28">
        <v>0</v>
      </c>
      <c r="V106" s="28">
        <v>0</v>
      </c>
      <c r="W106" s="27"/>
      <c r="X106" s="29"/>
      <c r="Y106" s="27"/>
      <c r="Z106" s="28">
        <v>0</v>
      </c>
      <c r="AA106" s="28">
        <v>0</v>
      </c>
      <c r="AB106" s="28">
        <v>0</v>
      </c>
      <c r="AC106" s="27"/>
      <c r="AD106" s="29"/>
      <c r="AE106" s="27"/>
      <c r="AF106" s="28">
        <v>0</v>
      </c>
      <c r="AG106" s="28">
        <v>0</v>
      </c>
      <c r="AH106" s="28">
        <v>0</v>
      </c>
      <c r="AI106" s="27"/>
      <c r="AJ106" s="29"/>
      <c r="AK106" s="27"/>
      <c r="AL106" s="28">
        <v>0</v>
      </c>
      <c r="AM106" s="27" t="s">
        <v>1800</v>
      </c>
      <c r="AN106" s="29">
        <v>44863</v>
      </c>
      <c r="AO106" s="29">
        <v>44881</v>
      </c>
      <c r="AP106" s="29">
        <v>44888</v>
      </c>
      <c r="AQ106" s="28">
        <v>121070</v>
      </c>
      <c r="AR106" s="28">
        <v>121070</v>
      </c>
      <c r="AS106" s="28">
        <v>0</v>
      </c>
      <c r="AT106" s="28">
        <v>0</v>
      </c>
      <c r="AU106" s="28">
        <v>0</v>
      </c>
      <c r="AV106" s="28">
        <v>0</v>
      </c>
      <c r="AW106" s="28">
        <v>0</v>
      </c>
      <c r="AX106" s="28">
        <v>0</v>
      </c>
      <c r="AY106" s="28">
        <v>0</v>
      </c>
      <c r="AZ106" s="28">
        <v>121070</v>
      </c>
      <c r="BA106" s="27" t="s">
        <v>2597</v>
      </c>
      <c r="BB106" s="28">
        <v>0</v>
      </c>
      <c r="BC106" s="28">
        <v>121070</v>
      </c>
      <c r="BD106" s="30" t="s">
        <v>1802</v>
      </c>
      <c r="BE106" s="30" t="s">
        <v>2450</v>
      </c>
      <c r="BF106" s="30" t="s">
        <v>1814</v>
      </c>
      <c r="BG106" s="28">
        <v>0</v>
      </c>
    </row>
    <row r="107" spans="1:59" hidden="1" x14ac:dyDescent="0.2">
      <c r="A107" s="23">
        <v>891411663</v>
      </c>
      <c r="B107" s="23" t="s">
        <v>1732</v>
      </c>
      <c r="C107" s="23" t="s">
        <v>1738</v>
      </c>
      <c r="D107" s="24">
        <v>1195383</v>
      </c>
      <c r="E107" s="24" t="s">
        <v>258</v>
      </c>
      <c r="F107" s="24" t="s">
        <v>2231</v>
      </c>
      <c r="G107" s="25">
        <v>44726</v>
      </c>
      <c r="H107" s="25">
        <v>44816</v>
      </c>
      <c r="I107" s="26">
        <v>120300</v>
      </c>
      <c r="J107" s="26">
        <v>120300</v>
      </c>
      <c r="K107" s="23" t="s">
        <v>1734</v>
      </c>
      <c r="L107" s="23" t="s">
        <v>1733</v>
      </c>
      <c r="M107" s="23" t="s">
        <v>1799</v>
      </c>
      <c r="N107" s="27" t="s">
        <v>1799</v>
      </c>
      <c r="O107" s="28">
        <v>0</v>
      </c>
      <c r="P107" s="27"/>
      <c r="Q107" s="27"/>
      <c r="R107" s="27"/>
      <c r="S107" s="28">
        <v>120300</v>
      </c>
      <c r="T107" s="28">
        <v>0</v>
      </c>
      <c r="U107" s="28">
        <v>0</v>
      </c>
      <c r="V107" s="28">
        <v>0</v>
      </c>
      <c r="W107" s="27"/>
      <c r="X107" s="29"/>
      <c r="Y107" s="27"/>
      <c r="Z107" s="28">
        <v>0</v>
      </c>
      <c r="AA107" s="28">
        <v>0</v>
      </c>
      <c r="AB107" s="28">
        <v>0</v>
      </c>
      <c r="AC107" s="27"/>
      <c r="AD107" s="29"/>
      <c r="AE107" s="27"/>
      <c r="AF107" s="28">
        <v>0</v>
      </c>
      <c r="AG107" s="28">
        <v>0</v>
      </c>
      <c r="AH107" s="28">
        <v>0</v>
      </c>
      <c r="AI107" s="27"/>
      <c r="AJ107" s="29"/>
      <c r="AK107" s="27"/>
      <c r="AL107" s="28">
        <v>0</v>
      </c>
      <c r="AM107" s="27" t="s">
        <v>1800</v>
      </c>
      <c r="AN107" s="29">
        <v>44726</v>
      </c>
      <c r="AO107" s="29">
        <v>44816</v>
      </c>
      <c r="AP107" s="29">
        <v>44827</v>
      </c>
      <c r="AQ107" s="28">
        <v>120300</v>
      </c>
      <c r="AR107" s="28">
        <v>120300</v>
      </c>
      <c r="AS107" s="28">
        <v>0</v>
      </c>
      <c r="AT107" s="28">
        <v>0</v>
      </c>
      <c r="AU107" s="28">
        <v>0</v>
      </c>
      <c r="AV107" s="28">
        <v>0</v>
      </c>
      <c r="AW107" s="28">
        <v>0</v>
      </c>
      <c r="AX107" s="28">
        <v>0</v>
      </c>
      <c r="AY107" s="28">
        <v>0</v>
      </c>
      <c r="AZ107" s="28">
        <v>120300</v>
      </c>
      <c r="BA107" s="27" t="s">
        <v>2232</v>
      </c>
      <c r="BB107" s="28">
        <v>0</v>
      </c>
      <c r="BC107" s="28">
        <v>120300</v>
      </c>
      <c r="BD107" s="30" t="s">
        <v>1802</v>
      </c>
      <c r="BE107" s="30" t="s">
        <v>2205</v>
      </c>
      <c r="BF107" s="30" t="s">
        <v>1814</v>
      </c>
      <c r="BG107" s="28">
        <v>0</v>
      </c>
    </row>
    <row r="108" spans="1:59" hidden="1" x14ac:dyDescent="0.2">
      <c r="A108" s="23">
        <v>891411663</v>
      </c>
      <c r="B108" s="23" t="s">
        <v>1732</v>
      </c>
      <c r="C108" s="23" t="s">
        <v>1738</v>
      </c>
      <c r="D108" s="24">
        <v>1195403</v>
      </c>
      <c r="E108" s="24" t="s">
        <v>260</v>
      </c>
      <c r="F108" s="24" t="s">
        <v>2233</v>
      </c>
      <c r="G108" s="25">
        <v>44726</v>
      </c>
      <c r="H108" s="25">
        <v>44816</v>
      </c>
      <c r="I108" s="26">
        <v>120300</v>
      </c>
      <c r="J108" s="26">
        <v>120300</v>
      </c>
      <c r="K108" s="23" t="s">
        <v>1734</v>
      </c>
      <c r="L108" s="23" t="s">
        <v>1733</v>
      </c>
      <c r="M108" s="23" t="s">
        <v>1799</v>
      </c>
      <c r="N108" s="27" t="s">
        <v>1799</v>
      </c>
      <c r="O108" s="28">
        <v>0</v>
      </c>
      <c r="P108" s="27"/>
      <c r="Q108" s="27"/>
      <c r="R108" s="27"/>
      <c r="S108" s="28">
        <v>120300</v>
      </c>
      <c r="T108" s="28">
        <v>0</v>
      </c>
      <c r="U108" s="28">
        <v>0</v>
      </c>
      <c r="V108" s="28">
        <v>0</v>
      </c>
      <c r="W108" s="27"/>
      <c r="X108" s="29"/>
      <c r="Y108" s="27"/>
      <c r="Z108" s="28">
        <v>0</v>
      </c>
      <c r="AA108" s="28">
        <v>0</v>
      </c>
      <c r="AB108" s="28">
        <v>0</v>
      </c>
      <c r="AC108" s="27"/>
      <c r="AD108" s="29"/>
      <c r="AE108" s="27"/>
      <c r="AF108" s="28">
        <v>0</v>
      </c>
      <c r="AG108" s="28">
        <v>0</v>
      </c>
      <c r="AH108" s="28">
        <v>0</v>
      </c>
      <c r="AI108" s="27"/>
      <c r="AJ108" s="29"/>
      <c r="AK108" s="27"/>
      <c r="AL108" s="28">
        <v>0</v>
      </c>
      <c r="AM108" s="27" t="s">
        <v>1800</v>
      </c>
      <c r="AN108" s="29">
        <v>44726</v>
      </c>
      <c r="AO108" s="29">
        <v>44827</v>
      </c>
      <c r="AP108" s="29">
        <v>44827</v>
      </c>
      <c r="AQ108" s="28">
        <v>120300</v>
      </c>
      <c r="AR108" s="28">
        <v>120300</v>
      </c>
      <c r="AS108" s="28">
        <v>0</v>
      </c>
      <c r="AT108" s="28">
        <v>0</v>
      </c>
      <c r="AU108" s="28">
        <v>0</v>
      </c>
      <c r="AV108" s="28">
        <v>0</v>
      </c>
      <c r="AW108" s="28">
        <v>0</v>
      </c>
      <c r="AX108" s="28">
        <v>0</v>
      </c>
      <c r="AY108" s="28">
        <v>0</v>
      </c>
      <c r="AZ108" s="28">
        <v>120300</v>
      </c>
      <c r="BA108" s="27" t="s">
        <v>2234</v>
      </c>
      <c r="BB108" s="28">
        <v>0</v>
      </c>
      <c r="BC108" s="28">
        <v>120300</v>
      </c>
      <c r="BD108" s="30" t="s">
        <v>1802</v>
      </c>
      <c r="BE108" s="30" t="s">
        <v>2235</v>
      </c>
      <c r="BF108" s="30" t="s">
        <v>1804</v>
      </c>
      <c r="BG108" s="28">
        <v>0</v>
      </c>
    </row>
    <row r="109" spans="1:59" hidden="1" x14ac:dyDescent="0.2">
      <c r="A109" s="23">
        <v>891411663</v>
      </c>
      <c r="B109" s="23" t="s">
        <v>1732</v>
      </c>
      <c r="C109" s="23" t="s">
        <v>1738</v>
      </c>
      <c r="D109" s="24">
        <v>1185043</v>
      </c>
      <c r="E109" s="24" t="s">
        <v>78</v>
      </c>
      <c r="F109" s="24" t="s">
        <v>1860</v>
      </c>
      <c r="G109" s="25">
        <v>44678</v>
      </c>
      <c r="H109" s="25">
        <v>44763</v>
      </c>
      <c r="I109" s="26">
        <v>120000</v>
      </c>
      <c r="J109" s="26">
        <v>120000</v>
      </c>
      <c r="K109" s="23" t="s">
        <v>1734</v>
      </c>
      <c r="L109" s="23" t="s">
        <v>1733</v>
      </c>
      <c r="M109" s="23" t="s">
        <v>1799</v>
      </c>
      <c r="N109" s="27" t="s">
        <v>1799</v>
      </c>
      <c r="O109" s="28">
        <v>0</v>
      </c>
      <c r="P109" s="27"/>
      <c r="Q109" s="27"/>
      <c r="R109" s="27"/>
      <c r="S109" s="28">
        <v>120000</v>
      </c>
      <c r="T109" s="28">
        <v>0</v>
      </c>
      <c r="U109" s="28">
        <v>0</v>
      </c>
      <c r="V109" s="28">
        <v>0</v>
      </c>
      <c r="W109" s="27"/>
      <c r="X109" s="29"/>
      <c r="Y109" s="27"/>
      <c r="Z109" s="28">
        <v>0</v>
      </c>
      <c r="AA109" s="28">
        <v>0</v>
      </c>
      <c r="AB109" s="28">
        <v>0</v>
      </c>
      <c r="AC109" s="27"/>
      <c r="AD109" s="29"/>
      <c r="AE109" s="27"/>
      <c r="AF109" s="28">
        <v>0</v>
      </c>
      <c r="AG109" s="28">
        <v>0</v>
      </c>
      <c r="AH109" s="28">
        <v>0</v>
      </c>
      <c r="AI109" s="27"/>
      <c r="AJ109" s="29"/>
      <c r="AK109" s="27"/>
      <c r="AL109" s="28">
        <v>0</v>
      </c>
      <c r="AM109" s="27" t="s">
        <v>1800</v>
      </c>
      <c r="AN109" s="29">
        <v>44678</v>
      </c>
      <c r="AO109" s="29">
        <v>44763</v>
      </c>
      <c r="AP109" s="29">
        <v>44802</v>
      </c>
      <c r="AQ109" s="28">
        <v>120000</v>
      </c>
      <c r="AR109" s="28">
        <v>120000</v>
      </c>
      <c r="AS109" s="28">
        <v>0</v>
      </c>
      <c r="AT109" s="28">
        <v>0</v>
      </c>
      <c r="AU109" s="28">
        <v>0</v>
      </c>
      <c r="AV109" s="28">
        <v>0</v>
      </c>
      <c r="AW109" s="28">
        <v>0</v>
      </c>
      <c r="AX109" s="28">
        <v>0</v>
      </c>
      <c r="AY109" s="28">
        <v>0</v>
      </c>
      <c r="AZ109" s="28">
        <v>120000</v>
      </c>
      <c r="BA109" s="27" t="s">
        <v>1861</v>
      </c>
      <c r="BB109" s="28">
        <v>0</v>
      </c>
      <c r="BC109" s="28">
        <v>120000</v>
      </c>
      <c r="BD109" s="30" t="s">
        <v>1802</v>
      </c>
      <c r="BE109" s="30" t="s">
        <v>1813</v>
      </c>
      <c r="BF109" s="30" t="s">
        <v>1814</v>
      </c>
      <c r="BG109" s="28">
        <v>0</v>
      </c>
    </row>
    <row r="110" spans="1:59" hidden="1" x14ac:dyDescent="0.2">
      <c r="A110" s="23">
        <v>891411663</v>
      </c>
      <c r="B110" s="23" t="s">
        <v>1732</v>
      </c>
      <c r="C110" s="23" t="s">
        <v>1738</v>
      </c>
      <c r="D110" s="24">
        <v>1276629</v>
      </c>
      <c r="E110" s="24" t="s">
        <v>1495</v>
      </c>
      <c r="F110" s="24" t="s">
        <v>3175</v>
      </c>
      <c r="G110" s="25">
        <v>45044</v>
      </c>
      <c r="H110" s="25">
        <v>45059</v>
      </c>
      <c r="I110" s="26">
        <v>119200</v>
      </c>
      <c r="J110" s="26">
        <v>119200</v>
      </c>
      <c r="K110" s="23" t="s">
        <v>1734</v>
      </c>
      <c r="L110" s="23" t="s">
        <v>1733</v>
      </c>
      <c r="M110" s="23" t="s">
        <v>1799</v>
      </c>
      <c r="N110" s="27" t="s">
        <v>1799</v>
      </c>
      <c r="O110" s="28">
        <v>0</v>
      </c>
      <c r="P110" s="27"/>
      <c r="Q110" s="27"/>
      <c r="R110" s="27"/>
      <c r="S110" s="28">
        <v>119200</v>
      </c>
      <c r="T110" s="28">
        <v>0</v>
      </c>
      <c r="U110" s="28">
        <v>0</v>
      </c>
      <c r="V110" s="28">
        <v>0</v>
      </c>
      <c r="W110" s="27"/>
      <c r="X110" s="29"/>
      <c r="Y110" s="27"/>
      <c r="Z110" s="28">
        <v>0</v>
      </c>
      <c r="AA110" s="28">
        <v>0</v>
      </c>
      <c r="AB110" s="28">
        <v>0</v>
      </c>
      <c r="AC110" s="27"/>
      <c r="AD110" s="29"/>
      <c r="AE110" s="27"/>
      <c r="AF110" s="28">
        <v>0</v>
      </c>
      <c r="AG110" s="28">
        <v>0</v>
      </c>
      <c r="AH110" s="28">
        <v>0</v>
      </c>
      <c r="AI110" s="27"/>
      <c r="AJ110" s="29"/>
      <c r="AK110" s="27"/>
      <c r="AL110" s="28">
        <v>0</v>
      </c>
      <c r="AM110" s="27" t="s">
        <v>1800</v>
      </c>
      <c r="AN110" s="29">
        <v>45044</v>
      </c>
      <c r="AO110" s="29">
        <v>45064</v>
      </c>
      <c r="AP110" s="29">
        <v>45064</v>
      </c>
      <c r="AQ110" s="28">
        <v>119200</v>
      </c>
      <c r="AR110" s="28">
        <v>119200</v>
      </c>
      <c r="AS110" s="28">
        <v>0</v>
      </c>
      <c r="AT110" s="28">
        <v>0</v>
      </c>
      <c r="AU110" s="28">
        <v>0</v>
      </c>
      <c r="AV110" s="28">
        <v>0</v>
      </c>
      <c r="AW110" s="28">
        <v>0</v>
      </c>
      <c r="AX110" s="28">
        <v>0</v>
      </c>
      <c r="AY110" s="28">
        <v>0</v>
      </c>
      <c r="AZ110" s="28">
        <v>119200</v>
      </c>
      <c r="BA110" s="27" t="s">
        <v>3176</v>
      </c>
      <c r="BB110" s="28">
        <v>0</v>
      </c>
      <c r="BC110" s="28">
        <v>119200</v>
      </c>
      <c r="BD110" s="30" t="s">
        <v>1802</v>
      </c>
      <c r="BE110" s="30" t="s">
        <v>3177</v>
      </c>
      <c r="BF110" s="30" t="s">
        <v>1814</v>
      </c>
      <c r="BG110" s="28">
        <v>0</v>
      </c>
    </row>
    <row r="111" spans="1:59" hidden="1" x14ac:dyDescent="0.2">
      <c r="A111" s="23">
        <v>891411663</v>
      </c>
      <c r="B111" s="23" t="s">
        <v>1732</v>
      </c>
      <c r="C111" s="23" t="s">
        <v>1738</v>
      </c>
      <c r="D111" s="24">
        <v>1185041</v>
      </c>
      <c r="E111" s="24" t="s">
        <v>77</v>
      </c>
      <c r="F111" s="24" t="s">
        <v>1857</v>
      </c>
      <c r="G111" s="25">
        <v>44678</v>
      </c>
      <c r="H111" s="25">
        <v>44763</v>
      </c>
      <c r="I111" s="26">
        <v>119000</v>
      </c>
      <c r="J111" s="26">
        <v>119000</v>
      </c>
      <c r="K111" s="23" t="s">
        <v>1734</v>
      </c>
      <c r="L111" s="23" t="s">
        <v>1733</v>
      </c>
      <c r="M111" s="23" t="s">
        <v>1799</v>
      </c>
      <c r="N111" s="27" t="s">
        <v>1799</v>
      </c>
      <c r="O111" s="28">
        <v>0</v>
      </c>
      <c r="P111" s="27"/>
      <c r="Q111" s="27"/>
      <c r="R111" s="27"/>
      <c r="S111" s="28">
        <v>119000</v>
      </c>
      <c r="T111" s="28">
        <v>0</v>
      </c>
      <c r="U111" s="28">
        <v>0</v>
      </c>
      <c r="V111" s="28">
        <v>0</v>
      </c>
      <c r="W111" s="27"/>
      <c r="X111" s="29"/>
      <c r="Y111" s="27"/>
      <c r="Z111" s="28">
        <v>0</v>
      </c>
      <c r="AA111" s="28">
        <v>0</v>
      </c>
      <c r="AB111" s="28">
        <v>0</v>
      </c>
      <c r="AC111" s="27"/>
      <c r="AD111" s="29"/>
      <c r="AE111" s="27"/>
      <c r="AF111" s="28">
        <v>0</v>
      </c>
      <c r="AG111" s="28">
        <v>0</v>
      </c>
      <c r="AH111" s="28">
        <v>0</v>
      </c>
      <c r="AI111" s="27"/>
      <c r="AJ111" s="29"/>
      <c r="AK111" s="27"/>
      <c r="AL111" s="28">
        <v>0</v>
      </c>
      <c r="AM111" s="27" t="s">
        <v>1800</v>
      </c>
      <c r="AN111" s="29">
        <v>44678</v>
      </c>
      <c r="AO111" s="29">
        <v>44763</v>
      </c>
      <c r="AP111" s="29">
        <v>44802</v>
      </c>
      <c r="AQ111" s="28">
        <v>119000</v>
      </c>
      <c r="AR111" s="28">
        <v>119000</v>
      </c>
      <c r="AS111" s="28">
        <v>0</v>
      </c>
      <c r="AT111" s="28">
        <v>0</v>
      </c>
      <c r="AU111" s="28">
        <v>0</v>
      </c>
      <c r="AV111" s="28">
        <v>0</v>
      </c>
      <c r="AW111" s="28">
        <v>0</v>
      </c>
      <c r="AX111" s="28">
        <v>0</v>
      </c>
      <c r="AY111" s="28">
        <v>0</v>
      </c>
      <c r="AZ111" s="28">
        <v>119000</v>
      </c>
      <c r="BA111" s="27" t="s">
        <v>1858</v>
      </c>
      <c r="BB111" s="28">
        <v>0</v>
      </c>
      <c r="BC111" s="28">
        <v>119000</v>
      </c>
      <c r="BD111" s="30" t="s">
        <v>1802</v>
      </c>
      <c r="BE111" s="30" t="s">
        <v>1859</v>
      </c>
      <c r="BF111" s="30" t="s">
        <v>1814</v>
      </c>
      <c r="BG111" s="28">
        <v>0</v>
      </c>
    </row>
    <row r="112" spans="1:59" hidden="1" x14ac:dyDescent="0.2">
      <c r="A112" s="23">
        <v>891411663</v>
      </c>
      <c r="B112" s="23" t="s">
        <v>1732</v>
      </c>
      <c r="C112" s="23" t="s">
        <v>1738</v>
      </c>
      <c r="D112" s="24">
        <v>1195384</v>
      </c>
      <c r="E112" s="24" t="s">
        <v>259</v>
      </c>
      <c r="F112" s="24" t="s">
        <v>2229</v>
      </c>
      <c r="G112" s="25">
        <v>44726</v>
      </c>
      <c r="H112" s="25">
        <v>44816</v>
      </c>
      <c r="I112" s="26">
        <v>118300</v>
      </c>
      <c r="J112" s="26">
        <v>118300</v>
      </c>
      <c r="K112" s="23" t="s">
        <v>1734</v>
      </c>
      <c r="L112" s="23" t="s">
        <v>1733</v>
      </c>
      <c r="M112" s="23" t="s">
        <v>1799</v>
      </c>
      <c r="N112" s="27" t="s">
        <v>1799</v>
      </c>
      <c r="O112" s="28">
        <v>0</v>
      </c>
      <c r="P112" s="27"/>
      <c r="Q112" s="27"/>
      <c r="R112" s="27"/>
      <c r="S112" s="28">
        <v>118300</v>
      </c>
      <c r="T112" s="28">
        <v>0</v>
      </c>
      <c r="U112" s="28">
        <v>0</v>
      </c>
      <c r="V112" s="28">
        <v>0</v>
      </c>
      <c r="W112" s="27"/>
      <c r="X112" s="29"/>
      <c r="Y112" s="27"/>
      <c r="Z112" s="28">
        <v>0</v>
      </c>
      <c r="AA112" s="28">
        <v>0</v>
      </c>
      <c r="AB112" s="28">
        <v>0</v>
      </c>
      <c r="AC112" s="27"/>
      <c r="AD112" s="29"/>
      <c r="AE112" s="27"/>
      <c r="AF112" s="28">
        <v>0</v>
      </c>
      <c r="AG112" s="28">
        <v>0</v>
      </c>
      <c r="AH112" s="28">
        <v>0</v>
      </c>
      <c r="AI112" s="27"/>
      <c r="AJ112" s="29"/>
      <c r="AK112" s="27"/>
      <c r="AL112" s="28">
        <v>0</v>
      </c>
      <c r="AM112" s="27" t="s">
        <v>1800</v>
      </c>
      <c r="AN112" s="29">
        <v>44726</v>
      </c>
      <c r="AO112" s="29">
        <v>44816</v>
      </c>
      <c r="AP112" s="29">
        <v>44827</v>
      </c>
      <c r="AQ112" s="28">
        <v>118300</v>
      </c>
      <c r="AR112" s="28">
        <v>118300</v>
      </c>
      <c r="AS112" s="28">
        <v>0</v>
      </c>
      <c r="AT112" s="28">
        <v>0</v>
      </c>
      <c r="AU112" s="28">
        <v>0</v>
      </c>
      <c r="AV112" s="28">
        <v>0</v>
      </c>
      <c r="AW112" s="28">
        <v>0</v>
      </c>
      <c r="AX112" s="28">
        <v>0</v>
      </c>
      <c r="AY112" s="28">
        <v>0</v>
      </c>
      <c r="AZ112" s="28">
        <v>118300</v>
      </c>
      <c r="BA112" s="27" t="s">
        <v>2230</v>
      </c>
      <c r="BB112" s="28">
        <v>0</v>
      </c>
      <c r="BC112" s="28">
        <v>118300</v>
      </c>
      <c r="BD112" s="30" t="s">
        <v>1802</v>
      </c>
      <c r="BE112" s="30" t="s">
        <v>2205</v>
      </c>
      <c r="BF112" s="30" t="s">
        <v>1814</v>
      </c>
      <c r="BG112" s="28">
        <v>0</v>
      </c>
    </row>
    <row r="113" spans="1:59" hidden="1" x14ac:dyDescent="0.2">
      <c r="A113" s="23">
        <v>891411663</v>
      </c>
      <c r="B113" s="23" t="s">
        <v>1732</v>
      </c>
      <c r="C113" s="23" t="s">
        <v>1738</v>
      </c>
      <c r="D113" s="24">
        <v>1195758</v>
      </c>
      <c r="E113" s="24" t="s">
        <v>311</v>
      </c>
      <c r="F113" s="24" t="s">
        <v>2241</v>
      </c>
      <c r="G113" s="25">
        <v>44730</v>
      </c>
      <c r="H113" s="25">
        <v>44816</v>
      </c>
      <c r="I113" s="26">
        <v>118300</v>
      </c>
      <c r="J113" s="26">
        <v>118300</v>
      </c>
      <c r="K113" s="23" t="s">
        <v>1734</v>
      </c>
      <c r="L113" s="23" t="s">
        <v>1733</v>
      </c>
      <c r="M113" s="23" t="s">
        <v>1799</v>
      </c>
      <c r="N113" s="27" t="s">
        <v>1799</v>
      </c>
      <c r="O113" s="28">
        <v>0</v>
      </c>
      <c r="P113" s="27"/>
      <c r="Q113" s="27"/>
      <c r="R113" s="27"/>
      <c r="S113" s="28">
        <v>118300</v>
      </c>
      <c r="T113" s="28">
        <v>0</v>
      </c>
      <c r="U113" s="28">
        <v>0</v>
      </c>
      <c r="V113" s="28">
        <v>0</v>
      </c>
      <c r="W113" s="27"/>
      <c r="X113" s="29"/>
      <c r="Y113" s="27"/>
      <c r="Z113" s="28">
        <v>0</v>
      </c>
      <c r="AA113" s="28">
        <v>0</v>
      </c>
      <c r="AB113" s="28">
        <v>0</v>
      </c>
      <c r="AC113" s="27"/>
      <c r="AD113" s="29"/>
      <c r="AE113" s="27"/>
      <c r="AF113" s="28">
        <v>0</v>
      </c>
      <c r="AG113" s="28">
        <v>0</v>
      </c>
      <c r="AH113" s="28">
        <v>0</v>
      </c>
      <c r="AI113" s="27"/>
      <c r="AJ113" s="29"/>
      <c r="AK113" s="27"/>
      <c r="AL113" s="28">
        <v>0</v>
      </c>
      <c r="AM113" s="27" t="s">
        <v>1800</v>
      </c>
      <c r="AN113" s="29">
        <v>44730</v>
      </c>
      <c r="AO113" s="29">
        <v>44816</v>
      </c>
      <c r="AP113" s="29">
        <v>44827</v>
      </c>
      <c r="AQ113" s="28">
        <v>118300</v>
      </c>
      <c r="AR113" s="28">
        <v>118300</v>
      </c>
      <c r="AS113" s="28">
        <v>0</v>
      </c>
      <c r="AT113" s="28">
        <v>0</v>
      </c>
      <c r="AU113" s="28">
        <v>0</v>
      </c>
      <c r="AV113" s="28">
        <v>0</v>
      </c>
      <c r="AW113" s="28">
        <v>0</v>
      </c>
      <c r="AX113" s="28">
        <v>0</v>
      </c>
      <c r="AY113" s="28">
        <v>0</v>
      </c>
      <c r="AZ113" s="28">
        <v>118300</v>
      </c>
      <c r="BA113" s="27" t="s">
        <v>2242</v>
      </c>
      <c r="BB113" s="28">
        <v>0</v>
      </c>
      <c r="BC113" s="28">
        <v>118300</v>
      </c>
      <c r="BD113" s="30" t="s">
        <v>1802</v>
      </c>
      <c r="BE113" s="30" t="s">
        <v>2205</v>
      </c>
      <c r="BF113" s="30" t="s">
        <v>1814</v>
      </c>
      <c r="BG113" s="28">
        <v>0</v>
      </c>
    </row>
    <row r="114" spans="1:59" hidden="1" x14ac:dyDescent="0.2">
      <c r="A114" s="23">
        <v>891411663</v>
      </c>
      <c r="B114" s="23" t="s">
        <v>1732</v>
      </c>
      <c r="C114" s="23" t="s">
        <v>1738</v>
      </c>
      <c r="D114" s="24">
        <v>1181746</v>
      </c>
      <c r="E114" s="24" t="s">
        <v>81</v>
      </c>
      <c r="F114" s="24" t="s">
        <v>1824</v>
      </c>
      <c r="G114" s="25">
        <v>44658</v>
      </c>
      <c r="H114" s="25">
        <v>44763</v>
      </c>
      <c r="I114" s="26">
        <v>1101290</v>
      </c>
      <c r="J114" s="26">
        <v>1101290</v>
      </c>
      <c r="K114" s="23" t="s">
        <v>1734</v>
      </c>
      <c r="L114" s="23" t="s">
        <v>1733</v>
      </c>
      <c r="M114" s="23" t="s">
        <v>3765</v>
      </c>
      <c r="N114" s="27" t="s">
        <v>3793</v>
      </c>
      <c r="O114" s="28">
        <v>0</v>
      </c>
      <c r="P114" s="27"/>
      <c r="Q114" s="27"/>
      <c r="R114" s="27"/>
      <c r="S114" s="28">
        <v>117700</v>
      </c>
      <c r="T114" s="28">
        <v>983590</v>
      </c>
      <c r="U114" s="28">
        <v>0</v>
      </c>
      <c r="V114" s="28">
        <v>0</v>
      </c>
      <c r="W114" s="27"/>
      <c r="X114" s="29"/>
      <c r="Y114" s="27"/>
      <c r="Z114" s="28">
        <v>0</v>
      </c>
      <c r="AA114" s="28">
        <v>0</v>
      </c>
      <c r="AB114" s="28">
        <v>0</v>
      </c>
      <c r="AC114" s="27"/>
      <c r="AD114" s="29"/>
      <c r="AE114" s="27"/>
      <c r="AF114" s="28">
        <v>0</v>
      </c>
      <c r="AG114" s="28">
        <v>983590</v>
      </c>
      <c r="AH114" s="28">
        <v>0</v>
      </c>
      <c r="AI114" s="27">
        <v>4800065207</v>
      </c>
      <c r="AJ114" s="29">
        <v>45552</v>
      </c>
      <c r="AK114" s="27" t="s">
        <v>3771</v>
      </c>
      <c r="AL114" s="28">
        <v>93931091</v>
      </c>
      <c r="AM114" s="27" t="s">
        <v>1776</v>
      </c>
      <c r="AN114" s="29">
        <v>44658</v>
      </c>
      <c r="AO114" s="29">
        <v>45475</v>
      </c>
      <c r="AP114" s="29" t="s">
        <v>1777</v>
      </c>
      <c r="AQ114" s="28">
        <v>1101290</v>
      </c>
      <c r="AR114" s="28">
        <v>1101290</v>
      </c>
      <c r="AS114" s="28">
        <v>983590</v>
      </c>
      <c r="AT114" s="28">
        <v>0</v>
      </c>
      <c r="AU114" s="28">
        <v>0</v>
      </c>
      <c r="AV114" s="28">
        <v>0</v>
      </c>
      <c r="AW114" s="28">
        <v>117700</v>
      </c>
      <c r="AX114" s="28">
        <v>0</v>
      </c>
      <c r="AY114" s="28">
        <v>0</v>
      </c>
      <c r="AZ114" s="28">
        <v>0</v>
      </c>
      <c r="BA114" s="27"/>
      <c r="BB114" s="28">
        <v>0</v>
      </c>
      <c r="BC114" s="28">
        <v>0</v>
      </c>
      <c r="BD114" s="30"/>
      <c r="BE114" s="30"/>
      <c r="BF114" s="30"/>
      <c r="BG114" s="28">
        <v>983590</v>
      </c>
    </row>
    <row r="115" spans="1:59" hidden="1" x14ac:dyDescent="0.2">
      <c r="A115" s="23">
        <v>891411663</v>
      </c>
      <c r="B115" s="23" t="s">
        <v>1732</v>
      </c>
      <c r="C115" s="23" t="s">
        <v>1738</v>
      </c>
      <c r="D115" s="24">
        <v>1221248</v>
      </c>
      <c r="E115" s="24" t="s">
        <v>348</v>
      </c>
      <c r="F115" s="24" t="s">
        <v>2505</v>
      </c>
      <c r="G115" s="25">
        <v>44848</v>
      </c>
      <c r="H115" s="25">
        <v>44881</v>
      </c>
      <c r="I115" s="26">
        <v>115000</v>
      </c>
      <c r="J115" s="26">
        <v>115000</v>
      </c>
      <c r="K115" s="23" t="s">
        <v>1734</v>
      </c>
      <c r="L115" s="23" t="s">
        <v>1733</v>
      </c>
      <c r="M115" s="23" t="s">
        <v>1799</v>
      </c>
      <c r="N115" s="27" t="s">
        <v>1799</v>
      </c>
      <c r="O115" s="28">
        <v>0</v>
      </c>
      <c r="P115" s="27"/>
      <c r="Q115" s="27"/>
      <c r="R115" s="27"/>
      <c r="S115" s="28">
        <v>115000</v>
      </c>
      <c r="T115" s="28">
        <v>0</v>
      </c>
      <c r="U115" s="28">
        <v>0</v>
      </c>
      <c r="V115" s="28">
        <v>0</v>
      </c>
      <c r="W115" s="27"/>
      <c r="X115" s="29"/>
      <c r="Y115" s="27"/>
      <c r="Z115" s="28">
        <v>0</v>
      </c>
      <c r="AA115" s="28">
        <v>0</v>
      </c>
      <c r="AB115" s="28">
        <v>0</v>
      </c>
      <c r="AC115" s="27"/>
      <c r="AD115" s="29"/>
      <c r="AE115" s="27"/>
      <c r="AF115" s="28">
        <v>0</v>
      </c>
      <c r="AG115" s="28">
        <v>0</v>
      </c>
      <c r="AH115" s="28">
        <v>0</v>
      </c>
      <c r="AI115" s="27"/>
      <c r="AJ115" s="29"/>
      <c r="AK115" s="27"/>
      <c r="AL115" s="28">
        <v>0</v>
      </c>
      <c r="AM115" s="27" t="s">
        <v>1800</v>
      </c>
      <c r="AN115" s="29">
        <v>44848</v>
      </c>
      <c r="AO115" s="29">
        <v>44881</v>
      </c>
      <c r="AP115" s="29">
        <v>44882</v>
      </c>
      <c r="AQ115" s="28">
        <v>115000</v>
      </c>
      <c r="AR115" s="28">
        <v>115000</v>
      </c>
      <c r="AS115" s="28">
        <v>0</v>
      </c>
      <c r="AT115" s="28">
        <v>0</v>
      </c>
      <c r="AU115" s="28">
        <v>0</v>
      </c>
      <c r="AV115" s="28">
        <v>0</v>
      </c>
      <c r="AW115" s="28">
        <v>0</v>
      </c>
      <c r="AX115" s="28">
        <v>0</v>
      </c>
      <c r="AY115" s="28">
        <v>0</v>
      </c>
      <c r="AZ115" s="28">
        <v>115000</v>
      </c>
      <c r="BA115" s="27" t="s">
        <v>2506</v>
      </c>
      <c r="BB115" s="28">
        <v>0</v>
      </c>
      <c r="BC115" s="28">
        <v>115000</v>
      </c>
      <c r="BD115" s="30" t="s">
        <v>1802</v>
      </c>
      <c r="BE115" s="30" t="s">
        <v>2507</v>
      </c>
      <c r="BF115" s="30" t="s">
        <v>1814</v>
      </c>
      <c r="BG115" s="28">
        <v>0</v>
      </c>
    </row>
    <row r="116" spans="1:59" hidden="1" x14ac:dyDescent="0.2">
      <c r="A116" s="23">
        <v>891411663</v>
      </c>
      <c r="B116" s="23" t="s">
        <v>1732</v>
      </c>
      <c r="C116" s="23" t="s">
        <v>1738</v>
      </c>
      <c r="D116" s="24">
        <v>1221012</v>
      </c>
      <c r="E116" s="24" t="s">
        <v>1684</v>
      </c>
      <c r="F116" s="24" t="s">
        <v>2489</v>
      </c>
      <c r="G116" s="25">
        <v>44847</v>
      </c>
      <c r="H116" s="25">
        <v>44881</v>
      </c>
      <c r="I116" s="26">
        <v>114690</v>
      </c>
      <c r="J116" s="26">
        <v>114690</v>
      </c>
      <c r="K116" s="23" t="s">
        <v>1735</v>
      </c>
      <c r="L116" s="23" t="s">
        <v>1733</v>
      </c>
      <c r="M116" s="23" t="s">
        <v>1799</v>
      </c>
      <c r="N116" s="27" t="s">
        <v>1799</v>
      </c>
      <c r="O116" s="28">
        <v>0</v>
      </c>
      <c r="P116" s="27"/>
      <c r="Q116" s="27"/>
      <c r="R116" s="27"/>
      <c r="S116" s="28">
        <v>114690</v>
      </c>
      <c r="T116" s="28">
        <v>0</v>
      </c>
      <c r="U116" s="28">
        <v>0</v>
      </c>
      <c r="V116" s="28">
        <v>0</v>
      </c>
      <c r="W116" s="27"/>
      <c r="X116" s="29"/>
      <c r="Y116" s="27"/>
      <c r="Z116" s="28">
        <v>0</v>
      </c>
      <c r="AA116" s="28">
        <v>0</v>
      </c>
      <c r="AB116" s="28">
        <v>0</v>
      </c>
      <c r="AC116" s="27"/>
      <c r="AD116" s="29"/>
      <c r="AE116" s="27"/>
      <c r="AF116" s="28">
        <v>0</v>
      </c>
      <c r="AG116" s="28">
        <v>0</v>
      </c>
      <c r="AH116" s="28">
        <v>0</v>
      </c>
      <c r="AI116" s="27"/>
      <c r="AJ116" s="29"/>
      <c r="AK116" s="27"/>
      <c r="AL116" s="28">
        <v>0</v>
      </c>
      <c r="AM116" s="27" t="s">
        <v>1800</v>
      </c>
      <c r="AN116" s="29">
        <v>44847</v>
      </c>
      <c r="AO116" s="29">
        <v>44881</v>
      </c>
      <c r="AP116" s="29">
        <v>44888</v>
      </c>
      <c r="AQ116" s="28">
        <v>114690</v>
      </c>
      <c r="AR116" s="28">
        <v>114690</v>
      </c>
      <c r="AS116" s="28">
        <v>0</v>
      </c>
      <c r="AT116" s="28">
        <v>0</v>
      </c>
      <c r="AU116" s="28">
        <v>0</v>
      </c>
      <c r="AV116" s="28">
        <v>0</v>
      </c>
      <c r="AW116" s="28">
        <v>0</v>
      </c>
      <c r="AX116" s="28">
        <v>0</v>
      </c>
      <c r="AY116" s="28">
        <v>0</v>
      </c>
      <c r="AZ116" s="28">
        <v>114690</v>
      </c>
      <c r="BA116" s="27" t="s">
        <v>2490</v>
      </c>
      <c r="BB116" s="28">
        <v>0</v>
      </c>
      <c r="BC116" s="28">
        <v>114690</v>
      </c>
      <c r="BD116" s="30" t="s">
        <v>1802</v>
      </c>
      <c r="BE116" s="30" t="s">
        <v>2491</v>
      </c>
      <c r="BF116" s="30" t="s">
        <v>1804</v>
      </c>
      <c r="BG116" s="28">
        <v>0</v>
      </c>
    </row>
    <row r="117" spans="1:59" hidden="1" x14ac:dyDescent="0.2">
      <c r="A117" s="23">
        <v>891411663</v>
      </c>
      <c r="B117" s="23" t="s">
        <v>1732</v>
      </c>
      <c r="C117" s="23" t="s">
        <v>1738</v>
      </c>
      <c r="D117" s="24">
        <v>1269660</v>
      </c>
      <c r="E117" s="24" t="s">
        <v>1484</v>
      </c>
      <c r="F117" s="24" t="s">
        <v>3070</v>
      </c>
      <c r="G117" s="25">
        <v>45029</v>
      </c>
      <c r="H117" s="25">
        <v>45059</v>
      </c>
      <c r="I117" s="26">
        <v>114400</v>
      </c>
      <c r="J117" s="26">
        <v>114400</v>
      </c>
      <c r="K117" s="23" t="s">
        <v>1734</v>
      </c>
      <c r="L117" s="23" t="s">
        <v>1733</v>
      </c>
      <c r="M117" s="23" t="s">
        <v>1799</v>
      </c>
      <c r="N117" s="27" t="s">
        <v>1799</v>
      </c>
      <c r="O117" s="28">
        <v>0</v>
      </c>
      <c r="P117" s="27"/>
      <c r="Q117" s="27"/>
      <c r="R117" s="27"/>
      <c r="S117" s="28">
        <v>114400</v>
      </c>
      <c r="T117" s="28">
        <v>0</v>
      </c>
      <c r="U117" s="28">
        <v>0</v>
      </c>
      <c r="V117" s="28">
        <v>0</v>
      </c>
      <c r="W117" s="27"/>
      <c r="X117" s="29"/>
      <c r="Y117" s="27"/>
      <c r="Z117" s="28">
        <v>0</v>
      </c>
      <c r="AA117" s="28">
        <v>0</v>
      </c>
      <c r="AB117" s="28">
        <v>0</v>
      </c>
      <c r="AC117" s="27"/>
      <c r="AD117" s="29"/>
      <c r="AE117" s="27"/>
      <c r="AF117" s="28">
        <v>0</v>
      </c>
      <c r="AG117" s="28">
        <v>0</v>
      </c>
      <c r="AH117" s="28">
        <v>0</v>
      </c>
      <c r="AI117" s="27"/>
      <c r="AJ117" s="29"/>
      <c r="AK117" s="27"/>
      <c r="AL117" s="28">
        <v>0</v>
      </c>
      <c r="AM117" s="27" t="s">
        <v>1800</v>
      </c>
      <c r="AN117" s="29">
        <v>45029</v>
      </c>
      <c r="AO117" s="29">
        <v>45059</v>
      </c>
      <c r="AP117" s="29">
        <v>45062</v>
      </c>
      <c r="AQ117" s="28">
        <v>114400</v>
      </c>
      <c r="AR117" s="28">
        <v>114400</v>
      </c>
      <c r="AS117" s="28">
        <v>0</v>
      </c>
      <c r="AT117" s="28">
        <v>0</v>
      </c>
      <c r="AU117" s="28">
        <v>0</v>
      </c>
      <c r="AV117" s="28">
        <v>0</v>
      </c>
      <c r="AW117" s="28">
        <v>0</v>
      </c>
      <c r="AX117" s="28">
        <v>0</v>
      </c>
      <c r="AY117" s="28">
        <v>0</v>
      </c>
      <c r="AZ117" s="28">
        <v>114400</v>
      </c>
      <c r="BA117" s="27" t="s">
        <v>3071</v>
      </c>
      <c r="BB117" s="28">
        <v>0</v>
      </c>
      <c r="BC117" s="28">
        <v>114400</v>
      </c>
      <c r="BD117" s="30" t="s">
        <v>1802</v>
      </c>
      <c r="BE117" s="30" t="s">
        <v>3072</v>
      </c>
      <c r="BF117" s="30" t="s">
        <v>1814</v>
      </c>
      <c r="BG117" s="28">
        <v>0</v>
      </c>
    </row>
    <row r="118" spans="1:59" hidden="1" x14ac:dyDescent="0.2">
      <c r="A118" s="23">
        <v>891411663</v>
      </c>
      <c r="B118" s="23" t="s">
        <v>1732</v>
      </c>
      <c r="C118" s="23" t="s">
        <v>1738</v>
      </c>
      <c r="D118" s="24">
        <v>1195431</v>
      </c>
      <c r="E118" s="24" t="s">
        <v>1030</v>
      </c>
      <c r="F118" s="24" t="s">
        <v>2227</v>
      </c>
      <c r="G118" s="25">
        <v>44726</v>
      </c>
      <c r="H118" s="25">
        <v>44816</v>
      </c>
      <c r="I118" s="26">
        <v>113140</v>
      </c>
      <c r="J118" s="26">
        <v>113140</v>
      </c>
      <c r="K118" s="23" t="s">
        <v>1735</v>
      </c>
      <c r="L118" s="23" t="s">
        <v>1733</v>
      </c>
      <c r="M118" s="23" t="s">
        <v>1799</v>
      </c>
      <c r="N118" s="27" t="s">
        <v>1799</v>
      </c>
      <c r="O118" s="28">
        <v>0</v>
      </c>
      <c r="P118" s="27"/>
      <c r="Q118" s="27"/>
      <c r="R118" s="27"/>
      <c r="S118" s="28">
        <v>113140</v>
      </c>
      <c r="T118" s="28">
        <v>0</v>
      </c>
      <c r="U118" s="28">
        <v>0</v>
      </c>
      <c r="V118" s="28">
        <v>0</v>
      </c>
      <c r="W118" s="27"/>
      <c r="X118" s="29"/>
      <c r="Y118" s="27"/>
      <c r="Z118" s="28">
        <v>0</v>
      </c>
      <c r="AA118" s="28">
        <v>0</v>
      </c>
      <c r="AB118" s="28">
        <v>0</v>
      </c>
      <c r="AC118" s="27"/>
      <c r="AD118" s="29"/>
      <c r="AE118" s="27"/>
      <c r="AF118" s="28">
        <v>0</v>
      </c>
      <c r="AG118" s="28">
        <v>0</v>
      </c>
      <c r="AH118" s="28">
        <v>0</v>
      </c>
      <c r="AI118" s="27"/>
      <c r="AJ118" s="29"/>
      <c r="AK118" s="27"/>
      <c r="AL118" s="28">
        <v>0</v>
      </c>
      <c r="AM118" s="27" t="s">
        <v>1800</v>
      </c>
      <c r="AN118" s="29">
        <v>44726</v>
      </c>
      <c r="AO118" s="29">
        <v>44816</v>
      </c>
      <c r="AP118" s="29">
        <v>44827</v>
      </c>
      <c r="AQ118" s="28">
        <v>113140</v>
      </c>
      <c r="AR118" s="28">
        <v>113140</v>
      </c>
      <c r="AS118" s="28">
        <v>0</v>
      </c>
      <c r="AT118" s="28">
        <v>0</v>
      </c>
      <c r="AU118" s="28">
        <v>0</v>
      </c>
      <c r="AV118" s="28">
        <v>0</v>
      </c>
      <c r="AW118" s="28">
        <v>0</v>
      </c>
      <c r="AX118" s="28">
        <v>0</v>
      </c>
      <c r="AY118" s="28">
        <v>0</v>
      </c>
      <c r="AZ118" s="28">
        <v>113140</v>
      </c>
      <c r="BA118" s="27" t="s">
        <v>2228</v>
      </c>
      <c r="BB118" s="28">
        <v>0</v>
      </c>
      <c r="BC118" s="28">
        <v>113140</v>
      </c>
      <c r="BD118" s="30" t="s">
        <v>1802</v>
      </c>
      <c r="BE118" s="30" t="s">
        <v>2205</v>
      </c>
      <c r="BF118" s="30" t="s">
        <v>1814</v>
      </c>
      <c r="BG118" s="28">
        <v>0</v>
      </c>
    </row>
    <row r="119" spans="1:59" hidden="1" x14ac:dyDescent="0.2">
      <c r="A119" s="23">
        <v>891411663</v>
      </c>
      <c r="B119" s="23" t="s">
        <v>1732</v>
      </c>
      <c r="C119" s="23" t="s">
        <v>1738</v>
      </c>
      <c r="D119" s="24">
        <v>1186163</v>
      </c>
      <c r="E119" s="24" t="s">
        <v>67</v>
      </c>
      <c r="F119" s="24" t="s">
        <v>1892</v>
      </c>
      <c r="G119" s="25">
        <v>44681</v>
      </c>
      <c r="H119" s="25">
        <v>44763</v>
      </c>
      <c r="I119" s="26">
        <v>169200</v>
      </c>
      <c r="J119" s="26">
        <v>169200</v>
      </c>
      <c r="K119" s="23" t="s">
        <v>1734</v>
      </c>
      <c r="L119" s="23" t="s">
        <v>1733</v>
      </c>
      <c r="M119" s="23" t="s">
        <v>3765</v>
      </c>
      <c r="N119" s="27" t="s">
        <v>3793</v>
      </c>
      <c r="O119" s="28">
        <v>0</v>
      </c>
      <c r="P119" s="27"/>
      <c r="Q119" s="27"/>
      <c r="R119" s="27"/>
      <c r="S119" s="28">
        <v>112900</v>
      </c>
      <c r="T119" s="28">
        <v>56300</v>
      </c>
      <c r="U119" s="28">
        <v>0</v>
      </c>
      <c r="V119" s="28">
        <v>0</v>
      </c>
      <c r="W119" s="27"/>
      <c r="X119" s="29"/>
      <c r="Y119" s="27"/>
      <c r="Z119" s="28">
        <v>0</v>
      </c>
      <c r="AA119" s="28">
        <v>0</v>
      </c>
      <c r="AB119" s="28">
        <v>0</v>
      </c>
      <c r="AC119" s="27"/>
      <c r="AD119" s="29"/>
      <c r="AE119" s="27"/>
      <c r="AF119" s="28">
        <v>0</v>
      </c>
      <c r="AG119" s="28">
        <v>56300</v>
      </c>
      <c r="AH119" s="28">
        <v>0</v>
      </c>
      <c r="AI119" s="27">
        <v>4800065207</v>
      </c>
      <c r="AJ119" s="29">
        <v>45552</v>
      </c>
      <c r="AK119" s="27" t="s">
        <v>3771</v>
      </c>
      <c r="AL119" s="28">
        <v>93931091</v>
      </c>
      <c r="AM119" s="27" t="s">
        <v>1776</v>
      </c>
      <c r="AN119" s="29">
        <v>44681</v>
      </c>
      <c r="AO119" s="29">
        <v>45475</v>
      </c>
      <c r="AP119" s="29" t="s">
        <v>1777</v>
      </c>
      <c r="AQ119" s="28">
        <v>169200</v>
      </c>
      <c r="AR119" s="28">
        <v>169200</v>
      </c>
      <c r="AS119" s="28">
        <v>56300</v>
      </c>
      <c r="AT119" s="28">
        <v>0</v>
      </c>
      <c r="AU119" s="28">
        <v>0</v>
      </c>
      <c r="AV119" s="28">
        <v>0</v>
      </c>
      <c r="AW119" s="28">
        <v>112900</v>
      </c>
      <c r="AX119" s="28">
        <v>0</v>
      </c>
      <c r="AY119" s="28">
        <v>0</v>
      </c>
      <c r="AZ119" s="28">
        <v>0</v>
      </c>
      <c r="BA119" s="27"/>
      <c r="BB119" s="28">
        <v>0</v>
      </c>
      <c r="BC119" s="28">
        <v>0</v>
      </c>
      <c r="BD119" s="30"/>
      <c r="BE119" s="30"/>
      <c r="BF119" s="30"/>
      <c r="BG119" s="28">
        <v>56300</v>
      </c>
    </row>
    <row r="120" spans="1:59" hidden="1" x14ac:dyDescent="0.2">
      <c r="A120" s="23">
        <v>891411663</v>
      </c>
      <c r="B120" s="23" t="s">
        <v>1732</v>
      </c>
      <c r="C120" s="23" t="s">
        <v>1738</v>
      </c>
      <c r="D120" s="24">
        <v>1196868</v>
      </c>
      <c r="E120" s="24" t="s">
        <v>853</v>
      </c>
      <c r="F120" s="24" t="s">
        <v>2257</v>
      </c>
      <c r="G120" s="25">
        <v>44736</v>
      </c>
      <c r="H120" s="25">
        <v>44816</v>
      </c>
      <c r="I120" s="26">
        <v>111300</v>
      </c>
      <c r="J120" s="26">
        <v>111300</v>
      </c>
      <c r="K120" s="23" t="s">
        <v>1734</v>
      </c>
      <c r="L120" s="23" t="s">
        <v>1733</v>
      </c>
      <c r="M120" s="23" t="s">
        <v>1799</v>
      </c>
      <c r="N120" s="27" t="s">
        <v>1799</v>
      </c>
      <c r="O120" s="28">
        <v>0</v>
      </c>
      <c r="P120" s="27"/>
      <c r="Q120" s="27"/>
      <c r="R120" s="27"/>
      <c r="S120" s="28">
        <v>111300</v>
      </c>
      <c r="T120" s="28">
        <v>0</v>
      </c>
      <c r="U120" s="28">
        <v>0</v>
      </c>
      <c r="V120" s="28">
        <v>0</v>
      </c>
      <c r="W120" s="27"/>
      <c r="X120" s="29"/>
      <c r="Y120" s="27"/>
      <c r="Z120" s="28">
        <v>0</v>
      </c>
      <c r="AA120" s="28">
        <v>0</v>
      </c>
      <c r="AB120" s="28">
        <v>0</v>
      </c>
      <c r="AC120" s="27"/>
      <c r="AD120" s="29"/>
      <c r="AE120" s="27"/>
      <c r="AF120" s="28">
        <v>0</v>
      </c>
      <c r="AG120" s="28">
        <v>0</v>
      </c>
      <c r="AH120" s="28">
        <v>0</v>
      </c>
      <c r="AI120" s="27"/>
      <c r="AJ120" s="29"/>
      <c r="AK120" s="27"/>
      <c r="AL120" s="28">
        <v>0</v>
      </c>
      <c r="AM120" s="27" t="s">
        <v>1800</v>
      </c>
      <c r="AN120" s="29">
        <v>44736</v>
      </c>
      <c r="AO120" s="29">
        <v>44816</v>
      </c>
      <c r="AP120" s="29">
        <v>44827</v>
      </c>
      <c r="AQ120" s="28">
        <v>111300</v>
      </c>
      <c r="AR120" s="28">
        <v>111300</v>
      </c>
      <c r="AS120" s="28">
        <v>0</v>
      </c>
      <c r="AT120" s="28">
        <v>0</v>
      </c>
      <c r="AU120" s="28">
        <v>0</v>
      </c>
      <c r="AV120" s="28">
        <v>0</v>
      </c>
      <c r="AW120" s="28">
        <v>0</v>
      </c>
      <c r="AX120" s="28">
        <v>0</v>
      </c>
      <c r="AY120" s="28">
        <v>0</v>
      </c>
      <c r="AZ120" s="28">
        <v>111300</v>
      </c>
      <c r="BA120" s="27" t="s">
        <v>2258</v>
      </c>
      <c r="BB120" s="28">
        <v>0</v>
      </c>
      <c r="BC120" s="28">
        <v>111300</v>
      </c>
      <c r="BD120" s="30" t="s">
        <v>1802</v>
      </c>
      <c r="BE120" s="30" t="s">
        <v>2205</v>
      </c>
      <c r="BF120" s="30" t="s">
        <v>1814</v>
      </c>
      <c r="BG120" s="28">
        <v>0</v>
      </c>
    </row>
    <row r="121" spans="1:59" hidden="1" x14ac:dyDescent="0.2">
      <c r="A121" s="23">
        <v>891411663</v>
      </c>
      <c r="B121" s="23" t="s">
        <v>1732</v>
      </c>
      <c r="C121" s="23" t="s">
        <v>1738</v>
      </c>
      <c r="D121" s="24">
        <v>1198648</v>
      </c>
      <c r="E121" s="24" t="s">
        <v>1033</v>
      </c>
      <c r="F121" s="24" t="s">
        <v>2276</v>
      </c>
      <c r="G121" s="25">
        <v>44741</v>
      </c>
      <c r="H121" s="25">
        <v>44816</v>
      </c>
      <c r="I121" s="26">
        <v>111100</v>
      </c>
      <c r="J121" s="26">
        <v>111100</v>
      </c>
      <c r="K121" s="23" t="s">
        <v>1735</v>
      </c>
      <c r="L121" s="23" t="s">
        <v>1733</v>
      </c>
      <c r="M121" s="23" t="s">
        <v>1799</v>
      </c>
      <c r="N121" s="27" t="s">
        <v>1799</v>
      </c>
      <c r="O121" s="28">
        <v>0</v>
      </c>
      <c r="P121" s="27"/>
      <c r="Q121" s="27"/>
      <c r="R121" s="27"/>
      <c r="S121" s="28">
        <v>111100</v>
      </c>
      <c r="T121" s="28">
        <v>0</v>
      </c>
      <c r="U121" s="28">
        <v>0</v>
      </c>
      <c r="V121" s="28">
        <v>0</v>
      </c>
      <c r="W121" s="27"/>
      <c r="X121" s="29"/>
      <c r="Y121" s="27"/>
      <c r="Z121" s="28">
        <v>0</v>
      </c>
      <c r="AA121" s="28">
        <v>0</v>
      </c>
      <c r="AB121" s="28">
        <v>0</v>
      </c>
      <c r="AC121" s="27"/>
      <c r="AD121" s="29"/>
      <c r="AE121" s="27"/>
      <c r="AF121" s="28">
        <v>0</v>
      </c>
      <c r="AG121" s="28">
        <v>0</v>
      </c>
      <c r="AH121" s="28">
        <v>0</v>
      </c>
      <c r="AI121" s="27"/>
      <c r="AJ121" s="29"/>
      <c r="AK121" s="27"/>
      <c r="AL121" s="28">
        <v>0</v>
      </c>
      <c r="AM121" s="27" t="s">
        <v>1800</v>
      </c>
      <c r="AN121" s="29">
        <v>44741</v>
      </c>
      <c r="AO121" s="29">
        <v>44816</v>
      </c>
      <c r="AP121" s="29">
        <v>44827</v>
      </c>
      <c r="AQ121" s="28">
        <v>111100</v>
      </c>
      <c r="AR121" s="28">
        <v>111100</v>
      </c>
      <c r="AS121" s="28">
        <v>0</v>
      </c>
      <c r="AT121" s="28">
        <v>0</v>
      </c>
      <c r="AU121" s="28">
        <v>0</v>
      </c>
      <c r="AV121" s="28">
        <v>0</v>
      </c>
      <c r="AW121" s="28">
        <v>0</v>
      </c>
      <c r="AX121" s="28">
        <v>0</v>
      </c>
      <c r="AY121" s="28">
        <v>0</v>
      </c>
      <c r="AZ121" s="28">
        <v>111100</v>
      </c>
      <c r="BA121" s="27" t="s">
        <v>2277</v>
      </c>
      <c r="BB121" s="28">
        <v>0</v>
      </c>
      <c r="BC121" s="28">
        <v>111100</v>
      </c>
      <c r="BD121" s="30" t="s">
        <v>1802</v>
      </c>
      <c r="BE121" s="30" t="s">
        <v>2205</v>
      </c>
      <c r="BF121" s="30" t="s">
        <v>1814</v>
      </c>
      <c r="BG121" s="28">
        <v>0</v>
      </c>
    </row>
    <row r="122" spans="1:59" hidden="1" x14ac:dyDescent="0.2">
      <c r="A122" s="23">
        <v>891411663</v>
      </c>
      <c r="B122" s="23" t="s">
        <v>1732</v>
      </c>
      <c r="C122" s="23" t="s">
        <v>1738</v>
      </c>
      <c r="D122" s="24">
        <v>1212843</v>
      </c>
      <c r="E122" s="24" t="s">
        <v>1681</v>
      </c>
      <c r="F122" s="24" t="s">
        <v>2416</v>
      </c>
      <c r="G122" s="25">
        <v>44803</v>
      </c>
      <c r="H122" s="25">
        <v>44853</v>
      </c>
      <c r="I122" s="26">
        <v>111100</v>
      </c>
      <c r="J122" s="26">
        <v>111100</v>
      </c>
      <c r="K122" s="23" t="s">
        <v>1735</v>
      </c>
      <c r="L122" s="23" t="s">
        <v>1733</v>
      </c>
      <c r="M122" s="23" t="s">
        <v>1799</v>
      </c>
      <c r="N122" s="27" t="s">
        <v>1799</v>
      </c>
      <c r="O122" s="28">
        <v>0</v>
      </c>
      <c r="P122" s="27"/>
      <c r="Q122" s="27"/>
      <c r="R122" s="27"/>
      <c r="S122" s="28">
        <v>111100</v>
      </c>
      <c r="T122" s="28">
        <v>0</v>
      </c>
      <c r="U122" s="28">
        <v>0</v>
      </c>
      <c r="V122" s="28">
        <v>0</v>
      </c>
      <c r="W122" s="27"/>
      <c r="X122" s="29"/>
      <c r="Y122" s="27"/>
      <c r="Z122" s="28">
        <v>0</v>
      </c>
      <c r="AA122" s="28">
        <v>0</v>
      </c>
      <c r="AB122" s="28">
        <v>0</v>
      </c>
      <c r="AC122" s="27"/>
      <c r="AD122" s="29"/>
      <c r="AE122" s="27"/>
      <c r="AF122" s="28">
        <v>0</v>
      </c>
      <c r="AG122" s="28">
        <v>0</v>
      </c>
      <c r="AH122" s="28">
        <v>0</v>
      </c>
      <c r="AI122" s="27"/>
      <c r="AJ122" s="29"/>
      <c r="AK122" s="27"/>
      <c r="AL122" s="28">
        <v>0</v>
      </c>
      <c r="AM122" s="27" t="s">
        <v>1800</v>
      </c>
      <c r="AN122" s="29">
        <v>44803</v>
      </c>
      <c r="AO122" s="29">
        <v>44853</v>
      </c>
      <c r="AP122" s="29">
        <v>44858</v>
      </c>
      <c r="AQ122" s="28">
        <v>111100</v>
      </c>
      <c r="AR122" s="28">
        <v>111100</v>
      </c>
      <c r="AS122" s="28">
        <v>0</v>
      </c>
      <c r="AT122" s="28">
        <v>0</v>
      </c>
      <c r="AU122" s="28">
        <v>0</v>
      </c>
      <c r="AV122" s="28">
        <v>0</v>
      </c>
      <c r="AW122" s="28">
        <v>0</v>
      </c>
      <c r="AX122" s="28">
        <v>0</v>
      </c>
      <c r="AY122" s="28">
        <v>0</v>
      </c>
      <c r="AZ122" s="28">
        <v>111100</v>
      </c>
      <c r="BA122" s="27" t="s">
        <v>2417</v>
      </c>
      <c r="BB122" s="28">
        <v>0</v>
      </c>
      <c r="BC122" s="28">
        <v>111100</v>
      </c>
      <c r="BD122" s="30" t="s">
        <v>1802</v>
      </c>
      <c r="BE122" s="30" t="s">
        <v>2418</v>
      </c>
      <c r="BF122" s="30" t="s">
        <v>1814</v>
      </c>
      <c r="BG122" s="28">
        <v>0</v>
      </c>
    </row>
    <row r="123" spans="1:59" hidden="1" x14ac:dyDescent="0.2">
      <c r="A123" s="23">
        <v>891411663</v>
      </c>
      <c r="B123" s="23" t="s">
        <v>1732</v>
      </c>
      <c r="C123" s="23" t="s">
        <v>1738</v>
      </c>
      <c r="D123" s="24">
        <v>1229181</v>
      </c>
      <c r="E123" s="24" t="s">
        <v>1690</v>
      </c>
      <c r="F123" s="24" t="s">
        <v>2656</v>
      </c>
      <c r="G123" s="25">
        <v>44866</v>
      </c>
      <c r="H123" s="25">
        <v>44912</v>
      </c>
      <c r="I123" s="26">
        <v>111100</v>
      </c>
      <c r="J123" s="26">
        <v>111100</v>
      </c>
      <c r="K123" s="23" t="s">
        <v>1735</v>
      </c>
      <c r="L123" s="23" t="s">
        <v>1733</v>
      </c>
      <c r="M123" s="23" t="s">
        <v>1799</v>
      </c>
      <c r="N123" s="27" t="s">
        <v>1799</v>
      </c>
      <c r="O123" s="28">
        <v>0</v>
      </c>
      <c r="P123" s="27"/>
      <c r="Q123" s="27"/>
      <c r="R123" s="27"/>
      <c r="S123" s="28">
        <v>111100</v>
      </c>
      <c r="T123" s="28">
        <v>0</v>
      </c>
      <c r="U123" s="28">
        <v>0</v>
      </c>
      <c r="V123" s="28">
        <v>0</v>
      </c>
      <c r="W123" s="27"/>
      <c r="X123" s="29"/>
      <c r="Y123" s="27"/>
      <c r="Z123" s="28">
        <v>0</v>
      </c>
      <c r="AA123" s="28">
        <v>0</v>
      </c>
      <c r="AB123" s="28">
        <v>0</v>
      </c>
      <c r="AC123" s="27"/>
      <c r="AD123" s="29"/>
      <c r="AE123" s="27"/>
      <c r="AF123" s="28">
        <v>0</v>
      </c>
      <c r="AG123" s="28">
        <v>0</v>
      </c>
      <c r="AH123" s="28">
        <v>0</v>
      </c>
      <c r="AI123" s="27"/>
      <c r="AJ123" s="29"/>
      <c r="AK123" s="27"/>
      <c r="AL123" s="28">
        <v>0</v>
      </c>
      <c r="AM123" s="27" t="s">
        <v>1800</v>
      </c>
      <c r="AN123" s="29">
        <v>44866</v>
      </c>
      <c r="AO123" s="29">
        <v>44912</v>
      </c>
      <c r="AP123" s="29">
        <v>44917</v>
      </c>
      <c r="AQ123" s="28">
        <v>111100</v>
      </c>
      <c r="AR123" s="28">
        <v>111100</v>
      </c>
      <c r="AS123" s="28">
        <v>0</v>
      </c>
      <c r="AT123" s="28">
        <v>0</v>
      </c>
      <c r="AU123" s="28">
        <v>0</v>
      </c>
      <c r="AV123" s="28">
        <v>0</v>
      </c>
      <c r="AW123" s="28">
        <v>0</v>
      </c>
      <c r="AX123" s="28">
        <v>0</v>
      </c>
      <c r="AY123" s="28">
        <v>0</v>
      </c>
      <c r="AZ123" s="28">
        <v>111100</v>
      </c>
      <c r="BA123" s="27" t="s">
        <v>2657</v>
      </c>
      <c r="BB123" s="28">
        <v>0</v>
      </c>
      <c r="BC123" s="28">
        <v>111100</v>
      </c>
      <c r="BD123" s="30" t="s">
        <v>1802</v>
      </c>
      <c r="BE123" s="30" t="s">
        <v>2450</v>
      </c>
      <c r="BF123" s="30" t="s">
        <v>1814</v>
      </c>
      <c r="BG123" s="28">
        <v>0</v>
      </c>
    </row>
    <row r="124" spans="1:59" hidden="1" x14ac:dyDescent="0.2">
      <c r="A124" s="23">
        <v>891411663</v>
      </c>
      <c r="B124" s="23" t="s">
        <v>1732</v>
      </c>
      <c r="C124" s="23" t="s">
        <v>1738</v>
      </c>
      <c r="D124" s="24">
        <v>1205016</v>
      </c>
      <c r="E124" s="24" t="s">
        <v>1037</v>
      </c>
      <c r="F124" s="24" t="s">
        <v>2354</v>
      </c>
      <c r="G124" s="25">
        <v>44769</v>
      </c>
      <c r="H124" s="25">
        <v>44816</v>
      </c>
      <c r="I124" s="26">
        <v>109500</v>
      </c>
      <c r="J124" s="26">
        <v>109500</v>
      </c>
      <c r="K124" s="23" t="s">
        <v>1735</v>
      </c>
      <c r="L124" s="23" t="s">
        <v>1733</v>
      </c>
      <c r="M124" s="23" t="s">
        <v>1799</v>
      </c>
      <c r="N124" s="27" t="s">
        <v>1799</v>
      </c>
      <c r="O124" s="28">
        <v>0</v>
      </c>
      <c r="P124" s="27"/>
      <c r="Q124" s="27"/>
      <c r="R124" s="27"/>
      <c r="S124" s="28">
        <v>109500</v>
      </c>
      <c r="T124" s="28">
        <v>0</v>
      </c>
      <c r="U124" s="28">
        <v>0</v>
      </c>
      <c r="V124" s="28">
        <v>0</v>
      </c>
      <c r="W124" s="27"/>
      <c r="X124" s="29"/>
      <c r="Y124" s="27"/>
      <c r="Z124" s="28">
        <v>0</v>
      </c>
      <c r="AA124" s="28">
        <v>0</v>
      </c>
      <c r="AB124" s="28">
        <v>0</v>
      </c>
      <c r="AC124" s="27"/>
      <c r="AD124" s="29"/>
      <c r="AE124" s="27"/>
      <c r="AF124" s="28">
        <v>0</v>
      </c>
      <c r="AG124" s="28">
        <v>0</v>
      </c>
      <c r="AH124" s="28">
        <v>0</v>
      </c>
      <c r="AI124" s="27"/>
      <c r="AJ124" s="29"/>
      <c r="AK124" s="27"/>
      <c r="AL124" s="28">
        <v>0</v>
      </c>
      <c r="AM124" s="27" t="s">
        <v>1800</v>
      </c>
      <c r="AN124" s="29">
        <v>44769</v>
      </c>
      <c r="AO124" s="29">
        <v>44816</v>
      </c>
      <c r="AP124" s="29">
        <v>44827</v>
      </c>
      <c r="AQ124" s="28">
        <v>109500</v>
      </c>
      <c r="AR124" s="28">
        <v>109500</v>
      </c>
      <c r="AS124" s="28">
        <v>0</v>
      </c>
      <c r="AT124" s="28">
        <v>0</v>
      </c>
      <c r="AU124" s="28">
        <v>0</v>
      </c>
      <c r="AV124" s="28">
        <v>0</v>
      </c>
      <c r="AW124" s="28">
        <v>0</v>
      </c>
      <c r="AX124" s="28">
        <v>0</v>
      </c>
      <c r="AY124" s="28">
        <v>0</v>
      </c>
      <c r="AZ124" s="28">
        <v>109500</v>
      </c>
      <c r="BA124" s="27" t="s">
        <v>2355</v>
      </c>
      <c r="BB124" s="28">
        <v>0</v>
      </c>
      <c r="BC124" s="28">
        <v>109500</v>
      </c>
      <c r="BD124" s="30" t="s">
        <v>1802</v>
      </c>
      <c r="BE124" s="30" t="s">
        <v>2205</v>
      </c>
      <c r="BF124" s="30" t="s">
        <v>1814</v>
      </c>
      <c r="BG124" s="28">
        <v>0</v>
      </c>
    </row>
    <row r="125" spans="1:59" hidden="1" x14ac:dyDescent="0.2">
      <c r="A125" s="23">
        <v>891411663</v>
      </c>
      <c r="B125" s="23" t="s">
        <v>1732</v>
      </c>
      <c r="C125" s="23" t="s">
        <v>1738</v>
      </c>
      <c r="D125" s="24">
        <v>1266660</v>
      </c>
      <c r="E125" s="24" t="s">
        <v>1483</v>
      </c>
      <c r="F125" s="24" t="s">
        <v>3062</v>
      </c>
      <c r="G125" s="25">
        <v>45014</v>
      </c>
      <c r="H125" s="25">
        <v>45034</v>
      </c>
      <c r="I125" s="26">
        <v>108700</v>
      </c>
      <c r="J125" s="26">
        <v>108700</v>
      </c>
      <c r="K125" s="23" t="s">
        <v>1734</v>
      </c>
      <c r="L125" s="23" t="s">
        <v>1733</v>
      </c>
      <c r="M125" s="23" t="s">
        <v>1799</v>
      </c>
      <c r="N125" s="27" t="s">
        <v>1799</v>
      </c>
      <c r="O125" s="28">
        <v>0</v>
      </c>
      <c r="P125" s="27"/>
      <c r="Q125" s="27"/>
      <c r="R125" s="27"/>
      <c r="S125" s="28">
        <v>108700</v>
      </c>
      <c r="T125" s="28">
        <v>0</v>
      </c>
      <c r="U125" s="28">
        <v>0</v>
      </c>
      <c r="V125" s="28">
        <v>0</v>
      </c>
      <c r="W125" s="27"/>
      <c r="X125" s="29"/>
      <c r="Y125" s="27"/>
      <c r="Z125" s="28">
        <v>0</v>
      </c>
      <c r="AA125" s="28">
        <v>0</v>
      </c>
      <c r="AB125" s="28">
        <v>0</v>
      </c>
      <c r="AC125" s="27"/>
      <c r="AD125" s="29"/>
      <c r="AE125" s="27"/>
      <c r="AF125" s="28">
        <v>0</v>
      </c>
      <c r="AG125" s="28">
        <v>0</v>
      </c>
      <c r="AH125" s="28">
        <v>0</v>
      </c>
      <c r="AI125" s="27"/>
      <c r="AJ125" s="29"/>
      <c r="AK125" s="27"/>
      <c r="AL125" s="28">
        <v>0</v>
      </c>
      <c r="AM125" s="27" t="s">
        <v>1800</v>
      </c>
      <c r="AN125" s="29">
        <v>45014</v>
      </c>
      <c r="AO125" s="29">
        <v>45034</v>
      </c>
      <c r="AP125" s="29">
        <v>45040</v>
      </c>
      <c r="AQ125" s="28">
        <v>108700</v>
      </c>
      <c r="AR125" s="28">
        <v>108700</v>
      </c>
      <c r="AS125" s="28">
        <v>0</v>
      </c>
      <c r="AT125" s="28">
        <v>0</v>
      </c>
      <c r="AU125" s="28">
        <v>0</v>
      </c>
      <c r="AV125" s="28">
        <v>0</v>
      </c>
      <c r="AW125" s="28">
        <v>0</v>
      </c>
      <c r="AX125" s="28">
        <v>0</v>
      </c>
      <c r="AY125" s="28">
        <v>0</v>
      </c>
      <c r="AZ125" s="28">
        <v>108700</v>
      </c>
      <c r="BA125" s="27" t="s">
        <v>3063</v>
      </c>
      <c r="BB125" s="28">
        <v>0</v>
      </c>
      <c r="BC125" s="28">
        <v>108700</v>
      </c>
      <c r="BD125" s="30" t="s">
        <v>1802</v>
      </c>
      <c r="BE125" s="30" t="s">
        <v>3064</v>
      </c>
      <c r="BF125" s="30" t="s">
        <v>1814</v>
      </c>
      <c r="BG125" s="28">
        <v>0</v>
      </c>
    </row>
    <row r="126" spans="1:59" hidden="1" x14ac:dyDescent="0.2">
      <c r="A126" s="23">
        <v>891411663</v>
      </c>
      <c r="B126" s="23" t="s">
        <v>1732</v>
      </c>
      <c r="C126" s="23" t="s">
        <v>1738</v>
      </c>
      <c r="D126" s="24">
        <v>1215405</v>
      </c>
      <c r="E126" s="24" t="s">
        <v>1385</v>
      </c>
      <c r="F126" s="24" t="s">
        <v>2448</v>
      </c>
      <c r="G126" s="25">
        <v>44818</v>
      </c>
      <c r="H126" s="25">
        <v>44881</v>
      </c>
      <c r="I126" s="26">
        <v>108500</v>
      </c>
      <c r="J126" s="26">
        <v>108500</v>
      </c>
      <c r="K126" s="23" t="s">
        <v>1735</v>
      </c>
      <c r="L126" s="23" t="s">
        <v>1733</v>
      </c>
      <c r="M126" s="23" t="s">
        <v>1799</v>
      </c>
      <c r="N126" s="27" t="s">
        <v>1799</v>
      </c>
      <c r="O126" s="28">
        <v>0</v>
      </c>
      <c r="P126" s="27"/>
      <c r="Q126" s="27"/>
      <c r="R126" s="27"/>
      <c r="S126" s="28">
        <v>108500</v>
      </c>
      <c r="T126" s="28">
        <v>0</v>
      </c>
      <c r="U126" s="28">
        <v>0</v>
      </c>
      <c r="V126" s="28">
        <v>0</v>
      </c>
      <c r="W126" s="27"/>
      <c r="X126" s="29"/>
      <c r="Y126" s="27"/>
      <c r="Z126" s="28">
        <v>0</v>
      </c>
      <c r="AA126" s="28">
        <v>0</v>
      </c>
      <c r="AB126" s="28">
        <v>0</v>
      </c>
      <c r="AC126" s="27"/>
      <c r="AD126" s="29"/>
      <c r="AE126" s="27"/>
      <c r="AF126" s="28">
        <v>0</v>
      </c>
      <c r="AG126" s="28">
        <v>0</v>
      </c>
      <c r="AH126" s="28">
        <v>0</v>
      </c>
      <c r="AI126" s="27"/>
      <c r="AJ126" s="29"/>
      <c r="AK126" s="27"/>
      <c r="AL126" s="28">
        <v>0</v>
      </c>
      <c r="AM126" s="27" t="s">
        <v>1800</v>
      </c>
      <c r="AN126" s="29">
        <v>44818</v>
      </c>
      <c r="AO126" s="29">
        <v>44881</v>
      </c>
      <c r="AP126" s="29">
        <v>44888</v>
      </c>
      <c r="AQ126" s="28">
        <v>108500</v>
      </c>
      <c r="AR126" s="28">
        <v>108500</v>
      </c>
      <c r="AS126" s="28">
        <v>0</v>
      </c>
      <c r="AT126" s="28">
        <v>0</v>
      </c>
      <c r="AU126" s="28">
        <v>0</v>
      </c>
      <c r="AV126" s="28">
        <v>0</v>
      </c>
      <c r="AW126" s="28">
        <v>0</v>
      </c>
      <c r="AX126" s="28">
        <v>0</v>
      </c>
      <c r="AY126" s="28">
        <v>0</v>
      </c>
      <c r="AZ126" s="28">
        <v>108500</v>
      </c>
      <c r="BA126" s="27" t="s">
        <v>2449</v>
      </c>
      <c r="BB126" s="28">
        <v>0</v>
      </c>
      <c r="BC126" s="28">
        <v>108500</v>
      </c>
      <c r="BD126" s="30" t="s">
        <v>1802</v>
      </c>
      <c r="BE126" s="30" t="s">
        <v>2450</v>
      </c>
      <c r="BF126" s="30" t="s">
        <v>1814</v>
      </c>
      <c r="BG126" s="28">
        <v>0</v>
      </c>
    </row>
    <row r="127" spans="1:59" hidden="1" x14ac:dyDescent="0.2">
      <c r="A127" s="23">
        <v>891411663</v>
      </c>
      <c r="B127" s="23" t="s">
        <v>1732</v>
      </c>
      <c r="C127" s="23" t="s">
        <v>1738</v>
      </c>
      <c r="D127" s="24">
        <v>1221190</v>
      </c>
      <c r="E127" s="24" t="s">
        <v>1309</v>
      </c>
      <c r="F127" s="24" t="s">
        <v>2530</v>
      </c>
      <c r="G127" s="25">
        <v>44859</v>
      </c>
      <c r="H127" s="25">
        <v>44881</v>
      </c>
      <c r="I127" s="26">
        <v>107700</v>
      </c>
      <c r="J127" s="26">
        <v>107700</v>
      </c>
      <c r="K127" s="23" t="s">
        <v>1734</v>
      </c>
      <c r="L127" s="23" t="s">
        <v>1733</v>
      </c>
      <c r="M127" s="23" t="s">
        <v>1799</v>
      </c>
      <c r="N127" s="27" t="s">
        <v>1799</v>
      </c>
      <c r="O127" s="28">
        <v>0</v>
      </c>
      <c r="P127" s="27"/>
      <c r="Q127" s="27"/>
      <c r="R127" s="27"/>
      <c r="S127" s="28">
        <v>107700</v>
      </c>
      <c r="T127" s="28">
        <v>0</v>
      </c>
      <c r="U127" s="28">
        <v>0</v>
      </c>
      <c r="V127" s="28">
        <v>0</v>
      </c>
      <c r="W127" s="27"/>
      <c r="X127" s="29"/>
      <c r="Y127" s="27"/>
      <c r="Z127" s="28">
        <v>0</v>
      </c>
      <c r="AA127" s="28">
        <v>0</v>
      </c>
      <c r="AB127" s="28">
        <v>0</v>
      </c>
      <c r="AC127" s="27"/>
      <c r="AD127" s="29"/>
      <c r="AE127" s="27"/>
      <c r="AF127" s="28">
        <v>0</v>
      </c>
      <c r="AG127" s="28">
        <v>0</v>
      </c>
      <c r="AH127" s="28">
        <v>0</v>
      </c>
      <c r="AI127" s="27"/>
      <c r="AJ127" s="29"/>
      <c r="AK127" s="27"/>
      <c r="AL127" s="28">
        <v>0</v>
      </c>
      <c r="AM127" s="27" t="s">
        <v>1800</v>
      </c>
      <c r="AN127" s="29">
        <v>44859</v>
      </c>
      <c r="AO127" s="29">
        <v>44881</v>
      </c>
      <c r="AP127" s="29">
        <v>44882</v>
      </c>
      <c r="AQ127" s="28">
        <v>107700</v>
      </c>
      <c r="AR127" s="28">
        <v>107700</v>
      </c>
      <c r="AS127" s="28">
        <v>0</v>
      </c>
      <c r="AT127" s="28">
        <v>0</v>
      </c>
      <c r="AU127" s="28">
        <v>0</v>
      </c>
      <c r="AV127" s="28">
        <v>0</v>
      </c>
      <c r="AW127" s="28">
        <v>0</v>
      </c>
      <c r="AX127" s="28">
        <v>0</v>
      </c>
      <c r="AY127" s="28">
        <v>0</v>
      </c>
      <c r="AZ127" s="28">
        <v>107700</v>
      </c>
      <c r="BA127" s="27" t="s">
        <v>2531</v>
      </c>
      <c r="BB127" s="28">
        <v>0</v>
      </c>
      <c r="BC127" s="28">
        <v>107700</v>
      </c>
      <c r="BD127" s="30" t="s">
        <v>1802</v>
      </c>
      <c r="BE127" s="30" t="s">
        <v>2532</v>
      </c>
      <c r="BF127" s="30" t="s">
        <v>1875</v>
      </c>
      <c r="BG127" s="28">
        <v>0</v>
      </c>
    </row>
    <row r="128" spans="1:59" hidden="1" x14ac:dyDescent="0.2">
      <c r="A128" s="23">
        <v>891411663</v>
      </c>
      <c r="B128" s="23" t="s">
        <v>1732</v>
      </c>
      <c r="C128" s="23" t="s">
        <v>1738</v>
      </c>
      <c r="D128" s="24">
        <v>1225470</v>
      </c>
      <c r="E128" s="24" t="s">
        <v>1422</v>
      </c>
      <c r="F128" s="24" t="s">
        <v>2593</v>
      </c>
      <c r="G128" s="25">
        <v>44863</v>
      </c>
      <c r="H128" s="25">
        <v>44881</v>
      </c>
      <c r="I128" s="26">
        <v>106400</v>
      </c>
      <c r="J128" s="26">
        <v>106400</v>
      </c>
      <c r="K128" s="23" t="s">
        <v>1734</v>
      </c>
      <c r="L128" s="23" t="s">
        <v>1733</v>
      </c>
      <c r="M128" s="23" t="s">
        <v>1799</v>
      </c>
      <c r="N128" s="27" t="s">
        <v>1799</v>
      </c>
      <c r="O128" s="28">
        <v>0</v>
      </c>
      <c r="P128" s="27"/>
      <c r="Q128" s="27"/>
      <c r="R128" s="27"/>
      <c r="S128" s="28">
        <v>106400</v>
      </c>
      <c r="T128" s="28">
        <v>0</v>
      </c>
      <c r="U128" s="28">
        <v>0</v>
      </c>
      <c r="V128" s="28">
        <v>0</v>
      </c>
      <c r="W128" s="27"/>
      <c r="X128" s="29"/>
      <c r="Y128" s="27"/>
      <c r="Z128" s="28">
        <v>0</v>
      </c>
      <c r="AA128" s="28">
        <v>0</v>
      </c>
      <c r="AB128" s="28">
        <v>0</v>
      </c>
      <c r="AC128" s="27"/>
      <c r="AD128" s="29"/>
      <c r="AE128" s="27"/>
      <c r="AF128" s="28">
        <v>0</v>
      </c>
      <c r="AG128" s="28">
        <v>0</v>
      </c>
      <c r="AH128" s="28">
        <v>0</v>
      </c>
      <c r="AI128" s="27"/>
      <c r="AJ128" s="29"/>
      <c r="AK128" s="27"/>
      <c r="AL128" s="28">
        <v>0</v>
      </c>
      <c r="AM128" s="27" t="s">
        <v>1800</v>
      </c>
      <c r="AN128" s="29">
        <v>44863</v>
      </c>
      <c r="AO128" s="29">
        <v>44881</v>
      </c>
      <c r="AP128" s="29">
        <v>44882</v>
      </c>
      <c r="AQ128" s="28">
        <v>106400</v>
      </c>
      <c r="AR128" s="28">
        <v>106400</v>
      </c>
      <c r="AS128" s="28">
        <v>0</v>
      </c>
      <c r="AT128" s="28">
        <v>0</v>
      </c>
      <c r="AU128" s="28">
        <v>0</v>
      </c>
      <c r="AV128" s="28">
        <v>0</v>
      </c>
      <c r="AW128" s="28">
        <v>0</v>
      </c>
      <c r="AX128" s="28">
        <v>0</v>
      </c>
      <c r="AY128" s="28">
        <v>0</v>
      </c>
      <c r="AZ128" s="28">
        <v>106400</v>
      </c>
      <c r="BA128" s="27" t="s">
        <v>2594</v>
      </c>
      <c r="BB128" s="28">
        <v>0</v>
      </c>
      <c r="BC128" s="28">
        <v>106400</v>
      </c>
      <c r="BD128" s="30" t="s">
        <v>1802</v>
      </c>
      <c r="BE128" s="30" t="s">
        <v>2595</v>
      </c>
      <c r="BF128" s="30" t="s">
        <v>1814</v>
      </c>
      <c r="BG128" s="28">
        <v>0</v>
      </c>
    </row>
    <row r="129" spans="1:59" hidden="1" x14ac:dyDescent="0.2">
      <c r="A129" s="23">
        <v>891411663</v>
      </c>
      <c r="B129" s="23" t="s">
        <v>1732</v>
      </c>
      <c r="C129" s="23" t="s">
        <v>1738</v>
      </c>
      <c r="D129" s="24">
        <v>1212748</v>
      </c>
      <c r="E129" s="24" t="s">
        <v>1171</v>
      </c>
      <c r="F129" s="24" t="s">
        <v>2413</v>
      </c>
      <c r="G129" s="25">
        <v>44803</v>
      </c>
      <c r="H129" s="25">
        <v>44853</v>
      </c>
      <c r="I129" s="26">
        <v>106180</v>
      </c>
      <c r="J129" s="26">
        <v>106180</v>
      </c>
      <c r="K129" s="23" t="s">
        <v>1735</v>
      </c>
      <c r="L129" s="23" t="s">
        <v>1733</v>
      </c>
      <c r="M129" s="23" t="s">
        <v>1799</v>
      </c>
      <c r="N129" s="27" t="s">
        <v>1799</v>
      </c>
      <c r="O129" s="28">
        <v>0</v>
      </c>
      <c r="P129" s="27"/>
      <c r="Q129" s="27"/>
      <c r="R129" s="27"/>
      <c r="S129" s="28">
        <v>106180</v>
      </c>
      <c r="T129" s="28">
        <v>0</v>
      </c>
      <c r="U129" s="28">
        <v>0</v>
      </c>
      <c r="V129" s="28">
        <v>0</v>
      </c>
      <c r="W129" s="27"/>
      <c r="X129" s="29"/>
      <c r="Y129" s="27"/>
      <c r="Z129" s="28">
        <v>0</v>
      </c>
      <c r="AA129" s="28">
        <v>0</v>
      </c>
      <c r="AB129" s="28">
        <v>0</v>
      </c>
      <c r="AC129" s="27"/>
      <c r="AD129" s="29"/>
      <c r="AE129" s="27"/>
      <c r="AF129" s="28">
        <v>0</v>
      </c>
      <c r="AG129" s="28">
        <v>0</v>
      </c>
      <c r="AH129" s="28">
        <v>0</v>
      </c>
      <c r="AI129" s="27"/>
      <c r="AJ129" s="29"/>
      <c r="AK129" s="27"/>
      <c r="AL129" s="28">
        <v>0</v>
      </c>
      <c r="AM129" s="27" t="s">
        <v>1800</v>
      </c>
      <c r="AN129" s="29">
        <v>44803</v>
      </c>
      <c r="AO129" s="29">
        <v>44853</v>
      </c>
      <c r="AP129" s="29">
        <v>44858</v>
      </c>
      <c r="AQ129" s="28">
        <v>106180</v>
      </c>
      <c r="AR129" s="28">
        <v>106180</v>
      </c>
      <c r="AS129" s="28">
        <v>0</v>
      </c>
      <c r="AT129" s="28">
        <v>0</v>
      </c>
      <c r="AU129" s="28">
        <v>0</v>
      </c>
      <c r="AV129" s="28">
        <v>0</v>
      </c>
      <c r="AW129" s="28">
        <v>0</v>
      </c>
      <c r="AX129" s="28">
        <v>0</v>
      </c>
      <c r="AY129" s="28">
        <v>0</v>
      </c>
      <c r="AZ129" s="28">
        <v>106180</v>
      </c>
      <c r="BA129" s="27" t="s">
        <v>2414</v>
      </c>
      <c r="BB129" s="28">
        <v>0</v>
      </c>
      <c r="BC129" s="28">
        <v>106180</v>
      </c>
      <c r="BD129" s="30" t="s">
        <v>1802</v>
      </c>
      <c r="BE129" s="30" t="s">
        <v>2415</v>
      </c>
      <c r="BF129" s="30" t="s">
        <v>1814</v>
      </c>
      <c r="BG129" s="28">
        <v>0</v>
      </c>
    </row>
    <row r="130" spans="1:59" hidden="1" x14ac:dyDescent="0.2">
      <c r="A130" s="23">
        <v>891411663</v>
      </c>
      <c r="B130" s="23" t="s">
        <v>1732</v>
      </c>
      <c r="C130" s="23" t="s">
        <v>1738</v>
      </c>
      <c r="D130" s="24">
        <v>1257770</v>
      </c>
      <c r="E130" s="24" t="s">
        <v>538</v>
      </c>
      <c r="F130" s="24" t="s">
        <v>2974</v>
      </c>
      <c r="G130" s="25">
        <v>44984</v>
      </c>
      <c r="H130" s="25">
        <v>45034</v>
      </c>
      <c r="I130" s="26">
        <v>105600</v>
      </c>
      <c r="J130" s="26">
        <v>105600</v>
      </c>
      <c r="K130" s="23" t="s">
        <v>1734</v>
      </c>
      <c r="L130" s="23" t="s">
        <v>1733</v>
      </c>
      <c r="M130" s="23" t="s">
        <v>1799</v>
      </c>
      <c r="N130" s="27" t="s">
        <v>1799</v>
      </c>
      <c r="O130" s="28">
        <v>0</v>
      </c>
      <c r="P130" s="27"/>
      <c r="Q130" s="27"/>
      <c r="R130" s="27"/>
      <c r="S130" s="28">
        <v>105600</v>
      </c>
      <c r="T130" s="28">
        <v>0</v>
      </c>
      <c r="U130" s="28">
        <v>0</v>
      </c>
      <c r="V130" s="28">
        <v>0</v>
      </c>
      <c r="W130" s="27"/>
      <c r="X130" s="29"/>
      <c r="Y130" s="27"/>
      <c r="Z130" s="28">
        <v>0</v>
      </c>
      <c r="AA130" s="28">
        <v>0</v>
      </c>
      <c r="AB130" s="28">
        <v>0</v>
      </c>
      <c r="AC130" s="27"/>
      <c r="AD130" s="29"/>
      <c r="AE130" s="27"/>
      <c r="AF130" s="28">
        <v>0</v>
      </c>
      <c r="AG130" s="28">
        <v>0</v>
      </c>
      <c r="AH130" s="28">
        <v>0</v>
      </c>
      <c r="AI130" s="27"/>
      <c r="AJ130" s="29"/>
      <c r="AK130" s="27"/>
      <c r="AL130" s="28">
        <v>0</v>
      </c>
      <c r="AM130" s="27" t="s">
        <v>1800</v>
      </c>
      <c r="AN130" s="29">
        <v>44984</v>
      </c>
      <c r="AO130" s="29">
        <v>45040</v>
      </c>
      <c r="AP130" s="29">
        <v>45040</v>
      </c>
      <c r="AQ130" s="28">
        <v>105600</v>
      </c>
      <c r="AR130" s="28">
        <v>105600</v>
      </c>
      <c r="AS130" s="28">
        <v>0</v>
      </c>
      <c r="AT130" s="28">
        <v>0</v>
      </c>
      <c r="AU130" s="28">
        <v>0</v>
      </c>
      <c r="AV130" s="28">
        <v>0</v>
      </c>
      <c r="AW130" s="28">
        <v>0</v>
      </c>
      <c r="AX130" s="28">
        <v>0</v>
      </c>
      <c r="AY130" s="28">
        <v>0</v>
      </c>
      <c r="AZ130" s="28">
        <v>105600</v>
      </c>
      <c r="BA130" s="27" t="s">
        <v>2975</v>
      </c>
      <c r="BB130" s="28">
        <v>0</v>
      </c>
      <c r="BC130" s="28">
        <v>105600</v>
      </c>
      <c r="BD130" s="30" t="s">
        <v>1802</v>
      </c>
      <c r="BE130" s="30" t="s">
        <v>2976</v>
      </c>
      <c r="BF130" s="30" t="s">
        <v>1814</v>
      </c>
      <c r="BG130" s="28">
        <v>0</v>
      </c>
    </row>
    <row r="131" spans="1:59" hidden="1" x14ac:dyDescent="0.2">
      <c r="A131" s="23">
        <v>891411663</v>
      </c>
      <c r="B131" s="23" t="s">
        <v>1732</v>
      </c>
      <c r="C131" s="23" t="s">
        <v>1738</v>
      </c>
      <c r="D131" s="24">
        <v>1253872</v>
      </c>
      <c r="E131" s="24" t="s">
        <v>526</v>
      </c>
      <c r="F131" s="24" t="s">
        <v>2938</v>
      </c>
      <c r="G131" s="25">
        <v>44964</v>
      </c>
      <c r="H131" s="25">
        <v>45003</v>
      </c>
      <c r="I131" s="26">
        <v>105500</v>
      </c>
      <c r="J131" s="26">
        <v>105500</v>
      </c>
      <c r="K131" s="23" t="s">
        <v>1734</v>
      </c>
      <c r="L131" s="23" t="s">
        <v>1733</v>
      </c>
      <c r="M131" s="23" t="s">
        <v>1799</v>
      </c>
      <c r="N131" s="27" t="s">
        <v>1799</v>
      </c>
      <c r="O131" s="28">
        <v>0</v>
      </c>
      <c r="P131" s="27"/>
      <c r="Q131" s="27"/>
      <c r="R131" s="27"/>
      <c r="S131" s="28">
        <v>105500</v>
      </c>
      <c r="T131" s="28">
        <v>0</v>
      </c>
      <c r="U131" s="28">
        <v>0</v>
      </c>
      <c r="V131" s="28">
        <v>0</v>
      </c>
      <c r="W131" s="27"/>
      <c r="X131" s="29"/>
      <c r="Y131" s="27"/>
      <c r="Z131" s="28">
        <v>0</v>
      </c>
      <c r="AA131" s="28">
        <v>0</v>
      </c>
      <c r="AB131" s="28">
        <v>0</v>
      </c>
      <c r="AC131" s="27"/>
      <c r="AD131" s="29"/>
      <c r="AE131" s="27"/>
      <c r="AF131" s="28">
        <v>0</v>
      </c>
      <c r="AG131" s="28">
        <v>0</v>
      </c>
      <c r="AH131" s="28">
        <v>0</v>
      </c>
      <c r="AI131" s="27"/>
      <c r="AJ131" s="29"/>
      <c r="AK131" s="27"/>
      <c r="AL131" s="28">
        <v>0</v>
      </c>
      <c r="AM131" s="27" t="s">
        <v>1800</v>
      </c>
      <c r="AN131" s="29">
        <v>44964</v>
      </c>
      <c r="AO131" s="29">
        <v>45003</v>
      </c>
      <c r="AP131" s="29">
        <v>45008</v>
      </c>
      <c r="AQ131" s="28">
        <v>105500</v>
      </c>
      <c r="AR131" s="28">
        <v>105500</v>
      </c>
      <c r="AS131" s="28">
        <v>0</v>
      </c>
      <c r="AT131" s="28">
        <v>0</v>
      </c>
      <c r="AU131" s="28">
        <v>0</v>
      </c>
      <c r="AV131" s="28">
        <v>0</v>
      </c>
      <c r="AW131" s="28">
        <v>0</v>
      </c>
      <c r="AX131" s="28">
        <v>0</v>
      </c>
      <c r="AY131" s="28">
        <v>0</v>
      </c>
      <c r="AZ131" s="28">
        <v>105500</v>
      </c>
      <c r="BA131" s="27" t="s">
        <v>2939</v>
      </c>
      <c r="BB131" s="28">
        <v>0</v>
      </c>
      <c r="BC131" s="28">
        <v>105500</v>
      </c>
      <c r="BD131" s="30" t="s">
        <v>1802</v>
      </c>
      <c r="BE131" s="30" t="s">
        <v>2940</v>
      </c>
      <c r="BF131" s="30" t="s">
        <v>1814</v>
      </c>
      <c r="BG131" s="28">
        <v>0</v>
      </c>
    </row>
    <row r="132" spans="1:59" hidden="1" x14ac:dyDescent="0.2">
      <c r="A132" s="23">
        <v>891411663</v>
      </c>
      <c r="B132" s="23" t="s">
        <v>1732</v>
      </c>
      <c r="C132" s="23" t="s">
        <v>1738</v>
      </c>
      <c r="D132" s="24">
        <v>1196530</v>
      </c>
      <c r="E132" s="24" t="s">
        <v>312</v>
      </c>
      <c r="F132" s="24" t="s">
        <v>2253</v>
      </c>
      <c r="G132" s="25">
        <v>44736</v>
      </c>
      <c r="H132" s="25">
        <v>44867</v>
      </c>
      <c r="I132" s="26">
        <v>105120</v>
      </c>
      <c r="J132" s="26">
        <v>105120</v>
      </c>
      <c r="K132" s="23" t="s">
        <v>1734</v>
      </c>
      <c r="L132" s="23" t="s">
        <v>1733</v>
      </c>
      <c r="M132" s="23" t="s">
        <v>1799</v>
      </c>
      <c r="N132" s="27" t="s">
        <v>1799</v>
      </c>
      <c r="O132" s="28">
        <v>0</v>
      </c>
      <c r="P132" s="27"/>
      <c r="Q132" s="27"/>
      <c r="R132" s="27"/>
      <c r="S132" s="28">
        <v>105120</v>
      </c>
      <c r="T132" s="28">
        <v>0</v>
      </c>
      <c r="U132" s="28">
        <v>0</v>
      </c>
      <c r="V132" s="28">
        <v>0</v>
      </c>
      <c r="W132" s="27"/>
      <c r="X132" s="29"/>
      <c r="Y132" s="27"/>
      <c r="Z132" s="28">
        <v>0</v>
      </c>
      <c r="AA132" s="28">
        <v>0</v>
      </c>
      <c r="AB132" s="28">
        <v>0</v>
      </c>
      <c r="AC132" s="27"/>
      <c r="AD132" s="29"/>
      <c r="AE132" s="27"/>
      <c r="AF132" s="28">
        <v>0</v>
      </c>
      <c r="AG132" s="28">
        <v>0</v>
      </c>
      <c r="AH132" s="28">
        <v>0</v>
      </c>
      <c r="AI132" s="27"/>
      <c r="AJ132" s="29"/>
      <c r="AK132" s="27"/>
      <c r="AL132" s="28">
        <v>0</v>
      </c>
      <c r="AM132" s="27" t="s">
        <v>1800</v>
      </c>
      <c r="AN132" s="29">
        <v>44736</v>
      </c>
      <c r="AO132" s="29">
        <v>44867</v>
      </c>
      <c r="AP132" s="29">
        <v>44868</v>
      </c>
      <c r="AQ132" s="28">
        <v>105120</v>
      </c>
      <c r="AR132" s="28">
        <v>105120</v>
      </c>
      <c r="AS132" s="28">
        <v>0</v>
      </c>
      <c r="AT132" s="28">
        <v>0</v>
      </c>
      <c r="AU132" s="28">
        <v>0</v>
      </c>
      <c r="AV132" s="28">
        <v>0</v>
      </c>
      <c r="AW132" s="28">
        <v>0</v>
      </c>
      <c r="AX132" s="28">
        <v>0</v>
      </c>
      <c r="AY132" s="28">
        <v>0</v>
      </c>
      <c r="AZ132" s="28">
        <v>105120</v>
      </c>
      <c r="BA132" s="27" t="s">
        <v>2254</v>
      </c>
      <c r="BB132" s="28">
        <v>0</v>
      </c>
      <c r="BC132" s="28">
        <v>105120</v>
      </c>
      <c r="BD132" s="30" t="s">
        <v>1802</v>
      </c>
      <c r="BE132" s="30" t="s">
        <v>2255</v>
      </c>
      <c r="BF132" s="30" t="s">
        <v>2256</v>
      </c>
      <c r="BG132" s="28">
        <v>0</v>
      </c>
    </row>
    <row r="133" spans="1:59" hidden="1" x14ac:dyDescent="0.2">
      <c r="A133" s="23">
        <v>891411663</v>
      </c>
      <c r="B133" s="23" t="s">
        <v>1732</v>
      </c>
      <c r="C133" s="23" t="s">
        <v>1738</v>
      </c>
      <c r="D133" s="24">
        <v>1281783</v>
      </c>
      <c r="E133" s="24" t="s">
        <v>601</v>
      </c>
      <c r="F133" s="24" t="s">
        <v>3251</v>
      </c>
      <c r="G133" s="25">
        <v>45069</v>
      </c>
      <c r="H133" s="25">
        <v>45099</v>
      </c>
      <c r="I133" s="26">
        <v>171900</v>
      </c>
      <c r="J133" s="26">
        <v>171900</v>
      </c>
      <c r="K133" s="23" t="s">
        <v>1734</v>
      </c>
      <c r="L133" s="23" t="s">
        <v>1733</v>
      </c>
      <c r="M133" s="23" t="s">
        <v>3765</v>
      </c>
      <c r="N133" s="27" t="s">
        <v>3793</v>
      </c>
      <c r="O133" s="28">
        <v>0</v>
      </c>
      <c r="P133" s="27"/>
      <c r="Q133" s="27"/>
      <c r="R133" s="27"/>
      <c r="S133" s="28">
        <v>104700</v>
      </c>
      <c r="T133" s="28">
        <v>67200</v>
      </c>
      <c r="U133" s="28">
        <v>0</v>
      </c>
      <c r="V133" s="28">
        <v>0</v>
      </c>
      <c r="W133" s="27"/>
      <c r="X133" s="29"/>
      <c r="Y133" s="27"/>
      <c r="Z133" s="28">
        <v>0</v>
      </c>
      <c r="AA133" s="28">
        <v>0</v>
      </c>
      <c r="AB133" s="28">
        <v>0</v>
      </c>
      <c r="AC133" s="27"/>
      <c r="AD133" s="29"/>
      <c r="AE133" s="27"/>
      <c r="AF133" s="28">
        <v>0</v>
      </c>
      <c r="AG133" s="28">
        <v>67200</v>
      </c>
      <c r="AH133" s="28">
        <v>0</v>
      </c>
      <c r="AI133" s="27">
        <v>4800065207</v>
      </c>
      <c r="AJ133" s="29">
        <v>45552</v>
      </c>
      <c r="AK133" s="27" t="s">
        <v>3771</v>
      </c>
      <c r="AL133" s="28">
        <v>93931091</v>
      </c>
      <c r="AM133" s="27" t="s">
        <v>1776</v>
      </c>
      <c r="AN133" s="29">
        <v>45069</v>
      </c>
      <c r="AO133" s="29">
        <v>45475</v>
      </c>
      <c r="AP133" s="29" t="s">
        <v>1777</v>
      </c>
      <c r="AQ133" s="28">
        <v>171900</v>
      </c>
      <c r="AR133" s="28">
        <v>171900</v>
      </c>
      <c r="AS133" s="28">
        <v>67200</v>
      </c>
      <c r="AT133" s="28">
        <v>0</v>
      </c>
      <c r="AU133" s="28">
        <v>0</v>
      </c>
      <c r="AV133" s="28">
        <v>0</v>
      </c>
      <c r="AW133" s="28">
        <v>104700</v>
      </c>
      <c r="AX133" s="28">
        <v>0</v>
      </c>
      <c r="AY133" s="28">
        <v>0</v>
      </c>
      <c r="AZ133" s="28">
        <v>0</v>
      </c>
      <c r="BA133" s="27"/>
      <c r="BB133" s="28">
        <v>0</v>
      </c>
      <c r="BC133" s="28">
        <v>0</v>
      </c>
      <c r="BD133" s="30"/>
      <c r="BE133" s="30"/>
      <c r="BF133" s="30"/>
      <c r="BG133" s="28">
        <v>67200</v>
      </c>
    </row>
    <row r="134" spans="1:59" hidden="1" x14ac:dyDescent="0.2">
      <c r="A134" s="23">
        <v>891411663</v>
      </c>
      <c r="B134" s="23" t="s">
        <v>1732</v>
      </c>
      <c r="C134" s="23" t="s">
        <v>1738</v>
      </c>
      <c r="D134" s="24">
        <v>1187933</v>
      </c>
      <c r="E134" s="24" t="s">
        <v>1022</v>
      </c>
      <c r="F134" s="24" t="s">
        <v>1898</v>
      </c>
      <c r="G134" s="25">
        <v>44688</v>
      </c>
      <c r="H134" s="25">
        <v>44763</v>
      </c>
      <c r="I134" s="26">
        <v>104400</v>
      </c>
      <c r="J134" s="26">
        <v>104400</v>
      </c>
      <c r="K134" s="23" t="s">
        <v>1735</v>
      </c>
      <c r="L134" s="23" t="s">
        <v>1733</v>
      </c>
      <c r="M134" s="23" t="s">
        <v>1799</v>
      </c>
      <c r="N134" s="27" t="s">
        <v>1799</v>
      </c>
      <c r="O134" s="28">
        <v>0</v>
      </c>
      <c r="P134" s="27"/>
      <c r="Q134" s="27"/>
      <c r="R134" s="27"/>
      <c r="S134" s="28">
        <v>104400</v>
      </c>
      <c r="T134" s="28">
        <v>0</v>
      </c>
      <c r="U134" s="28">
        <v>0</v>
      </c>
      <c r="V134" s="28">
        <v>0</v>
      </c>
      <c r="W134" s="27"/>
      <c r="X134" s="29"/>
      <c r="Y134" s="27"/>
      <c r="Z134" s="28">
        <v>0</v>
      </c>
      <c r="AA134" s="28">
        <v>0</v>
      </c>
      <c r="AB134" s="28">
        <v>0</v>
      </c>
      <c r="AC134" s="27"/>
      <c r="AD134" s="29"/>
      <c r="AE134" s="27"/>
      <c r="AF134" s="28">
        <v>0</v>
      </c>
      <c r="AG134" s="28">
        <v>0</v>
      </c>
      <c r="AH134" s="28">
        <v>0</v>
      </c>
      <c r="AI134" s="27"/>
      <c r="AJ134" s="29"/>
      <c r="AK134" s="27"/>
      <c r="AL134" s="28">
        <v>0</v>
      </c>
      <c r="AM134" s="27" t="s">
        <v>1800</v>
      </c>
      <c r="AN134" s="29">
        <v>44688</v>
      </c>
      <c r="AO134" s="29">
        <v>44763</v>
      </c>
      <c r="AP134" s="29">
        <v>44801</v>
      </c>
      <c r="AQ134" s="28">
        <v>104400</v>
      </c>
      <c r="AR134" s="28">
        <v>104400</v>
      </c>
      <c r="AS134" s="28">
        <v>0</v>
      </c>
      <c r="AT134" s="28">
        <v>0</v>
      </c>
      <c r="AU134" s="28">
        <v>0</v>
      </c>
      <c r="AV134" s="28">
        <v>0</v>
      </c>
      <c r="AW134" s="28">
        <v>0</v>
      </c>
      <c r="AX134" s="28">
        <v>0</v>
      </c>
      <c r="AY134" s="28">
        <v>0</v>
      </c>
      <c r="AZ134" s="28">
        <v>104400</v>
      </c>
      <c r="BA134" s="27" t="s">
        <v>1899</v>
      </c>
      <c r="BB134" s="28">
        <v>0</v>
      </c>
      <c r="BC134" s="28">
        <v>104400</v>
      </c>
      <c r="BD134" s="30" t="s">
        <v>1802</v>
      </c>
      <c r="BE134" s="30" t="s">
        <v>1900</v>
      </c>
      <c r="BF134" s="30" t="s">
        <v>1804</v>
      </c>
      <c r="BG134" s="28">
        <v>0</v>
      </c>
    </row>
    <row r="135" spans="1:59" hidden="1" x14ac:dyDescent="0.2">
      <c r="A135" s="23">
        <v>891411663</v>
      </c>
      <c r="B135" s="23" t="s">
        <v>1732</v>
      </c>
      <c r="C135" s="23" t="s">
        <v>1738</v>
      </c>
      <c r="D135" s="24">
        <v>1205839</v>
      </c>
      <c r="E135" s="24" t="s">
        <v>1287</v>
      </c>
      <c r="F135" s="24" t="s">
        <v>2364</v>
      </c>
      <c r="G135" s="25">
        <v>44770</v>
      </c>
      <c r="H135" s="25">
        <v>44816</v>
      </c>
      <c r="I135" s="26">
        <v>104090</v>
      </c>
      <c r="J135" s="26">
        <v>104090</v>
      </c>
      <c r="K135" s="23" t="s">
        <v>1734</v>
      </c>
      <c r="L135" s="23" t="s">
        <v>1733</v>
      </c>
      <c r="M135" s="23" t="s">
        <v>1799</v>
      </c>
      <c r="N135" s="27" t="s">
        <v>1799</v>
      </c>
      <c r="O135" s="28">
        <v>0</v>
      </c>
      <c r="P135" s="27"/>
      <c r="Q135" s="27"/>
      <c r="R135" s="27"/>
      <c r="S135" s="28">
        <v>104090</v>
      </c>
      <c r="T135" s="28">
        <v>0</v>
      </c>
      <c r="U135" s="28">
        <v>0</v>
      </c>
      <c r="V135" s="28">
        <v>0</v>
      </c>
      <c r="W135" s="27"/>
      <c r="X135" s="29"/>
      <c r="Y135" s="27"/>
      <c r="Z135" s="28">
        <v>0</v>
      </c>
      <c r="AA135" s="28">
        <v>0</v>
      </c>
      <c r="AB135" s="28">
        <v>0</v>
      </c>
      <c r="AC135" s="27"/>
      <c r="AD135" s="29"/>
      <c r="AE135" s="27"/>
      <c r="AF135" s="28">
        <v>0</v>
      </c>
      <c r="AG135" s="28">
        <v>0</v>
      </c>
      <c r="AH135" s="28">
        <v>0</v>
      </c>
      <c r="AI135" s="27"/>
      <c r="AJ135" s="29"/>
      <c r="AK135" s="27"/>
      <c r="AL135" s="28">
        <v>0</v>
      </c>
      <c r="AM135" s="27" t="s">
        <v>1800</v>
      </c>
      <c r="AN135" s="29">
        <v>44770</v>
      </c>
      <c r="AO135" s="29">
        <v>44816</v>
      </c>
      <c r="AP135" s="29">
        <v>44827</v>
      </c>
      <c r="AQ135" s="28">
        <v>104090</v>
      </c>
      <c r="AR135" s="28">
        <v>104090</v>
      </c>
      <c r="AS135" s="28">
        <v>0</v>
      </c>
      <c r="AT135" s="28">
        <v>0</v>
      </c>
      <c r="AU135" s="28">
        <v>0</v>
      </c>
      <c r="AV135" s="28">
        <v>0</v>
      </c>
      <c r="AW135" s="28">
        <v>0</v>
      </c>
      <c r="AX135" s="28">
        <v>0</v>
      </c>
      <c r="AY135" s="28">
        <v>0</v>
      </c>
      <c r="AZ135" s="28">
        <v>104090</v>
      </c>
      <c r="BA135" s="27" t="s">
        <v>2365</v>
      </c>
      <c r="BB135" s="28">
        <v>0</v>
      </c>
      <c r="BC135" s="28">
        <v>104090</v>
      </c>
      <c r="BD135" s="30" t="s">
        <v>1802</v>
      </c>
      <c r="BE135" s="30" t="s">
        <v>2205</v>
      </c>
      <c r="BF135" s="30" t="s">
        <v>1814</v>
      </c>
      <c r="BG135" s="28">
        <v>0</v>
      </c>
    </row>
    <row r="136" spans="1:59" hidden="1" x14ac:dyDescent="0.2">
      <c r="A136" s="23">
        <v>891411663</v>
      </c>
      <c r="B136" s="23" t="s">
        <v>1732</v>
      </c>
      <c r="C136" s="23" t="s">
        <v>1738</v>
      </c>
      <c r="D136" s="24">
        <v>1276630</v>
      </c>
      <c r="E136" s="24" t="s">
        <v>599</v>
      </c>
      <c r="F136" s="24" t="s">
        <v>3172</v>
      </c>
      <c r="G136" s="25">
        <v>45044</v>
      </c>
      <c r="H136" s="25">
        <v>45059</v>
      </c>
      <c r="I136" s="26">
        <v>103800</v>
      </c>
      <c r="J136" s="26">
        <v>103800</v>
      </c>
      <c r="K136" s="23" t="s">
        <v>1734</v>
      </c>
      <c r="L136" s="23" t="s">
        <v>1733</v>
      </c>
      <c r="M136" s="23" t="s">
        <v>1799</v>
      </c>
      <c r="N136" s="27" t="s">
        <v>1799</v>
      </c>
      <c r="O136" s="28">
        <v>0</v>
      </c>
      <c r="P136" s="27"/>
      <c r="Q136" s="27"/>
      <c r="R136" s="27"/>
      <c r="S136" s="28">
        <v>103800</v>
      </c>
      <c r="T136" s="28">
        <v>0</v>
      </c>
      <c r="U136" s="28">
        <v>0</v>
      </c>
      <c r="V136" s="28">
        <v>0</v>
      </c>
      <c r="W136" s="27"/>
      <c r="X136" s="29"/>
      <c r="Y136" s="27"/>
      <c r="Z136" s="28">
        <v>0</v>
      </c>
      <c r="AA136" s="28">
        <v>0</v>
      </c>
      <c r="AB136" s="28">
        <v>0</v>
      </c>
      <c r="AC136" s="27"/>
      <c r="AD136" s="29"/>
      <c r="AE136" s="27"/>
      <c r="AF136" s="28">
        <v>0</v>
      </c>
      <c r="AG136" s="28">
        <v>0</v>
      </c>
      <c r="AH136" s="28">
        <v>0</v>
      </c>
      <c r="AI136" s="27"/>
      <c r="AJ136" s="29"/>
      <c r="AK136" s="27"/>
      <c r="AL136" s="28">
        <v>0</v>
      </c>
      <c r="AM136" s="27" t="s">
        <v>1800</v>
      </c>
      <c r="AN136" s="29">
        <v>45044</v>
      </c>
      <c r="AO136" s="29">
        <v>45059</v>
      </c>
      <c r="AP136" s="29">
        <v>45063</v>
      </c>
      <c r="AQ136" s="28">
        <v>103800</v>
      </c>
      <c r="AR136" s="28">
        <v>103800</v>
      </c>
      <c r="AS136" s="28">
        <v>0</v>
      </c>
      <c r="AT136" s="28">
        <v>0</v>
      </c>
      <c r="AU136" s="28">
        <v>0</v>
      </c>
      <c r="AV136" s="28">
        <v>0</v>
      </c>
      <c r="AW136" s="28">
        <v>0</v>
      </c>
      <c r="AX136" s="28">
        <v>0</v>
      </c>
      <c r="AY136" s="28">
        <v>0</v>
      </c>
      <c r="AZ136" s="28">
        <v>103800</v>
      </c>
      <c r="BA136" s="27" t="s">
        <v>3173</v>
      </c>
      <c r="BB136" s="28">
        <v>0</v>
      </c>
      <c r="BC136" s="28">
        <v>103800</v>
      </c>
      <c r="BD136" s="30" t="s">
        <v>1802</v>
      </c>
      <c r="BE136" s="30" t="s">
        <v>3174</v>
      </c>
      <c r="BF136" s="30" t="s">
        <v>1814</v>
      </c>
      <c r="BG136" s="28">
        <v>0</v>
      </c>
    </row>
    <row r="137" spans="1:59" hidden="1" x14ac:dyDescent="0.2">
      <c r="A137" s="23">
        <v>891411663</v>
      </c>
      <c r="B137" s="23" t="s">
        <v>1732</v>
      </c>
      <c r="C137" s="23" t="s">
        <v>1738</v>
      </c>
      <c r="D137" s="24">
        <v>1228087</v>
      </c>
      <c r="E137" s="24" t="s">
        <v>376</v>
      </c>
      <c r="F137" s="24" t="s">
        <v>2645</v>
      </c>
      <c r="G137" s="25">
        <v>44865</v>
      </c>
      <c r="H137" s="25">
        <v>44881</v>
      </c>
      <c r="I137" s="26">
        <v>102400</v>
      </c>
      <c r="J137" s="26">
        <v>102400</v>
      </c>
      <c r="K137" s="23" t="s">
        <v>1734</v>
      </c>
      <c r="L137" s="23" t="s">
        <v>1733</v>
      </c>
      <c r="M137" s="23" t="s">
        <v>1799</v>
      </c>
      <c r="N137" s="27" t="s">
        <v>1799</v>
      </c>
      <c r="O137" s="28">
        <v>0</v>
      </c>
      <c r="P137" s="27"/>
      <c r="Q137" s="27"/>
      <c r="R137" s="27"/>
      <c r="S137" s="28">
        <v>102400</v>
      </c>
      <c r="T137" s="28">
        <v>0</v>
      </c>
      <c r="U137" s="28">
        <v>0</v>
      </c>
      <c r="V137" s="28">
        <v>0</v>
      </c>
      <c r="W137" s="27"/>
      <c r="X137" s="29"/>
      <c r="Y137" s="27"/>
      <c r="Z137" s="28">
        <v>0</v>
      </c>
      <c r="AA137" s="28">
        <v>0</v>
      </c>
      <c r="AB137" s="28">
        <v>0</v>
      </c>
      <c r="AC137" s="27"/>
      <c r="AD137" s="29"/>
      <c r="AE137" s="27"/>
      <c r="AF137" s="28">
        <v>0</v>
      </c>
      <c r="AG137" s="28">
        <v>0</v>
      </c>
      <c r="AH137" s="28">
        <v>0</v>
      </c>
      <c r="AI137" s="27"/>
      <c r="AJ137" s="29"/>
      <c r="AK137" s="27"/>
      <c r="AL137" s="28">
        <v>0</v>
      </c>
      <c r="AM137" s="27" t="s">
        <v>1800</v>
      </c>
      <c r="AN137" s="29">
        <v>44865</v>
      </c>
      <c r="AO137" s="29">
        <v>44881</v>
      </c>
      <c r="AP137" s="29">
        <v>44887</v>
      </c>
      <c r="AQ137" s="28">
        <v>102400</v>
      </c>
      <c r="AR137" s="28">
        <v>102400</v>
      </c>
      <c r="AS137" s="28">
        <v>0</v>
      </c>
      <c r="AT137" s="28">
        <v>0</v>
      </c>
      <c r="AU137" s="28">
        <v>0</v>
      </c>
      <c r="AV137" s="28">
        <v>0</v>
      </c>
      <c r="AW137" s="28">
        <v>0</v>
      </c>
      <c r="AX137" s="28">
        <v>0</v>
      </c>
      <c r="AY137" s="28">
        <v>0</v>
      </c>
      <c r="AZ137" s="28">
        <v>102400</v>
      </c>
      <c r="BA137" s="27" t="s">
        <v>2646</v>
      </c>
      <c r="BB137" s="28">
        <v>0</v>
      </c>
      <c r="BC137" s="28">
        <v>102400</v>
      </c>
      <c r="BD137" s="30" t="s">
        <v>1802</v>
      </c>
      <c r="BE137" s="30" t="s">
        <v>2647</v>
      </c>
      <c r="BF137" s="30" t="s">
        <v>1814</v>
      </c>
      <c r="BG137" s="28">
        <v>0</v>
      </c>
    </row>
    <row r="138" spans="1:59" hidden="1" x14ac:dyDescent="0.2">
      <c r="A138" s="23">
        <v>891411663</v>
      </c>
      <c r="B138" s="23" t="s">
        <v>1732</v>
      </c>
      <c r="C138" s="23" t="s">
        <v>1738</v>
      </c>
      <c r="D138" s="24">
        <v>1205860</v>
      </c>
      <c r="E138" s="24" t="s">
        <v>1061</v>
      </c>
      <c r="F138" s="24" t="s">
        <v>2362</v>
      </c>
      <c r="G138" s="25">
        <v>44770</v>
      </c>
      <c r="H138" s="25">
        <v>44816</v>
      </c>
      <c r="I138" s="26">
        <v>101970</v>
      </c>
      <c r="J138" s="26">
        <v>101970</v>
      </c>
      <c r="K138" s="23" t="s">
        <v>1735</v>
      </c>
      <c r="L138" s="23" t="s">
        <v>1733</v>
      </c>
      <c r="M138" s="23" t="s">
        <v>1799</v>
      </c>
      <c r="N138" s="27" t="s">
        <v>1799</v>
      </c>
      <c r="O138" s="28">
        <v>0</v>
      </c>
      <c r="P138" s="27"/>
      <c r="Q138" s="27"/>
      <c r="R138" s="27"/>
      <c r="S138" s="28">
        <v>101970</v>
      </c>
      <c r="T138" s="28">
        <v>0</v>
      </c>
      <c r="U138" s="28">
        <v>0</v>
      </c>
      <c r="V138" s="28">
        <v>0</v>
      </c>
      <c r="W138" s="27"/>
      <c r="X138" s="29"/>
      <c r="Y138" s="27"/>
      <c r="Z138" s="28">
        <v>0</v>
      </c>
      <c r="AA138" s="28">
        <v>0</v>
      </c>
      <c r="AB138" s="28">
        <v>0</v>
      </c>
      <c r="AC138" s="27"/>
      <c r="AD138" s="29"/>
      <c r="AE138" s="27"/>
      <c r="AF138" s="28">
        <v>0</v>
      </c>
      <c r="AG138" s="28">
        <v>0</v>
      </c>
      <c r="AH138" s="28">
        <v>0</v>
      </c>
      <c r="AI138" s="27"/>
      <c r="AJ138" s="29"/>
      <c r="AK138" s="27"/>
      <c r="AL138" s="28">
        <v>0</v>
      </c>
      <c r="AM138" s="27" t="s">
        <v>1800</v>
      </c>
      <c r="AN138" s="29">
        <v>44770</v>
      </c>
      <c r="AO138" s="29">
        <v>44816</v>
      </c>
      <c r="AP138" s="29">
        <v>44827</v>
      </c>
      <c r="AQ138" s="28">
        <v>101970</v>
      </c>
      <c r="AR138" s="28">
        <v>101970</v>
      </c>
      <c r="AS138" s="28">
        <v>0</v>
      </c>
      <c r="AT138" s="28">
        <v>0</v>
      </c>
      <c r="AU138" s="28">
        <v>0</v>
      </c>
      <c r="AV138" s="28">
        <v>0</v>
      </c>
      <c r="AW138" s="28">
        <v>0</v>
      </c>
      <c r="AX138" s="28">
        <v>0</v>
      </c>
      <c r="AY138" s="28">
        <v>0</v>
      </c>
      <c r="AZ138" s="28">
        <v>101970</v>
      </c>
      <c r="BA138" s="27" t="s">
        <v>2363</v>
      </c>
      <c r="BB138" s="28">
        <v>0</v>
      </c>
      <c r="BC138" s="28">
        <v>101970</v>
      </c>
      <c r="BD138" s="30" t="s">
        <v>1802</v>
      </c>
      <c r="BE138" s="30" t="s">
        <v>2205</v>
      </c>
      <c r="BF138" s="30" t="s">
        <v>1814</v>
      </c>
      <c r="BG138" s="28">
        <v>0</v>
      </c>
    </row>
    <row r="139" spans="1:59" hidden="1" x14ac:dyDescent="0.2">
      <c r="A139" s="23">
        <v>891411663</v>
      </c>
      <c r="B139" s="23" t="s">
        <v>1732</v>
      </c>
      <c r="C139" s="23" t="s">
        <v>1738</v>
      </c>
      <c r="D139" s="24">
        <v>1196873</v>
      </c>
      <c r="E139" s="24" t="s">
        <v>313</v>
      </c>
      <c r="F139" s="24" t="s">
        <v>2251</v>
      </c>
      <c r="G139" s="25">
        <v>44736</v>
      </c>
      <c r="H139" s="25">
        <v>44816</v>
      </c>
      <c r="I139" s="26">
        <v>100000</v>
      </c>
      <c r="J139" s="26">
        <v>100000</v>
      </c>
      <c r="K139" s="23" t="s">
        <v>1734</v>
      </c>
      <c r="L139" s="23" t="s">
        <v>1733</v>
      </c>
      <c r="M139" s="23" t="s">
        <v>1799</v>
      </c>
      <c r="N139" s="27" t="s">
        <v>1799</v>
      </c>
      <c r="O139" s="28">
        <v>0</v>
      </c>
      <c r="P139" s="27"/>
      <c r="Q139" s="27"/>
      <c r="R139" s="27"/>
      <c r="S139" s="28">
        <v>100000</v>
      </c>
      <c r="T139" s="28">
        <v>0</v>
      </c>
      <c r="U139" s="28">
        <v>0</v>
      </c>
      <c r="V139" s="28">
        <v>0</v>
      </c>
      <c r="W139" s="27"/>
      <c r="X139" s="29"/>
      <c r="Y139" s="27"/>
      <c r="Z139" s="28">
        <v>0</v>
      </c>
      <c r="AA139" s="28">
        <v>0</v>
      </c>
      <c r="AB139" s="28">
        <v>0</v>
      </c>
      <c r="AC139" s="27"/>
      <c r="AD139" s="29"/>
      <c r="AE139" s="27"/>
      <c r="AF139" s="28">
        <v>0</v>
      </c>
      <c r="AG139" s="28">
        <v>0</v>
      </c>
      <c r="AH139" s="28">
        <v>0</v>
      </c>
      <c r="AI139" s="27"/>
      <c r="AJ139" s="29"/>
      <c r="AK139" s="27"/>
      <c r="AL139" s="28">
        <v>0</v>
      </c>
      <c r="AM139" s="27" t="s">
        <v>1800</v>
      </c>
      <c r="AN139" s="29">
        <v>44736</v>
      </c>
      <c r="AO139" s="29">
        <v>44816</v>
      </c>
      <c r="AP139" s="29">
        <v>44827</v>
      </c>
      <c r="AQ139" s="28">
        <v>100000</v>
      </c>
      <c r="AR139" s="28">
        <v>100000</v>
      </c>
      <c r="AS139" s="28">
        <v>0</v>
      </c>
      <c r="AT139" s="28">
        <v>0</v>
      </c>
      <c r="AU139" s="28">
        <v>0</v>
      </c>
      <c r="AV139" s="28">
        <v>0</v>
      </c>
      <c r="AW139" s="28">
        <v>0</v>
      </c>
      <c r="AX139" s="28">
        <v>0</v>
      </c>
      <c r="AY139" s="28">
        <v>0</v>
      </c>
      <c r="AZ139" s="28">
        <v>100000</v>
      </c>
      <c r="BA139" s="27" t="s">
        <v>2252</v>
      </c>
      <c r="BB139" s="28">
        <v>0</v>
      </c>
      <c r="BC139" s="28">
        <v>100000</v>
      </c>
      <c r="BD139" s="30" t="s">
        <v>1802</v>
      </c>
      <c r="BE139" s="30" t="s">
        <v>2205</v>
      </c>
      <c r="BF139" s="30" t="s">
        <v>1814</v>
      </c>
      <c r="BG139" s="28">
        <v>0</v>
      </c>
    </row>
    <row r="140" spans="1:59" hidden="1" x14ac:dyDescent="0.2">
      <c r="A140" s="23">
        <v>891411663</v>
      </c>
      <c r="B140" s="23" t="s">
        <v>1732</v>
      </c>
      <c r="C140" s="23" t="s">
        <v>1738</v>
      </c>
      <c r="D140" s="24">
        <v>1198002</v>
      </c>
      <c r="E140" s="24" t="s">
        <v>314</v>
      </c>
      <c r="F140" s="24" t="s">
        <v>2274</v>
      </c>
      <c r="G140" s="25">
        <v>44741</v>
      </c>
      <c r="H140" s="25">
        <v>44823</v>
      </c>
      <c r="I140" s="26">
        <v>100000</v>
      </c>
      <c r="J140" s="26">
        <v>100000</v>
      </c>
      <c r="K140" s="23" t="s">
        <v>1734</v>
      </c>
      <c r="L140" s="23" t="s">
        <v>1733</v>
      </c>
      <c r="M140" s="23" t="s">
        <v>1799</v>
      </c>
      <c r="N140" s="27" t="s">
        <v>1799</v>
      </c>
      <c r="O140" s="28">
        <v>0</v>
      </c>
      <c r="P140" s="27"/>
      <c r="Q140" s="27"/>
      <c r="R140" s="27"/>
      <c r="S140" s="28">
        <v>100000</v>
      </c>
      <c r="T140" s="28">
        <v>0</v>
      </c>
      <c r="U140" s="28">
        <v>0</v>
      </c>
      <c r="V140" s="28">
        <v>0</v>
      </c>
      <c r="W140" s="27"/>
      <c r="X140" s="29"/>
      <c r="Y140" s="27"/>
      <c r="Z140" s="28">
        <v>0</v>
      </c>
      <c r="AA140" s="28">
        <v>0</v>
      </c>
      <c r="AB140" s="28">
        <v>0</v>
      </c>
      <c r="AC140" s="27"/>
      <c r="AD140" s="29"/>
      <c r="AE140" s="27"/>
      <c r="AF140" s="28">
        <v>0</v>
      </c>
      <c r="AG140" s="28">
        <v>0</v>
      </c>
      <c r="AH140" s="28">
        <v>0</v>
      </c>
      <c r="AI140" s="27"/>
      <c r="AJ140" s="29"/>
      <c r="AK140" s="27"/>
      <c r="AL140" s="28">
        <v>0</v>
      </c>
      <c r="AM140" s="27" t="s">
        <v>1800</v>
      </c>
      <c r="AN140" s="29">
        <v>44741</v>
      </c>
      <c r="AO140" s="29">
        <v>44823</v>
      </c>
      <c r="AP140" s="29">
        <v>44827</v>
      </c>
      <c r="AQ140" s="28">
        <v>100000</v>
      </c>
      <c r="AR140" s="28">
        <v>100000</v>
      </c>
      <c r="AS140" s="28">
        <v>0</v>
      </c>
      <c r="AT140" s="28">
        <v>0</v>
      </c>
      <c r="AU140" s="28">
        <v>0</v>
      </c>
      <c r="AV140" s="28">
        <v>0</v>
      </c>
      <c r="AW140" s="28">
        <v>0</v>
      </c>
      <c r="AX140" s="28">
        <v>0</v>
      </c>
      <c r="AY140" s="28">
        <v>0</v>
      </c>
      <c r="AZ140" s="28">
        <v>100000</v>
      </c>
      <c r="BA140" s="27" t="s">
        <v>2275</v>
      </c>
      <c r="BB140" s="28">
        <v>0</v>
      </c>
      <c r="BC140" s="28">
        <v>100000</v>
      </c>
      <c r="BD140" s="30" t="s">
        <v>1802</v>
      </c>
      <c r="BE140" s="30" t="s">
        <v>2205</v>
      </c>
      <c r="BF140" s="30" t="s">
        <v>1814</v>
      </c>
      <c r="BG140" s="28">
        <v>0</v>
      </c>
    </row>
    <row r="141" spans="1:59" hidden="1" x14ac:dyDescent="0.2">
      <c r="A141" s="23">
        <v>891411663</v>
      </c>
      <c r="B141" s="23" t="s">
        <v>1732</v>
      </c>
      <c r="C141" s="23" t="s">
        <v>1738</v>
      </c>
      <c r="D141" s="24">
        <v>1260188</v>
      </c>
      <c r="E141" s="24" t="s">
        <v>540</v>
      </c>
      <c r="F141" s="24" t="s">
        <v>3018</v>
      </c>
      <c r="G141" s="25">
        <v>44993</v>
      </c>
      <c r="H141" s="25">
        <v>45034</v>
      </c>
      <c r="I141" s="26">
        <v>100000</v>
      </c>
      <c r="J141" s="26">
        <v>100000</v>
      </c>
      <c r="K141" s="23" t="s">
        <v>1734</v>
      </c>
      <c r="L141" s="23" t="s">
        <v>1733</v>
      </c>
      <c r="M141" s="23" t="s">
        <v>1799</v>
      </c>
      <c r="N141" s="27" t="s">
        <v>1799</v>
      </c>
      <c r="O141" s="28">
        <v>0</v>
      </c>
      <c r="P141" s="27"/>
      <c r="Q141" s="27"/>
      <c r="R141" s="27"/>
      <c r="S141" s="28">
        <v>100000</v>
      </c>
      <c r="T141" s="28">
        <v>0</v>
      </c>
      <c r="U141" s="28">
        <v>0</v>
      </c>
      <c r="V141" s="28">
        <v>0</v>
      </c>
      <c r="W141" s="27"/>
      <c r="X141" s="29"/>
      <c r="Y141" s="27"/>
      <c r="Z141" s="28">
        <v>0</v>
      </c>
      <c r="AA141" s="28">
        <v>0</v>
      </c>
      <c r="AB141" s="28">
        <v>0</v>
      </c>
      <c r="AC141" s="27"/>
      <c r="AD141" s="29"/>
      <c r="AE141" s="27"/>
      <c r="AF141" s="28">
        <v>0</v>
      </c>
      <c r="AG141" s="28">
        <v>0</v>
      </c>
      <c r="AH141" s="28">
        <v>0</v>
      </c>
      <c r="AI141" s="27"/>
      <c r="AJ141" s="29"/>
      <c r="AK141" s="27"/>
      <c r="AL141" s="28">
        <v>0</v>
      </c>
      <c r="AM141" s="27" t="s">
        <v>1800</v>
      </c>
      <c r="AN141" s="29">
        <v>44993</v>
      </c>
      <c r="AO141" s="29">
        <v>45034</v>
      </c>
      <c r="AP141" s="29">
        <v>45036</v>
      </c>
      <c r="AQ141" s="28">
        <v>100000</v>
      </c>
      <c r="AR141" s="28">
        <v>100000</v>
      </c>
      <c r="AS141" s="28">
        <v>0</v>
      </c>
      <c r="AT141" s="28">
        <v>0</v>
      </c>
      <c r="AU141" s="28">
        <v>0</v>
      </c>
      <c r="AV141" s="28">
        <v>0</v>
      </c>
      <c r="AW141" s="28">
        <v>0</v>
      </c>
      <c r="AX141" s="28">
        <v>0</v>
      </c>
      <c r="AY141" s="28">
        <v>0</v>
      </c>
      <c r="AZ141" s="28">
        <v>100000</v>
      </c>
      <c r="BA141" s="27" t="s">
        <v>3019</v>
      </c>
      <c r="BB141" s="28">
        <v>0</v>
      </c>
      <c r="BC141" s="28">
        <v>100000</v>
      </c>
      <c r="BD141" s="30" t="s">
        <v>1802</v>
      </c>
      <c r="BE141" s="30" t="s">
        <v>3020</v>
      </c>
      <c r="BF141" s="30" t="s">
        <v>1814</v>
      </c>
      <c r="BG141" s="28">
        <v>0</v>
      </c>
    </row>
    <row r="142" spans="1:59" hidden="1" x14ac:dyDescent="0.2">
      <c r="A142" s="23">
        <v>891411663</v>
      </c>
      <c r="B142" s="23" t="s">
        <v>1732</v>
      </c>
      <c r="C142" s="23" t="s">
        <v>1738</v>
      </c>
      <c r="D142" s="24">
        <v>1273890</v>
      </c>
      <c r="E142" s="24" t="s">
        <v>1491</v>
      </c>
      <c r="F142" s="24" t="s">
        <v>3137</v>
      </c>
      <c r="G142" s="25">
        <v>45040</v>
      </c>
      <c r="H142" s="25">
        <v>45059</v>
      </c>
      <c r="I142" s="26">
        <v>100000</v>
      </c>
      <c r="J142" s="26">
        <v>100000</v>
      </c>
      <c r="K142" s="23" t="s">
        <v>1734</v>
      </c>
      <c r="L142" s="23" t="s">
        <v>1733</v>
      </c>
      <c r="M142" s="23" t="s">
        <v>1799</v>
      </c>
      <c r="N142" s="27" t="s">
        <v>1799</v>
      </c>
      <c r="O142" s="28">
        <v>0</v>
      </c>
      <c r="P142" s="27"/>
      <c r="Q142" s="27"/>
      <c r="R142" s="27"/>
      <c r="S142" s="28">
        <v>100000</v>
      </c>
      <c r="T142" s="28">
        <v>0</v>
      </c>
      <c r="U142" s="28">
        <v>0</v>
      </c>
      <c r="V142" s="28">
        <v>0</v>
      </c>
      <c r="W142" s="27"/>
      <c r="X142" s="29"/>
      <c r="Y142" s="27"/>
      <c r="Z142" s="28">
        <v>0</v>
      </c>
      <c r="AA142" s="28">
        <v>0</v>
      </c>
      <c r="AB142" s="28">
        <v>0</v>
      </c>
      <c r="AC142" s="27"/>
      <c r="AD142" s="29"/>
      <c r="AE142" s="27"/>
      <c r="AF142" s="28">
        <v>0</v>
      </c>
      <c r="AG142" s="28">
        <v>0</v>
      </c>
      <c r="AH142" s="28">
        <v>0</v>
      </c>
      <c r="AI142" s="27"/>
      <c r="AJ142" s="29"/>
      <c r="AK142" s="27"/>
      <c r="AL142" s="28">
        <v>0</v>
      </c>
      <c r="AM142" s="27" t="s">
        <v>1800</v>
      </c>
      <c r="AN142" s="29">
        <v>45040</v>
      </c>
      <c r="AO142" s="29">
        <v>45059</v>
      </c>
      <c r="AP142" s="29">
        <v>45062</v>
      </c>
      <c r="AQ142" s="28">
        <v>100000</v>
      </c>
      <c r="AR142" s="28">
        <v>100000</v>
      </c>
      <c r="AS142" s="28">
        <v>0</v>
      </c>
      <c r="AT142" s="28">
        <v>0</v>
      </c>
      <c r="AU142" s="28">
        <v>0</v>
      </c>
      <c r="AV142" s="28">
        <v>0</v>
      </c>
      <c r="AW142" s="28">
        <v>0</v>
      </c>
      <c r="AX142" s="28">
        <v>0</v>
      </c>
      <c r="AY142" s="28">
        <v>0</v>
      </c>
      <c r="AZ142" s="28">
        <v>100000</v>
      </c>
      <c r="BA142" s="27" t="s">
        <v>3138</v>
      </c>
      <c r="BB142" s="28">
        <v>0</v>
      </c>
      <c r="BC142" s="28">
        <v>100000</v>
      </c>
      <c r="BD142" s="30" t="s">
        <v>1802</v>
      </c>
      <c r="BE142" s="30" t="s">
        <v>3139</v>
      </c>
      <c r="BF142" s="30" t="s">
        <v>1814</v>
      </c>
      <c r="BG142" s="28">
        <v>0</v>
      </c>
    </row>
    <row r="143" spans="1:59" hidden="1" x14ac:dyDescent="0.2">
      <c r="A143" s="23">
        <v>891411663</v>
      </c>
      <c r="B143" s="23" t="s">
        <v>1732</v>
      </c>
      <c r="C143" s="23" t="s">
        <v>1738</v>
      </c>
      <c r="D143" s="24">
        <v>1253417</v>
      </c>
      <c r="E143" s="24" t="s">
        <v>523</v>
      </c>
      <c r="F143" s="24" t="s">
        <v>2928</v>
      </c>
      <c r="G143" s="25">
        <v>44963</v>
      </c>
      <c r="H143" s="25">
        <v>45003</v>
      </c>
      <c r="I143" s="26">
        <v>99000</v>
      </c>
      <c r="J143" s="26">
        <v>99000</v>
      </c>
      <c r="K143" s="23" t="s">
        <v>1734</v>
      </c>
      <c r="L143" s="23" t="s">
        <v>1733</v>
      </c>
      <c r="M143" s="23" t="s">
        <v>1799</v>
      </c>
      <c r="N143" s="27" t="s">
        <v>1799</v>
      </c>
      <c r="O143" s="28">
        <v>0</v>
      </c>
      <c r="P143" s="27"/>
      <c r="Q143" s="27"/>
      <c r="R143" s="27"/>
      <c r="S143" s="28">
        <v>99000</v>
      </c>
      <c r="T143" s="28">
        <v>0</v>
      </c>
      <c r="U143" s="28">
        <v>0</v>
      </c>
      <c r="V143" s="28">
        <v>0</v>
      </c>
      <c r="W143" s="27"/>
      <c r="X143" s="29"/>
      <c r="Y143" s="27"/>
      <c r="Z143" s="28">
        <v>0</v>
      </c>
      <c r="AA143" s="28">
        <v>0</v>
      </c>
      <c r="AB143" s="28">
        <v>0</v>
      </c>
      <c r="AC143" s="27"/>
      <c r="AD143" s="29"/>
      <c r="AE143" s="27"/>
      <c r="AF143" s="28">
        <v>0</v>
      </c>
      <c r="AG143" s="28">
        <v>0</v>
      </c>
      <c r="AH143" s="28">
        <v>0</v>
      </c>
      <c r="AI143" s="27"/>
      <c r="AJ143" s="29"/>
      <c r="AK143" s="27"/>
      <c r="AL143" s="28">
        <v>0</v>
      </c>
      <c r="AM143" s="27" t="s">
        <v>1800</v>
      </c>
      <c r="AN143" s="29">
        <v>44963</v>
      </c>
      <c r="AO143" s="29">
        <v>45003</v>
      </c>
      <c r="AP143" s="29">
        <v>45008</v>
      </c>
      <c r="AQ143" s="28">
        <v>99000</v>
      </c>
      <c r="AR143" s="28">
        <v>99000</v>
      </c>
      <c r="AS143" s="28">
        <v>0</v>
      </c>
      <c r="AT143" s="28">
        <v>0</v>
      </c>
      <c r="AU143" s="28">
        <v>0</v>
      </c>
      <c r="AV143" s="28">
        <v>0</v>
      </c>
      <c r="AW143" s="28">
        <v>0</v>
      </c>
      <c r="AX143" s="28">
        <v>0</v>
      </c>
      <c r="AY143" s="28">
        <v>0</v>
      </c>
      <c r="AZ143" s="28">
        <v>99000</v>
      </c>
      <c r="BA143" s="27" t="s">
        <v>2929</v>
      </c>
      <c r="BB143" s="28">
        <v>0</v>
      </c>
      <c r="BC143" s="28">
        <v>99000</v>
      </c>
      <c r="BD143" s="30" t="s">
        <v>1802</v>
      </c>
      <c r="BE143" s="30" t="s">
        <v>2930</v>
      </c>
      <c r="BF143" s="30" t="s">
        <v>1814</v>
      </c>
      <c r="BG143" s="28">
        <v>0</v>
      </c>
    </row>
    <row r="144" spans="1:59" hidden="1" x14ac:dyDescent="0.2">
      <c r="A144" s="23">
        <v>891411663</v>
      </c>
      <c r="B144" s="23" t="s">
        <v>1732</v>
      </c>
      <c r="C144" s="23" t="s">
        <v>1738</v>
      </c>
      <c r="D144" s="24">
        <v>1253419</v>
      </c>
      <c r="E144" s="24" t="s">
        <v>461</v>
      </c>
      <c r="F144" s="24" t="s">
        <v>2931</v>
      </c>
      <c r="G144" s="25">
        <v>44963</v>
      </c>
      <c r="H144" s="25">
        <v>45003</v>
      </c>
      <c r="I144" s="26">
        <v>99000</v>
      </c>
      <c r="J144" s="26">
        <v>99000</v>
      </c>
      <c r="K144" s="23" t="s">
        <v>1734</v>
      </c>
      <c r="L144" s="23" t="s">
        <v>1733</v>
      </c>
      <c r="M144" s="23" t="s">
        <v>1799</v>
      </c>
      <c r="N144" s="27" t="s">
        <v>1799</v>
      </c>
      <c r="O144" s="28">
        <v>0</v>
      </c>
      <c r="P144" s="27"/>
      <c r="Q144" s="27"/>
      <c r="R144" s="27"/>
      <c r="S144" s="28">
        <v>99000</v>
      </c>
      <c r="T144" s="28">
        <v>0</v>
      </c>
      <c r="U144" s="28">
        <v>0</v>
      </c>
      <c r="V144" s="28">
        <v>0</v>
      </c>
      <c r="W144" s="27"/>
      <c r="X144" s="29"/>
      <c r="Y144" s="27"/>
      <c r="Z144" s="28">
        <v>0</v>
      </c>
      <c r="AA144" s="28">
        <v>0</v>
      </c>
      <c r="AB144" s="28">
        <v>0</v>
      </c>
      <c r="AC144" s="27"/>
      <c r="AD144" s="29"/>
      <c r="AE144" s="27"/>
      <c r="AF144" s="28">
        <v>0</v>
      </c>
      <c r="AG144" s="28">
        <v>0</v>
      </c>
      <c r="AH144" s="28">
        <v>0</v>
      </c>
      <c r="AI144" s="27"/>
      <c r="AJ144" s="29"/>
      <c r="AK144" s="27"/>
      <c r="AL144" s="28">
        <v>0</v>
      </c>
      <c r="AM144" s="27" t="s">
        <v>1800</v>
      </c>
      <c r="AN144" s="29">
        <v>44963</v>
      </c>
      <c r="AO144" s="29">
        <v>45003</v>
      </c>
      <c r="AP144" s="29">
        <v>45008</v>
      </c>
      <c r="AQ144" s="28">
        <v>99000</v>
      </c>
      <c r="AR144" s="28">
        <v>99000</v>
      </c>
      <c r="AS144" s="28">
        <v>0</v>
      </c>
      <c r="AT144" s="28">
        <v>0</v>
      </c>
      <c r="AU144" s="28">
        <v>0</v>
      </c>
      <c r="AV144" s="28">
        <v>0</v>
      </c>
      <c r="AW144" s="28">
        <v>0</v>
      </c>
      <c r="AX144" s="28">
        <v>0</v>
      </c>
      <c r="AY144" s="28">
        <v>0</v>
      </c>
      <c r="AZ144" s="28">
        <v>99000</v>
      </c>
      <c r="BA144" s="27" t="s">
        <v>2932</v>
      </c>
      <c r="BB144" s="28">
        <v>0</v>
      </c>
      <c r="BC144" s="28">
        <v>99000</v>
      </c>
      <c r="BD144" s="30" t="s">
        <v>1802</v>
      </c>
      <c r="BE144" s="30" t="s">
        <v>2933</v>
      </c>
      <c r="BF144" s="30" t="s">
        <v>1814</v>
      </c>
      <c r="BG144" s="28">
        <v>0</v>
      </c>
    </row>
    <row r="145" spans="1:59" hidden="1" x14ac:dyDescent="0.2">
      <c r="A145" s="23">
        <v>891411663</v>
      </c>
      <c r="B145" s="23" t="s">
        <v>1732</v>
      </c>
      <c r="C145" s="23" t="s">
        <v>1738</v>
      </c>
      <c r="D145" s="24">
        <v>1254020</v>
      </c>
      <c r="E145" s="24" t="s">
        <v>532</v>
      </c>
      <c r="F145" s="24" t="s">
        <v>2935</v>
      </c>
      <c r="G145" s="25">
        <v>44964</v>
      </c>
      <c r="H145" s="25">
        <v>45003</v>
      </c>
      <c r="I145" s="26">
        <v>98600</v>
      </c>
      <c r="J145" s="26">
        <v>98600</v>
      </c>
      <c r="K145" s="23" t="s">
        <v>1734</v>
      </c>
      <c r="L145" s="23" t="s">
        <v>1733</v>
      </c>
      <c r="M145" s="23" t="s">
        <v>1799</v>
      </c>
      <c r="N145" s="27" t="s">
        <v>1799</v>
      </c>
      <c r="O145" s="28">
        <v>0</v>
      </c>
      <c r="P145" s="27"/>
      <c r="Q145" s="27"/>
      <c r="R145" s="27"/>
      <c r="S145" s="28">
        <v>98600</v>
      </c>
      <c r="T145" s="28">
        <v>0</v>
      </c>
      <c r="U145" s="28">
        <v>0</v>
      </c>
      <c r="V145" s="28">
        <v>0</v>
      </c>
      <c r="W145" s="27"/>
      <c r="X145" s="29"/>
      <c r="Y145" s="27"/>
      <c r="Z145" s="28">
        <v>0</v>
      </c>
      <c r="AA145" s="28">
        <v>0</v>
      </c>
      <c r="AB145" s="28">
        <v>0</v>
      </c>
      <c r="AC145" s="27"/>
      <c r="AD145" s="29"/>
      <c r="AE145" s="27"/>
      <c r="AF145" s="28">
        <v>0</v>
      </c>
      <c r="AG145" s="28">
        <v>0</v>
      </c>
      <c r="AH145" s="28">
        <v>0</v>
      </c>
      <c r="AI145" s="27"/>
      <c r="AJ145" s="29"/>
      <c r="AK145" s="27"/>
      <c r="AL145" s="28">
        <v>0</v>
      </c>
      <c r="AM145" s="27" t="s">
        <v>1800</v>
      </c>
      <c r="AN145" s="29">
        <v>44964</v>
      </c>
      <c r="AO145" s="29">
        <v>45003</v>
      </c>
      <c r="AP145" s="29">
        <v>45008</v>
      </c>
      <c r="AQ145" s="28">
        <v>98600</v>
      </c>
      <c r="AR145" s="28">
        <v>98600</v>
      </c>
      <c r="AS145" s="28">
        <v>0</v>
      </c>
      <c r="AT145" s="28">
        <v>0</v>
      </c>
      <c r="AU145" s="28">
        <v>0</v>
      </c>
      <c r="AV145" s="28">
        <v>0</v>
      </c>
      <c r="AW145" s="28">
        <v>0</v>
      </c>
      <c r="AX145" s="28">
        <v>0</v>
      </c>
      <c r="AY145" s="28">
        <v>0</v>
      </c>
      <c r="AZ145" s="28">
        <v>98600</v>
      </c>
      <c r="BA145" s="27" t="s">
        <v>2936</v>
      </c>
      <c r="BB145" s="28">
        <v>0</v>
      </c>
      <c r="BC145" s="28">
        <v>98600</v>
      </c>
      <c r="BD145" s="30" t="s">
        <v>1802</v>
      </c>
      <c r="BE145" s="30" t="s">
        <v>2937</v>
      </c>
      <c r="BF145" s="30" t="s">
        <v>1875</v>
      </c>
      <c r="BG145" s="28">
        <v>0</v>
      </c>
    </row>
    <row r="146" spans="1:59" hidden="1" x14ac:dyDescent="0.2">
      <c r="A146" s="23">
        <v>891411663</v>
      </c>
      <c r="B146" s="23" t="s">
        <v>1732</v>
      </c>
      <c r="C146" s="23" t="s">
        <v>1738</v>
      </c>
      <c r="D146" s="24">
        <v>1279806</v>
      </c>
      <c r="E146" s="24" t="s">
        <v>1402</v>
      </c>
      <c r="F146" s="24" t="s">
        <v>3214</v>
      </c>
      <c r="G146" s="25">
        <v>45061</v>
      </c>
      <c r="H146" s="25">
        <v>45099</v>
      </c>
      <c r="I146" s="26">
        <v>97940</v>
      </c>
      <c r="J146" s="26">
        <v>97940</v>
      </c>
      <c r="K146" s="23" t="s">
        <v>1735</v>
      </c>
      <c r="L146" s="23" t="s">
        <v>1733</v>
      </c>
      <c r="M146" s="23" t="s">
        <v>1799</v>
      </c>
      <c r="N146" s="27" t="s">
        <v>1799</v>
      </c>
      <c r="O146" s="28">
        <v>0</v>
      </c>
      <c r="P146" s="27"/>
      <c r="Q146" s="27"/>
      <c r="R146" s="27"/>
      <c r="S146" s="28">
        <v>97940</v>
      </c>
      <c r="T146" s="28">
        <v>0</v>
      </c>
      <c r="U146" s="28">
        <v>0</v>
      </c>
      <c r="V146" s="28">
        <v>0</v>
      </c>
      <c r="W146" s="27"/>
      <c r="X146" s="29"/>
      <c r="Y146" s="27"/>
      <c r="Z146" s="28">
        <v>0</v>
      </c>
      <c r="AA146" s="28">
        <v>0</v>
      </c>
      <c r="AB146" s="28">
        <v>0</v>
      </c>
      <c r="AC146" s="27"/>
      <c r="AD146" s="29"/>
      <c r="AE146" s="27"/>
      <c r="AF146" s="28">
        <v>0</v>
      </c>
      <c r="AG146" s="28">
        <v>0</v>
      </c>
      <c r="AH146" s="28">
        <v>0</v>
      </c>
      <c r="AI146" s="27"/>
      <c r="AJ146" s="29"/>
      <c r="AK146" s="27"/>
      <c r="AL146" s="28">
        <v>0</v>
      </c>
      <c r="AM146" s="27" t="s">
        <v>1800</v>
      </c>
      <c r="AN146" s="29">
        <v>45061</v>
      </c>
      <c r="AO146" s="29">
        <v>45099</v>
      </c>
      <c r="AP146" s="29">
        <v>45100</v>
      </c>
      <c r="AQ146" s="28">
        <v>97940</v>
      </c>
      <c r="AR146" s="28">
        <v>97940</v>
      </c>
      <c r="AS146" s="28">
        <v>0</v>
      </c>
      <c r="AT146" s="28">
        <v>0</v>
      </c>
      <c r="AU146" s="28">
        <v>0</v>
      </c>
      <c r="AV146" s="28">
        <v>0</v>
      </c>
      <c r="AW146" s="28">
        <v>0</v>
      </c>
      <c r="AX146" s="28">
        <v>0</v>
      </c>
      <c r="AY146" s="28">
        <v>0</v>
      </c>
      <c r="AZ146" s="28">
        <v>97940</v>
      </c>
      <c r="BA146" s="27" t="s">
        <v>3215</v>
      </c>
      <c r="BB146" s="28">
        <v>0</v>
      </c>
      <c r="BC146" s="28">
        <v>97940</v>
      </c>
      <c r="BD146" s="30" t="s">
        <v>1802</v>
      </c>
      <c r="BE146" s="30" t="s">
        <v>3216</v>
      </c>
      <c r="BF146" s="30" t="s">
        <v>1814</v>
      </c>
      <c r="BG146" s="28">
        <v>0</v>
      </c>
    </row>
    <row r="147" spans="1:59" hidden="1" x14ac:dyDescent="0.2">
      <c r="A147" s="23">
        <v>891411663</v>
      </c>
      <c r="B147" s="23" t="s">
        <v>1732</v>
      </c>
      <c r="C147" s="23" t="s">
        <v>1738</v>
      </c>
      <c r="D147" s="24">
        <v>1228628</v>
      </c>
      <c r="E147" s="24" t="s">
        <v>382</v>
      </c>
      <c r="F147" s="24" t="s">
        <v>2642</v>
      </c>
      <c r="G147" s="25">
        <v>44865</v>
      </c>
      <c r="H147" s="25">
        <v>44881</v>
      </c>
      <c r="I147" s="26">
        <v>96400</v>
      </c>
      <c r="J147" s="26">
        <v>96400</v>
      </c>
      <c r="K147" s="23" t="s">
        <v>1734</v>
      </c>
      <c r="L147" s="23" t="s">
        <v>1733</v>
      </c>
      <c r="M147" s="23" t="s">
        <v>1799</v>
      </c>
      <c r="N147" s="27" t="s">
        <v>1799</v>
      </c>
      <c r="O147" s="28">
        <v>0</v>
      </c>
      <c r="P147" s="27"/>
      <c r="Q147" s="27"/>
      <c r="R147" s="27"/>
      <c r="S147" s="28">
        <v>96400</v>
      </c>
      <c r="T147" s="28">
        <v>0</v>
      </c>
      <c r="U147" s="28">
        <v>0</v>
      </c>
      <c r="V147" s="28">
        <v>0</v>
      </c>
      <c r="W147" s="27"/>
      <c r="X147" s="29"/>
      <c r="Y147" s="27"/>
      <c r="Z147" s="28">
        <v>0</v>
      </c>
      <c r="AA147" s="28">
        <v>0</v>
      </c>
      <c r="AB147" s="28">
        <v>0</v>
      </c>
      <c r="AC147" s="27"/>
      <c r="AD147" s="29"/>
      <c r="AE147" s="27"/>
      <c r="AF147" s="28">
        <v>0</v>
      </c>
      <c r="AG147" s="28">
        <v>0</v>
      </c>
      <c r="AH147" s="28">
        <v>0</v>
      </c>
      <c r="AI147" s="27"/>
      <c r="AJ147" s="29"/>
      <c r="AK147" s="27"/>
      <c r="AL147" s="28">
        <v>0</v>
      </c>
      <c r="AM147" s="27" t="s">
        <v>1800</v>
      </c>
      <c r="AN147" s="29">
        <v>44865</v>
      </c>
      <c r="AO147" s="29">
        <v>44881</v>
      </c>
      <c r="AP147" s="29">
        <v>44888</v>
      </c>
      <c r="AQ147" s="28">
        <v>96400</v>
      </c>
      <c r="AR147" s="28">
        <v>96400</v>
      </c>
      <c r="AS147" s="28">
        <v>0</v>
      </c>
      <c r="AT147" s="28">
        <v>0</v>
      </c>
      <c r="AU147" s="28">
        <v>0</v>
      </c>
      <c r="AV147" s="28">
        <v>0</v>
      </c>
      <c r="AW147" s="28">
        <v>0</v>
      </c>
      <c r="AX147" s="28">
        <v>0</v>
      </c>
      <c r="AY147" s="28">
        <v>0</v>
      </c>
      <c r="AZ147" s="28">
        <v>96400</v>
      </c>
      <c r="BA147" s="27" t="s">
        <v>2643</v>
      </c>
      <c r="BB147" s="28">
        <v>0</v>
      </c>
      <c r="BC147" s="28">
        <v>96400</v>
      </c>
      <c r="BD147" s="30" t="s">
        <v>1802</v>
      </c>
      <c r="BE147" s="30" t="s">
        <v>2644</v>
      </c>
      <c r="BF147" s="30" t="s">
        <v>2123</v>
      </c>
      <c r="BG147" s="28">
        <v>0</v>
      </c>
    </row>
    <row r="148" spans="1:59" hidden="1" x14ac:dyDescent="0.2">
      <c r="A148" s="23">
        <v>891411663</v>
      </c>
      <c r="B148" s="23" t="s">
        <v>1732</v>
      </c>
      <c r="C148" s="23" t="s">
        <v>1738</v>
      </c>
      <c r="D148" s="24">
        <v>1252743</v>
      </c>
      <c r="E148" s="24" t="s">
        <v>522</v>
      </c>
      <c r="F148" s="24" t="s">
        <v>2902</v>
      </c>
      <c r="G148" s="25">
        <v>44957</v>
      </c>
      <c r="H148" s="25">
        <v>44977</v>
      </c>
      <c r="I148" s="26">
        <v>93800</v>
      </c>
      <c r="J148" s="26">
        <v>93800</v>
      </c>
      <c r="K148" s="23" t="s">
        <v>1734</v>
      </c>
      <c r="L148" s="23" t="s">
        <v>1733</v>
      </c>
      <c r="M148" s="23" t="s">
        <v>1799</v>
      </c>
      <c r="N148" s="27" t="s">
        <v>1799</v>
      </c>
      <c r="O148" s="28">
        <v>0</v>
      </c>
      <c r="P148" s="27"/>
      <c r="Q148" s="27"/>
      <c r="R148" s="27"/>
      <c r="S148" s="28">
        <v>93800</v>
      </c>
      <c r="T148" s="28">
        <v>0</v>
      </c>
      <c r="U148" s="28">
        <v>0</v>
      </c>
      <c r="V148" s="28">
        <v>0</v>
      </c>
      <c r="W148" s="27"/>
      <c r="X148" s="29"/>
      <c r="Y148" s="27"/>
      <c r="Z148" s="28">
        <v>0</v>
      </c>
      <c r="AA148" s="28">
        <v>0</v>
      </c>
      <c r="AB148" s="28">
        <v>0</v>
      </c>
      <c r="AC148" s="27"/>
      <c r="AD148" s="29"/>
      <c r="AE148" s="27"/>
      <c r="AF148" s="28">
        <v>0</v>
      </c>
      <c r="AG148" s="28">
        <v>0</v>
      </c>
      <c r="AH148" s="28">
        <v>0</v>
      </c>
      <c r="AI148" s="27"/>
      <c r="AJ148" s="29"/>
      <c r="AK148" s="27"/>
      <c r="AL148" s="28">
        <v>0</v>
      </c>
      <c r="AM148" s="27" t="s">
        <v>1800</v>
      </c>
      <c r="AN148" s="29">
        <v>44957</v>
      </c>
      <c r="AO148" s="29">
        <v>44977</v>
      </c>
      <c r="AP148" s="29">
        <v>44980</v>
      </c>
      <c r="AQ148" s="28">
        <v>93800</v>
      </c>
      <c r="AR148" s="28">
        <v>93800</v>
      </c>
      <c r="AS148" s="28">
        <v>0</v>
      </c>
      <c r="AT148" s="28">
        <v>0</v>
      </c>
      <c r="AU148" s="28">
        <v>0</v>
      </c>
      <c r="AV148" s="28">
        <v>0</v>
      </c>
      <c r="AW148" s="28">
        <v>0</v>
      </c>
      <c r="AX148" s="28">
        <v>0</v>
      </c>
      <c r="AY148" s="28">
        <v>0</v>
      </c>
      <c r="AZ148" s="28">
        <v>93800</v>
      </c>
      <c r="BA148" s="27" t="s">
        <v>2903</v>
      </c>
      <c r="BB148" s="28">
        <v>0</v>
      </c>
      <c r="BC148" s="28">
        <v>93800</v>
      </c>
      <c r="BD148" s="30" t="s">
        <v>1802</v>
      </c>
      <c r="BE148" s="30" t="s">
        <v>2904</v>
      </c>
      <c r="BF148" s="30" t="s">
        <v>1818</v>
      </c>
      <c r="BG148" s="28">
        <v>0</v>
      </c>
    </row>
    <row r="149" spans="1:59" hidden="1" x14ac:dyDescent="0.2">
      <c r="A149" s="23">
        <v>891411663</v>
      </c>
      <c r="B149" s="23" t="s">
        <v>1732</v>
      </c>
      <c r="C149" s="23" t="s">
        <v>1738</v>
      </c>
      <c r="D149" s="24">
        <v>1225787</v>
      </c>
      <c r="E149" s="24" t="s">
        <v>1067</v>
      </c>
      <c r="F149" s="24" t="s">
        <v>2591</v>
      </c>
      <c r="G149" s="25">
        <v>44863</v>
      </c>
      <c r="H149" s="25">
        <v>44881</v>
      </c>
      <c r="I149" s="26">
        <v>90900</v>
      </c>
      <c r="J149" s="26">
        <v>90900</v>
      </c>
      <c r="K149" s="23" t="s">
        <v>1735</v>
      </c>
      <c r="L149" s="23" t="s">
        <v>1733</v>
      </c>
      <c r="M149" s="23" t="s">
        <v>1799</v>
      </c>
      <c r="N149" s="27" t="s">
        <v>1799</v>
      </c>
      <c r="O149" s="28">
        <v>0</v>
      </c>
      <c r="P149" s="27"/>
      <c r="Q149" s="27"/>
      <c r="R149" s="27"/>
      <c r="S149" s="28">
        <v>90900</v>
      </c>
      <c r="T149" s="28">
        <v>0</v>
      </c>
      <c r="U149" s="28">
        <v>0</v>
      </c>
      <c r="V149" s="28">
        <v>0</v>
      </c>
      <c r="W149" s="27"/>
      <c r="X149" s="29"/>
      <c r="Y149" s="27"/>
      <c r="Z149" s="28">
        <v>0</v>
      </c>
      <c r="AA149" s="28">
        <v>0</v>
      </c>
      <c r="AB149" s="28">
        <v>0</v>
      </c>
      <c r="AC149" s="27"/>
      <c r="AD149" s="29"/>
      <c r="AE149" s="27"/>
      <c r="AF149" s="28">
        <v>0</v>
      </c>
      <c r="AG149" s="28">
        <v>0</v>
      </c>
      <c r="AH149" s="28">
        <v>0</v>
      </c>
      <c r="AI149" s="27"/>
      <c r="AJ149" s="29"/>
      <c r="AK149" s="27"/>
      <c r="AL149" s="28">
        <v>0</v>
      </c>
      <c r="AM149" s="27" t="s">
        <v>1800</v>
      </c>
      <c r="AN149" s="29">
        <v>44863</v>
      </c>
      <c r="AO149" s="29">
        <v>44881</v>
      </c>
      <c r="AP149" s="29">
        <v>44888</v>
      </c>
      <c r="AQ149" s="28">
        <v>90900</v>
      </c>
      <c r="AR149" s="28">
        <v>90900</v>
      </c>
      <c r="AS149" s="28">
        <v>0</v>
      </c>
      <c r="AT149" s="28">
        <v>0</v>
      </c>
      <c r="AU149" s="28">
        <v>0</v>
      </c>
      <c r="AV149" s="28">
        <v>0</v>
      </c>
      <c r="AW149" s="28">
        <v>0</v>
      </c>
      <c r="AX149" s="28">
        <v>0</v>
      </c>
      <c r="AY149" s="28">
        <v>0</v>
      </c>
      <c r="AZ149" s="28">
        <v>90900</v>
      </c>
      <c r="BA149" s="27" t="s">
        <v>2592</v>
      </c>
      <c r="BB149" s="28">
        <v>0</v>
      </c>
      <c r="BC149" s="28">
        <v>90900</v>
      </c>
      <c r="BD149" s="30" t="s">
        <v>1802</v>
      </c>
      <c r="BE149" s="30" t="s">
        <v>2450</v>
      </c>
      <c r="BF149" s="30" t="s">
        <v>1814</v>
      </c>
      <c r="BG149" s="28">
        <v>0</v>
      </c>
    </row>
    <row r="150" spans="1:59" hidden="1" x14ac:dyDescent="0.2">
      <c r="A150" s="23">
        <v>891411663</v>
      </c>
      <c r="B150" s="23" t="s">
        <v>1732</v>
      </c>
      <c r="C150" s="23" t="s">
        <v>1738</v>
      </c>
      <c r="D150" s="24">
        <v>1233857</v>
      </c>
      <c r="E150" s="24" t="s">
        <v>407</v>
      </c>
      <c r="F150" s="24" t="s">
        <v>2694</v>
      </c>
      <c r="G150" s="25">
        <v>44891</v>
      </c>
      <c r="H150" s="25">
        <v>44912</v>
      </c>
      <c r="I150" s="26">
        <v>90300</v>
      </c>
      <c r="J150" s="26">
        <v>90300</v>
      </c>
      <c r="K150" s="23" t="s">
        <v>1734</v>
      </c>
      <c r="L150" s="23" t="s">
        <v>1733</v>
      </c>
      <c r="M150" s="23" t="s">
        <v>1799</v>
      </c>
      <c r="N150" s="27" t="s">
        <v>1799</v>
      </c>
      <c r="O150" s="28">
        <v>0</v>
      </c>
      <c r="P150" s="27"/>
      <c r="Q150" s="27"/>
      <c r="R150" s="27"/>
      <c r="S150" s="28">
        <v>90300</v>
      </c>
      <c r="T150" s="28">
        <v>0</v>
      </c>
      <c r="U150" s="28">
        <v>0</v>
      </c>
      <c r="V150" s="28">
        <v>0</v>
      </c>
      <c r="W150" s="27"/>
      <c r="X150" s="29"/>
      <c r="Y150" s="27"/>
      <c r="Z150" s="28">
        <v>0</v>
      </c>
      <c r="AA150" s="28">
        <v>0</v>
      </c>
      <c r="AB150" s="28">
        <v>0</v>
      </c>
      <c r="AC150" s="27"/>
      <c r="AD150" s="29"/>
      <c r="AE150" s="27"/>
      <c r="AF150" s="28">
        <v>0</v>
      </c>
      <c r="AG150" s="28">
        <v>0</v>
      </c>
      <c r="AH150" s="28">
        <v>0</v>
      </c>
      <c r="AI150" s="27"/>
      <c r="AJ150" s="29"/>
      <c r="AK150" s="27"/>
      <c r="AL150" s="28">
        <v>0</v>
      </c>
      <c r="AM150" s="27" t="s">
        <v>1800</v>
      </c>
      <c r="AN150" s="29">
        <v>44891</v>
      </c>
      <c r="AO150" s="29">
        <v>44912</v>
      </c>
      <c r="AP150" s="29">
        <v>44916</v>
      </c>
      <c r="AQ150" s="28">
        <v>90300</v>
      </c>
      <c r="AR150" s="28">
        <v>90300</v>
      </c>
      <c r="AS150" s="28">
        <v>0</v>
      </c>
      <c r="AT150" s="28">
        <v>0</v>
      </c>
      <c r="AU150" s="28">
        <v>0</v>
      </c>
      <c r="AV150" s="28">
        <v>0</v>
      </c>
      <c r="AW150" s="28">
        <v>0</v>
      </c>
      <c r="AX150" s="28">
        <v>0</v>
      </c>
      <c r="AY150" s="28">
        <v>0</v>
      </c>
      <c r="AZ150" s="28">
        <v>90300</v>
      </c>
      <c r="BA150" s="27" t="s">
        <v>2695</v>
      </c>
      <c r="BB150" s="28">
        <v>0</v>
      </c>
      <c r="BC150" s="28">
        <v>90300</v>
      </c>
      <c r="BD150" s="30" t="s">
        <v>1802</v>
      </c>
      <c r="BE150" s="30" t="s">
        <v>2587</v>
      </c>
      <c r="BF150" s="30" t="s">
        <v>1804</v>
      </c>
      <c r="BG150" s="28">
        <v>0</v>
      </c>
    </row>
    <row r="151" spans="1:59" hidden="1" x14ac:dyDescent="0.2">
      <c r="A151" s="23">
        <v>891411663</v>
      </c>
      <c r="B151" s="23" t="s">
        <v>1732</v>
      </c>
      <c r="C151" s="23" t="s">
        <v>1738</v>
      </c>
      <c r="D151" s="24">
        <v>1198965</v>
      </c>
      <c r="E151" s="24" t="s">
        <v>861</v>
      </c>
      <c r="F151" s="24" t="s">
        <v>2302</v>
      </c>
      <c r="G151" s="25">
        <v>44742</v>
      </c>
      <c r="H151" s="25">
        <v>44823</v>
      </c>
      <c r="I151" s="26">
        <v>89400</v>
      </c>
      <c r="J151" s="26">
        <v>89400</v>
      </c>
      <c r="K151" s="23" t="s">
        <v>1734</v>
      </c>
      <c r="L151" s="23" t="s">
        <v>1733</v>
      </c>
      <c r="M151" s="23" t="s">
        <v>1799</v>
      </c>
      <c r="N151" s="27" t="s">
        <v>1799</v>
      </c>
      <c r="O151" s="28">
        <v>0</v>
      </c>
      <c r="P151" s="27"/>
      <c r="Q151" s="27"/>
      <c r="R151" s="27"/>
      <c r="S151" s="28">
        <v>89400</v>
      </c>
      <c r="T151" s="28">
        <v>0</v>
      </c>
      <c r="U151" s="28">
        <v>0</v>
      </c>
      <c r="V151" s="28">
        <v>0</v>
      </c>
      <c r="W151" s="27"/>
      <c r="X151" s="29"/>
      <c r="Y151" s="27"/>
      <c r="Z151" s="28">
        <v>0</v>
      </c>
      <c r="AA151" s="28">
        <v>0</v>
      </c>
      <c r="AB151" s="28">
        <v>0</v>
      </c>
      <c r="AC151" s="27"/>
      <c r="AD151" s="29"/>
      <c r="AE151" s="27"/>
      <c r="AF151" s="28">
        <v>0</v>
      </c>
      <c r="AG151" s="28">
        <v>0</v>
      </c>
      <c r="AH151" s="28">
        <v>0</v>
      </c>
      <c r="AI151" s="27"/>
      <c r="AJ151" s="29"/>
      <c r="AK151" s="27"/>
      <c r="AL151" s="28">
        <v>0</v>
      </c>
      <c r="AM151" s="27" t="s">
        <v>1800</v>
      </c>
      <c r="AN151" s="29">
        <v>44742</v>
      </c>
      <c r="AO151" s="29">
        <v>44823</v>
      </c>
      <c r="AP151" s="29">
        <v>44827</v>
      </c>
      <c r="AQ151" s="28">
        <v>89400</v>
      </c>
      <c r="AR151" s="28">
        <v>89400</v>
      </c>
      <c r="AS151" s="28">
        <v>0</v>
      </c>
      <c r="AT151" s="28">
        <v>0</v>
      </c>
      <c r="AU151" s="28">
        <v>0</v>
      </c>
      <c r="AV151" s="28">
        <v>0</v>
      </c>
      <c r="AW151" s="28">
        <v>0</v>
      </c>
      <c r="AX151" s="28">
        <v>0</v>
      </c>
      <c r="AY151" s="28">
        <v>0</v>
      </c>
      <c r="AZ151" s="28">
        <v>89400</v>
      </c>
      <c r="BA151" s="27" t="s">
        <v>2303</v>
      </c>
      <c r="BB151" s="28">
        <v>0</v>
      </c>
      <c r="BC151" s="28">
        <v>89400</v>
      </c>
      <c r="BD151" s="30" t="s">
        <v>1802</v>
      </c>
      <c r="BE151" s="30" t="s">
        <v>2205</v>
      </c>
      <c r="BF151" s="30" t="s">
        <v>1814</v>
      </c>
      <c r="BG151" s="28">
        <v>0</v>
      </c>
    </row>
    <row r="152" spans="1:59" hidden="1" x14ac:dyDescent="0.2">
      <c r="A152" s="23">
        <v>891411663</v>
      </c>
      <c r="B152" s="23" t="s">
        <v>1732</v>
      </c>
      <c r="C152" s="23" t="s">
        <v>1738</v>
      </c>
      <c r="D152" s="24">
        <v>1212661</v>
      </c>
      <c r="E152" s="24" t="s">
        <v>1291</v>
      </c>
      <c r="F152" s="24" t="s">
        <v>2410</v>
      </c>
      <c r="G152" s="25">
        <v>44803</v>
      </c>
      <c r="H152" s="25">
        <v>44853</v>
      </c>
      <c r="I152" s="26">
        <v>87700</v>
      </c>
      <c r="J152" s="26">
        <v>87700</v>
      </c>
      <c r="K152" s="23" t="s">
        <v>1734</v>
      </c>
      <c r="L152" s="23" t="s">
        <v>1733</v>
      </c>
      <c r="M152" s="23" t="s">
        <v>1799</v>
      </c>
      <c r="N152" s="27" t="s">
        <v>1799</v>
      </c>
      <c r="O152" s="28">
        <v>0</v>
      </c>
      <c r="P152" s="27"/>
      <c r="Q152" s="27"/>
      <c r="R152" s="27"/>
      <c r="S152" s="28">
        <v>87700</v>
      </c>
      <c r="T152" s="28">
        <v>0</v>
      </c>
      <c r="U152" s="28">
        <v>0</v>
      </c>
      <c r="V152" s="28">
        <v>0</v>
      </c>
      <c r="W152" s="27"/>
      <c r="X152" s="29"/>
      <c r="Y152" s="27"/>
      <c r="Z152" s="28">
        <v>0</v>
      </c>
      <c r="AA152" s="28">
        <v>0</v>
      </c>
      <c r="AB152" s="28">
        <v>0</v>
      </c>
      <c r="AC152" s="27"/>
      <c r="AD152" s="29"/>
      <c r="AE152" s="27"/>
      <c r="AF152" s="28">
        <v>0</v>
      </c>
      <c r="AG152" s="28">
        <v>0</v>
      </c>
      <c r="AH152" s="28">
        <v>0</v>
      </c>
      <c r="AI152" s="27"/>
      <c r="AJ152" s="29"/>
      <c r="AK152" s="27"/>
      <c r="AL152" s="28">
        <v>0</v>
      </c>
      <c r="AM152" s="27" t="s">
        <v>1800</v>
      </c>
      <c r="AN152" s="29">
        <v>44803</v>
      </c>
      <c r="AO152" s="29">
        <v>44849</v>
      </c>
      <c r="AP152" s="29">
        <v>44856</v>
      </c>
      <c r="AQ152" s="28">
        <v>87700</v>
      </c>
      <c r="AR152" s="28">
        <v>87700</v>
      </c>
      <c r="AS152" s="28">
        <v>0</v>
      </c>
      <c r="AT152" s="28">
        <v>0</v>
      </c>
      <c r="AU152" s="28">
        <v>0</v>
      </c>
      <c r="AV152" s="28">
        <v>0</v>
      </c>
      <c r="AW152" s="28">
        <v>0</v>
      </c>
      <c r="AX152" s="28">
        <v>0</v>
      </c>
      <c r="AY152" s="28">
        <v>0</v>
      </c>
      <c r="AZ152" s="28">
        <v>87700</v>
      </c>
      <c r="BA152" s="27" t="s">
        <v>2411</v>
      </c>
      <c r="BB152" s="28">
        <v>0</v>
      </c>
      <c r="BC152" s="28">
        <v>87700</v>
      </c>
      <c r="BD152" s="30" t="s">
        <v>1802</v>
      </c>
      <c r="BE152" s="30" t="s">
        <v>2412</v>
      </c>
      <c r="BF152" s="30" t="s">
        <v>1814</v>
      </c>
      <c r="BG152" s="28">
        <v>0</v>
      </c>
    </row>
    <row r="153" spans="1:59" hidden="1" x14ac:dyDescent="0.2">
      <c r="A153" s="23">
        <v>891411663</v>
      </c>
      <c r="B153" s="23" t="s">
        <v>1732</v>
      </c>
      <c r="C153" s="23" t="s">
        <v>1738</v>
      </c>
      <c r="D153" s="24">
        <v>1270833</v>
      </c>
      <c r="E153" s="24" t="s">
        <v>516</v>
      </c>
      <c r="F153" s="24" t="s">
        <v>3108</v>
      </c>
      <c r="G153" s="25">
        <v>45035</v>
      </c>
      <c r="H153" s="25">
        <v>45059</v>
      </c>
      <c r="I153" s="26">
        <v>85800</v>
      </c>
      <c r="J153" s="26">
        <v>85800</v>
      </c>
      <c r="K153" s="23" t="s">
        <v>1734</v>
      </c>
      <c r="L153" s="23" t="s">
        <v>1733</v>
      </c>
      <c r="M153" s="23" t="s">
        <v>1799</v>
      </c>
      <c r="N153" s="27" t="s">
        <v>1799</v>
      </c>
      <c r="O153" s="28">
        <v>0</v>
      </c>
      <c r="P153" s="27"/>
      <c r="Q153" s="27"/>
      <c r="R153" s="27"/>
      <c r="S153" s="28">
        <v>85800</v>
      </c>
      <c r="T153" s="28">
        <v>0</v>
      </c>
      <c r="U153" s="28">
        <v>0</v>
      </c>
      <c r="V153" s="28">
        <v>0</v>
      </c>
      <c r="W153" s="27"/>
      <c r="X153" s="29"/>
      <c r="Y153" s="27"/>
      <c r="Z153" s="28">
        <v>0</v>
      </c>
      <c r="AA153" s="28">
        <v>0</v>
      </c>
      <c r="AB153" s="28">
        <v>0</v>
      </c>
      <c r="AC153" s="27"/>
      <c r="AD153" s="29"/>
      <c r="AE153" s="27"/>
      <c r="AF153" s="28">
        <v>0</v>
      </c>
      <c r="AG153" s="28">
        <v>0</v>
      </c>
      <c r="AH153" s="28">
        <v>0</v>
      </c>
      <c r="AI153" s="27"/>
      <c r="AJ153" s="29"/>
      <c r="AK153" s="27"/>
      <c r="AL153" s="28">
        <v>0</v>
      </c>
      <c r="AM153" s="27" t="s">
        <v>1800</v>
      </c>
      <c r="AN153" s="29">
        <v>45035</v>
      </c>
      <c r="AO153" s="29">
        <v>45059</v>
      </c>
      <c r="AP153" s="29">
        <v>45062</v>
      </c>
      <c r="AQ153" s="28">
        <v>85800</v>
      </c>
      <c r="AR153" s="28">
        <v>85800</v>
      </c>
      <c r="AS153" s="28">
        <v>0</v>
      </c>
      <c r="AT153" s="28">
        <v>0</v>
      </c>
      <c r="AU153" s="28">
        <v>0</v>
      </c>
      <c r="AV153" s="28">
        <v>0</v>
      </c>
      <c r="AW153" s="28">
        <v>0</v>
      </c>
      <c r="AX153" s="28">
        <v>0</v>
      </c>
      <c r="AY153" s="28">
        <v>0</v>
      </c>
      <c r="AZ153" s="28">
        <v>85800</v>
      </c>
      <c r="BA153" s="27" t="s">
        <v>3109</v>
      </c>
      <c r="BB153" s="28">
        <v>0</v>
      </c>
      <c r="BC153" s="28">
        <v>85800</v>
      </c>
      <c r="BD153" s="30" t="s">
        <v>1802</v>
      </c>
      <c r="BE153" s="30" t="s">
        <v>3110</v>
      </c>
      <c r="BF153" s="30" t="s">
        <v>2123</v>
      </c>
      <c r="BG153" s="28">
        <v>0</v>
      </c>
    </row>
    <row r="154" spans="1:59" hidden="1" x14ac:dyDescent="0.2">
      <c r="A154" s="23">
        <v>891411663</v>
      </c>
      <c r="B154" s="23" t="s">
        <v>1732</v>
      </c>
      <c r="C154" s="23" t="s">
        <v>1738</v>
      </c>
      <c r="D154" s="24">
        <v>1185039</v>
      </c>
      <c r="E154" s="24" t="s">
        <v>96</v>
      </c>
      <c r="F154" s="24" t="s">
        <v>1855</v>
      </c>
      <c r="G154" s="25">
        <v>44678</v>
      </c>
      <c r="H154" s="25">
        <v>44763</v>
      </c>
      <c r="I154" s="26">
        <v>85300</v>
      </c>
      <c r="J154" s="26">
        <v>85300</v>
      </c>
      <c r="K154" s="23" t="s">
        <v>1734</v>
      </c>
      <c r="L154" s="23" t="s">
        <v>1733</v>
      </c>
      <c r="M154" s="23" t="s">
        <v>1799</v>
      </c>
      <c r="N154" s="27" t="s">
        <v>1799</v>
      </c>
      <c r="O154" s="28">
        <v>0</v>
      </c>
      <c r="P154" s="27"/>
      <c r="Q154" s="27"/>
      <c r="R154" s="27"/>
      <c r="S154" s="28">
        <v>85300</v>
      </c>
      <c r="T154" s="28">
        <v>0</v>
      </c>
      <c r="U154" s="28">
        <v>0</v>
      </c>
      <c r="V154" s="28">
        <v>0</v>
      </c>
      <c r="W154" s="27"/>
      <c r="X154" s="29"/>
      <c r="Y154" s="27"/>
      <c r="Z154" s="28">
        <v>0</v>
      </c>
      <c r="AA154" s="28">
        <v>0</v>
      </c>
      <c r="AB154" s="28">
        <v>0</v>
      </c>
      <c r="AC154" s="27"/>
      <c r="AD154" s="29"/>
      <c r="AE154" s="27"/>
      <c r="AF154" s="28">
        <v>0</v>
      </c>
      <c r="AG154" s="28">
        <v>0</v>
      </c>
      <c r="AH154" s="28">
        <v>0</v>
      </c>
      <c r="AI154" s="27"/>
      <c r="AJ154" s="29"/>
      <c r="AK154" s="27"/>
      <c r="AL154" s="28">
        <v>0</v>
      </c>
      <c r="AM154" s="27" t="s">
        <v>1800</v>
      </c>
      <c r="AN154" s="29">
        <v>44678</v>
      </c>
      <c r="AO154" s="29">
        <v>44763</v>
      </c>
      <c r="AP154" s="29">
        <v>44802</v>
      </c>
      <c r="AQ154" s="28">
        <v>85300</v>
      </c>
      <c r="AR154" s="28">
        <v>85300</v>
      </c>
      <c r="AS154" s="28">
        <v>0</v>
      </c>
      <c r="AT154" s="28">
        <v>0</v>
      </c>
      <c r="AU154" s="28">
        <v>0</v>
      </c>
      <c r="AV154" s="28">
        <v>0</v>
      </c>
      <c r="AW154" s="28">
        <v>0</v>
      </c>
      <c r="AX154" s="28">
        <v>0</v>
      </c>
      <c r="AY154" s="28">
        <v>0</v>
      </c>
      <c r="AZ154" s="28">
        <v>85300</v>
      </c>
      <c r="BA154" s="27" t="s">
        <v>1856</v>
      </c>
      <c r="BB154" s="28">
        <v>0</v>
      </c>
      <c r="BC154" s="28">
        <v>85300</v>
      </c>
      <c r="BD154" s="30" t="s">
        <v>1802</v>
      </c>
      <c r="BE154" s="30" t="s">
        <v>1813</v>
      </c>
      <c r="BF154" s="30" t="s">
        <v>1814</v>
      </c>
      <c r="BG154" s="28">
        <v>0</v>
      </c>
    </row>
    <row r="155" spans="1:59" hidden="1" x14ac:dyDescent="0.2">
      <c r="A155" s="23">
        <v>891411663</v>
      </c>
      <c r="B155" s="23" t="s">
        <v>1732</v>
      </c>
      <c r="C155" s="23" t="s">
        <v>1738</v>
      </c>
      <c r="D155" s="24">
        <v>1191348</v>
      </c>
      <c r="E155" s="24" t="s">
        <v>189</v>
      </c>
      <c r="F155" s="24" t="s">
        <v>2017</v>
      </c>
      <c r="G155" s="25">
        <v>44705</v>
      </c>
      <c r="H155" s="25">
        <v>44763</v>
      </c>
      <c r="I155" s="26">
        <v>85300</v>
      </c>
      <c r="J155" s="26">
        <v>85300</v>
      </c>
      <c r="K155" s="23" t="s">
        <v>1734</v>
      </c>
      <c r="L155" s="23" t="s">
        <v>1733</v>
      </c>
      <c r="M155" s="23" t="s">
        <v>1799</v>
      </c>
      <c r="N155" s="27" t="s">
        <v>1799</v>
      </c>
      <c r="O155" s="28">
        <v>0</v>
      </c>
      <c r="P155" s="27"/>
      <c r="Q155" s="27"/>
      <c r="R155" s="27"/>
      <c r="S155" s="28">
        <v>85300</v>
      </c>
      <c r="T155" s="28">
        <v>0</v>
      </c>
      <c r="U155" s="28">
        <v>0</v>
      </c>
      <c r="V155" s="28">
        <v>0</v>
      </c>
      <c r="W155" s="27"/>
      <c r="X155" s="29"/>
      <c r="Y155" s="27"/>
      <c r="Z155" s="28">
        <v>0</v>
      </c>
      <c r="AA155" s="28">
        <v>0</v>
      </c>
      <c r="AB155" s="28">
        <v>0</v>
      </c>
      <c r="AC155" s="27"/>
      <c r="AD155" s="29"/>
      <c r="AE155" s="27"/>
      <c r="AF155" s="28">
        <v>0</v>
      </c>
      <c r="AG155" s="28">
        <v>0</v>
      </c>
      <c r="AH155" s="28">
        <v>0</v>
      </c>
      <c r="AI155" s="27"/>
      <c r="AJ155" s="29"/>
      <c r="AK155" s="27"/>
      <c r="AL155" s="28">
        <v>0</v>
      </c>
      <c r="AM155" s="27" t="s">
        <v>1800</v>
      </c>
      <c r="AN155" s="29">
        <v>44705</v>
      </c>
      <c r="AO155" s="29">
        <v>44763</v>
      </c>
      <c r="AP155" s="29">
        <v>44768</v>
      </c>
      <c r="AQ155" s="28">
        <v>85300</v>
      </c>
      <c r="AR155" s="28">
        <v>85300</v>
      </c>
      <c r="AS155" s="28">
        <v>0</v>
      </c>
      <c r="AT155" s="28">
        <v>0</v>
      </c>
      <c r="AU155" s="28">
        <v>0</v>
      </c>
      <c r="AV155" s="28">
        <v>0</v>
      </c>
      <c r="AW155" s="28">
        <v>0</v>
      </c>
      <c r="AX155" s="28">
        <v>0</v>
      </c>
      <c r="AY155" s="28">
        <v>0</v>
      </c>
      <c r="AZ155" s="28">
        <v>85300</v>
      </c>
      <c r="BA155" s="27" t="s">
        <v>2018</v>
      </c>
      <c r="BB155" s="28">
        <v>0</v>
      </c>
      <c r="BC155" s="28">
        <v>85300</v>
      </c>
      <c r="BD155" s="30" t="s">
        <v>1802</v>
      </c>
      <c r="BE155" s="30" t="s">
        <v>2019</v>
      </c>
      <c r="BF155" s="30" t="s">
        <v>1814</v>
      </c>
      <c r="BG155" s="28">
        <v>0</v>
      </c>
    </row>
    <row r="156" spans="1:59" hidden="1" x14ac:dyDescent="0.2">
      <c r="A156" s="23">
        <v>891411663</v>
      </c>
      <c r="B156" s="23" t="s">
        <v>1732</v>
      </c>
      <c r="C156" s="23" t="s">
        <v>1738</v>
      </c>
      <c r="D156" s="24">
        <v>1196872</v>
      </c>
      <c r="E156" s="24" t="s">
        <v>261</v>
      </c>
      <c r="F156" s="24" t="s">
        <v>2249</v>
      </c>
      <c r="G156" s="25">
        <v>44736</v>
      </c>
      <c r="H156" s="25">
        <v>44816</v>
      </c>
      <c r="I156" s="26">
        <v>85300</v>
      </c>
      <c r="J156" s="26">
        <v>85300</v>
      </c>
      <c r="K156" s="23" t="s">
        <v>1734</v>
      </c>
      <c r="L156" s="23" t="s">
        <v>1733</v>
      </c>
      <c r="M156" s="23" t="s">
        <v>1799</v>
      </c>
      <c r="N156" s="27" t="s">
        <v>1799</v>
      </c>
      <c r="O156" s="28">
        <v>0</v>
      </c>
      <c r="P156" s="27"/>
      <c r="Q156" s="27"/>
      <c r="R156" s="27"/>
      <c r="S156" s="28">
        <v>85300</v>
      </c>
      <c r="T156" s="28">
        <v>0</v>
      </c>
      <c r="U156" s="28">
        <v>0</v>
      </c>
      <c r="V156" s="28">
        <v>0</v>
      </c>
      <c r="W156" s="27"/>
      <c r="X156" s="29"/>
      <c r="Y156" s="27"/>
      <c r="Z156" s="28">
        <v>0</v>
      </c>
      <c r="AA156" s="28">
        <v>0</v>
      </c>
      <c r="AB156" s="28">
        <v>0</v>
      </c>
      <c r="AC156" s="27"/>
      <c r="AD156" s="29"/>
      <c r="AE156" s="27"/>
      <c r="AF156" s="28">
        <v>0</v>
      </c>
      <c r="AG156" s="28">
        <v>0</v>
      </c>
      <c r="AH156" s="28">
        <v>0</v>
      </c>
      <c r="AI156" s="27"/>
      <c r="AJ156" s="29"/>
      <c r="AK156" s="27"/>
      <c r="AL156" s="28">
        <v>0</v>
      </c>
      <c r="AM156" s="27" t="s">
        <v>1800</v>
      </c>
      <c r="AN156" s="29">
        <v>44736</v>
      </c>
      <c r="AO156" s="29">
        <v>44816</v>
      </c>
      <c r="AP156" s="29">
        <v>44827</v>
      </c>
      <c r="AQ156" s="28">
        <v>85300</v>
      </c>
      <c r="AR156" s="28">
        <v>85300</v>
      </c>
      <c r="AS156" s="28">
        <v>0</v>
      </c>
      <c r="AT156" s="28">
        <v>0</v>
      </c>
      <c r="AU156" s="28">
        <v>0</v>
      </c>
      <c r="AV156" s="28">
        <v>0</v>
      </c>
      <c r="AW156" s="28">
        <v>0</v>
      </c>
      <c r="AX156" s="28">
        <v>0</v>
      </c>
      <c r="AY156" s="28">
        <v>0</v>
      </c>
      <c r="AZ156" s="28">
        <v>85300</v>
      </c>
      <c r="BA156" s="27" t="s">
        <v>2250</v>
      </c>
      <c r="BB156" s="28">
        <v>0</v>
      </c>
      <c r="BC156" s="28">
        <v>85300</v>
      </c>
      <c r="BD156" s="30" t="s">
        <v>1802</v>
      </c>
      <c r="BE156" s="30" t="s">
        <v>2205</v>
      </c>
      <c r="BF156" s="30" t="s">
        <v>1814</v>
      </c>
      <c r="BG156" s="28">
        <v>0</v>
      </c>
    </row>
    <row r="157" spans="1:59" hidden="1" x14ac:dyDescent="0.2">
      <c r="A157" s="23">
        <v>891411663</v>
      </c>
      <c r="B157" s="23" t="s">
        <v>1732</v>
      </c>
      <c r="C157" s="23" t="s">
        <v>1738</v>
      </c>
      <c r="D157" s="24">
        <v>1203412</v>
      </c>
      <c r="E157" s="24" t="s">
        <v>1284</v>
      </c>
      <c r="F157" s="24" t="s">
        <v>2332</v>
      </c>
      <c r="G157" s="25">
        <v>44764</v>
      </c>
      <c r="H157" s="25">
        <v>44816</v>
      </c>
      <c r="I157" s="26">
        <v>85300</v>
      </c>
      <c r="J157" s="26">
        <v>85300</v>
      </c>
      <c r="K157" s="23" t="s">
        <v>1734</v>
      </c>
      <c r="L157" s="23" t="s">
        <v>1733</v>
      </c>
      <c r="M157" s="23" t="s">
        <v>1799</v>
      </c>
      <c r="N157" s="27" t="s">
        <v>1799</v>
      </c>
      <c r="O157" s="28">
        <v>0</v>
      </c>
      <c r="P157" s="27"/>
      <c r="Q157" s="27"/>
      <c r="R157" s="27"/>
      <c r="S157" s="28">
        <v>85300</v>
      </c>
      <c r="T157" s="28">
        <v>0</v>
      </c>
      <c r="U157" s="28">
        <v>0</v>
      </c>
      <c r="V157" s="28">
        <v>0</v>
      </c>
      <c r="W157" s="27"/>
      <c r="X157" s="29"/>
      <c r="Y157" s="27"/>
      <c r="Z157" s="28">
        <v>0</v>
      </c>
      <c r="AA157" s="28">
        <v>0</v>
      </c>
      <c r="AB157" s="28">
        <v>0</v>
      </c>
      <c r="AC157" s="27"/>
      <c r="AD157" s="29"/>
      <c r="AE157" s="27"/>
      <c r="AF157" s="28">
        <v>0</v>
      </c>
      <c r="AG157" s="28">
        <v>0</v>
      </c>
      <c r="AH157" s="28">
        <v>0</v>
      </c>
      <c r="AI157" s="27"/>
      <c r="AJ157" s="29"/>
      <c r="AK157" s="27"/>
      <c r="AL157" s="28">
        <v>0</v>
      </c>
      <c r="AM157" s="27" t="s">
        <v>1800</v>
      </c>
      <c r="AN157" s="29">
        <v>44764</v>
      </c>
      <c r="AO157" s="29">
        <v>44816</v>
      </c>
      <c r="AP157" s="29">
        <v>44827</v>
      </c>
      <c r="AQ157" s="28">
        <v>85300</v>
      </c>
      <c r="AR157" s="28">
        <v>85300</v>
      </c>
      <c r="AS157" s="28">
        <v>0</v>
      </c>
      <c r="AT157" s="28">
        <v>0</v>
      </c>
      <c r="AU157" s="28">
        <v>0</v>
      </c>
      <c r="AV157" s="28">
        <v>0</v>
      </c>
      <c r="AW157" s="28">
        <v>0</v>
      </c>
      <c r="AX157" s="28">
        <v>0</v>
      </c>
      <c r="AY157" s="28">
        <v>0</v>
      </c>
      <c r="AZ157" s="28">
        <v>85300</v>
      </c>
      <c r="BA157" s="27" t="s">
        <v>2333</v>
      </c>
      <c r="BB157" s="28">
        <v>0</v>
      </c>
      <c r="BC157" s="28">
        <v>85300</v>
      </c>
      <c r="BD157" s="30" t="s">
        <v>1802</v>
      </c>
      <c r="BE157" s="30" t="s">
        <v>2205</v>
      </c>
      <c r="BF157" s="30" t="s">
        <v>1814</v>
      </c>
      <c r="BG157" s="28">
        <v>0</v>
      </c>
    </row>
    <row r="158" spans="1:59" hidden="1" x14ac:dyDescent="0.2">
      <c r="A158" s="23">
        <v>891411663</v>
      </c>
      <c r="B158" s="23" t="s">
        <v>1732</v>
      </c>
      <c r="C158" s="23" t="s">
        <v>1738</v>
      </c>
      <c r="D158" s="24">
        <v>1212839</v>
      </c>
      <c r="E158" s="24" t="s">
        <v>1304</v>
      </c>
      <c r="F158" s="24" t="s">
        <v>2407</v>
      </c>
      <c r="G158" s="25">
        <v>44803</v>
      </c>
      <c r="H158" s="25">
        <v>44853</v>
      </c>
      <c r="I158" s="26">
        <v>85300</v>
      </c>
      <c r="J158" s="26">
        <v>85300</v>
      </c>
      <c r="K158" s="23" t="s">
        <v>1734</v>
      </c>
      <c r="L158" s="23" t="s">
        <v>1733</v>
      </c>
      <c r="M158" s="23" t="s">
        <v>1799</v>
      </c>
      <c r="N158" s="27" t="s">
        <v>1799</v>
      </c>
      <c r="O158" s="28">
        <v>0</v>
      </c>
      <c r="P158" s="27"/>
      <c r="Q158" s="27"/>
      <c r="R158" s="27"/>
      <c r="S158" s="28">
        <v>85300</v>
      </c>
      <c r="T158" s="28">
        <v>0</v>
      </c>
      <c r="U158" s="28">
        <v>0</v>
      </c>
      <c r="V158" s="28">
        <v>0</v>
      </c>
      <c r="W158" s="27"/>
      <c r="X158" s="29"/>
      <c r="Y158" s="27"/>
      <c r="Z158" s="28">
        <v>0</v>
      </c>
      <c r="AA158" s="28">
        <v>0</v>
      </c>
      <c r="AB158" s="28">
        <v>0</v>
      </c>
      <c r="AC158" s="27"/>
      <c r="AD158" s="29"/>
      <c r="AE158" s="27"/>
      <c r="AF158" s="28">
        <v>0</v>
      </c>
      <c r="AG158" s="28">
        <v>0</v>
      </c>
      <c r="AH158" s="28">
        <v>0</v>
      </c>
      <c r="AI158" s="27"/>
      <c r="AJ158" s="29"/>
      <c r="AK158" s="27"/>
      <c r="AL158" s="28">
        <v>0</v>
      </c>
      <c r="AM158" s="27" t="s">
        <v>1800</v>
      </c>
      <c r="AN158" s="29">
        <v>44803</v>
      </c>
      <c r="AO158" s="29">
        <v>44849</v>
      </c>
      <c r="AP158" s="29">
        <v>44856</v>
      </c>
      <c r="AQ158" s="28">
        <v>85300</v>
      </c>
      <c r="AR158" s="28">
        <v>85300</v>
      </c>
      <c r="AS158" s="28">
        <v>0</v>
      </c>
      <c r="AT158" s="28">
        <v>0</v>
      </c>
      <c r="AU158" s="28">
        <v>0</v>
      </c>
      <c r="AV158" s="28">
        <v>0</v>
      </c>
      <c r="AW158" s="28">
        <v>0</v>
      </c>
      <c r="AX158" s="28">
        <v>0</v>
      </c>
      <c r="AY158" s="28">
        <v>0</v>
      </c>
      <c r="AZ158" s="28">
        <v>85300</v>
      </c>
      <c r="BA158" s="27" t="s">
        <v>2408</v>
      </c>
      <c r="BB158" s="28">
        <v>0</v>
      </c>
      <c r="BC158" s="28">
        <v>85300</v>
      </c>
      <c r="BD158" s="30" t="s">
        <v>1802</v>
      </c>
      <c r="BE158" s="30" t="s">
        <v>2409</v>
      </c>
      <c r="BF158" s="30" t="s">
        <v>1814</v>
      </c>
      <c r="BG158" s="28">
        <v>0</v>
      </c>
    </row>
    <row r="159" spans="1:59" hidden="1" x14ac:dyDescent="0.2">
      <c r="A159" s="23">
        <v>891411663</v>
      </c>
      <c r="B159" s="23" t="s">
        <v>1732</v>
      </c>
      <c r="C159" s="23" t="s">
        <v>1738</v>
      </c>
      <c r="D159" s="24">
        <v>1226202</v>
      </c>
      <c r="E159" s="24" t="s">
        <v>1423</v>
      </c>
      <c r="F159" s="24" t="s">
        <v>2588</v>
      </c>
      <c r="G159" s="25">
        <v>44863</v>
      </c>
      <c r="H159" s="25">
        <v>44881</v>
      </c>
      <c r="I159" s="26">
        <v>85300</v>
      </c>
      <c r="J159" s="26">
        <v>85300</v>
      </c>
      <c r="K159" s="23" t="s">
        <v>1734</v>
      </c>
      <c r="L159" s="23" t="s">
        <v>1733</v>
      </c>
      <c r="M159" s="23" t="s">
        <v>1799</v>
      </c>
      <c r="N159" s="27" t="s">
        <v>1799</v>
      </c>
      <c r="O159" s="28">
        <v>0</v>
      </c>
      <c r="P159" s="27"/>
      <c r="Q159" s="27"/>
      <c r="R159" s="27"/>
      <c r="S159" s="28">
        <v>85300</v>
      </c>
      <c r="T159" s="28">
        <v>0</v>
      </c>
      <c r="U159" s="28">
        <v>0</v>
      </c>
      <c r="V159" s="28">
        <v>0</v>
      </c>
      <c r="W159" s="27"/>
      <c r="X159" s="29"/>
      <c r="Y159" s="27"/>
      <c r="Z159" s="28">
        <v>0</v>
      </c>
      <c r="AA159" s="28">
        <v>0</v>
      </c>
      <c r="AB159" s="28">
        <v>0</v>
      </c>
      <c r="AC159" s="27"/>
      <c r="AD159" s="29"/>
      <c r="AE159" s="27"/>
      <c r="AF159" s="28">
        <v>0</v>
      </c>
      <c r="AG159" s="28">
        <v>0</v>
      </c>
      <c r="AH159" s="28">
        <v>0</v>
      </c>
      <c r="AI159" s="27"/>
      <c r="AJ159" s="29"/>
      <c r="AK159" s="27"/>
      <c r="AL159" s="28">
        <v>0</v>
      </c>
      <c r="AM159" s="27" t="s">
        <v>1800</v>
      </c>
      <c r="AN159" s="29">
        <v>44863</v>
      </c>
      <c r="AO159" s="29">
        <v>44881</v>
      </c>
      <c r="AP159" s="29">
        <v>44887</v>
      </c>
      <c r="AQ159" s="28">
        <v>85300</v>
      </c>
      <c r="AR159" s="28">
        <v>85300</v>
      </c>
      <c r="AS159" s="28">
        <v>0</v>
      </c>
      <c r="AT159" s="28">
        <v>0</v>
      </c>
      <c r="AU159" s="28">
        <v>0</v>
      </c>
      <c r="AV159" s="28">
        <v>0</v>
      </c>
      <c r="AW159" s="28">
        <v>0</v>
      </c>
      <c r="AX159" s="28">
        <v>0</v>
      </c>
      <c r="AY159" s="28">
        <v>0</v>
      </c>
      <c r="AZ159" s="28">
        <v>85300</v>
      </c>
      <c r="BA159" s="27" t="s">
        <v>2589</v>
      </c>
      <c r="BB159" s="28">
        <v>0</v>
      </c>
      <c r="BC159" s="28">
        <v>85300</v>
      </c>
      <c r="BD159" s="30" t="s">
        <v>1802</v>
      </c>
      <c r="BE159" s="30" t="s">
        <v>2590</v>
      </c>
      <c r="BF159" s="30" t="s">
        <v>1814</v>
      </c>
      <c r="BG159" s="28">
        <v>0</v>
      </c>
    </row>
    <row r="160" spans="1:59" hidden="1" x14ac:dyDescent="0.2">
      <c r="A160" s="23">
        <v>891411663</v>
      </c>
      <c r="B160" s="23" t="s">
        <v>1732</v>
      </c>
      <c r="C160" s="23" t="s">
        <v>1738</v>
      </c>
      <c r="D160" s="24">
        <v>1235601</v>
      </c>
      <c r="E160" s="24" t="s">
        <v>384</v>
      </c>
      <c r="F160" s="24" t="s">
        <v>2714</v>
      </c>
      <c r="G160" s="25">
        <v>44895</v>
      </c>
      <c r="H160" s="25">
        <v>44912</v>
      </c>
      <c r="I160" s="26">
        <v>85300</v>
      </c>
      <c r="J160" s="26">
        <v>85300</v>
      </c>
      <c r="K160" s="23" t="s">
        <v>1734</v>
      </c>
      <c r="L160" s="23" t="s">
        <v>1733</v>
      </c>
      <c r="M160" s="23" t="s">
        <v>1799</v>
      </c>
      <c r="N160" s="27" t="s">
        <v>1799</v>
      </c>
      <c r="O160" s="28">
        <v>0</v>
      </c>
      <c r="P160" s="27"/>
      <c r="Q160" s="27"/>
      <c r="R160" s="27"/>
      <c r="S160" s="28">
        <v>85300</v>
      </c>
      <c r="T160" s="28">
        <v>0</v>
      </c>
      <c r="U160" s="28">
        <v>0</v>
      </c>
      <c r="V160" s="28">
        <v>0</v>
      </c>
      <c r="W160" s="27"/>
      <c r="X160" s="29"/>
      <c r="Y160" s="27"/>
      <c r="Z160" s="28">
        <v>0</v>
      </c>
      <c r="AA160" s="28">
        <v>0</v>
      </c>
      <c r="AB160" s="28">
        <v>0</v>
      </c>
      <c r="AC160" s="27"/>
      <c r="AD160" s="29"/>
      <c r="AE160" s="27"/>
      <c r="AF160" s="28">
        <v>0</v>
      </c>
      <c r="AG160" s="28">
        <v>0</v>
      </c>
      <c r="AH160" s="28">
        <v>0</v>
      </c>
      <c r="AI160" s="27"/>
      <c r="AJ160" s="29"/>
      <c r="AK160" s="27"/>
      <c r="AL160" s="28">
        <v>0</v>
      </c>
      <c r="AM160" s="27" t="s">
        <v>1800</v>
      </c>
      <c r="AN160" s="29">
        <v>44895</v>
      </c>
      <c r="AO160" s="29">
        <v>44912</v>
      </c>
      <c r="AP160" s="29">
        <v>44916</v>
      </c>
      <c r="AQ160" s="28">
        <v>85300</v>
      </c>
      <c r="AR160" s="28">
        <v>85300</v>
      </c>
      <c r="AS160" s="28">
        <v>0</v>
      </c>
      <c r="AT160" s="28">
        <v>0</v>
      </c>
      <c r="AU160" s="28">
        <v>0</v>
      </c>
      <c r="AV160" s="28">
        <v>0</v>
      </c>
      <c r="AW160" s="28">
        <v>0</v>
      </c>
      <c r="AX160" s="28">
        <v>0</v>
      </c>
      <c r="AY160" s="28">
        <v>0</v>
      </c>
      <c r="AZ160" s="28">
        <v>85300</v>
      </c>
      <c r="BA160" s="27" t="s">
        <v>2715</v>
      </c>
      <c r="BB160" s="28">
        <v>0</v>
      </c>
      <c r="BC160" s="28">
        <v>85300</v>
      </c>
      <c r="BD160" s="30" t="s">
        <v>1802</v>
      </c>
      <c r="BE160" s="30" t="s">
        <v>2716</v>
      </c>
      <c r="BF160" s="30" t="s">
        <v>1814</v>
      </c>
      <c r="BG160" s="28">
        <v>0</v>
      </c>
    </row>
    <row r="161" spans="1:59" hidden="1" x14ac:dyDescent="0.2">
      <c r="A161" s="23">
        <v>891411663</v>
      </c>
      <c r="B161" s="23" t="s">
        <v>1732</v>
      </c>
      <c r="C161" s="23" t="s">
        <v>1738</v>
      </c>
      <c r="D161" s="24">
        <v>1235644</v>
      </c>
      <c r="E161" s="24" t="s">
        <v>1435</v>
      </c>
      <c r="F161" s="24" t="s">
        <v>2717</v>
      </c>
      <c r="G161" s="25">
        <v>44895</v>
      </c>
      <c r="H161" s="25">
        <v>44912</v>
      </c>
      <c r="I161" s="26">
        <v>85300</v>
      </c>
      <c r="J161" s="26">
        <v>85300</v>
      </c>
      <c r="K161" s="23" t="s">
        <v>1734</v>
      </c>
      <c r="L161" s="23" t="s">
        <v>1733</v>
      </c>
      <c r="M161" s="23" t="s">
        <v>1799</v>
      </c>
      <c r="N161" s="27" t="s">
        <v>1799</v>
      </c>
      <c r="O161" s="28">
        <v>0</v>
      </c>
      <c r="P161" s="27"/>
      <c r="Q161" s="27"/>
      <c r="R161" s="27"/>
      <c r="S161" s="28">
        <v>85300</v>
      </c>
      <c r="T161" s="28">
        <v>0</v>
      </c>
      <c r="U161" s="28">
        <v>0</v>
      </c>
      <c r="V161" s="28">
        <v>0</v>
      </c>
      <c r="W161" s="27"/>
      <c r="X161" s="29"/>
      <c r="Y161" s="27"/>
      <c r="Z161" s="28">
        <v>0</v>
      </c>
      <c r="AA161" s="28">
        <v>0</v>
      </c>
      <c r="AB161" s="28">
        <v>0</v>
      </c>
      <c r="AC161" s="27"/>
      <c r="AD161" s="29"/>
      <c r="AE161" s="27"/>
      <c r="AF161" s="28">
        <v>0</v>
      </c>
      <c r="AG161" s="28">
        <v>0</v>
      </c>
      <c r="AH161" s="28">
        <v>0</v>
      </c>
      <c r="AI161" s="27"/>
      <c r="AJ161" s="29"/>
      <c r="AK161" s="27"/>
      <c r="AL161" s="28">
        <v>0</v>
      </c>
      <c r="AM161" s="27" t="s">
        <v>1800</v>
      </c>
      <c r="AN161" s="29">
        <v>44895</v>
      </c>
      <c r="AO161" s="29">
        <v>44912</v>
      </c>
      <c r="AP161" s="29">
        <v>44916</v>
      </c>
      <c r="AQ161" s="28">
        <v>85300</v>
      </c>
      <c r="AR161" s="28">
        <v>85300</v>
      </c>
      <c r="AS161" s="28">
        <v>0</v>
      </c>
      <c r="AT161" s="28">
        <v>0</v>
      </c>
      <c r="AU161" s="28">
        <v>0</v>
      </c>
      <c r="AV161" s="28">
        <v>0</v>
      </c>
      <c r="AW161" s="28">
        <v>0</v>
      </c>
      <c r="AX161" s="28">
        <v>0</v>
      </c>
      <c r="AY161" s="28">
        <v>0</v>
      </c>
      <c r="AZ161" s="28">
        <v>85300</v>
      </c>
      <c r="BA161" s="27" t="s">
        <v>2718</v>
      </c>
      <c r="BB161" s="28">
        <v>0</v>
      </c>
      <c r="BC161" s="28">
        <v>85300</v>
      </c>
      <c r="BD161" s="30" t="s">
        <v>1802</v>
      </c>
      <c r="BE161" s="30" t="s">
        <v>2719</v>
      </c>
      <c r="BF161" s="30" t="s">
        <v>1814</v>
      </c>
      <c r="BG161" s="28">
        <v>0</v>
      </c>
    </row>
    <row r="162" spans="1:59" hidden="1" x14ac:dyDescent="0.2">
      <c r="A162" s="23">
        <v>891411663</v>
      </c>
      <c r="B162" s="23" t="s">
        <v>1732</v>
      </c>
      <c r="C162" s="23" t="s">
        <v>1738</v>
      </c>
      <c r="D162" s="24">
        <v>1241561</v>
      </c>
      <c r="E162" s="24" t="s">
        <v>416</v>
      </c>
      <c r="F162" s="24" t="s">
        <v>2788</v>
      </c>
      <c r="G162" s="25">
        <v>44923</v>
      </c>
      <c r="H162" s="25">
        <v>44942</v>
      </c>
      <c r="I162" s="26">
        <v>85300</v>
      </c>
      <c r="J162" s="26">
        <v>85300</v>
      </c>
      <c r="K162" s="23" t="s">
        <v>1734</v>
      </c>
      <c r="L162" s="23" t="s">
        <v>1733</v>
      </c>
      <c r="M162" s="23" t="s">
        <v>1799</v>
      </c>
      <c r="N162" s="27" t="s">
        <v>1799</v>
      </c>
      <c r="O162" s="28">
        <v>0</v>
      </c>
      <c r="P162" s="27"/>
      <c r="Q162" s="27"/>
      <c r="R162" s="27"/>
      <c r="S162" s="28">
        <v>85300</v>
      </c>
      <c r="T162" s="28">
        <v>0</v>
      </c>
      <c r="U162" s="28">
        <v>0</v>
      </c>
      <c r="V162" s="28">
        <v>0</v>
      </c>
      <c r="W162" s="27"/>
      <c r="X162" s="29"/>
      <c r="Y162" s="27"/>
      <c r="Z162" s="28">
        <v>0</v>
      </c>
      <c r="AA162" s="28">
        <v>0</v>
      </c>
      <c r="AB162" s="28">
        <v>0</v>
      </c>
      <c r="AC162" s="27"/>
      <c r="AD162" s="29"/>
      <c r="AE162" s="27"/>
      <c r="AF162" s="28">
        <v>0</v>
      </c>
      <c r="AG162" s="28">
        <v>0</v>
      </c>
      <c r="AH162" s="28">
        <v>0</v>
      </c>
      <c r="AI162" s="27"/>
      <c r="AJ162" s="29"/>
      <c r="AK162" s="27"/>
      <c r="AL162" s="28">
        <v>0</v>
      </c>
      <c r="AM162" s="27" t="s">
        <v>1800</v>
      </c>
      <c r="AN162" s="29">
        <v>44923</v>
      </c>
      <c r="AO162" s="29">
        <v>44942</v>
      </c>
      <c r="AP162" s="29">
        <v>44950</v>
      </c>
      <c r="AQ162" s="28">
        <v>85300</v>
      </c>
      <c r="AR162" s="28">
        <v>85300</v>
      </c>
      <c r="AS162" s="28">
        <v>0</v>
      </c>
      <c r="AT162" s="28">
        <v>0</v>
      </c>
      <c r="AU162" s="28">
        <v>0</v>
      </c>
      <c r="AV162" s="28">
        <v>0</v>
      </c>
      <c r="AW162" s="28">
        <v>0</v>
      </c>
      <c r="AX162" s="28">
        <v>0</v>
      </c>
      <c r="AY162" s="28">
        <v>0</v>
      </c>
      <c r="AZ162" s="28">
        <v>85300</v>
      </c>
      <c r="BA162" s="27" t="s">
        <v>2789</v>
      </c>
      <c r="BB162" s="28">
        <v>0</v>
      </c>
      <c r="BC162" s="28">
        <v>85300</v>
      </c>
      <c r="BD162" s="30" t="s">
        <v>1802</v>
      </c>
      <c r="BE162" s="30" t="s">
        <v>2790</v>
      </c>
      <c r="BF162" s="30" t="s">
        <v>1814</v>
      </c>
      <c r="BG162" s="28">
        <v>0</v>
      </c>
    </row>
    <row r="163" spans="1:59" hidden="1" x14ac:dyDescent="0.2">
      <c r="A163" s="23">
        <v>891411663</v>
      </c>
      <c r="B163" s="23" t="s">
        <v>1732</v>
      </c>
      <c r="C163" s="23" t="s">
        <v>1738</v>
      </c>
      <c r="D163" s="24">
        <v>1282417</v>
      </c>
      <c r="E163" s="24" t="s">
        <v>1508</v>
      </c>
      <c r="F163" s="24" t="s">
        <v>3256</v>
      </c>
      <c r="G163" s="25">
        <v>45070</v>
      </c>
      <c r="H163" s="25">
        <v>45099</v>
      </c>
      <c r="I163" s="26">
        <v>84900</v>
      </c>
      <c r="J163" s="26">
        <v>84900</v>
      </c>
      <c r="K163" s="23" t="s">
        <v>1734</v>
      </c>
      <c r="L163" s="23" t="s">
        <v>1733</v>
      </c>
      <c r="M163" s="23" t="s">
        <v>1799</v>
      </c>
      <c r="N163" s="27" t="s">
        <v>1799</v>
      </c>
      <c r="O163" s="28">
        <v>0</v>
      </c>
      <c r="P163" s="27"/>
      <c r="Q163" s="27"/>
      <c r="R163" s="27"/>
      <c r="S163" s="28">
        <v>84900</v>
      </c>
      <c r="T163" s="28">
        <v>0</v>
      </c>
      <c r="U163" s="28">
        <v>0</v>
      </c>
      <c r="V163" s="28">
        <v>0</v>
      </c>
      <c r="W163" s="27"/>
      <c r="X163" s="29"/>
      <c r="Y163" s="27"/>
      <c r="Z163" s="28">
        <v>0</v>
      </c>
      <c r="AA163" s="28">
        <v>0</v>
      </c>
      <c r="AB163" s="28">
        <v>0</v>
      </c>
      <c r="AC163" s="27"/>
      <c r="AD163" s="29"/>
      <c r="AE163" s="27"/>
      <c r="AF163" s="28">
        <v>0</v>
      </c>
      <c r="AG163" s="28">
        <v>0</v>
      </c>
      <c r="AH163" s="28">
        <v>0</v>
      </c>
      <c r="AI163" s="27"/>
      <c r="AJ163" s="29"/>
      <c r="AK163" s="27"/>
      <c r="AL163" s="28">
        <v>0</v>
      </c>
      <c r="AM163" s="27" t="s">
        <v>1800</v>
      </c>
      <c r="AN163" s="29">
        <v>45070</v>
      </c>
      <c r="AO163" s="29">
        <v>45099</v>
      </c>
      <c r="AP163" s="29">
        <v>45100</v>
      </c>
      <c r="AQ163" s="28">
        <v>84900</v>
      </c>
      <c r="AR163" s="28">
        <v>84900</v>
      </c>
      <c r="AS163" s="28">
        <v>0</v>
      </c>
      <c r="AT163" s="28">
        <v>0</v>
      </c>
      <c r="AU163" s="28">
        <v>0</v>
      </c>
      <c r="AV163" s="28">
        <v>0</v>
      </c>
      <c r="AW163" s="28">
        <v>0</v>
      </c>
      <c r="AX163" s="28">
        <v>0</v>
      </c>
      <c r="AY163" s="28">
        <v>0</v>
      </c>
      <c r="AZ163" s="28">
        <v>84900</v>
      </c>
      <c r="BA163" s="27" t="s">
        <v>3257</v>
      </c>
      <c r="BB163" s="28">
        <v>0</v>
      </c>
      <c r="BC163" s="28">
        <v>84900</v>
      </c>
      <c r="BD163" s="30" t="s">
        <v>1802</v>
      </c>
      <c r="BE163" s="30" t="s">
        <v>3231</v>
      </c>
      <c r="BF163" s="30" t="s">
        <v>1814</v>
      </c>
      <c r="BG163" s="28">
        <v>0</v>
      </c>
    </row>
    <row r="164" spans="1:59" hidden="1" x14ac:dyDescent="0.2">
      <c r="A164" s="23">
        <v>891411663</v>
      </c>
      <c r="B164" s="23" t="s">
        <v>1732</v>
      </c>
      <c r="C164" s="23" t="s">
        <v>1738</v>
      </c>
      <c r="D164" s="24">
        <v>1188490</v>
      </c>
      <c r="E164" s="24" t="s">
        <v>1367</v>
      </c>
      <c r="F164" s="24" t="s">
        <v>1938</v>
      </c>
      <c r="G164" s="25">
        <v>44693</v>
      </c>
      <c r="H164" s="25">
        <v>44763</v>
      </c>
      <c r="I164" s="26">
        <v>82840</v>
      </c>
      <c r="J164" s="26">
        <v>82840</v>
      </c>
      <c r="K164" s="23" t="s">
        <v>1735</v>
      </c>
      <c r="L164" s="23" t="s">
        <v>1733</v>
      </c>
      <c r="M164" s="23" t="s">
        <v>1799</v>
      </c>
      <c r="N164" s="27" t="s">
        <v>1799</v>
      </c>
      <c r="O164" s="28">
        <v>0</v>
      </c>
      <c r="P164" s="27"/>
      <c r="Q164" s="27"/>
      <c r="R164" s="27"/>
      <c r="S164" s="28">
        <v>82840</v>
      </c>
      <c r="T164" s="28">
        <v>0</v>
      </c>
      <c r="U164" s="28">
        <v>0</v>
      </c>
      <c r="V164" s="28">
        <v>0</v>
      </c>
      <c r="W164" s="27"/>
      <c r="X164" s="29"/>
      <c r="Y164" s="27"/>
      <c r="Z164" s="28">
        <v>0</v>
      </c>
      <c r="AA164" s="28">
        <v>0</v>
      </c>
      <c r="AB164" s="28">
        <v>0</v>
      </c>
      <c r="AC164" s="27"/>
      <c r="AD164" s="29"/>
      <c r="AE164" s="27"/>
      <c r="AF164" s="28">
        <v>0</v>
      </c>
      <c r="AG164" s="28">
        <v>0</v>
      </c>
      <c r="AH164" s="28">
        <v>0</v>
      </c>
      <c r="AI164" s="27"/>
      <c r="AJ164" s="29"/>
      <c r="AK164" s="27"/>
      <c r="AL164" s="28">
        <v>0</v>
      </c>
      <c r="AM164" s="27" t="s">
        <v>1800</v>
      </c>
      <c r="AN164" s="29">
        <v>44693</v>
      </c>
      <c r="AO164" s="29">
        <v>44763</v>
      </c>
      <c r="AP164" s="29">
        <v>44801</v>
      </c>
      <c r="AQ164" s="28">
        <v>82840</v>
      </c>
      <c r="AR164" s="28">
        <v>82840</v>
      </c>
      <c r="AS164" s="28">
        <v>0</v>
      </c>
      <c r="AT164" s="28">
        <v>0</v>
      </c>
      <c r="AU164" s="28">
        <v>0</v>
      </c>
      <c r="AV164" s="28">
        <v>0</v>
      </c>
      <c r="AW164" s="28">
        <v>0</v>
      </c>
      <c r="AX164" s="28">
        <v>0</v>
      </c>
      <c r="AY164" s="28">
        <v>0</v>
      </c>
      <c r="AZ164" s="28">
        <v>82840</v>
      </c>
      <c r="BA164" s="27" t="s">
        <v>1939</v>
      </c>
      <c r="BB164" s="28">
        <v>0</v>
      </c>
      <c r="BC164" s="28">
        <v>82840</v>
      </c>
      <c r="BD164" s="30" t="s">
        <v>1802</v>
      </c>
      <c r="BE164" s="30" t="s">
        <v>1940</v>
      </c>
      <c r="BF164" s="30" t="s">
        <v>1804</v>
      </c>
      <c r="BG164" s="28">
        <v>0</v>
      </c>
    </row>
    <row r="165" spans="1:59" hidden="1" x14ac:dyDescent="0.2">
      <c r="A165" s="23">
        <v>891411663</v>
      </c>
      <c r="B165" s="23" t="s">
        <v>1732</v>
      </c>
      <c r="C165" s="23" t="s">
        <v>1738</v>
      </c>
      <c r="D165" s="24">
        <v>1204986</v>
      </c>
      <c r="E165" s="24" t="s">
        <v>1167</v>
      </c>
      <c r="F165" s="24" t="s">
        <v>2352</v>
      </c>
      <c r="G165" s="25">
        <v>44769</v>
      </c>
      <c r="H165" s="25">
        <v>44776</v>
      </c>
      <c r="I165" s="26">
        <v>80832</v>
      </c>
      <c r="J165" s="26">
        <v>80832</v>
      </c>
      <c r="K165" s="23" t="s">
        <v>1735</v>
      </c>
      <c r="L165" s="23" t="s">
        <v>1733</v>
      </c>
      <c r="M165" s="23" t="s">
        <v>1799</v>
      </c>
      <c r="N165" s="27" t="s">
        <v>1799</v>
      </c>
      <c r="O165" s="28">
        <v>0</v>
      </c>
      <c r="P165" s="27"/>
      <c r="Q165" s="27"/>
      <c r="R165" s="27"/>
      <c r="S165" s="28">
        <v>80832</v>
      </c>
      <c r="T165" s="28">
        <v>0</v>
      </c>
      <c r="U165" s="28">
        <v>0</v>
      </c>
      <c r="V165" s="28">
        <v>0</v>
      </c>
      <c r="W165" s="27"/>
      <c r="X165" s="29"/>
      <c r="Y165" s="27"/>
      <c r="Z165" s="28">
        <v>0</v>
      </c>
      <c r="AA165" s="28">
        <v>0</v>
      </c>
      <c r="AB165" s="28">
        <v>0</v>
      </c>
      <c r="AC165" s="27"/>
      <c r="AD165" s="29"/>
      <c r="AE165" s="27"/>
      <c r="AF165" s="28">
        <v>0</v>
      </c>
      <c r="AG165" s="28">
        <v>0</v>
      </c>
      <c r="AH165" s="28">
        <v>0</v>
      </c>
      <c r="AI165" s="27"/>
      <c r="AJ165" s="29"/>
      <c r="AK165" s="27"/>
      <c r="AL165" s="28">
        <v>0</v>
      </c>
      <c r="AM165" s="27" t="s">
        <v>1800</v>
      </c>
      <c r="AN165" s="29">
        <v>44769</v>
      </c>
      <c r="AO165" s="29">
        <v>44816</v>
      </c>
      <c r="AP165" s="29">
        <v>44827</v>
      </c>
      <c r="AQ165" s="28">
        <v>80832</v>
      </c>
      <c r="AR165" s="28">
        <v>80832</v>
      </c>
      <c r="AS165" s="28">
        <v>0</v>
      </c>
      <c r="AT165" s="28">
        <v>0</v>
      </c>
      <c r="AU165" s="28">
        <v>0</v>
      </c>
      <c r="AV165" s="28">
        <v>0</v>
      </c>
      <c r="AW165" s="28">
        <v>0</v>
      </c>
      <c r="AX165" s="28">
        <v>0</v>
      </c>
      <c r="AY165" s="28">
        <v>0</v>
      </c>
      <c r="AZ165" s="28">
        <v>80832</v>
      </c>
      <c r="BA165" s="27" t="s">
        <v>2353</v>
      </c>
      <c r="BB165" s="28">
        <v>0</v>
      </c>
      <c r="BC165" s="28">
        <v>80832</v>
      </c>
      <c r="BD165" s="30" t="s">
        <v>1802</v>
      </c>
      <c r="BE165" s="30" t="s">
        <v>2205</v>
      </c>
      <c r="BF165" s="30" t="s">
        <v>1814</v>
      </c>
      <c r="BG165" s="28">
        <v>0</v>
      </c>
    </row>
    <row r="166" spans="1:59" hidden="1" x14ac:dyDescent="0.2">
      <c r="A166" s="23">
        <v>891411663</v>
      </c>
      <c r="B166" s="23" t="s">
        <v>1732</v>
      </c>
      <c r="C166" s="23" t="s">
        <v>1738</v>
      </c>
      <c r="D166" s="24">
        <v>1180574</v>
      </c>
      <c r="E166" s="24" t="s">
        <v>93</v>
      </c>
      <c r="F166" s="24" t="s">
        <v>1815</v>
      </c>
      <c r="G166" s="25">
        <v>44651</v>
      </c>
      <c r="H166" s="25">
        <v>44763</v>
      </c>
      <c r="I166" s="26">
        <v>80800</v>
      </c>
      <c r="J166" s="26">
        <v>80800</v>
      </c>
      <c r="K166" s="23" t="s">
        <v>1734</v>
      </c>
      <c r="L166" s="23" t="s">
        <v>1733</v>
      </c>
      <c r="M166" s="23" t="s">
        <v>1799</v>
      </c>
      <c r="N166" s="27" t="s">
        <v>1799</v>
      </c>
      <c r="O166" s="28">
        <v>0</v>
      </c>
      <c r="P166" s="27"/>
      <c r="Q166" s="27"/>
      <c r="R166" s="27"/>
      <c r="S166" s="28">
        <v>80800</v>
      </c>
      <c r="T166" s="28">
        <v>0</v>
      </c>
      <c r="U166" s="28">
        <v>0</v>
      </c>
      <c r="V166" s="28">
        <v>0</v>
      </c>
      <c r="W166" s="27"/>
      <c r="X166" s="29"/>
      <c r="Y166" s="27"/>
      <c r="Z166" s="28">
        <v>0</v>
      </c>
      <c r="AA166" s="28">
        <v>0</v>
      </c>
      <c r="AB166" s="28">
        <v>0</v>
      </c>
      <c r="AC166" s="27"/>
      <c r="AD166" s="29"/>
      <c r="AE166" s="27"/>
      <c r="AF166" s="28">
        <v>0</v>
      </c>
      <c r="AG166" s="28">
        <v>0</v>
      </c>
      <c r="AH166" s="28">
        <v>0</v>
      </c>
      <c r="AI166" s="27"/>
      <c r="AJ166" s="29"/>
      <c r="AK166" s="27"/>
      <c r="AL166" s="28">
        <v>0</v>
      </c>
      <c r="AM166" s="27" t="s">
        <v>1800</v>
      </c>
      <c r="AN166" s="29">
        <v>44651</v>
      </c>
      <c r="AO166" s="29">
        <v>44763</v>
      </c>
      <c r="AP166" s="29">
        <v>44771</v>
      </c>
      <c r="AQ166" s="28">
        <v>80800</v>
      </c>
      <c r="AR166" s="28">
        <v>80800</v>
      </c>
      <c r="AS166" s="28">
        <v>0</v>
      </c>
      <c r="AT166" s="28">
        <v>0</v>
      </c>
      <c r="AU166" s="28">
        <v>0</v>
      </c>
      <c r="AV166" s="28">
        <v>0</v>
      </c>
      <c r="AW166" s="28">
        <v>0</v>
      </c>
      <c r="AX166" s="28">
        <v>0</v>
      </c>
      <c r="AY166" s="28">
        <v>0</v>
      </c>
      <c r="AZ166" s="28">
        <v>80800</v>
      </c>
      <c r="BA166" s="27" t="s">
        <v>1816</v>
      </c>
      <c r="BB166" s="28">
        <v>0</v>
      </c>
      <c r="BC166" s="28">
        <v>80800</v>
      </c>
      <c r="BD166" s="30" t="s">
        <v>1802</v>
      </c>
      <c r="BE166" s="30" t="s">
        <v>1817</v>
      </c>
      <c r="BF166" s="30" t="s">
        <v>1818</v>
      </c>
      <c r="BG166" s="28">
        <v>0</v>
      </c>
    </row>
    <row r="167" spans="1:59" hidden="1" x14ac:dyDescent="0.2">
      <c r="A167" s="23">
        <v>891411663</v>
      </c>
      <c r="B167" s="23" t="s">
        <v>1732</v>
      </c>
      <c r="C167" s="23" t="s">
        <v>1738</v>
      </c>
      <c r="D167" s="24">
        <v>1185800</v>
      </c>
      <c r="E167" s="24" t="s">
        <v>88</v>
      </c>
      <c r="F167" s="24" t="s">
        <v>1884</v>
      </c>
      <c r="G167" s="25">
        <v>44681</v>
      </c>
      <c r="H167" s="25">
        <v>44763</v>
      </c>
      <c r="I167" s="26">
        <v>80800</v>
      </c>
      <c r="J167" s="26">
        <v>80800</v>
      </c>
      <c r="K167" s="23" t="s">
        <v>1734</v>
      </c>
      <c r="L167" s="23" t="s">
        <v>1733</v>
      </c>
      <c r="M167" s="23" t="s">
        <v>1799</v>
      </c>
      <c r="N167" s="27" t="s">
        <v>1799</v>
      </c>
      <c r="O167" s="28">
        <v>0</v>
      </c>
      <c r="P167" s="27"/>
      <c r="Q167" s="27"/>
      <c r="R167" s="27"/>
      <c r="S167" s="28">
        <v>80800</v>
      </c>
      <c r="T167" s="28">
        <v>0</v>
      </c>
      <c r="U167" s="28">
        <v>0</v>
      </c>
      <c r="V167" s="28">
        <v>0</v>
      </c>
      <c r="W167" s="27"/>
      <c r="X167" s="29"/>
      <c r="Y167" s="27"/>
      <c r="Z167" s="28">
        <v>0</v>
      </c>
      <c r="AA167" s="28">
        <v>0</v>
      </c>
      <c r="AB167" s="28">
        <v>0</v>
      </c>
      <c r="AC167" s="27"/>
      <c r="AD167" s="29"/>
      <c r="AE167" s="27"/>
      <c r="AF167" s="28">
        <v>0</v>
      </c>
      <c r="AG167" s="28">
        <v>0</v>
      </c>
      <c r="AH167" s="28">
        <v>0</v>
      </c>
      <c r="AI167" s="27"/>
      <c r="AJ167" s="29"/>
      <c r="AK167" s="27"/>
      <c r="AL167" s="28">
        <v>0</v>
      </c>
      <c r="AM167" s="27" t="s">
        <v>1800</v>
      </c>
      <c r="AN167" s="29">
        <v>44681</v>
      </c>
      <c r="AO167" s="29">
        <v>44763</v>
      </c>
      <c r="AP167" s="29">
        <v>44771</v>
      </c>
      <c r="AQ167" s="28">
        <v>80800</v>
      </c>
      <c r="AR167" s="28">
        <v>80800</v>
      </c>
      <c r="AS167" s="28">
        <v>0</v>
      </c>
      <c r="AT167" s="28">
        <v>0</v>
      </c>
      <c r="AU167" s="28">
        <v>0</v>
      </c>
      <c r="AV167" s="28">
        <v>0</v>
      </c>
      <c r="AW167" s="28">
        <v>0</v>
      </c>
      <c r="AX167" s="28">
        <v>0</v>
      </c>
      <c r="AY167" s="28">
        <v>0</v>
      </c>
      <c r="AZ167" s="28">
        <v>80800</v>
      </c>
      <c r="BA167" s="27" t="s">
        <v>1885</v>
      </c>
      <c r="BB167" s="28">
        <v>0</v>
      </c>
      <c r="BC167" s="28">
        <v>80800</v>
      </c>
      <c r="BD167" s="30" t="s">
        <v>1802</v>
      </c>
      <c r="BE167" s="30" t="s">
        <v>1886</v>
      </c>
      <c r="BF167" s="30" t="s">
        <v>1818</v>
      </c>
      <c r="BG167" s="28">
        <v>0</v>
      </c>
    </row>
    <row r="168" spans="1:59" hidden="1" x14ac:dyDescent="0.2">
      <c r="A168" s="23">
        <v>891411663</v>
      </c>
      <c r="B168" s="23" t="s">
        <v>1732</v>
      </c>
      <c r="C168" s="23" t="s">
        <v>1738</v>
      </c>
      <c r="D168" s="24">
        <v>1198962</v>
      </c>
      <c r="E168" s="24" t="s">
        <v>265</v>
      </c>
      <c r="F168" s="24" t="s">
        <v>2296</v>
      </c>
      <c r="G168" s="25">
        <v>44742</v>
      </c>
      <c r="H168" s="25">
        <v>44774</v>
      </c>
      <c r="I168" s="26">
        <v>80800</v>
      </c>
      <c r="J168" s="26">
        <v>80800</v>
      </c>
      <c r="K168" s="23" t="s">
        <v>1734</v>
      </c>
      <c r="L168" s="23" t="s">
        <v>1733</v>
      </c>
      <c r="M168" s="23" t="s">
        <v>1799</v>
      </c>
      <c r="N168" s="27" t="s">
        <v>1799</v>
      </c>
      <c r="O168" s="28">
        <v>0</v>
      </c>
      <c r="P168" s="27"/>
      <c r="Q168" s="27"/>
      <c r="R168" s="27"/>
      <c r="S168" s="28">
        <v>80800</v>
      </c>
      <c r="T168" s="28">
        <v>0</v>
      </c>
      <c r="U168" s="28">
        <v>0</v>
      </c>
      <c r="V168" s="28">
        <v>0</v>
      </c>
      <c r="W168" s="27"/>
      <c r="X168" s="29"/>
      <c r="Y168" s="27"/>
      <c r="Z168" s="28">
        <v>0</v>
      </c>
      <c r="AA168" s="28">
        <v>0</v>
      </c>
      <c r="AB168" s="28">
        <v>0</v>
      </c>
      <c r="AC168" s="27"/>
      <c r="AD168" s="29"/>
      <c r="AE168" s="27"/>
      <c r="AF168" s="28">
        <v>0</v>
      </c>
      <c r="AG168" s="28">
        <v>0</v>
      </c>
      <c r="AH168" s="28">
        <v>0</v>
      </c>
      <c r="AI168" s="27"/>
      <c r="AJ168" s="29"/>
      <c r="AK168" s="27"/>
      <c r="AL168" s="28">
        <v>0</v>
      </c>
      <c r="AM168" s="27" t="s">
        <v>1800</v>
      </c>
      <c r="AN168" s="29">
        <v>44742</v>
      </c>
      <c r="AO168" s="29">
        <v>44802</v>
      </c>
      <c r="AP168" s="29">
        <v>44802</v>
      </c>
      <c r="AQ168" s="28">
        <v>80800</v>
      </c>
      <c r="AR168" s="28">
        <v>80800</v>
      </c>
      <c r="AS168" s="28">
        <v>0</v>
      </c>
      <c r="AT168" s="28">
        <v>0</v>
      </c>
      <c r="AU168" s="28">
        <v>0</v>
      </c>
      <c r="AV168" s="28">
        <v>0</v>
      </c>
      <c r="AW168" s="28">
        <v>0</v>
      </c>
      <c r="AX168" s="28">
        <v>0</v>
      </c>
      <c r="AY168" s="28">
        <v>0</v>
      </c>
      <c r="AZ168" s="28">
        <v>80800</v>
      </c>
      <c r="BA168" s="27" t="s">
        <v>2297</v>
      </c>
      <c r="BB168" s="28">
        <v>0</v>
      </c>
      <c r="BC168" s="28">
        <v>80800</v>
      </c>
      <c r="BD168" s="30" t="s">
        <v>1802</v>
      </c>
      <c r="BE168" s="30" t="s">
        <v>2298</v>
      </c>
      <c r="BF168" s="30" t="s">
        <v>1818</v>
      </c>
      <c r="BG168" s="28">
        <v>0</v>
      </c>
    </row>
    <row r="169" spans="1:59" hidden="1" x14ac:dyDescent="0.2">
      <c r="A169" s="23">
        <v>891411663</v>
      </c>
      <c r="B169" s="23" t="s">
        <v>1732</v>
      </c>
      <c r="C169" s="23" t="s">
        <v>1738</v>
      </c>
      <c r="D169" s="24">
        <v>1198969</v>
      </c>
      <c r="E169" s="24" t="s">
        <v>288</v>
      </c>
      <c r="F169" s="24" t="s">
        <v>2299</v>
      </c>
      <c r="G169" s="25">
        <v>44742</v>
      </c>
      <c r="H169" s="25">
        <v>44774</v>
      </c>
      <c r="I169" s="26">
        <v>80800</v>
      </c>
      <c r="J169" s="26">
        <v>80800</v>
      </c>
      <c r="K169" s="23" t="s">
        <v>1734</v>
      </c>
      <c r="L169" s="23" t="s">
        <v>1733</v>
      </c>
      <c r="M169" s="23" t="s">
        <v>1799</v>
      </c>
      <c r="N169" s="27" t="s">
        <v>1799</v>
      </c>
      <c r="O169" s="28">
        <v>0</v>
      </c>
      <c r="P169" s="27"/>
      <c r="Q169" s="27"/>
      <c r="R169" s="27"/>
      <c r="S169" s="28">
        <v>80800</v>
      </c>
      <c r="T169" s="28">
        <v>0</v>
      </c>
      <c r="U169" s="28">
        <v>0</v>
      </c>
      <c r="V169" s="28">
        <v>0</v>
      </c>
      <c r="W169" s="27"/>
      <c r="X169" s="29"/>
      <c r="Y169" s="27"/>
      <c r="Z169" s="28">
        <v>0</v>
      </c>
      <c r="AA169" s="28">
        <v>0</v>
      </c>
      <c r="AB169" s="28">
        <v>0</v>
      </c>
      <c r="AC169" s="27"/>
      <c r="AD169" s="29"/>
      <c r="AE169" s="27"/>
      <c r="AF169" s="28">
        <v>0</v>
      </c>
      <c r="AG169" s="28">
        <v>0</v>
      </c>
      <c r="AH169" s="28">
        <v>0</v>
      </c>
      <c r="AI169" s="27"/>
      <c r="AJ169" s="29"/>
      <c r="AK169" s="27"/>
      <c r="AL169" s="28">
        <v>0</v>
      </c>
      <c r="AM169" s="27" t="s">
        <v>1800</v>
      </c>
      <c r="AN169" s="29">
        <v>44742</v>
      </c>
      <c r="AO169" s="29">
        <v>44802</v>
      </c>
      <c r="AP169" s="29">
        <v>44802</v>
      </c>
      <c r="AQ169" s="28">
        <v>80800</v>
      </c>
      <c r="AR169" s="28">
        <v>80800</v>
      </c>
      <c r="AS169" s="28">
        <v>0</v>
      </c>
      <c r="AT169" s="28">
        <v>0</v>
      </c>
      <c r="AU169" s="28">
        <v>0</v>
      </c>
      <c r="AV169" s="28">
        <v>0</v>
      </c>
      <c r="AW169" s="28">
        <v>0</v>
      </c>
      <c r="AX169" s="28">
        <v>0</v>
      </c>
      <c r="AY169" s="28">
        <v>0</v>
      </c>
      <c r="AZ169" s="28">
        <v>80800</v>
      </c>
      <c r="BA169" s="27" t="s">
        <v>2300</v>
      </c>
      <c r="BB169" s="28">
        <v>0</v>
      </c>
      <c r="BC169" s="28">
        <v>80800</v>
      </c>
      <c r="BD169" s="30" t="s">
        <v>1802</v>
      </c>
      <c r="BE169" s="30" t="s">
        <v>2301</v>
      </c>
      <c r="BF169" s="30" t="s">
        <v>1818</v>
      </c>
      <c r="BG169" s="28">
        <v>0</v>
      </c>
    </row>
    <row r="170" spans="1:59" hidden="1" x14ac:dyDescent="0.2">
      <c r="A170" s="23">
        <v>891411663</v>
      </c>
      <c r="B170" s="23" t="s">
        <v>1732</v>
      </c>
      <c r="C170" s="23" t="s">
        <v>1738</v>
      </c>
      <c r="D170" s="24">
        <v>1228126</v>
      </c>
      <c r="E170" s="24" t="s">
        <v>377</v>
      </c>
      <c r="F170" s="24" t="s">
        <v>2639</v>
      </c>
      <c r="G170" s="25">
        <v>44865</v>
      </c>
      <c r="H170" s="25">
        <v>44881</v>
      </c>
      <c r="I170" s="26">
        <v>80800</v>
      </c>
      <c r="J170" s="26">
        <v>80800</v>
      </c>
      <c r="K170" s="23" t="s">
        <v>1734</v>
      </c>
      <c r="L170" s="23" t="s">
        <v>1733</v>
      </c>
      <c r="M170" s="23" t="s">
        <v>1799</v>
      </c>
      <c r="N170" s="27" t="s">
        <v>1799</v>
      </c>
      <c r="O170" s="28">
        <v>0</v>
      </c>
      <c r="P170" s="27"/>
      <c r="Q170" s="27"/>
      <c r="R170" s="27"/>
      <c r="S170" s="28">
        <v>80800</v>
      </c>
      <c r="T170" s="28">
        <v>0</v>
      </c>
      <c r="U170" s="28">
        <v>0</v>
      </c>
      <c r="V170" s="28">
        <v>0</v>
      </c>
      <c r="W170" s="27"/>
      <c r="X170" s="29"/>
      <c r="Y170" s="27"/>
      <c r="Z170" s="28">
        <v>0</v>
      </c>
      <c r="AA170" s="28">
        <v>0</v>
      </c>
      <c r="AB170" s="28">
        <v>0</v>
      </c>
      <c r="AC170" s="27"/>
      <c r="AD170" s="29"/>
      <c r="AE170" s="27"/>
      <c r="AF170" s="28">
        <v>0</v>
      </c>
      <c r="AG170" s="28">
        <v>0</v>
      </c>
      <c r="AH170" s="28">
        <v>0</v>
      </c>
      <c r="AI170" s="27"/>
      <c r="AJ170" s="29"/>
      <c r="AK170" s="27"/>
      <c r="AL170" s="28">
        <v>0</v>
      </c>
      <c r="AM170" s="27" t="s">
        <v>1800</v>
      </c>
      <c r="AN170" s="29">
        <v>44865</v>
      </c>
      <c r="AO170" s="29">
        <v>44881</v>
      </c>
      <c r="AP170" s="29">
        <v>44889</v>
      </c>
      <c r="AQ170" s="28">
        <v>80800</v>
      </c>
      <c r="AR170" s="28">
        <v>80800</v>
      </c>
      <c r="AS170" s="28">
        <v>0</v>
      </c>
      <c r="AT170" s="28">
        <v>0</v>
      </c>
      <c r="AU170" s="28">
        <v>0</v>
      </c>
      <c r="AV170" s="28">
        <v>0</v>
      </c>
      <c r="AW170" s="28">
        <v>0</v>
      </c>
      <c r="AX170" s="28">
        <v>0</v>
      </c>
      <c r="AY170" s="28">
        <v>0</v>
      </c>
      <c r="AZ170" s="28">
        <v>80800</v>
      </c>
      <c r="BA170" s="27" t="s">
        <v>2640</v>
      </c>
      <c r="BB170" s="28">
        <v>0</v>
      </c>
      <c r="BC170" s="28">
        <v>80800</v>
      </c>
      <c r="BD170" s="30" t="s">
        <v>1802</v>
      </c>
      <c r="BE170" s="30" t="s">
        <v>2641</v>
      </c>
      <c r="BF170" s="30" t="s">
        <v>1818</v>
      </c>
      <c r="BG170" s="28">
        <v>0</v>
      </c>
    </row>
    <row r="171" spans="1:59" hidden="1" x14ac:dyDescent="0.2">
      <c r="A171" s="23">
        <v>891411663</v>
      </c>
      <c r="B171" s="23" t="s">
        <v>1732</v>
      </c>
      <c r="C171" s="23" t="s">
        <v>1738</v>
      </c>
      <c r="D171" s="24">
        <v>1188488</v>
      </c>
      <c r="E171" s="24" t="s">
        <v>1668</v>
      </c>
      <c r="F171" s="24" t="s">
        <v>1935</v>
      </c>
      <c r="G171" s="25">
        <v>44693</v>
      </c>
      <c r="H171" s="25">
        <v>44763</v>
      </c>
      <c r="I171" s="26">
        <v>80200</v>
      </c>
      <c r="J171" s="26">
        <v>80200</v>
      </c>
      <c r="K171" s="23" t="s">
        <v>1735</v>
      </c>
      <c r="L171" s="23" t="s">
        <v>1733</v>
      </c>
      <c r="M171" s="23" t="s">
        <v>1799</v>
      </c>
      <c r="N171" s="27" t="s">
        <v>1799</v>
      </c>
      <c r="O171" s="28">
        <v>0</v>
      </c>
      <c r="P171" s="27"/>
      <c r="Q171" s="27"/>
      <c r="R171" s="27"/>
      <c r="S171" s="28">
        <v>80200</v>
      </c>
      <c r="T171" s="28">
        <v>0</v>
      </c>
      <c r="U171" s="28">
        <v>0</v>
      </c>
      <c r="V171" s="28">
        <v>0</v>
      </c>
      <c r="W171" s="27"/>
      <c r="X171" s="29"/>
      <c r="Y171" s="27"/>
      <c r="Z171" s="28">
        <v>0</v>
      </c>
      <c r="AA171" s="28">
        <v>0</v>
      </c>
      <c r="AB171" s="28">
        <v>0</v>
      </c>
      <c r="AC171" s="27"/>
      <c r="AD171" s="29"/>
      <c r="AE171" s="27"/>
      <c r="AF171" s="28">
        <v>0</v>
      </c>
      <c r="AG171" s="28">
        <v>0</v>
      </c>
      <c r="AH171" s="28">
        <v>0</v>
      </c>
      <c r="AI171" s="27"/>
      <c r="AJ171" s="29"/>
      <c r="AK171" s="27"/>
      <c r="AL171" s="28">
        <v>0</v>
      </c>
      <c r="AM171" s="27" t="s">
        <v>1800</v>
      </c>
      <c r="AN171" s="29">
        <v>44693</v>
      </c>
      <c r="AO171" s="29">
        <v>44763</v>
      </c>
      <c r="AP171" s="29">
        <v>44801</v>
      </c>
      <c r="AQ171" s="28">
        <v>80200</v>
      </c>
      <c r="AR171" s="28">
        <v>80200</v>
      </c>
      <c r="AS171" s="28">
        <v>0</v>
      </c>
      <c r="AT171" s="28">
        <v>0</v>
      </c>
      <c r="AU171" s="28">
        <v>0</v>
      </c>
      <c r="AV171" s="28">
        <v>0</v>
      </c>
      <c r="AW171" s="28">
        <v>0</v>
      </c>
      <c r="AX171" s="28">
        <v>0</v>
      </c>
      <c r="AY171" s="28">
        <v>0</v>
      </c>
      <c r="AZ171" s="28">
        <v>80200</v>
      </c>
      <c r="BA171" s="27" t="s">
        <v>1936</v>
      </c>
      <c r="BB171" s="28">
        <v>0</v>
      </c>
      <c r="BC171" s="28">
        <v>80200</v>
      </c>
      <c r="BD171" s="30" t="s">
        <v>1802</v>
      </c>
      <c r="BE171" s="30" t="s">
        <v>1937</v>
      </c>
      <c r="BF171" s="30" t="s">
        <v>1804</v>
      </c>
      <c r="BG171" s="28">
        <v>0</v>
      </c>
    </row>
    <row r="172" spans="1:59" hidden="1" x14ac:dyDescent="0.2">
      <c r="A172" s="23">
        <v>891411663</v>
      </c>
      <c r="B172" s="23" t="s">
        <v>1732</v>
      </c>
      <c r="C172" s="23" t="s">
        <v>1738</v>
      </c>
      <c r="D172" s="24">
        <v>1208565</v>
      </c>
      <c r="E172" s="24" t="s">
        <v>317</v>
      </c>
      <c r="F172" s="24" t="s">
        <v>2378</v>
      </c>
      <c r="G172" s="25">
        <v>44783</v>
      </c>
      <c r="H172" s="25">
        <v>44823</v>
      </c>
      <c r="I172" s="26">
        <v>80000</v>
      </c>
      <c r="J172" s="26">
        <v>80000</v>
      </c>
      <c r="K172" s="23" t="s">
        <v>1734</v>
      </c>
      <c r="L172" s="23" t="s">
        <v>1733</v>
      </c>
      <c r="M172" s="23" t="s">
        <v>1799</v>
      </c>
      <c r="N172" s="27" t="s">
        <v>1799</v>
      </c>
      <c r="O172" s="28">
        <v>0</v>
      </c>
      <c r="P172" s="27"/>
      <c r="Q172" s="27"/>
      <c r="R172" s="27"/>
      <c r="S172" s="28">
        <v>80000</v>
      </c>
      <c r="T172" s="28">
        <v>0</v>
      </c>
      <c r="U172" s="28">
        <v>0</v>
      </c>
      <c r="V172" s="28">
        <v>0</v>
      </c>
      <c r="W172" s="27"/>
      <c r="X172" s="29"/>
      <c r="Y172" s="27"/>
      <c r="Z172" s="28">
        <v>0</v>
      </c>
      <c r="AA172" s="28">
        <v>0</v>
      </c>
      <c r="AB172" s="28">
        <v>0</v>
      </c>
      <c r="AC172" s="27"/>
      <c r="AD172" s="29"/>
      <c r="AE172" s="27"/>
      <c r="AF172" s="28">
        <v>0</v>
      </c>
      <c r="AG172" s="28">
        <v>0</v>
      </c>
      <c r="AH172" s="28">
        <v>0</v>
      </c>
      <c r="AI172" s="27"/>
      <c r="AJ172" s="29"/>
      <c r="AK172" s="27"/>
      <c r="AL172" s="28">
        <v>0</v>
      </c>
      <c r="AM172" s="27" t="s">
        <v>1800</v>
      </c>
      <c r="AN172" s="29">
        <v>44783</v>
      </c>
      <c r="AO172" s="29">
        <v>44823</v>
      </c>
      <c r="AP172" s="29">
        <v>44827</v>
      </c>
      <c r="AQ172" s="28">
        <v>80000</v>
      </c>
      <c r="AR172" s="28">
        <v>80000</v>
      </c>
      <c r="AS172" s="28">
        <v>0</v>
      </c>
      <c r="AT172" s="28">
        <v>0</v>
      </c>
      <c r="AU172" s="28">
        <v>0</v>
      </c>
      <c r="AV172" s="28">
        <v>0</v>
      </c>
      <c r="AW172" s="28">
        <v>0</v>
      </c>
      <c r="AX172" s="28">
        <v>0</v>
      </c>
      <c r="AY172" s="28">
        <v>0</v>
      </c>
      <c r="AZ172" s="28">
        <v>80000</v>
      </c>
      <c r="BA172" s="27" t="s">
        <v>2379</v>
      </c>
      <c r="BB172" s="28">
        <v>0</v>
      </c>
      <c r="BC172" s="28">
        <v>80000</v>
      </c>
      <c r="BD172" s="30" t="s">
        <v>1802</v>
      </c>
      <c r="BE172" s="30" t="s">
        <v>2380</v>
      </c>
      <c r="BF172" s="30" t="s">
        <v>1804</v>
      </c>
      <c r="BG172" s="28">
        <v>0</v>
      </c>
    </row>
    <row r="173" spans="1:59" hidden="1" x14ac:dyDescent="0.2">
      <c r="A173" s="23">
        <v>891411663</v>
      </c>
      <c r="B173" s="23" t="s">
        <v>1732</v>
      </c>
      <c r="C173" s="23" t="s">
        <v>1738</v>
      </c>
      <c r="D173" s="24">
        <v>1225540</v>
      </c>
      <c r="E173" s="24" t="s">
        <v>370</v>
      </c>
      <c r="F173" s="24" t="s">
        <v>2585</v>
      </c>
      <c r="G173" s="25">
        <v>44863</v>
      </c>
      <c r="H173" s="25">
        <v>44881</v>
      </c>
      <c r="I173" s="26">
        <v>80000</v>
      </c>
      <c r="J173" s="26">
        <v>80000</v>
      </c>
      <c r="K173" s="23" t="s">
        <v>1734</v>
      </c>
      <c r="L173" s="23" t="s">
        <v>1733</v>
      </c>
      <c r="M173" s="23" t="s">
        <v>1799</v>
      </c>
      <c r="N173" s="27" t="s">
        <v>1799</v>
      </c>
      <c r="O173" s="28">
        <v>0</v>
      </c>
      <c r="P173" s="27"/>
      <c r="Q173" s="27"/>
      <c r="R173" s="27"/>
      <c r="S173" s="28">
        <v>80000</v>
      </c>
      <c r="T173" s="28">
        <v>0</v>
      </c>
      <c r="U173" s="28">
        <v>0</v>
      </c>
      <c r="V173" s="28">
        <v>0</v>
      </c>
      <c r="W173" s="27"/>
      <c r="X173" s="29"/>
      <c r="Y173" s="27"/>
      <c r="Z173" s="28">
        <v>0</v>
      </c>
      <c r="AA173" s="28">
        <v>0</v>
      </c>
      <c r="AB173" s="28">
        <v>0</v>
      </c>
      <c r="AC173" s="27"/>
      <c r="AD173" s="29"/>
      <c r="AE173" s="27"/>
      <c r="AF173" s="28">
        <v>0</v>
      </c>
      <c r="AG173" s="28">
        <v>0</v>
      </c>
      <c r="AH173" s="28">
        <v>0</v>
      </c>
      <c r="AI173" s="27"/>
      <c r="AJ173" s="29"/>
      <c r="AK173" s="27"/>
      <c r="AL173" s="28">
        <v>0</v>
      </c>
      <c r="AM173" s="27" t="s">
        <v>1800</v>
      </c>
      <c r="AN173" s="29">
        <v>44863</v>
      </c>
      <c r="AO173" s="29">
        <v>44881</v>
      </c>
      <c r="AP173" s="29">
        <v>44887</v>
      </c>
      <c r="AQ173" s="28">
        <v>80000</v>
      </c>
      <c r="AR173" s="28">
        <v>80000</v>
      </c>
      <c r="AS173" s="28">
        <v>0</v>
      </c>
      <c r="AT173" s="28">
        <v>0</v>
      </c>
      <c r="AU173" s="28">
        <v>0</v>
      </c>
      <c r="AV173" s="28">
        <v>0</v>
      </c>
      <c r="AW173" s="28">
        <v>0</v>
      </c>
      <c r="AX173" s="28">
        <v>0</v>
      </c>
      <c r="AY173" s="28">
        <v>0</v>
      </c>
      <c r="AZ173" s="28">
        <v>80000</v>
      </c>
      <c r="BA173" s="27" t="s">
        <v>2586</v>
      </c>
      <c r="BB173" s="28">
        <v>0</v>
      </c>
      <c r="BC173" s="28">
        <v>80000</v>
      </c>
      <c r="BD173" s="30" t="s">
        <v>1802</v>
      </c>
      <c r="BE173" s="30" t="s">
        <v>2587</v>
      </c>
      <c r="BF173" s="30" t="s">
        <v>1804</v>
      </c>
      <c r="BG173" s="28">
        <v>0</v>
      </c>
    </row>
    <row r="174" spans="1:59" hidden="1" x14ac:dyDescent="0.2">
      <c r="A174" s="23">
        <v>891411663</v>
      </c>
      <c r="B174" s="23" t="s">
        <v>1732</v>
      </c>
      <c r="C174" s="23" t="s">
        <v>1738</v>
      </c>
      <c r="D174" s="24">
        <v>1195427</v>
      </c>
      <c r="E174" s="24" t="s">
        <v>849</v>
      </c>
      <c r="F174" s="24" t="s">
        <v>2225</v>
      </c>
      <c r="G174" s="25">
        <v>44726</v>
      </c>
      <c r="H174" s="25">
        <v>44816</v>
      </c>
      <c r="I174" s="26">
        <v>79600</v>
      </c>
      <c r="J174" s="26">
        <v>79600</v>
      </c>
      <c r="K174" s="23" t="s">
        <v>1734</v>
      </c>
      <c r="L174" s="23" t="s">
        <v>1733</v>
      </c>
      <c r="M174" s="23" t="s">
        <v>1799</v>
      </c>
      <c r="N174" s="27" t="s">
        <v>1799</v>
      </c>
      <c r="O174" s="28">
        <v>0</v>
      </c>
      <c r="P174" s="27"/>
      <c r="Q174" s="27"/>
      <c r="R174" s="27"/>
      <c r="S174" s="28">
        <v>79600</v>
      </c>
      <c r="T174" s="28">
        <v>0</v>
      </c>
      <c r="U174" s="28">
        <v>0</v>
      </c>
      <c r="V174" s="28">
        <v>0</v>
      </c>
      <c r="W174" s="27"/>
      <c r="X174" s="29"/>
      <c r="Y174" s="27"/>
      <c r="Z174" s="28">
        <v>0</v>
      </c>
      <c r="AA174" s="28">
        <v>0</v>
      </c>
      <c r="AB174" s="28">
        <v>0</v>
      </c>
      <c r="AC174" s="27"/>
      <c r="AD174" s="29"/>
      <c r="AE174" s="27"/>
      <c r="AF174" s="28">
        <v>0</v>
      </c>
      <c r="AG174" s="28">
        <v>0</v>
      </c>
      <c r="AH174" s="28">
        <v>0</v>
      </c>
      <c r="AI174" s="27"/>
      <c r="AJ174" s="29"/>
      <c r="AK174" s="27"/>
      <c r="AL174" s="28">
        <v>0</v>
      </c>
      <c r="AM174" s="27" t="s">
        <v>1800</v>
      </c>
      <c r="AN174" s="29">
        <v>44726</v>
      </c>
      <c r="AO174" s="29">
        <v>44816</v>
      </c>
      <c r="AP174" s="29">
        <v>44827</v>
      </c>
      <c r="AQ174" s="28">
        <v>79600</v>
      </c>
      <c r="AR174" s="28">
        <v>79600</v>
      </c>
      <c r="AS174" s="28">
        <v>0</v>
      </c>
      <c r="AT174" s="28">
        <v>0</v>
      </c>
      <c r="AU174" s="28">
        <v>0</v>
      </c>
      <c r="AV174" s="28">
        <v>0</v>
      </c>
      <c r="AW174" s="28">
        <v>0</v>
      </c>
      <c r="AX174" s="28">
        <v>0</v>
      </c>
      <c r="AY174" s="28">
        <v>0</v>
      </c>
      <c r="AZ174" s="28">
        <v>79600</v>
      </c>
      <c r="BA174" s="27" t="s">
        <v>2226</v>
      </c>
      <c r="BB174" s="28">
        <v>0</v>
      </c>
      <c r="BC174" s="28">
        <v>79600</v>
      </c>
      <c r="BD174" s="30" t="s">
        <v>1802</v>
      </c>
      <c r="BE174" s="30" t="s">
        <v>2205</v>
      </c>
      <c r="BF174" s="30" t="s">
        <v>1814</v>
      </c>
      <c r="BG174" s="28">
        <v>0</v>
      </c>
    </row>
    <row r="175" spans="1:59" hidden="1" x14ac:dyDescent="0.2">
      <c r="A175" s="23">
        <v>891411663</v>
      </c>
      <c r="B175" s="23" t="s">
        <v>1732</v>
      </c>
      <c r="C175" s="23" t="s">
        <v>1738</v>
      </c>
      <c r="D175" s="24">
        <v>1226475</v>
      </c>
      <c r="E175" s="24" t="s">
        <v>373</v>
      </c>
      <c r="F175" s="24" t="s">
        <v>2582</v>
      </c>
      <c r="G175" s="25">
        <v>44863</v>
      </c>
      <c r="H175" s="25">
        <v>44881</v>
      </c>
      <c r="I175" s="26">
        <v>79600</v>
      </c>
      <c r="J175" s="26">
        <v>79600</v>
      </c>
      <c r="K175" s="23" t="s">
        <v>1734</v>
      </c>
      <c r="L175" s="23" t="s">
        <v>1733</v>
      </c>
      <c r="M175" s="23" t="s">
        <v>1799</v>
      </c>
      <c r="N175" s="27" t="s">
        <v>1799</v>
      </c>
      <c r="O175" s="28">
        <v>0</v>
      </c>
      <c r="P175" s="27"/>
      <c r="Q175" s="27"/>
      <c r="R175" s="27"/>
      <c r="S175" s="28">
        <v>79600</v>
      </c>
      <c r="T175" s="28">
        <v>0</v>
      </c>
      <c r="U175" s="28">
        <v>0</v>
      </c>
      <c r="V175" s="28">
        <v>0</v>
      </c>
      <c r="W175" s="27"/>
      <c r="X175" s="29"/>
      <c r="Y175" s="27"/>
      <c r="Z175" s="28">
        <v>0</v>
      </c>
      <c r="AA175" s="28">
        <v>0</v>
      </c>
      <c r="AB175" s="28">
        <v>0</v>
      </c>
      <c r="AC175" s="27"/>
      <c r="AD175" s="29"/>
      <c r="AE175" s="27"/>
      <c r="AF175" s="28">
        <v>0</v>
      </c>
      <c r="AG175" s="28">
        <v>0</v>
      </c>
      <c r="AH175" s="28">
        <v>0</v>
      </c>
      <c r="AI175" s="27"/>
      <c r="AJ175" s="29"/>
      <c r="AK175" s="27"/>
      <c r="AL175" s="28">
        <v>0</v>
      </c>
      <c r="AM175" s="27" t="s">
        <v>1800</v>
      </c>
      <c r="AN175" s="29">
        <v>44863</v>
      </c>
      <c r="AO175" s="29">
        <v>44881</v>
      </c>
      <c r="AP175" s="29">
        <v>44887</v>
      </c>
      <c r="AQ175" s="28">
        <v>79600</v>
      </c>
      <c r="AR175" s="28">
        <v>79600</v>
      </c>
      <c r="AS175" s="28">
        <v>0</v>
      </c>
      <c r="AT175" s="28">
        <v>0</v>
      </c>
      <c r="AU175" s="28">
        <v>0</v>
      </c>
      <c r="AV175" s="28">
        <v>0</v>
      </c>
      <c r="AW175" s="28">
        <v>0</v>
      </c>
      <c r="AX175" s="28">
        <v>0</v>
      </c>
      <c r="AY175" s="28">
        <v>0</v>
      </c>
      <c r="AZ175" s="28">
        <v>79600</v>
      </c>
      <c r="BA175" s="27" t="s">
        <v>2583</v>
      </c>
      <c r="BB175" s="28">
        <v>0</v>
      </c>
      <c r="BC175" s="28">
        <v>79600</v>
      </c>
      <c r="BD175" s="30" t="s">
        <v>1802</v>
      </c>
      <c r="BE175" s="30" t="s">
        <v>2584</v>
      </c>
      <c r="BF175" s="30" t="s">
        <v>1875</v>
      </c>
      <c r="BG175" s="28">
        <v>0</v>
      </c>
    </row>
    <row r="176" spans="1:59" hidden="1" x14ac:dyDescent="0.2">
      <c r="A176" s="23">
        <v>891411663</v>
      </c>
      <c r="B176" s="23" t="s">
        <v>1732</v>
      </c>
      <c r="C176" s="23" t="s">
        <v>1738</v>
      </c>
      <c r="D176" s="24">
        <v>1235679</v>
      </c>
      <c r="E176" s="24" t="s">
        <v>386</v>
      </c>
      <c r="F176" s="24" t="s">
        <v>2712</v>
      </c>
      <c r="G176" s="25">
        <v>44895</v>
      </c>
      <c r="H176" s="25">
        <v>44912</v>
      </c>
      <c r="I176" s="26">
        <v>79600</v>
      </c>
      <c r="J176" s="26">
        <v>79600</v>
      </c>
      <c r="K176" s="23" t="s">
        <v>1734</v>
      </c>
      <c r="L176" s="23" t="s">
        <v>1733</v>
      </c>
      <c r="M176" s="23" t="s">
        <v>1799</v>
      </c>
      <c r="N176" s="27" t="s">
        <v>1799</v>
      </c>
      <c r="O176" s="28">
        <v>0</v>
      </c>
      <c r="P176" s="27"/>
      <c r="Q176" s="27"/>
      <c r="R176" s="27"/>
      <c r="S176" s="28">
        <v>79600</v>
      </c>
      <c r="T176" s="28">
        <v>0</v>
      </c>
      <c r="U176" s="28">
        <v>0</v>
      </c>
      <c r="V176" s="28">
        <v>0</v>
      </c>
      <c r="W176" s="27"/>
      <c r="X176" s="29"/>
      <c r="Y176" s="27"/>
      <c r="Z176" s="28">
        <v>0</v>
      </c>
      <c r="AA176" s="28">
        <v>0</v>
      </c>
      <c r="AB176" s="28">
        <v>0</v>
      </c>
      <c r="AC176" s="27"/>
      <c r="AD176" s="29"/>
      <c r="AE176" s="27"/>
      <c r="AF176" s="28">
        <v>0</v>
      </c>
      <c r="AG176" s="28">
        <v>0</v>
      </c>
      <c r="AH176" s="28">
        <v>0</v>
      </c>
      <c r="AI176" s="27"/>
      <c r="AJ176" s="29"/>
      <c r="AK176" s="27"/>
      <c r="AL176" s="28">
        <v>0</v>
      </c>
      <c r="AM176" s="27" t="s">
        <v>1800</v>
      </c>
      <c r="AN176" s="29">
        <v>44895</v>
      </c>
      <c r="AO176" s="29">
        <v>44912</v>
      </c>
      <c r="AP176" s="29">
        <v>44916</v>
      </c>
      <c r="AQ176" s="28">
        <v>79600</v>
      </c>
      <c r="AR176" s="28">
        <v>79600</v>
      </c>
      <c r="AS176" s="28">
        <v>0</v>
      </c>
      <c r="AT176" s="28">
        <v>0</v>
      </c>
      <c r="AU176" s="28">
        <v>0</v>
      </c>
      <c r="AV176" s="28">
        <v>0</v>
      </c>
      <c r="AW176" s="28">
        <v>0</v>
      </c>
      <c r="AX176" s="28">
        <v>0</v>
      </c>
      <c r="AY176" s="28">
        <v>0</v>
      </c>
      <c r="AZ176" s="28">
        <v>79600</v>
      </c>
      <c r="BA176" s="27" t="s">
        <v>2713</v>
      </c>
      <c r="BB176" s="28">
        <v>0</v>
      </c>
      <c r="BC176" s="28">
        <v>79600</v>
      </c>
      <c r="BD176" s="30" t="s">
        <v>1802</v>
      </c>
      <c r="BE176" s="30" t="s">
        <v>2709</v>
      </c>
      <c r="BF176" s="30" t="s">
        <v>1875</v>
      </c>
      <c r="BG176" s="28">
        <v>0</v>
      </c>
    </row>
    <row r="177" spans="1:59" hidden="1" x14ac:dyDescent="0.2">
      <c r="A177" s="23">
        <v>891411663</v>
      </c>
      <c r="B177" s="23" t="s">
        <v>1732</v>
      </c>
      <c r="C177" s="23" t="s">
        <v>1738</v>
      </c>
      <c r="D177" s="24">
        <v>1196863</v>
      </c>
      <c r="E177" s="24" t="s">
        <v>1165</v>
      </c>
      <c r="F177" s="24" t="s">
        <v>2247</v>
      </c>
      <c r="G177" s="25">
        <v>44736</v>
      </c>
      <c r="H177" s="25">
        <v>44816</v>
      </c>
      <c r="I177" s="26">
        <v>79490</v>
      </c>
      <c r="J177" s="26">
        <v>79490</v>
      </c>
      <c r="K177" s="23" t="s">
        <v>1735</v>
      </c>
      <c r="L177" s="23" t="s">
        <v>1733</v>
      </c>
      <c r="M177" s="23" t="s">
        <v>1799</v>
      </c>
      <c r="N177" s="27" t="s">
        <v>1799</v>
      </c>
      <c r="O177" s="28">
        <v>0</v>
      </c>
      <c r="P177" s="27"/>
      <c r="Q177" s="27"/>
      <c r="R177" s="27"/>
      <c r="S177" s="28">
        <v>79490</v>
      </c>
      <c r="T177" s="28">
        <v>0</v>
      </c>
      <c r="U177" s="28">
        <v>0</v>
      </c>
      <c r="V177" s="28">
        <v>0</v>
      </c>
      <c r="W177" s="27"/>
      <c r="X177" s="29"/>
      <c r="Y177" s="27"/>
      <c r="Z177" s="28">
        <v>0</v>
      </c>
      <c r="AA177" s="28">
        <v>0</v>
      </c>
      <c r="AB177" s="28">
        <v>0</v>
      </c>
      <c r="AC177" s="27"/>
      <c r="AD177" s="29"/>
      <c r="AE177" s="27"/>
      <c r="AF177" s="28">
        <v>0</v>
      </c>
      <c r="AG177" s="28">
        <v>0</v>
      </c>
      <c r="AH177" s="28">
        <v>0</v>
      </c>
      <c r="AI177" s="27"/>
      <c r="AJ177" s="29"/>
      <c r="AK177" s="27"/>
      <c r="AL177" s="28">
        <v>0</v>
      </c>
      <c r="AM177" s="27" t="s">
        <v>1800</v>
      </c>
      <c r="AN177" s="29">
        <v>44736</v>
      </c>
      <c r="AO177" s="29">
        <v>44816</v>
      </c>
      <c r="AP177" s="29">
        <v>44827</v>
      </c>
      <c r="AQ177" s="28">
        <v>79490</v>
      </c>
      <c r="AR177" s="28">
        <v>79490</v>
      </c>
      <c r="AS177" s="28">
        <v>0</v>
      </c>
      <c r="AT177" s="28">
        <v>0</v>
      </c>
      <c r="AU177" s="28">
        <v>0</v>
      </c>
      <c r="AV177" s="28">
        <v>0</v>
      </c>
      <c r="AW177" s="28">
        <v>0</v>
      </c>
      <c r="AX177" s="28">
        <v>0</v>
      </c>
      <c r="AY177" s="28">
        <v>0</v>
      </c>
      <c r="AZ177" s="28">
        <v>79490</v>
      </c>
      <c r="BA177" s="27" t="s">
        <v>2248</v>
      </c>
      <c r="BB177" s="28">
        <v>0</v>
      </c>
      <c r="BC177" s="28">
        <v>79490</v>
      </c>
      <c r="BD177" s="30" t="s">
        <v>1802</v>
      </c>
      <c r="BE177" s="30" t="s">
        <v>2205</v>
      </c>
      <c r="BF177" s="30" t="s">
        <v>1814</v>
      </c>
      <c r="BG177" s="28">
        <v>0</v>
      </c>
    </row>
    <row r="178" spans="1:59" hidden="1" x14ac:dyDescent="0.2">
      <c r="A178" s="23">
        <v>891411663</v>
      </c>
      <c r="B178" s="23" t="s">
        <v>1732</v>
      </c>
      <c r="C178" s="23" t="s">
        <v>1738</v>
      </c>
      <c r="D178" s="24">
        <v>1195390</v>
      </c>
      <c r="E178" s="24" t="s">
        <v>300</v>
      </c>
      <c r="F178" s="24" t="s">
        <v>2223</v>
      </c>
      <c r="G178" s="25">
        <v>44726</v>
      </c>
      <c r="H178" s="25">
        <v>44816</v>
      </c>
      <c r="I178" s="26">
        <v>78300</v>
      </c>
      <c r="J178" s="26">
        <v>78300</v>
      </c>
      <c r="K178" s="23" t="s">
        <v>1734</v>
      </c>
      <c r="L178" s="23" t="s">
        <v>1733</v>
      </c>
      <c r="M178" s="23" t="s">
        <v>1799</v>
      </c>
      <c r="N178" s="27" t="s">
        <v>1799</v>
      </c>
      <c r="O178" s="28">
        <v>0</v>
      </c>
      <c r="P178" s="27"/>
      <c r="Q178" s="27"/>
      <c r="R178" s="27"/>
      <c r="S178" s="28">
        <v>78300</v>
      </c>
      <c r="T178" s="28">
        <v>0</v>
      </c>
      <c r="U178" s="28">
        <v>0</v>
      </c>
      <c r="V178" s="28">
        <v>0</v>
      </c>
      <c r="W178" s="27"/>
      <c r="X178" s="29"/>
      <c r="Y178" s="27"/>
      <c r="Z178" s="28">
        <v>0</v>
      </c>
      <c r="AA178" s="28">
        <v>0</v>
      </c>
      <c r="AB178" s="28">
        <v>0</v>
      </c>
      <c r="AC178" s="27"/>
      <c r="AD178" s="29"/>
      <c r="AE178" s="27"/>
      <c r="AF178" s="28">
        <v>0</v>
      </c>
      <c r="AG178" s="28">
        <v>0</v>
      </c>
      <c r="AH178" s="28">
        <v>0</v>
      </c>
      <c r="AI178" s="27"/>
      <c r="AJ178" s="29"/>
      <c r="AK178" s="27"/>
      <c r="AL178" s="28">
        <v>0</v>
      </c>
      <c r="AM178" s="27" t="s">
        <v>1800</v>
      </c>
      <c r="AN178" s="29">
        <v>44726</v>
      </c>
      <c r="AO178" s="29">
        <v>44816</v>
      </c>
      <c r="AP178" s="29">
        <v>44827</v>
      </c>
      <c r="AQ178" s="28">
        <v>78300</v>
      </c>
      <c r="AR178" s="28">
        <v>78300</v>
      </c>
      <c r="AS178" s="28">
        <v>0</v>
      </c>
      <c r="AT178" s="28">
        <v>0</v>
      </c>
      <c r="AU178" s="28">
        <v>0</v>
      </c>
      <c r="AV178" s="28">
        <v>0</v>
      </c>
      <c r="AW178" s="28">
        <v>0</v>
      </c>
      <c r="AX178" s="28">
        <v>0</v>
      </c>
      <c r="AY178" s="28">
        <v>0</v>
      </c>
      <c r="AZ178" s="28">
        <v>78300</v>
      </c>
      <c r="BA178" s="27" t="s">
        <v>2224</v>
      </c>
      <c r="BB178" s="28">
        <v>0</v>
      </c>
      <c r="BC178" s="28">
        <v>78300</v>
      </c>
      <c r="BD178" s="30" t="s">
        <v>1802</v>
      </c>
      <c r="BE178" s="30" t="s">
        <v>2205</v>
      </c>
      <c r="BF178" s="30" t="s">
        <v>1814</v>
      </c>
      <c r="BG178" s="28">
        <v>0</v>
      </c>
    </row>
    <row r="179" spans="1:59" hidden="1" x14ac:dyDescent="0.2">
      <c r="A179" s="23">
        <v>891411663</v>
      </c>
      <c r="B179" s="23" t="s">
        <v>1732</v>
      </c>
      <c r="C179" s="23" t="s">
        <v>1738</v>
      </c>
      <c r="D179" s="24">
        <v>1208831</v>
      </c>
      <c r="E179" s="24" t="s">
        <v>335</v>
      </c>
      <c r="F179" s="24" t="s">
        <v>2387</v>
      </c>
      <c r="G179" s="25">
        <v>44784</v>
      </c>
      <c r="H179" s="25">
        <v>44823</v>
      </c>
      <c r="I179" s="26">
        <v>78300</v>
      </c>
      <c r="J179" s="26">
        <v>78300</v>
      </c>
      <c r="K179" s="23" t="s">
        <v>1734</v>
      </c>
      <c r="L179" s="23" t="s">
        <v>1733</v>
      </c>
      <c r="M179" s="23" t="s">
        <v>1799</v>
      </c>
      <c r="N179" s="27" t="s">
        <v>1799</v>
      </c>
      <c r="O179" s="28">
        <v>0</v>
      </c>
      <c r="P179" s="27"/>
      <c r="Q179" s="27"/>
      <c r="R179" s="27"/>
      <c r="S179" s="28">
        <v>78300</v>
      </c>
      <c r="T179" s="28">
        <v>0</v>
      </c>
      <c r="U179" s="28">
        <v>0</v>
      </c>
      <c r="V179" s="28">
        <v>0</v>
      </c>
      <c r="W179" s="27"/>
      <c r="X179" s="29"/>
      <c r="Y179" s="27"/>
      <c r="Z179" s="28">
        <v>0</v>
      </c>
      <c r="AA179" s="28">
        <v>0</v>
      </c>
      <c r="AB179" s="28">
        <v>0</v>
      </c>
      <c r="AC179" s="27"/>
      <c r="AD179" s="29"/>
      <c r="AE179" s="27"/>
      <c r="AF179" s="28">
        <v>0</v>
      </c>
      <c r="AG179" s="28">
        <v>0</v>
      </c>
      <c r="AH179" s="28">
        <v>0</v>
      </c>
      <c r="AI179" s="27"/>
      <c r="AJ179" s="29"/>
      <c r="AK179" s="27"/>
      <c r="AL179" s="28">
        <v>0</v>
      </c>
      <c r="AM179" s="27" t="s">
        <v>1800</v>
      </c>
      <c r="AN179" s="29">
        <v>44784</v>
      </c>
      <c r="AO179" s="29">
        <v>44823</v>
      </c>
      <c r="AP179" s="29">
        <v>44827</v>
      </c>
      <c r="AQ179" s="28">
        <v>78300</v>
      </c>
      <c r="AR179" s="28">
        <v>78300</v>
      </c>
      <c r="AS179" s="28">
        <v>0</v>
      </c>
      <c r="AT179" s="28">
        <v>0</v>
      </c>
      <c r="AU179" s="28">
        <v>0</v>
      </c>
      <c r="AV179" s="28">
        <v>0</v>
      </c>
      <c r="AW179" s="28">
        <v>0</v>
      </c>
      <c r="AX179" s="28">
        <v>0</v>
      </c>
      <c r="AY179" s="28">
        <v>0</v>
      </c>
      <c r="AZ179" s="28">
        <v>78300</v>
      </c>
      <c r="BA179" s="27" t="s">
        <v>2388</v>
      </c>
      <c r="BB179" s="28">
        <v>0</v>
      </c>
      <c r="BC179" s="28">
        <v>78300</v>
      </c>
      <c r="BD179" s="30" t="s">
        <v>1802</v>
      </c>
      <c r="BE179" s="30" t="s">
        <v>2205</v>
      </c>
      <c r="BF179" s="30" t="s">
        <v>1814</v>
      </c>
      <c r="BG179" s="28">
        <v>0</v>
      </c>
    </row>
    <row r="180" spans="1:59" hidden="1" x14ac:dyDescent="0.2">
      <c r="A180" s="23">
        <v>891411663</v>
      </c>
      <c r="B180" s="23" t="s">
        <v>1732</v>
      </c>
      <c r="C180" s="23" t="s">
        <v>1738</v>
      </c>
      <c r="D180" s="24">
        <v>1226465</v>
      </c>
      <c r="E180" s="24" t="s">
        <v>357</v>
      </c>
      <c r="F180" s="24" t="s">
        <v>2579</v>
      </c>
      <c r="G180" s="25">
        <v>44863</v>
      </c>
      <c r="H180" s="25">
        <v>44881</v>
      </c>
      <c r="I180" s="26">
        <v>78300</v>
      </c>
      <c r="J180" s="26">
        <v>78300</v>
      </c>
      <c r="K180" s="23" t="s">
        <v>1734</v>
      </c>
      <c r="L180" s="23" t="s">
        <v>1733</v>
      </c>
      <c r="M180" s="23" t="s">
        <v>1799</v>
      </c>
      <c r="N180" s="27" t="s">
        <v>1799</v>
      </c>
      <c r="O180" s="28">
        <v>0</v>
      </c>
      <c r="P180" s="27"/>
      <c r="Q180" s="27"/>
      <c r="R180" s="27"/>
      <c r="S180" s="28">
        <v>78300</v>
      </c>
      <c r="T180" s="28">
        <v>0</v>
      </c>
      <c r="U180" s="28">
        <v>0</v>
      </c>
      <c r="V180" s="28">
        <v>0</v>
      </c>
      <c r="W180" s="27"/>
      <c r="X180" s="29"/>
      <c r="Y180" s="27"/>
      <c r="Z180" s="28">
        <v>0</v>
      </c>
      <c r="AA180" s="28">
        <v>0</v>
      </c>
      <c r="AB180" s="28">
        <v>0</v>
      </c>
      <c r="AC180" s="27"/>
      <c r="AD180" s="29"/>
      <c r="AE180" s="27"/>
      <c r="AF180" s="28">
        <v>0</v>
      </c>
      <c r="AG180" s="28">
        <v>0</v>
      </c>
      <c r="AH180" s="28">
        <v>0</v>
      </c>
      <c r="AI180" s="27"/>
      <c r="AJ180" s="29"/>
      <c r="AK180" s="27"/>
      <c r="AL180" s="28">
        <v>0</v>
      </c>
      <c r="AM180" s="27" t="s">
        <v>1800</v>
      </c>
      <c r="AN180" s="29">
        <v>44863</v>
      </c>
      <c r="AO180" s="29">
        <v>44881</v>
      </c>
      <c r="AP180" s="29">
        <v>44887</v>
      </c>
      <c r="AQ180" s="28">
        <v>78300</v>
      </c>
      <c r="AR180" s="28">
        <v>78300</v>
      </c>
      <c r="AS180" s="28">
        <v>0</v>
      </c>
      <c r="AT180" s="28">
        <v>0</v>
      </c>
      <c r="AU180" s="28">
        <v>0</v>
      </c>
      <c r="AV180" s="28">
        <v>0</v>
      </c>
      <c r="AW180" s="28">
        <v>0</v>
      </c>
      <c r="AX180" s="28">
        <v>0</v>
      </c>
      <c r="AY180" s="28">
        <v>0</v>
      </c>
      <c r="AZ180" s="28">
        <v>78300</v>
      </c>
      <c r="BA180" s="27" t="s">
        <v>2580</v>
      </c>
      <c r="BB180" s="28">
        <v>0</v>
      </c>
      <c r="BC180" s="28">
        <v>78300</v>
      </c>
      <c r="BD180" s="30" t="s">
        <v>1802</v>
      </c>
      <c r="BE180" s="30" t="s">
        <v>2581</v>
      </c>
      <c r="BF180" s="30" t="s">
        <v>1875</v>
      </c>
      <c r="BG180" s="28">
        <v>0</v>
      </c>
    </row>
    <row r="181" spans="1:59" hidden="1" x14ac:dyDescent="0.2">
      <c r="A181" s="23">
        <v>891411663</v>
      </c>
      <c r="B181" s="23" t="s">
        <v>1732</v>
      </c>
      <c r="C181" s="23" t="s">
        <v>1738</v>
      </c>
      <c r="D181" s="24">
        <v>1184198</v>
      </c>
      <c r="E181" s="24" t="s">
        <v>95</v>
      </c>
      <c r="F181" s="24" t="s">
        <v>1840</v>
      </c>
      <c r="G181" s="25">
        <v>44674</v>
      </c>
      <c r="H181" s="25">
        <v>44763</v>
      </c>
      <c r="I181" s="26">
        <v>431190</v>
      </c>
      <c r="J181" s="26">
        <v>431190</v>
      </c>
      <c r="K181" s="23" t="s">
        <v>1734</v>
      </c>
      <c r="L181" s="23" t="s">
        <v>1733</v>
      </c>
      <c r="M181" s="23" t="s">
        <v>3765</v>
      </c>
      <c r="N181" s="27" t="s">
        <v>3793</v>
      </c>
      <c r="O181" s="28">
        <v>0</v>
      </c>
      <c r="P181" s="27"/>
      <c r="Q181" s="27"/>
      <c r="R181" s="27"/>
      <c r="S181" s="28">
        <v>77890</v>
      </c>
      <c r="T181" s="28">
        <v>353300</v>
      </c>
      <c r="U181" s="28">
        <v>0</v>
      </c>
      <c r="V181" s="28">
        <v>0</v>
      </c>
      <c r="W181" s="27"/>
      <c r="X181" s="29"/>
      <c r="Y181" s="27"/>
      <c r="Z181" s="28">
        <v>0</v>
      </c>
      <c r="AA181" s="28">
        <v>0</v>
      </c>
      <c r="AB181" s="28">
        <v>0</v>
      </c>
      <c r="AC181" s="27"/>
      <c r="AD181" s="29"/>
      <c r="AE181" s="27"/>
      <c r="AF181" s="28">
        <v>0</v>
      </c>
      <c r="AG181" s="28">
        <v>353300</v>
      </c>
      <c r="AH181" s="28">
        <v>0</v>
      </c>
      <c r="AI181" s="27">
        <v>4800065207</v>
      </c>
      <c r="AJ181" s="29">
        <v>45552</v>
      </c>
      <c r="AK181" s="27" t="s">
        <v>3771</v>
      </c>
      <c r="AL181" s="28">
        <v>93931091</v>
      </c>
      <c r="AM181" s="27" t="s">
        <v>1776</v>
      </c>
      <c r="AN181" s="29">
        <v>44674</v>
      </c>
      <c r="AO181" s="29">
        <v>45475</v>
      </c>
      <c r="AP181" s="29" t="s">
        <v>1777</v>
      </c>
      <c r="AQ181" s="28">
        <v>431190</v>
      </c>
      <c r="AR181" s="28">
        <v>431190</v>
      </c>
      <c r="AS181" s="28">
        <v>353300</v>
      </c>
      <c r="AT181" s="28">
        <v>0</v>
      </c>
      <c r="AU181" s="28">
        <v>0</v>
      </c>
      <c r="AV181" s="28">
        <v>0</v>
      </c>
      <c r="AW181" s="28">
        <v>77890</v>
      </c>
      <c r="AX181" s="28">
        <v>0</v>
      </c>
      <c r="AY181" s="28">
        <v>0</v>
      </c>
      <c r="AZ181" s="28">
        <v>0</v>
      </c>
      <c r="BA181" s="27"/>
      <c r="BB181" s="28">
        <v>0</v>
      </c>
      <c r="BC181" s="28">
        <v>0</v>
      </c>
      <c r="BD181" s="30"/>
      <c r="BE181" s="30"/>
      <c r="BF181" s="30"/>
      <c r="BG181" s="28">
        <v>353300</v>
      </c>
    </row>
    <row r="182" spans="1:59" hidden="1" x14ac:dyDescent="0.2">
      <c r="A182" s="23">
        <v>891411663</v>
      </c>
      <c r="B182" s="23" t="s">
        <v>1732</v>
      </c>
      <c r="C182" s="23" t="s">
        <v>1738</v>
      </c>
      <c r="D182" s="24">
        <v>1204954</v>
      </c>
      <c r="E182" s="24" t="s">
        <v>1036</v>
      </c>
      <c r="F182" s="24" t="s">
        <v>2350</v>
      </c>
      <c r="G182" s="25">
        <v>44769</v>
      </c>
      <c r="H182" s="25">
        <v>44816</v>
      </c>
      <c r="I182" s="26">
        <v>76880</v>
      </c>
      <c r="J182" s="26">
        <v>76880</v>
      </c>
      <c r="K182" s="23" t="s">
        <v>1735</v>
      </c>
      <c r="L182" s="23" t="s">
        <v>1733</v>
      </c>
      <c r="M182" s="23" t="s">
        <v>1799</v>
      </c>
      <c r="N182" s="27" t="s">
        <v>1799</v>
      </c>
      <c r="O182" s="28">
        <v>0</v>
      </c>
      <c r="P182" s="27"/>
      <c r="Q182" s="27"/>
      <c r="R182" s="27"/>
      <c r="S182" s="28">
        <v>76880</v>
      </c>
      <c r="T182" s="28">
        <v>0</v>
      </c>
      <c r="U182" s="28">
        <v>0</v>
      </c>
      <c r="V182" s="28">
        <v>0</v>
      </c>
      <c r="W182" s="27"/>
      <c r="X182" s="29"/>
      <c r="Y182" s="27"/>
      <c r="Z182" s="28">
        <v>0</v>
      </c>
      <c r="AA182" s="28">
        <v>0</v>
      </c>
      <c r="AB182" s="28">
        <v>0</v>
      </c>
      <c r="AC182" s="27"/>
      <c r="AD182" s="29"/>
      <c r="AE182" s="27"/>
      <c r="AF182" s="28">
        <v>0</v>
      </c>
      <c r="AG182" s="28">
        <v>0</v>
      </c>
      <c r="AH182" s="28">
        <v>0</v>
      </c>
      <c r="AI182" s="27"/>
      <c r="AJ182" s="29"/>
      <c r="AK182" s="27"/>
      <c r="AL182" s="28">
        <v>0</v>
      </c>
      <c r="AM182" s="27" t="s">
        <v>1800</v>
      </c>
      <c r="AN182" s="29">
        <v>44769</v>
      </c>
      <c r="AO182" s="29">
        <v>44816</v>
      </c>
      <c r="AP182" s="29">
        <v>44827</v>
      </c>
      <c r="AQ182" s="28">
        <v>76880</v>
      </c>
      <c r="AR182" s="28">
        <v>76880</v>
      </c>
      <c r="AS182" s="28">
        <v>0</v>
      </c>
      <c r="AT182" s="28">
        <v>0</v>
      </c>
      <c r="AU182" s="28">
        <v>0</v>
      </c>
      <c r="AV182" s="28">
        <v>0</v>
      </c>
      <c r="AW182" s="28">
        <v>0</v>
      </c>
      <c r="AX182" s="28">
        <v>0</v>
      </c>
      <c r="AY182" s="28">
        <v>0</v>
      </c>
      <c r="AZ182" s="28">
        <v>76880</v>
      </c>
      <c r="BA182" s="27" t="s">
        <v>2351</v>
      </c>
      <c r="BB182" s="28">
        <v>0</v>
      </c>
      <c r="BC182" s="28">
        <v>76880</v>
      </c>
      <c r="BD182" s="30" t="s">
        <v>1802</v>
      </c>
      <c r="BE182" s="30" t="s">
        <v>2205</v>
      </c>
      <c r="BF182" s="30" t="s">
        <v>1814</v>
      </c>
      <c r="BG182" s="28">
        <v>0</v>
      </c>
    </row>
    <row r="183" spans="1:59" hidden="1" x14ac:dyDescent="0.2">
      <c r="A183" s="23">
        <v>891411663</v>
      </c>
      <c r="B183" s="23" t="s">
        <v>1732</v>
      </c>
      <c r="C183" s="23" t="s">
        <v>1738</v>
      </c>
      <c r="D183" s="24">
        <v>1221196</v>
      </c>
      <c r="E183" s="24" t="s">
        <v>329</v>
      </c>
      <c r="F183" s="24" t="s">
        <v>2502</v>
      </c>
      <c r="G183" s="25">
        <v>44848</v>
      </c>
      <c r="H183" s="25">
        <v>44881</v>
      </c>
      <c r="I183" s="26">
        <v>75410</v>
      </c>
      <c r="J183" s="26">
        <v>75410</v>
      </c>
      <c r="K183" s="23" t="s">
        <v>1734</v>
      </c>
      <c r="L183" s="23" t="s">
        <v>1733</v>
      </c>
      <c r="M183" s="23" t="s">
        <v>1799</v>
      </c>
      <c r="N183" s="27" t="s">
        <v>1799</v>
      </c>
      <c r="O183" s="28">
        <v>0</v>
      </c>
      <c r="P183" s="27"/>
      <c r="Q183" s="27"/>
      <c r="R183" s="27"/>
      <c r="S183" s="28">
        <v>75410</v>
      </c>
      <c r="T183" s="28">
        <v>0</v>
      </c>
      <c r="U183" s="28">
        <v>0</v>
      </c>
      <c r="V183" s="28">
        <v>0</v>
      </c>
      <c r="W183" s="27"/>
      <c r="X183" s="29"/>
      <c r="Y183" s="27"/>
      <c r="Z183" s="28">
        <v>0</v>
      </c>
      <c r="AA183" s="28">
        <v>0</v>
      </c>
      <c r="AB183" s="28">
        <v>0</v>
      </c>
      <c r="AC183" s="27"/>
      <c r="AD183" s="29"/>
      <c r="AE183" s="27"/>
      <c r="AF183" s="28">
        <v>0</v>
      </c>
      <c r="AG183" s="28">
        <v>0</v>
      </c>
      <c r="AH183" s="28">
        <v>0</v>
      </c>
      <c r="AI183" s="27"/>
      <c r="AJ183" s="29"/>
      <c r="AK183" s="27"/>
      <c r="AL183" s="28">
        <v>0</v>
      </c>
      <c r="AM183" s="27" t="s">
        <v>1800</v>
      </c>
      <c r="AN183" s="29">
        <v>44848</v>
      </c>
      <c r="AO183" s="29">
        <v>44881</v>
      </c>
      <c r="AP183" s="29">
        <v>44886</v>
      </c>
      <c r="AQ183" s="28">
        <v>75410</v>
      </c>
      <c r="AR183" s="28">
        <v>75410</v>
      </c>
      <c r="AS183" s="28">
        <v>0</v>
      </c>
      <c r="AT183" s="28">
        <v>0</v>
      </c>
      <c r="AU183" s="28">
        <v>0</v>
      </c>
      <c r="AV183" s="28">
        <v>0</v>
      </c>
      <c r="AW183" s="28">
        <v>0</v>
      </c>
      <c r="AX183" s="28">
        <v>0</v>
      </c>
      <c r="AY183" s="28">
        <v>0</v>
      </c>
      <c r="AZ183" s="28">
        <v>75410</v>
      </c>
      <c r="BA183" s="27" t="s">
        <v>2503</v>
      </c>
      <c r="BB183" s="28">
        <v>0</v>
      </c>
      <c r="BC183" s="28">
        <v>75410</v>
      </c>
      <c r="BD183" s="30" t="s">
        <v>1802</v>
      </c>
      <c r="BE183" s="30" t="s">
        <v>2504</v>
      </c>
      <c r="BF183" s="30" t="s">
        <v>1804</v>
      </c>
      <c r="BG183" s="28">
        <v>0</v>
      </c>
    </row>
    <row r="184" spans="1:59" hidden="1" x14ac:dyDescent="0.2">
      <c r="A184" s="23">
        <v>891411663</v>
      </c>
      <c r="B184" s="23" t="s">
        <v>1732</v>
      </c>
      <c r="C184" s="23" t="s">
        <v>1738</v>
      </c>
      <c r="D184" s="24">
        <v>1210135</v>
      </c>
      <c r="E184" s="24" t="s">
        <v>1382</v>
      </c>
      <c r="F184" s="24" t="s">
        <v>2389</v>
      </c>
      <c r="G184" s="25">
        <v>44791</v>
      </c>
      <c r="H184" s="25">
        <v>44853</v>
      </c>
      <c r="I184" s="26">
        <v>74800</v>
      </c>
      <c r="J184" s="26">
        <v>74800</v>
      </c>
      <c r="K184" s="23" t="s">
        <v>1735</v>
      </c>
      <c r="L184" s="23" t="s">
        <v>1733</v>
      </c>
      <c r="M184" s="23" t="s">
        <v>1799</v>
      </c>
      <c r="N184" s="27" t="s">
        <v>1799</v>
      </c>
      <c r="O184" s="28">
        <v>0</v>
      </c>
      <c r="P184" s="27"/>
      <c r="Q184" s="27"/>
      <c r="R184" s="27"/>
      <c r="S184" s="28">
        <v>74800</v>
      </c>
      <c r="T184" s="28">
        <v>0</v>
      </c>
      <c r="U184" s="28">
        <v>0</v>
      </c>
      <c r="V184" s="28">
        <v>0</v>
      </c>
      <c r="W184" s="27"/>
      <c r="X184" s="29"/>
      <c r="Y184" s="27"/>
      <c r="Z184" s="28">
        <v>0</v>
      </c>
      <c r="AA184" s="28">
        <v>0</v>
      </c>
      <c r="AB184" s="28">
        <v>0</v>
      </c>
      <c r="AC184" s="27"/>
      <c r="AD184" s="29"/>
      <c r="AE184" s="27"/>
      <c r="AF184" s="28">
        <v>0</v>
      </c>
      <c r="AG184" s="28">
        <v>0</v>
      </c>
      <c r="AH184" s="28">
        <v>0</v>
      </c>
      <c r="AI184" s="27"/>
      <c r="AJ184" s="29"/>
      <c r="AK184" s="27"/>
      <c r="AL184" s="28">
        <v>0</v>
      </c>
      <c r="AM184" s="27" t="s">
        <v>1800</v>
      </c>
      <c r="AN184" s="29">
        <v>44791</v>
      </c>
      <c r="AO184" s="29">
        <v>44853</v>
      </c>
      <c r="AP184" s="29">
        <v>44858</v>
      </c>
      <c r="AQ184" s="28">
        <v>74800</v>
      </c>
      <c r="AR184" s="28">
        <v>74800</v>
      </c>
      <c r="AS184" s="28">
        <v>0</v>
      </c>
      <c r="AT184" s="28">
        <v>0</v>
      </c>
      <c r="AU184" s="28">
        <v>0</v>
      </c>
      <c r="AV184" s="28">
        <v>0</v>
      </c>
      <c r="AW184" s="28">
        <v>0</v>
      </c>
      <c r="AX184" s="28">
        <v>0</v>
      </c>
      <c r="AY184" s="28">
        <v>0</v>
      </c>
      <c r="AZ184" s="28">
        <v>74800</v>
      </c>
      <c r="BA184" s="27" t="s">
        <v>2390</v>
      </c>
      <c r="BB184" s="28">
        <v>0</v>
      </c>
      <c r="BC184" s="28">
        <v>74800</v>
      </c>
      <c r="BD184" s="30" t="s">
        <v>1802</v>
      </c>
      <c r="BE184" s="30" t="s">
        <v>2391</v>
      </c>
      <c r="BF184" s="30" t="s">
        <v>1814</v>
      </c>
      <c r="BG184" s="28">
        <v>0</v>
      </c>
    </row>
    <row r="185" spans="1:59" hidden="1" x14ac:dyDescent="0.2">
      <c r="A185" s="23">
        <v>891411663</v>
      </c>
      <c r="B185" s="23" t="s">
        <v>1732</v>
      </c>
      <c r="C185" s="23" t="s">
        <v>1738</v>
      </c>
      <c r="D185" s="24">
        <v>1275981</v>
      </c>
      <c r="E185" s="24" t="s">
        <v>588</v>
      </c>
      <c r="F185" s="24" t="s">
        <v>3153</v>
      </c>
      <c r="G185" s="25">
        <v>45043</v>
      </c>
      <c r="H185" s="25">
        <v>45059</v>
      </c>
      <c r="I185" s="26">
        <v>74200</v>
      </c>
      <c r="J185" s="26">
        <v>74200</v>
      </c>
      <c r="K185" s="23" t="s">
        <v>1734</v>
      </c>
      <c r="L185" s="23" t="s">
        <v>1733</v>
      </c>
      <c r="M185" s="23" t="s">
        <v>1799</v>
      </c>
      <c r="N185" s="27" t="s">
        <v>1799</v>
      </c>
      <c r="O185" s="28">
        <v>0</v>
      </c>
      <c r="P185" s="27"/>
      <c r="Q185" s="27"/>
      <c r="R185" s="27"/>
      <c r="S185" s="28">
        <v>74200</v>
      </c>
      <c r="T185" s="28">
        <v>0</v>
      </c>
      <c r="U185" s="28">
        <v>0</v>
      </c>
      <c r="V185" s="28">
        <v>0</v>
      </c>
      <c r="W185" s="27"/>
      <c r="X185" s="29"/>
      <c r="Y185" s="27"/>
      <c r="Z185" s="28">
        <v>0</v>
      </c>
      <c r="AA185" s="28">
        <v>0</v>
      </c>
      <c r="AB185" s="28">
        <v>0</v>
      </c>
      <c r="AC185" s="27"/>
      <c r="AD185" s="29"/>
      <c r="AE185" s="27"/>
      <c r="AF185" s="28">
        <v>0</v>
      </c>
      <c r="AG185" s="28">
        <v>0</v>
      </c>
      <c r="AH185" s="28">
        <v>0</v>
      </c>
      <c r="AI185" s="27"/>
      <c r="AJ185" s="29"/>
      <c r="AK185" s="27"/>
      <c r="AL185" s="28">
        <v>0</v>
      </c>
      <c r="AM185" s="27" t="s">
        <v>1800</v>
      </c>
      <c r="AN185" s="29">
        <v>45043</v>
      </c>
      <c r="AO185" s="29">
        <v>45059</v>
      </c>
      <c r="AP185" s="29">
        <v>45063</v>
      </c>
      <c r="AQ185" s="28">
        <v>74200</v>
      </c>
      <c r="AR185" s="28">
        <v>74200</v>
      </c>
      <c r="AS185" s="28">
        <v>0</v>
      </c>
      <c r="AT185" s="28">
        <v>0</v>
      </c>
      <c r="AU185" s="28">
        <v>0</v>
      </c>
      <c r="AV185" s="28">
        <v>0</v>
      </c>
      <c r="AW185" s="28">
        <v>0</v>
      </c>
      <c r="AX185" s="28">
        <v>0</v>
      </c>
      <c r="AY185" s="28">
        <v>0</v>
      </c>
      <c r="AZ185" s="28">
        <v>74200</v>
      </c>
      <c r="BA185" s="27" t="s">
        <v>3154</v>
      </c>
      <c r="BB185" s="28">
        <v>0</v>
      </c>
      <c r="BC185" s="28">
        <v>74200</v>
      </c>
      <c r="BD185" s="30" t="s">
        <v>1802</v>
      </c>
      <c r="BE185" s="30" t="s">
        <v>3155</v>
      </c>
      <c r="BF185" s="30" t="s">
        <v>1814</v>
      </c>
      <c r="BG185" s="28">
        <v>0</v>
      </c>
    </row>
    <row r="186" spans="1:59" hidden="1" x14ac:dyDescent="0.2">
      <c r="A186" s="23">
        <v>891411663</v>
      </c>
      <c r="B186" s="23" t="s">
        <v>1732</v>
      </c>
      <c r="C186" s="23" t="s">
        <v>1738</v>
      </c>
      <c r="D186" s="24">
        <v>1279794</v>
      </c>
      <c r="E186" s="24" t="s">
        <v>1503</v>
      </c>
      <c r="F186" s="24" t="s">
        <v>3211</v>
      </c>
      <c r="G186" s="25">
        <v>45061</v>
      </c>
      <c r="H186" s="25">
        <v>45099</v>
      </c>
      <c r="I186" s="26">
        <v>74200</v>
      </c>
      <c r="J186" s="26">
        <v>74200</v>
      </c>
      <c r="K186" s="23" t="s">
        <v>1734</v>
      </c>
      <c r="L186" s="23" t="s">
        <v>1733</v>
      </c>
      <c r="M186" s="23" t="s">
        <v>1799</v>
      </c>
      <c r="N186" s="27" t="s">
        <v>1799</v>
      </c>
      <c r="O186" s="28">
        <v>0</v>
      </c>
      <c r="P186" s="27"/>
      <c r="Q186" s="27"/>
      <c r="R186" s="27"/>
      <c r="S186" s="28">
        <v>74200</v>
      </c>
      <c r="T186" s="28">
        <v>0</v>
      </c>
      <c r="U186" s="28">
        <v>0</v>
      </c>
      <c r="V186" s="28">
        <v>0</v>
      </c>
      <c r="W186" s="27"/>
      <c r="X186" s="29"/>
      <c r="Y186" s="27"/>
      <c r="Z186" s="28">
        <v>0</v>
      </c>
      <c r="AA186" s="28">
        <v>0</v>
      </c>
      <c r="AB186" s="28">
        <v>0</v>
      </c>
      <c r="AC186" s="27"/>
      <c r="AD186" s="29"/>
      <c r="AE186" s="27"/>
      <c r="AF186" s="28">
        <v>0</v>
      </c>
      <c r="AG186" s="28">
        <v>0</v>
      </c>
      <c r="AH186" s="28">
        <v>0</v>
      </c>
      <c r="AI186" s="27"/>
      <c r="AJ186" s="29"/>
      <c r="AK186" s="27"/>
      <c r="AL186" s="28">
        <v>0</v>
      </c>
      <c r="AM186" s="27" t="s">
        <v>1800</v>
      </c>
      <c r="AN186" s="29">
        <v>45061</v>
      </c>
      <c r="AO186" s="29">
        <v>45099</v>
      </c>
      <c r="AP186" s="29">
        <v>45100</v>
      </c>
      <c r="AQ186" s="28">
        <v>74200</v>
      </c>
      <c r="AR186" s="28">
        <v>74200</v>
      </c>
      <c r="AS186" s="28">
        <v>0</v>
      </c>
      <c r="AT186" s="28">
        <v>0</v>
      </c>
      <c r="AU186" s="28">
        <v>0</v>
      </c>
      <c r="AV186" s="28">
        <v>0</v>
      </c>
      <c r="AW186" s="28">
        <v>0</v>
      </c>
      <c r="AX186" s="28">
        <v>0</v>
      </c>
      <c r="AY186" s="28">
        <v>0</v>
      </c>
      <c r="AZ186" s="28">
        <v>74200</v>
      </c>
      <c r="BA186" s="27" t="s">
        <v>3212</v>
      </c>
      <c r="BB186" s="28">
        <v>0</v>
      </c>
      <c r="BC186" s="28">
        <v>74200</v>
      </c>
      <c r="BD186" s="30" t="s">
        <v>1802</v>
      </c>
      <c r="BE186" s="30" t="s">
        <v>3213</v>
      </c>
      <c r="BF186" s="30" t="s">
        <v>1814</v>
      </c>
      <c r="BG186" s="28">
        <v>0</v>
      </c>
    </row>
    <row r="187" spans="1:59" hidden="1" x14ac:dyDescent="0.2">
      <c r="A187" s="23">
        <v>891411663</v>
      </c>
      <c r="B187" s="23" t="s">
        <v>1732</v>
      </c>
      <c r="C187" s="23" t="s">
        <v>1738</v>
      </c>
      <c r="D187" s="24">
        <v>1285461</v>
      </c>
      <c r="E187" s="24" t="s">
        <v>605</v>
      </c>
      <c r="F187" s="24" t="s">
        <v>3273</v>
      </c>
      <c r="G187" s="25">
        <v>45077</v>
      </c>
      <c r="H187" s="25">
        <v>45099</v>
      </c>
      <c r="I187" s="26">
        <v>74200</v>
      </c>
      <c r="J187" s="26">
        <v>74200</v>
      </c>
      <c r="K187" s="23" t="s">
        <v>1734</v>
      </c>
      <c r="L187" s="23" t="s">
        <v>1733</v>
      </c>
      <c r="M187" s="23" t="s">
        <v>1799</v>
      </c>
      <c r="N187" s="27" t="s">
        <v>1799</v>
      </c>
      <c r="O187" s="28">
        <v>0</v>
      </c>
      <c r="P187" s="27"/>
      <c r="Q187" s="27"/>
      <c r="R187" s="27"/>
      <c r="S187" s="28">
        <v>74200</v>
      </c>
      <c r="T187" s="28">
        <v>0</v>
      </c>
      <c r="U187" s="28">
        <v>0</v>
      </c>
      <c r="V187" s="28">
        <v>0</v>
      </c>
      <c r="W187" s="27"/>
      <c r="X187" s="29"/>
      <c r="Y187" s="27"/>
      <c r="Z187" s="28">
        <v>0</v>
      </c>
      <c r="AA187" s="28">
        <v>0</v>
      </c>
      <c r="AB187" s="28">
        <v>0</v>
      </c>
      <c r="AC187" s="27"/>
      <c r="AD187" s="29"/>
      <c r="AE187" s="27"/>
      <c r="AF187" s="28">
        <v>0</v>
      </c>
      <c r="AG187" s="28">
        <v>0</v>
      </c>
      <c r="AH187" s="28">
        <v>0</v>
      </c>
      <c r="AI187" s="27"/>
      <c r="AJ187" s="29"/>
      <c r="AK187" s="27"/>
      <c r="AL187" s="28">
        <v>0</v>
      </c>
      <c r="AM187" s="27" t="s">
        <v>1800</v>
      </c>
      <c r="AN187" s="29">
        <v>45077</v>
      </c>
      <c r="AO187" s="29">
        <v>45099</v>
      </c>
      <c r="AP187" s="29">
        <v>45100</v>
      </c>
      <c r="AQ187" s="28">
        <v>74200</v>
      </c>
      <c r="AR187" s="28">
        <v>74200</v>
      </c>
      <c r="AS187" s="28">
        <v>0</v>
      </c>
      <c r="AT187" s="28">
        <v>0</v>
      </c>
      <c r="AU187" s="28">
        <v>0</v>
      </c>
      <c r="AV187" s="28">
        <v>0</v>
      </c>
      <c r="AW187" s="28">
        <v>0</v>
      </c>
      <c r="AX187" s="28">
        <v>0</v>
      </c>
      <c r="AY187" s="28">
        <v>0</v>
      </c>
      <c r="AZ187" s="28">
        <v>74200</v>
      </c>
      <c r="BA187" s="27" t="s">
        <v>3274</v>
      </c>
      <c r="BB187" s="28">
        <v>0</v>
      </c>
      <c r="BC187" s="28">
        <v>74200</v>
      </c>
      <c r="BD187" s="30" t="s">
        <v>1802</v>
      </c>
      <c r="BE187" s="30" t="s">
        <v>3231</v>
      </c>
      <c r="BF187" s="30" t="s">
        <v>1814</v>
      </c>
      <c r="BG187" s="28">
        <v>0</v>
      </c>
    </row>
    <row r="188" spans="1:59" hidden="1" x14ac:dyDescent="0.2">
      <c r="A188" s="23">
        <v>891411663</v>
      </c>
      <c r="B188" s="23" t="s">
        <v>1732</v>
      </c>
      <c r="C188" s="23" t="s">
        <v>1738</v>
      </c>
      <c r="D188" s="24">
        <v>1208923</v>
      </c>
      <c r="E188" s="24" t="s">
        <v>1169</v>
      </c>
      <c r="F188" s="24" t="s">
        <v>2385</v>
      </c>
      <c r="G188" s="25">
        <v>44784</v>
      </c>
      <c r="H188" s="25">
        <v>44823</v>
      </c>
      <c r="I188" s="26">
        <v>73990</v>
      </c>
      <c r="J188" s="26">
        <v>73990</v>
      </c>
      <c r="K188" s="23" t="s">
        <v>1735</v>
      </c>
      <c r="L188" s="23" t="s">
        <v>1733</v>
      </c>
      <c r="M188" s="23" t="s">
        <v>1799</v>
      </c>
      <c r="N188" s="27" t="s">
        <v>1799</v>
      </c>
      <c r="O188" s="28">
        <v>0</v>
      </c>
      <c r="P188" s="27"/>
      <c r="Q188" s="27"/>
      <c r="R188" s="27"/>
      <c r="S188" s="28">
        <v>73990</v>
      </c>
      <c r="T188" s="28">
        <v>0</v>
      </c>
      <c r="U188" s="28">
        <v>0</v>
      </c>
      <c r="V188" s="28">
        <v>0</v>
      </c>
      <c r="W188" s="27"/>
      <c r="X188" s="29"/>
      <c r="Y188" s="27"/>
      <c r="Z188" s="28">
        <v>0</v>
      </c>
      <c r="AA188" s="28">
        <v>0</v>
      </c>
      <c r="AB188" s="28">
        <v>0</v>
      </c>
      <c r="AC188" s="27"/>
      <c r="AD188" s="29"/>
      <c r="AE188" s="27"/>
      <c r="AF188" s="28">
        <v>0</v>
      </c>
      <c r="AG188" s="28">
        <v>0</v>
      </c>
      <c r="AH188" s="28">
        <v>0</v>
      </c>
      <c r="AI188" s="27"/>
      <c r="AJ188" s="29"/>
      <c r="AK188" s="27"/>
      <c r="AL188" s="28">
        <v>0</v>
      </c>
      <c r="AM188" s="27" t="s">
        <v>1800</v>
      </c>
      <c r="AN188" s="29">
        <v>44784</v>
      </c>
      <c r="AO188" s="29">
        <v>44823</v>
      </c>
      <c r="AP188" s="29">
        <v>44827</v>
      </c>
      <c r="AQ188" s="28">
        <v>73990</v>
      </c>
      <c r="AR188" s="28">
        <v>73990</v>
      </c>
      <c r="AS188" s="28">
        <v>0</v>
      </c>
      <c r="AT188" s="28">
        <v>0</v>
      </c>
      <c r="AU188" s="28">
        <v>0</v>
      </c>
      <c r="AV188" s="28">
        <v>0</v>
      </c>
      <c r="AW188" s="28">
        <v>0</v>
      </c>
      <c r="AX188" s="28">
        <v>0</v>
      </c>
      <c r="AY188" s="28">
        <v>0</v>
      </c>
      <c r="AZ188" s="28">
        <v>73990</v>
      </c>
      <c r="BA188" s="27" t="s">
        <v>2386</v>
      </c>
      <c r="BB188" s="28">
        <v>0</v>
      </c>
      <c r="BC188" s="28">
        <v>73990</v>
      </c>
      <c r="BD188" s="30" t="s">
        <v>1802</v>
      </c>
      <c r="BE188" s="30" t="s">
        <v>2205</v>
      </c>
      <c r="BF188" s="30" t="s">
        <v>1814</v>
      </c>
      <c r="BG188" s="28">
        <v>0</v>
      </c>
    </row>
    <row r="189" spans="1:59" hidden="1" x14ac:dyDescent="0.2">
      <c r="A189" s="23">
        <v>891411663</v>
      </c>
      <c r="B189" s="23" t="s">
        <v>1732</v>
      </c>
      <c r="C189" s="23" t="s">
        <v>1738</v>
      </c>
      <c r="D189" s="24">
        <v>1253418</v>
      </c>
      <c r="E189" s="24" t="s">
        <v>1466</v>
      </c>
      <c r="F189" s="24" t="s">
        <v>2925</v>
      </c>
      <c r="G189" s="25">
        <v>44963</v>
      </c>
      <c r="H189" s="25">
        <v>45003</v>
      </c>
      <c r="I189" s="26">
        <v>73900</v>
      </c>
      <c r="J189" s="26">
        <v>73900</v>
      </c>
      <c r="K189" s="23" t="s">
        <v>1734</v>
      </c>
      <c r="L189" s="23" t="s">
        <v>1733</v>
      </c>
      <c r="M189" s="23" t="s">
        <v>1799</v>
      </c>
      <c r="N189" s="27" t="s">
        <v>1799</v>
      </c>
      <c r="O189" s="28">
        <v>0</v>
      </c>
      <c r="P189" s="27"/>
      <c r="Q189" s="27"/>
      <c r="R189" s="27"/>
      <c r="S189" s="28">
        <v>73900</v>
      </c>
      <c r="T189" s="28">
        <v>0</v>
      </c>
      <c r="U189" s="28">
        <v>0</v>
      </c>
      <c r="V189" s="28">
        <v>0</v>
      </c>
      <c r="W189" s="27"/>
      <c r="X189" s="29"/>
      <c r="Y189" s="27"/>
      <c r="Z189" s="28">
        <v>0</v>
      </c>
      <c r="AA189" s="28">
        <v>0</v>
      </c>
      <c r="AB189" s="28">
        <v>0</v>
      </c>
      <c r="AC189" s="27"/>
      <c r="AD189" s="29"/>
      <c r="AE189" s="27"/>
      <c r="AF189" s="28">
        <v>0</v>
      </c>
      <c r="AG189" s="28">
        <v>0</v>
      </c>
      <c r="AH189" s="28">
        <v>0</v>
      </c>
      <c r="AI189" s="27"/>
      <c r="AJ189" s="29"/>
      <c r="AK189" s="27"/>
      <c r="AL189" s="28">
        <v>0</v>
      </c>
      <c r="AM189" s="27" t="s">
        <v>1800</v>
      </c>
      <c r="AN189" s="29">
        <v>44963</v>
      </c>
      <c r="AO189" s="29">
        <v>45003</v>
      </c>
      <c r="AP189" s="29">
        <v>45008</v>
      </c>
      <c r="AQ189" s="28">
        <v>73900</v>
      </c>
      <c r="AR189" s="28">
        <v>73900</v>
      </c>
      <c r="AS189" s="28">
        <v>0</v>
      </c>
      <c r="AT189" s="28">
        <v>0</v>
      </c>
      <c r="AU189" s="28">
        <v>0</v>
      </c>
      <c r="AV189" s="28">
        <v>0</v>
      </c>
      <c r="AW189" s="28">
        <v>0</v>
      </c>
      <c r="AX189" s="28">
        <v>0</v>
      </c>
      <c r="AY189" s="28">
        <v>0</v>
      </c>
      <c r="AZ189" s="28">
        <v>73900</v>
      </c>
      <c r="BA189" s="27" t="s">
        <v>2926</v>
      </c>
      <c r="BB189" s="28">
        <v>0</v>
      </c>
      <c r="BC189" s="28">
        <v>73900</v>
      </c>
      <c r="BD189" s="30" t="s">
        <v>1802</v>
      </c>
      <c r="BE189" s="30" t="s">
        <v>2927</v>
      </c>
      <c r="BF189" s="30" t="s">
        <v>1814</v>
      </c>
      <c r="BG189" s="28">
        <v>0</v>
      </c>
    </row>
    <row r="190" spans="1:59" hidden="1" x14ac:dyDescent="0.2">
      <c r="A190" s="23">
        <v>891411663</v>
      </c>
      <c r="B190" s="23" t="s">
        <v>1732</v>
      </c>
      <c r="C190" s="23" t="s">
        <v>1738</v>
      </c>
      <c r="D190" s="24">
        <v>1271154</v>
      </c>
      <c r="E190" s="24" t="s">
        <v>1488</v>
      </c>
      <c r="F190" s="24" t="s">
        <v>3124</v>
      </c>
      <c r="G190" s="25">
        <v>45036</v>
      </c>
      <c r="H190" s="25">
        <v>45059</v>
      </c>
      <c r="I190" s="26">
        <v>73900</v>
      </c>
      <c r="J190" s="26">
        <v>73900</v>
      </c>
      <c r="K190" s="23" t="s">
        <v>1734</v>
      </c>
      <c r="L190" s="23" t="s">
        <v>1733</v>
      </c>
      <c r="M190" s="23" t="s">
        <v>1799</v>
      </c>
      <c r="N190" s="27" t="s">
        <v>1799</v>
      </c>
      <c r="O190" s="28">
        <v>0</v>
      </c>
      <c r="P190" s="27"/>
      <c r="Q190" s="27"/>
      <c r="R190" s="27"/>
      <c r="S190" s="28">
        <v>73900</v>
      </c>
      <c r="T190" s="28">
        <v>0</v>
      </c>
      <c r="U190" s="28">
        <v>0</v>
      </c>
      <c r="V190" s="28">
        <v>0</v>
      </c>
      <c r="W190" s="27"/>
      <c r="X190" s="29"/>
      <c r="Y190" s="27"/>
      <c r="Z190" s="28">
        <v>0</v>
      </c>
      <c r="AA190" s="28">
        <v>0</v>
      </c>
      <c r="AB190" s="28">
        <v>0</v>
      </c>
      <c r="AC190" s="27"/>
      <c r="AD190" s="29"/>
      <c r="AE190" s="27"/>
      <c r="AF190" s="28">
        <v>0</v>
      </c>
      <c r="AG190" s="28">
        <v>0</v>
      </c>
      <c r="AH190" s="28">
        <v>0</v>
      </c>
      <c r="AI190" s="27"/>
      <c r="AJ190" s="29"/>
      <c r="AK190" s="27"/>
      <c r="AL190" s="28">
        <v>0</v>
      </c>
      <c r="AM190" s="27" t="s">
        <v>1800</v>
      </c>
      <c r="AN190" s="29">
        <v>45036</v>
      </c>
      <c r="AO190" s="29">
        <v>45059</v>
      </c>
      <c r="AP190" s="29">
        <v>45062</v>
      </c>
      <c r="AQ190" s="28">
        <v>73900</v>
      </c>
      <c r="AR190" s="28">
        <v>73900</v>
      </c>
      <c r="AS190" s="28">
        <v>0</v>
      </c>
      <c r="AT190" s="28">
        <v>0</v>
      </c>
      <c r="AU190" s="28">
        <v>0</v>
      </c>
      <c r="AV190" s="28">
        <v>0</v>
      </c>
      <c r="AW190" s="28">
        <v>0</v>
      </c>
      <c r="AX190" s="28">
        <v>0</v>
      </c>
      <c r="AY190" s="28">
        <v>0</v>
      </c>
      <c r="AZ190" s="28">
        <v>73900</v>
      </c>
      <c r="BA190" s="27" t="s">
        <v>3125</v>
      </c>
      <c r="BB190" s="28">
        <v>0</v>
      </c>
      <c r="BC190" s="28">
        <v>73900</v>
      </c>
      <c r="BD190" s="30" t="s">
        <v>1802</v>
      </c>
      <c r="BE190" s="30" t="s">
        <v>3126</v>
      </c>
      <c r="BF190" s="30" t="s">
        <v>1814</v>
      </c>
      <c r="BG190" s="28">
        <v>0</v>
      </c>
    </row>
    <row r="191" spans="1:59" hidden="1" x14ac:dyDescent="0.2">
      <c r="A191" s="23">
        <v>891411663</v>
      </c>
      <c r="B191" s="23" t="s">
        <v>1732</v>
      </c>
      <c r="C191" s="23" t="s">
        <v>1738</v>
      </c>
      <c r="D191" s="24">
        <v>1198650</v>
      </c>
      <c r="E191" s="24" t="s">
        <v>1034</v>
      </c>
      <c r="F191" s="24" t="s">
        <v>2272</v>
      </c>
      <c r="G191" s="25">
        <v>44741</v>
      </c>
      <c r="H191" s="25">
        <v>44816</v>
      </c>
      <c r="I191" s="26">
        <v>73280</v>
      </c>
      <c r="J191" s="26">
        <v>73280</v>
      </c>
      <c r="K191" s="23" t="s">
        <v>1735</v>
      </c>
      <c r="L191" s="23" t="s">
        <v>1733</v>
      </c>
      <c r="M191" s="23" t="s">
        <v>1799</v>
      </c>
      <c r="N191" s="27" t="s">
        <v>1799</v>
      </c>
      <c r="O191" s="28">
        <v>0</v>
      </c>
      <c r="P191" s="27"/>
      <c r="Q191" s="27"/>
      <c r="R191" s="27"/>
      <c r="S191" s="28">
        <v>73280</v>
      </c>
      <c r="T191" s="28">
        <v>0</v>
      </c>
      <c r="U191" s="28">
        <v>0</v>
      </c>
      <c r="V191" s="28">
        <v>0</v>
      </c>
      <c r="W191" s="27"/>
      <c r="X191" s="29"/>
      <c r="Y191" s="27"/>
      <c r="Z191" s="28">
        <v>0</v>
      </c>
      <c r="AA191" s="28">
        <v>0</v>
      </c>
      <c r="AB191" s="28">
        <v>0</v>
      </c>
      <c r="AC191" s="27"/>
      <c r="AD191" s="29"/>
      <c r="AE191" s="27"/>
      <c r="AF191" s="28">
        <v>0</v>
      </c>
      <c r="AG191" s="28">
        <v>0</v>
      </c>
      <c r="AH191" s="28">
        <v>0</v>
      </c>
      <c r="AI191" s="27"/>
      <c r="AJ191" s="29"/>
      <c r="AK191" s="27"/>
      <c r="AL191" s="28">
        <v>0</v>
      </c>
      <c r="AM191" s="27" t="s">
        <v>1800</v>
      </c>
      <c r="AN191" s="29">
        <v>44741</v>
      </c>
      <c r="AO191" s="29">
        <v>44816</v>
      </c>
      <c r="AP191" s="29">
        <v>44827</v>
      </c>
      <c r="AQ191" s="28">
        <v>73280</v>
      </c>
      <c r="AR191" s="28">
        <v>73280</v>
      </c>
      <c r="AS191" s="28">
        <v>0</v>
      </c>
      <c r="AT191" s="28">
        <v>0</v>
      </c>
      <c r="AU191" s="28">
        <v>0</v>
      </c>
      <c r="AV191" s="28">
        <v>0</v>
      </c>
      <c r="AW191" s="28">
        <v>0</v>
      </c>
      <c r="AX191" s="28">
        <v>0</v>
      </c>
      <c r="AY191" s="28">
        <v>0</v>
      </c>
      <c r="AZ191" s="28">
        <v>73280</v>
      </c>
      <c r="BA191" s="27" t="s">
        <v>2273</v>
      </c>
      <c r="BB191" s="28">
        <v>0</v>
      </c>
      <c r="BC191" s="28">
        <v>73280</v>
      </c>
      <c r="BD191" s="30" t="s">
        <v>1802</v>
      </c>
      <c r="BE191" s="30" t="s">
        <v>2205</v>
      </c>
      <c r="BF191" s="30" t="s">
        <v>1814</v>
      </c>
      <c r="BG191" s="28">
        <v>0</v>
      </c>
    </row>
    <row r="192" spans="1:59" hidden="1" x14ac:dyDescent="0.2">
      <c r="A192" s="23">
        <v>891411663</v>
      </c>
      <c r="B192" s="23" t="s">
        <v>1732</v>
      </c>
      <c r="C192" s="23" t="s">
        <v>1738</v>
      </c>
      <c r="D192" s="24">
        <v>1195440</v>
      </c>
      <c r="E192" s="24" t="s">
        <v>851</v>
      </c>
      <c r="F192" s="24" t="s">
        <v>2220</v>
      </c>
      <c r="G192" s="25">
        <v>44726</v>
      </c>
      <c r="H192" s="25">
        <v>44816</v>
      </c>
      <c r="I192" s="26">
        <v>73000</v>
      </c>
      <c r="J192" s="26">
        <v>73000</v>
      </c>
      <c r="K192" s="23" t="s">
        <v>1734</v>
      </c>
      <c r="L192" s="23" t="s">
        <v>1733</v>
      </c>
      <c r="M192" s="23" t="s">
        <v>1799</v>
      </c>
      <c r="N192" s="27" t="s">
        <v>1799</v>
      </c>
      <c r="O192" s="28">
        <v>0</v>
      </c>
      <c r="P192" s="27"/>
      <c r="Q192" s="27"/>
      <c r="R192" s="27"/>
      <c r="S192" s="28">
        <v>73000</v>
      </c>
      <c r="T192" s="28">
        <v>0</v>
      </c>
      <c r="U192" s="28">
        <v>0</v>
      </c>
      <c r="V192" s="28">
        <v>0</v>
      </c>
      <c r="W192" s="27"/>
      <c r="X192" s="29"/>
      <c r="Y192" s="27"/>
      <c r="Z192" s="28">
        <v>0</v>
      </c>
      <c r="AA192" s="28">
        <v>0</v>
      </c>
      <c r="AB192" s="28">
        <v>0</v>
      </c>
      <c r="AC192" s="27"/>
      <c r="AD192" s="29"/>
      <c r="AE192" s="27"/>
      <c r="AF192" s="28">
        <v>0</v>
      </c>
      <c r="AG192" s="28">
        <v>0</v>
      </c>
      <c r="AH192" s="28">
        <v>0</v>
      </c>
      <c r="AI192" s="27"/>
      <c r="AJ192" s="29"/>
      <c r="AK192" s="27"/>
      <c r="AL192" s="28">
        <v>0</v>
      </c>
      <c r="AM192" s="27" t="s">
        <v>1800</v>
      </c>
      <c r="AN192" s="29">
        <v>44726</v>
      </c>
      <c r="AO192" s="29">
        <v>44827</v>
      </c>
      <c r="AP192" s="29">
        <v>44827</v>
      </c>
      <c r="AQ192" s="28">
        <v>73000</v>
      </c>
      <c r="AR192" s="28">
        <v>73000</v>
      </c>
      <c r="AS192" s="28">
        <v>0</v>
      </c>
      <c r="AT192" s="28">
        <v>0</v>
      </c>
      <c r="AU192" s="28">
        <v>0</v>
      </c>
      <c r="AV192" s="28">
        <v>0</v>
      </c>
      <c r="AW192" s="28">
        <v>0</v>
      </c>
      <c r="AX192" s="28">
        <v>0</v>
      </c>
      <c r="AY192" s="28">
        <v>0</v>
      </c>
      <c r="AZ192" s="28">
        <v>73000</v>
      </c>
      <c r="BA192" s="27" t="s">
        <v>2221</v>
      </c>
      <c r="BB192" s="28">
        <v>0</v>
      </c>
      <c r="BC192" s="28">
        <v>73000</v>
      </c>
      <c r="BD192" s="30" t="s">
        <v>1802</v>
      </c>
      <c r="BE192" s="30" t="s">
        <v>2222</v>
      </c>
      <c r="BF192" s="30" t="s">
        <v>1804</v>
      </c>
      <c r="BG192" s="28">
        <v>0</v>
      </c>
    </row>
    <row r="193" spans="1:59" hidden="1" x14ac:dyDescent="0.2">
      <c r="A193" s="23">
        <v>891411663</v>
      </c>
      <c r="B193" s="23" t="s">
        <v>1732</v>
      </c>
      <c r="C193" s="23" t="s">
        <v>1738</v>
      </c>
      <c r="D193" s="24">
        <v>1203519</v>
      </c>
      <c r="E193" s="24" t="s">
        <v>333</v>
      </c>
      <c r="F193" s="24" t="s">
        <v>2329</v>
      </c>
      <c r="G193" s="25">
        <v>44764</v>
      </c>
      <c r="H193" s="25">
        <v>44816</v>
      </c>
      <c r="I193" s="26">
        <v>73000</v>
      </c>
      <c r="J193" s="26">
        <v>73000</v>
      </c>
      <c r="K193" s="23" t="s">
        <v>1734</v>
      </c>
      <c r="L193" s="23" t="s">
        <v>1733</v>
      </c>
      <c r="M193" s="23" t="s">
        <v>1799</v>
      </c>
      <c r="N193" s="27" t="s">
        <v>1799</v>
      </c>
      <c r="O193" s="28">
        <v>0</v>
      </c>
      <c r="P193" s="27"/>
      <c r="Q193" s="27"/>
      <c r="R193" s="27"/>
      <c r="S193" s="28">
        <v>73000</v>
      </c>
      <c r="T193" s="28">
        <v>0</v>
      </c>
      <c r="U193" s="28">
        <v>0</v>
      </c>
      <c r="V193" s="28">
        <v>0</v>
      </c>
      <c r="W193" s="27"/>
      <c r="X193" s="29"/>
      <c r="Y193" s="27"/>
      <c r="Z193" s="28">
        <v>0</v>
      </c>
      <c r="AA193" s="28">
        <v>0</v>
      </c>
      <c r="AB193" s="28">
        <v>0</v>
      </c>
      <c r="AC193" s="27"/>
      <c r="AD193" s="29"/>
      <c r="AE193" s="27"/>
      <c r="AF193" s="28">
        <v>0</v>
      </c>
      <c r="AG193" s="28">
        <v>0</v>
      </c>
      <c r="AH193" s="28">
        <v>0</v>
      </c>
      <c r="AI193" s="27"/>
      <c r="AJ193" s="29"/>
      <c r="AK193" s="27"/>
      <c r="AL193" s="28">
        <v>0</v>
      </c>
      <c r="AM193" s="27" t="s">
        <v>1800</v>
      </c>
      <c r="AN193" s="29">
        <v>44764</v>
      </c>
      <c r="AO193" s="29">
        <v>44816</v>
      </c>
      <c r="AP193" s="29">
        <v>44827</v>
      </c>
      <c r="AQ193" s="28">
        <v>73000</v>
      </c>
      <c r="AR193" s="28">
        <v>73000</v>
      </c>
      <c r="AS193" s="28">
        <v>0</v>
      </c>
      <c r="AT193" s="28">
        <v>0</v>
      </c>
      <c r="AU193" s="28">
        <v>0</v>
      </c>
      <c r="AV193" s="28">
        <v>0</v>
      </c>
      <c r="AW193" s="28">
        <v>0</v>
      </c>
      <c r="AX193" s="28">
        <v>0</v>
      </c>
      <c r="AY193" s="28">
        <v>0</v>
      </c>
      <c r="AZ193" s="28">
        <v>73000</v>
      </c>
      <c r="BA193" s="27" t="s">
        <v>2330</v>
      </c>
      <c r="BB193" s="28">
        <v>0</v>
      </c>
      <c r="BC193" s="28">
        <v>73000</v>
      </c>
      <c r="BD193" s="30" t="s">
        <v>1802</v>
      </c>
      <c r="BE193" s="30" t="s">
        <v>2331</v>
      </c>
      <c r="BF193" s="30" t="s">
        <v>1804</v>
      </c>
      <c r="BG193" s="28">
        <v>0</v>
      </c>
    </row>
    <row r="194" spans="1:59" hidden="1" x14ac:dyDescent="0.2">
      <c r="A194" s="23">
        <v>891411663</v>
      </c>
      <c r="B194" s="23" t="s">
        <v>1732</v>
      </c>
      <c r="C194" s="23" t="s">
        <v>1738</v>
      </c>
      <c r="D194" s="24">
        <v>1228592</v>
      </c>
      <c r="E194" s="24" t="s">
        <v>403</v>
      </c>
      <c r="F194" s="24" t="s">
        <v>2636</v>
      </c>
      <c r="G194" s="25">
        <v>44865</v>
      </c>
      <c r="H194" s="25">
        <v>44881</v>
      </c>
      <c r="I194" s="26">
        <v>73000</v>
      </c>
      <c r="J194" s="26">
        <v>73000</v>
      </c>
      <c r="K194" s="23" t="s">
        <v>1734</v>
      </c>
      <c r="L194" s="23" t="s">
        <v>1733</v>
      </c>
      <c r="M194" s="23" t="s">
        <v>1799</v>
      </c>
      <c r="N194" s="27" t="s">
        <v>1799</v>
      </c>
      <c r="O194" s="28">
        <v>0</v>
      </c>
      <c r="P194" s="27"/>
      <c r="Q194" s="27"/>
      <c r="R194" s="27"/>
      <c r="S194" s="28">
        <v>73000</v>
      </c>
      <c r="T194" s="28">
        <v>0</v>
      </c>
      <c r="U194" s="28">
        <v>0</v>
      </c>
      <c r="V194" s="28">
        <v>0</v>
      </c>
      <c r="W194" s="27"/>
      <c r="X194" s="29"/>
      <c r="Y194" s="27"/>
      <c r="Z194" s="28">
        <v>0</v>
      </c>
      <c r="AA194" s="28">
        <v>0</v>
      </c>
      <c r="AB194" s="28">
        <v>0</v>
      </c>
      <c r="AC194" s="27"/>
      <c r="AD194" s="29"/>
      <c r="AE194" s="27"/>
      <c r="AF194" s="28">
        <v>0</v>
      </c>
      <c r="AG194" s="28">
        <v>0</v>
      </c>
      <c r="AH194" s="28">
        <v>0</v>
      </c>
      <c r="AI194" s="27"/>
      <c r="AJ194" s="29"/>
      <c r="AK194" s="27"/>
      <c r="AL194" s="28">
        <v>0</v>
      </c>
      <c r="AM194" s="27" t="s">
        <v>1800</v>
      </c>
      <c r="AN194" s="29">
        <v>44865</v>
      </c>
      <c r="AO194" s="29">
        <v>44881</v>
      </c>
      <c r="AP194" s="29">
        <v>44887</v>
      </c>
      <c r="AQ194" s="28">
        <v>73000</v>
      </c>
      <c r="AR194" s="28">
        <v>73000</v>
      </c>
      <c r="AS194" s="28">
        <v>0</v>
      </c>
      <c r="AT194" s="28">
        <v>0</v>
      </c>
      <c r="AU194" s="28">
        <v>0</v>
      </c>
      <c r="AV194" s="28">
        <v>0</v>
      </c>
      <c r="AW194" s="28">
        <v>0</v>
      </c>
      <c r="AX194" s="28">
        <v>0</v>
      </c>
      <c r="AY194" s="28">
        <v>0</v>
      </c>
      <c r="AZ194" s="28">
        <v>73000</v>
      </c>
      <c r="BA194" s="27" t="s">
        <v>2637</v>
      </c>
      <c r="BB194" s="28">
        <v>0</v>
      </c>
      <c r="BC194" s="28">
        <v>73000</v>
      </c>
      <c r="BD194" s="30" t="s">
        <v>1802</v>
      </c>
      <c r="BE194" s="30" t="s">
        <v>2638</v>
      </c>
      <c r="BF194" s="30" t="s">
        <v>1804</v>
      </c>
      <c r="BG194" s="28">
        <v>0</v>
      </c>
    </row>
    <row r="195" spans="1:59" hidden="1" x14ac:dyDescent="0.2">
      <c r="A195" s="23">
        <v>891411663</v>
      </c>
      <c r="B195" s="23" t="s">
        <v>1732</v>
      </c>
      <c r="C195" s="23" t="s">
        <v>1738</v>
      </c>
      <c r="D195" s="24">
        <v>1185805</v>
      </c>
      <c r="E195" s="24" t="s">
        <v>116</v>
      </c>
      <c r="F195" s="24" t="s">
        <v>1881</v>
      </c>
      <c r="G195" s="25">
        <v>44681</v>
      </c>
      <c r="H195" s="25">
        <v>44763</v>
      </c>
      <c r="I195" s="26">
        <v>72400</v>
      </c>
      <c r="J195" s="26">
        <v>72400</v>
      </c>
      <c r="K195" s="23" t="s">
        <v>1734</v>
      </c>
      <c r="L195" s="23" t="s">
        <v>1733</v>
      </c>
      <c r="M195" s="23" t="s">
        <v>1799</v>
      </c>
      <c r="N195" s="27" t="s">
        <v>1799</v>
      </c>
      <c r="O195" s="28">
        <v>0</v>
      </c>
      <c r="P195" s="27"/>
      <c r="Q195" s="27"/>
      <c r="R195" s="27"/>
      <c r="S195" s="28">
        <v>72400</v>
      </c>
      <c r="T195" s="28">
        <v>0</v>
      </c>
      <c r="U195" s="28">
        <v>0</v>
      </c>
      <c r="V195" s="28">
        <v>0</v>
      </c>
      <c r="W195" s="27"/>
      <c r="X195" s="29"/>
      <c r="Y195" s="27"/>
      <c r="Z195" s="28">
        <v>0</v>
      </c>
      <c r="AA195" s="28">
        <v>0</v>
      </c>
      <c r="AB195" s="28">
        <v>0</v>
      </c>
      <c r="AC195" s="27"/>
      <c r="AD195" s="29"/>
      <c r="AE195" s="27"/>
      <c r="AF195" s="28">
        <v>0</v>
      </c>
      <c r="AG195" s="28">
        <v>0</v>
      </c>
      <c r="AH195" s="28">
        <v>0</v>
      </c>
      <c r="AI195" s="27"/>
      <c r="AJ195" s="29"/>
      <c r="AK195" s="27"/>
      <c r="AL195" s="28">
        <v>0</v>
      </c>
      <c r="AM195" s="27" t="s">
        <v>1800</v>
      </c>
      <c r="AN195" s="29">
        <v>44681</v>
      </c>
      <c r="AO195" s="29">
        <v>44763</v>
      </c>
      <c r="AP195" s="29">
        <v>44802</v>
      </c>
      <c r="AQ195" s="28">
        <v>72400</v>
      </c>
      <c r="AR195" s="28">
        <v>72400</v>
      </c>
      <c r="AS195" s="28">
        <v>0</v>
      </c>
      <c r="AT195" s="28">
        <v>0</v>
      </c>
      <c r="AU195" s="28">
        <v>0</v>
      </c>
      <c r="AV195" s="28">
        <v>0</v>
      </c>
      <c r="AW195" s="28">
        <v>0</v>
      </c>
      <c r="AX195" s="28">
        <v>0</v>
      </c>
      <c r="AY195" s="28">
        <v>0</v>
      </c>
      <c r="AZ195" s="28">
        <v>72400</v>
      </c>
      <c r="BA195" s="27" t="s">
        <v>1882</v>
      </c>
      <c r="BB195" s="28">
        <v>0</v>
      </c>
      <c r="BC195" s="28">
        <v>72400</v>
      </c>
      <c r="BD195" s="30" t="s">
        <v>1802</v>
      </c>
      <c r="BE195" s="30" t="s">
        <v>1883</v>
      </c>
      <c r="BF195" s="30" t="s">
        <v>1814</v>
      </c>
      <c r="BG195" s="28">
        <v>0</v>
      </c>
    </row>
    <row r="196" spans="1:59" hidden="1" x14ac:dyDescent="0.2">
      <c r="A196" s="23">
        <v>891411663</v>
      </c>
      <c r="B196" s="23" t="s">
        <v>1732</v>
      </c>
      <c r="C196" s="23" t="s">
        <v>1738</v>
      </c>
      <c r="D196" s="24">
        <v>1192830</v>
      </c>
      <c r="E196" s="24" t="s">
        <v>283</v>
      </c>
      <c r="F196" s="24" t="s">
        <v>2161</v>
      </c>
      <c r="G196" s="25">
        <v>44712</v>
      </c>
      <c r="H196" s="25">
        <v>44763</v>
      </c>
      <c r="I196" s="26">
        <v>72400</v>
      </c>
      <c r="J196" s="26">
        <v>72400</v>
      </c>
      <c r="K196" s="23" t="s">
        <v>1734</v>
      </c>
      <c r="L196" s="23" t="s">
        <v>1733</v>
      </c>
      <c r="M196" s="23" t="s">
        <v>1799</v>
      </c>
      <c r="N196" s="27" t="s">
        <v>1799</v>
      </c>
      <c r="O196" s="28">
        <v>0</v>
      </c>
      <c r="P196" s="27"/>
      <c r="Q196" s="27"/>
      <c r="R196" s="27"/>
      <c r="S196" s="28">
        <v>72400</v>
      </c>
      <c r="T196" s="28">
        <v>0</v>
      </c>
      <c r="U196" s="28">
        <v>0</v>
      </c>
      <c r="V196" s="28">
        <v>0</v>
      </c>
      <c r="W196" s="27"/>
      <c r="X196" s="29"/>
      <c r="Y196" s="27"/>
      <c r="Z196" s="28">
        <v>0</v>
      </c>
      <c r="AA196" s="28">
        <v>0</v>
      </c>
      <c r="AB196" s="28">
        <v>0</v>
      </c>
      <c r="AC196" s="27"/>
      <c r="AD196" s="29"/>
      <c r="AE196" s="27"/>
      <c r="AF196" s="28">
        <v>0</v>
      </c>
      <c r="AG196" s="28">
        <v>0</v>
      </c>
      <c r="AH196" s="28">
        <v>0</v>
      </c>
      <c r="AI196" s="27"/>
      <c r="AJ196" s="29"/>
      <c r="AK196" s="27"/>
      <c r="AL196" s="28">
        <v>0</v>
      </c>
      <c r="AM196" s="27" t="s">
        <v>1800</v>
      </c>
      <c r="AN196" s="29">
        <v>44712</v>
      </c>
      <c r="AO196" s="29">
        <v>44763</v>
      </c>
      <c r="AP196" s="29">
        <v>44768</v>
      </c>
      <c r="AQ196" s="28">
        <v>72400</v>
      </c>
      <c r="AR196" s="28">
        <v>72400</v>
      </c>
      <c r="AS196" s="28">
        <v>0</v>
      </c>
      <c r="AT196" s="28">
        <v>0</v>
      </c>
      <c r="AU196" s="28">
        <v>0</v>
      </c>
      <c r="AV196" s="28">
        <v>0</v>
      </c>
      <c r="AW196" s="28">
        <v>0</v>
      </c>
      <c r="AX196" s="28">
        <v>0</v>
      </c>
      <c r="AY196" s="28">
        <v>0</v>
      </c>
      <c r="AZ196" s="28">
        <v>72400</v>
      </c>
      <c r="BA196" s="27" t="s">
        <v>2162</v>
      </c>
      <c r="BB196" s="28">
        <v>0</v>
      </c>
      <c r="BC196" s="28">
        <v>72400</v>
      </c>
      <c r="BD196" s="30" t="s">
        <v>1802</v>
      </c>
      <c r="BE196" s="30" t="s">
        <v>2163</v>
      </c>
      <c r="BF196" s="30" t="s">
        <v>1814</v>
      </c>
      <c r="BG196" s="28">
        <v>0</v>
      </c>
    </row>
    <row r="197" spans="1:59" hidden="1" x14ac:dyDescent="0.2">
      <c r="A197" s="23">
        <v>891411663</v>
      </c>
      <c r="B197" s="23" t="s">
        <v>1732</v>
      </c>
      <c r="C197" s="23" t="s">
        <v>1738</v>
      </c>
      <c r="D197" s="24">
        <v>1195434</v>
      </c>
      <c r="E197" s="24" t="s">
        <v>850</v>
      </c>
      <c r="F197" s="24" t="s">
        <v>2218</v>
      </c>
      <c r="G197" s="25">
        <v>44726</v>
      </c>
      <c r="H197" s="25">
        <v>44816</v>
      </c>
      <c r="I197" s="26">
        <v>72400</v>
      </c>
      <c r="J197" s="26">
        <v>72400</v>
      </c>
      <c r="K197" s="23" t="s">
        <v>1734</v>
      </c>
      <c r="L197" s="23" t="s">
        <v>1733</v>
      </c>
      <c r="M197" s="23" t="s">
        <v>1799</v>
      </c>
      <c r="N197" s="27" t="s">
        <v>1799</v>
      </c>
      <c r="O197" s="28">
        <v>0</v>
      </c>
      <c r="P197" s="27"/>
      <c r="Q197" s="27"/>
      <c r="R197" s="27"/>
      <c r="S197" s="28">
        <v>72400</v>
      </c>
      <c r="T197" s="28">
        <v>0</v>
      </c>
      <c r="U197" s="28">
        <v>0</v>
      </c>
      <c r="V197" s="28">
        <v>0</v>
      </c>
      <c r="W197" s="27"/>
      <c r="X197" s="29"/>
      <c r="Y197" s="27"/>
      <c r="Z197" s="28">
        <v>0</v>
      </c>
      <c r="AA197" s="28">
        <v>0</v>
      </c>
      <c r="AB197" s="28">
        <v>0</v>
      </c>
      <c r="AC197" s="27"/>
      <c r="AD197" s="29"/>
      <c r="AE197" s="27"/>
      <c r="AF197" s="28">
        <v>0</v>
      </c>
      <c r="AG197" s="28">
        <v>0</v>
      </c>
      <c r="AH197" s="28">
        <v>0</v>
      </c>
      <c r="AI197" s="27"/>
      <c r="AJ197" s="29"/>
      <c r="AK197" s="27"/>
      <c r="AL197" s="28">
        <v>0</v>
      </c>
      <c r="AM197" s="27" t="s">
        <v>1800</v>
      </c>
      <c r="AN197" s="29">
        <v>44726</v>
      </c>
      <c r="AO197" s="29">
        <v>44816</v>
      </c>
      <c r="AP197" s="29">
        <v>44827</v>
      </c>
      <c r="AQ197" s="28">
        <v>72400</v>
      </c>
      <c r="AR197" s="28">
        <v>72400</v>
      </c>
      <c r="AS197" s="28">
        <v>0</v>
      </c>
      <c r="AT197" s="28">
        <v>0</v>
      </c>
      <c r="AU197" s="28">
        <v>0</v>
      </c>
      <c r="AV197" s="28">
        <v>0</v>
      </c>
      <c r="AW197" s="28">
        <v>0</v>
      </c>
      <c r="AX197" s="28">
        <v>0</v>
      </c>
      <c r="AY197" s="28">
        <v>0</v>
      </c>
      <c r="AZ197" s="28">
        <v>72400</v>
      </c>
      <c r="BA197" s="27" t="s">
        <v>2219</v>
      </c>
      <c r="BB197" s="28">
        <v>0</v>
      </c>
      <c r="BC197" s="28">
        <v>72400</v>
      </c>
      <c r="BD197" s="30" t="s">
        <v>1802</v>
      </c>
      <c r="BE197" s="30" t="s">
        <v>2205</v>
      </c>
      <c r="BF197" s="30" t="s">
        <v>1814</v>
      </c>
      <c r="BG197" s="28">
        <v>0</v>
      </c>
    </row>
    <row r="198" spans="1:59" hidden="1" x14ac:dyDescent="0.2">
      <c r="A198" s="23">
        <v>891411663</v>
      </c>
      <c r="B198" s="23" t="s">
        <v>1732</v>
      </c>
      <c r="C198" s="23" t="s">
        <v>1738</v>
      </c>
      <c r="D198" s="24">
        <v>1203457</v>
      </c>
      <c r="E198" s="24" t="s">
        <v>1285</v>
      </c>
      <c r="F198" s="24" t="s">
        <v>2327</v>
      </c>
      <c r="G198" s="25">
        <v>44764</v>
      </c>
      <c r="H198" s="25">
        <v>44816</v>
      </c>
      <c r="I198" s="26">
        <v>72400</v>
      </c>
      <c r="J198" s="26">
        <v>72400</v>
      </c>
      <c r="K198" s="23" t="s">
        <v>1734</v>
      </c>
      <c r="L198" s="23" t="s">
        <v>1733</v>
      </c>
      <c r="M198" s="23" t="s">
        <v>1799</v>
      </c>
      <c r="N198" s="27" t="s">
        <v>1799</v>
      </c>
      <c r="O198" s="28">
        <v>0</v>
      </c>
      <c r="P198" s="27"/>
      <c r="Q198" s="27"/>
      <c r="R198" s="27"/>
      <c r="S198" s="28">
        <v>72400</v>
      </c>
      <c r="T198" s="28">
        <v>0</v>
      </c>
      <c r="U198" s="28">
        <v>0</v>
      </c>
      <c r="V198" s="28">
        <v>0</v>
      </c>
      <c r="W198" s="27"/>
      <c r="X198" s="29"/>
      <c r="Y198" s="27"/>
      <c r="Z198" s="28">
        <v>0</v>
      </c>
      <c r="AA198" s="28">
        <v>0</v>
      </c>
      <c r="AB198" s="28">
        <v>0</v>
      </c>
      <c r="AC198" s="27"/>
      <c r="AD198" s="29"/>
      <c r="AE198" s="27"/>
      <c r="AF198" s="28">
        <v>0</v>
      </c>
      <c r="AG198" s="28">
        <v>0</v>
      </c>
      <c r="AH198" s="28">
        <v>0</v>
      </c>
      <c r="AI198" s="27"/>
      <c r="AJ198" s="29"/>
      <c r="AK198" s="27"/>
      <c r="AL198" s="28">
        <v>0</v>
      </c>
      <c r="AM198" s="27" t="s">
        <v>1800</v>
      </c>
      <c r="AN198" s="29">
        <v>44764</v>
      </c>
      <c r="AO198" s="29">
        <v>44816</v>
      </c>
      <c r="AP198" s="29">
        <v>44827</v>
      </c>
      <c r="AQ198" s="28">
        <v>72400</v>
      </c>
      <c r="AR198" s="28">
        <v>72400</v>
      </c>
      <c r="AS198" s="28">
        <v>0</v>
      </c>
      <c r="AT198" s="28">
        <v>0</v>
      </c>
      <c r="AU198" s="28">
        <v>0</v>
      </c>
      <c r="AV198" s="28">
        <v>0</v>
      </c>
      <c r="AW198" s="28">
        <v>0</v>
      </c>
      <c r="AX198" s="28">
        <v>0</v>
      </c>
      <c r="AY198" s="28">
        <v>0</v>
      </c>
      <c r="AZ198" s="28">
        <v>72400</v>
      </c>
      <c r="BA198" s="27" t="s">
        <v>2328</v>
      </c>
      <c r="BB198" s="28">
        <v>0</v>
      </c>
      <c r="BC198" s="28">
        <v>72400</v>
      </c>
      <c r="BD198" s="30" t="s">
        <v>1802</v>
      </c>
      <c r="BE198" s="30" t="s">
        <v>2205</v>
      </c>
      <c r="BF198" s="30" t="s">
        <v>1814</v>
      </c>
      <c r="BG198" s="28">
        <v>0</v>
      </c>
    </row>
    <row r="199" spans="1:59" hidden="1" x14ac:dyDescent="0.2">
      <c r="A199" s="23">
        <v>891411663</v>
      </c>
      <c r="B199" s="23" t="s">
        <v>1732</v>
      </c>
      <c r="C199" s="23" t="s">
        <v>1738</v>
      </c>
      <c r="D199" s="24">
        <v>1228136</v>
      </c>
      <c r="E199" s="24" t="s">
        <v>378</v>
      </c>
      <c r="F199" s="24" t="s">
        <v>2633</v>
      </c>
      <c r="G199" s="25">
        <v>44865</v>
      </c>
      <c r="H199" s="25">
        <v>44881</v>
      </c>
      <c r="I199" s="26">
        <v>72400</v>
      </c>
      <c r="J199" s="26">
        <v>72400</v>
      </c>
      <c r="K199" s="23" t="s">
        <v>1734</v>
      </c>
      <c r="L199" s="23" t="s">
        <v>1733</v>
      </c>
      <c r="M199" s="23" t="s">
        <v>1799</v>
      </c>
      <c r="N199" s="27" t="s">
        <v>1799</v>
      </c>
      <c r="O199" s="28">
        <v>0</v>
      </c>
      <c r="P199" s="27"/>
      <c r="Q199" s="27"/>
      <c r="R199" s="27"/>
      <c r="S199" s="28">
        <v>72400</v>
      </c>
      <c r="T199" s="28">
        <v>0</v>
      </c>
      <c r="U199" s="28">
        <v>0</v>
      </c>
      <c r="V199" s="28">
        <v>0</v>
      </c>
      <c r="W199" s="27"/>
      <c r="X199" s="29"/>
      <c r="Y199" s="27"/>
      <c r="Z199" s="28">
        <v>0</v>
      </c>
      <c r="AA199" s="28">
        <v>0</v>
      </c>
      <c r="AB199" s="28">
        <v>0</v>
      </c>
      <c r="AC199" s="27"/>
      <c r="AD199" s="29"/>
      <c r="AE199" s="27"/>
      <c r="AF199" s="28">
        <v>0</v>
      </c>
      <c r="AG199" s="28">
        <v>0</v>
      </c>
      <c r="AH199" s="28">
        <v>0</v>
      </c>
      <c r="AI199" s="27"/>
      <c r="AJ199" s="29"/>
      <c r="AK199" s="27"/>
      <c r="AL199" s="28">
        <v>0</v>
      </c>
      <c r="AM199" s="27" t="s">
        <v>1800</v>
      </c>
      <c r="AN199" s="29">
        <v>44865</v>
      </c>
      <c r="AO199" s="29">
        <v>44881</v>
      </c>
      <c r="AP199" s="29">
        <v>44887</v>
      </c>
      <c r="AQ199" s="28">
        <v>72400</v>
      </c>
      <c r="AR199" s="28">
        <v>72400</v>
      </c>
      <c r="AS199" s="28">
        <v>0</v>
      </c>
      <c r="AT199" s="28">
        <v>0</v>
      </c>
      <c r="AU199" s="28">
        <v>0</v>
      </c>
      <c r="AV199" s="28">
        <v>0</v>
      </c>
      <c r="AW199" s="28">
        <v>0</v>
      </c>
      <c r="AX199" s="28">
        <v>0</v>
      </c>
      <c r="AY199" s="28">
        <v>0</v>
      </c>
      <c r="AZ199" s="28">
        <v>72400</v>
      </c>
      <c r="BA199" s="27" t="s">
        <v>2634</v>
      </c>
      <c r="BB199" s="28">
        <v>0</v>
      </c>
      <c r="BC199" s="28">
        <v>72400</v>
      </c>
      <c r="BD199" s="30" t="s">
        <v>1802</v>
      </c>
      <c r="BE199" s="30" t="s">
        <v>2635</v>
      </c>
      <c r="BF199" s="30" t="s">
        <v>1814</v>
      </c>
      <c r="BG199" s="28">
        <v>0</v>
      </c>
    </row>
    <row r="200" spans="1:59" hidden="1" x14ac:dyDescent="0.2">
      <c r="A200" s="23">
        <v>891411663</v>
      </c>
      <c r="B200" s="23" t="s">
        <v>1732</v>
      </c>
      <c r="C200" s="23" t="s">
        <v>1738</v>
      </c>
      <c r="D200" s="24">
        <v>1240728</v>
      </c>
      <c r="E200" s="24" t="s">
        <v>397</v>
      </c>
      <c r="F200" s="24" t="s">
        <v>2774</v>
      </c>
      <c r="G200" s="25">
        <v>44918</v>
      </c>
      <c r="H200" s="25">
        <v>44942</v>
      </c>
      <c r="I200" s="26">
        <v>72400</v>
      </c>
      <c r="J200" s="26">
        <v>72400</v>
      </c>
      <c r="K200" s="23" t="s">
        <v>1734</v>
      </c>
      <c r="L200" s="23" t="s">
        <v>1733</v>
      </c>
      <c r="M200" s="23" t="s">
        <v>1799</v>
      </c>
      <c r="N200" s="27" t="s">
        <v>1799</v>
      </c>
      <c r="O200" s="28">
        <v>0</v>
      </c>
      <c r="P200" s="27"/>
      <c r="Q200" s="27"/>
      <c r="R200" s="27"/>
      <c r="S200" s="28">
        <v>72400</v>
      </c>
      <c r="T200" s="28">
        <v>0</v>
      </c>
      <c r="U200" s="28">
        <v>0</v>
      </c>
      <c r="V200" s="28">
        <v>0</v>
      </c>
      <c r="W200" s="27"/>
      <c r="X200" s="29"/>
      <c r="Y200" s="27"/>
      <c r="Z200" s="28">
        <v>0</v>
      </c>
      <c r="AA200" s="28">
        <v>0</v>
      </c>
      <c r="AB200" s="28">
        <v>0</v>
      </c>
      <c r="AC200" s="27"/>
      <c r="AD200" s="29"/>
      <c r="AE200" s="27"/>
      <c r="AF200" s="28">
        <v>0</v>
      </c>
      <c r="AG200" s="28">
        <v>0</v>
      </c>
      <c r="AH200" s="28">
        <v>0</v>
      </c>
      <c r="AI200" s="27"/>
      <c r="AJ200" s="29"/>
      <c r="AK200" s="27"/>
      <c r="AL200" s="28">
        <v>0</v>
      </c>
      <c r="AM200" s="27" t="s">
        <v>1800</v>
      </c>
      <c r="AN200" s="29">
        <v>44918</v>
      </c>
      <c r="AO200" s="29">
        <v>44942</v>
      </c>
      <c r="AP200" s="29">
        <v>44950</v>
      </c>
      <c r="AQ200" s="28">
        <v>72400</v>
      </c>
      <c r="AR200" s="28">
        <v>72400</v>
      </c>
      <c r="AS200" s="28">
        <v>0</v>
      </c>
      <c r="AT200" s="28">
        <v>0</v>
      </c>
      <c r="AU200" s="28">
        <v>0</v>
      </c>
      <c r="AV200" s="28">
        <v>0</v>
      </c>
      <c r="AW200" s="28">
        <v>0</v>
      </c>
      <c r="AX200" s="28">
        <v>0</v>
      </c>
      <c r="AY200" s="28">
        <v>0</v>
      </c>
      <c r="AZ200" s="28">
        <v>72400</v>
      </c>
      <c r="BA200" s="27" t="s">
        <v>2775</v>
      </c>
      <c r="BB200" s="28">
        <v>0</v>
      </c>
      <c r="BC200" s="28">
        <v>72400</v>
      </c>
      <c r="BD200" s="30" t="s">
        <v>1802</v>
      </c>
      <c r="BE200" s="30" t="s">
        <v>2776</v>
      </c>
      <c r="BF200" s="30" t="s">
        <v>1875</v>
      </c>
      <c r="BG200" s="28">
        <v>0</v>
      </c>
    </row>
    <row r="201" spans="1:59" hidden="1" x14ac:dyDescent="0.2">
      <c r="A201" s="23">
        <v>891411663</v>
      </c>
      <c r="B201" s="23" t="s">
        <v>1732</v>
      </c>
      <c r="C201" s="23" t="s">
        <v>1738</v>
      </c>
      <c r="D201" s="24">
        <v>1195432</v>
      </c>
      <c r="E201" s="24" t="s">
        <v>1671</v>
      </c>
      <c r="F201" s="24" t="s">
        <v>2216</v>
      </c>
      <c r="G201" s="25">
        <v>44726</v>
      </c>
      <c r="H201" s="25">
        <v>44816</v>
      </c>
      <c r="I201" s="26">
        <v>72310</v>
      </c>
      <c r="J201" s="26">
        <v>72310</v>
      </c>
      <c r="K201" s="23" t="s">
        <v>1735</v>
      </c>
      <c r="L201" s="23" t="s">
        <v>1733</v>
      </c>
      <c r="M201" s="23" t="s">
        <v>1799</v>
      </c>
      <c r="N201" s="27" t="s">
        <v>1799</v>
      </c>
      <c r="O201" s="28">
        <v>0</v>
      </c>
      <c r="P201" s="27"/>
      <c r="Q201" s="27"/>
      <c r="R201" s="27"/>
      <c r="S201" s="28">
        <v>72310</v>
      </c>
      <c r="T201" s="28">
        <v>0</v>
      </c>
      <c r="U201" s="28">
        <v>0</v>
      </c>
      <c r="V201" s="28">
        <v>0</v>
      </c>
      <c r="W201" s="27"/>
      <c r="X201" s="29"/>
      <c r="Y201" s="27"/>
      <c r="Z201" s="28">
        <v>0</v>
      </c>
      <c r="AA201" s="28">
        <v>0</v>
      </c>
      <c r="AB201" s="28">
        <v>0</v>
      </c>
      <c r="AC201" s="27"/>
      <c r="AD201" s="29"/>
      <c r="AE201" s="27"/>
      <c r="AF201" s="28">
        <v>0</v>
      </c>
      <c r="AG201" s="28">
        <v>0</v>
      </c>
      <c r="AH201" s="28">
        <v>0</v>
      </c>
      <c r="AI201" s="27"/>
      <c r="AJ201" s="29"/>
      <c r="AK201" s="27"/>
      <c r="AL201" s="28">
        <v>0</v>
      </c>
      <c r="AM201" s="27" t="s">
        <v>1800</v>
      </c>
      <c r="AN201" s="29">
        <v>44726</v>
      </c>
      <c r="AO201" s="29">
        <v>44816</v>
      </c>
      <c r="AP201" s="29">
        <v>44827</v>
      </c>
      <c r="AQ201" s="28">
        <v>72310</v>
      </c>
      <c r="AR201" s="28">
        <v>72310</v>
      </c>
      <c r="AS201" s="28">
        <v>0</v>
      </c>
      <c r="AT201" s="28">
        <v>0</v>
      </c>
      <c r="AU201" s="28">
        <v>0</v>
      </c>
      <c r="AV201" s="28">
        <v>0</v>
      </c>
      <c r="AW201" s="28">
        <v>0</v>
      </c>
      <c r="AX201" s="28">
        <v>0</v>
      </c>
      <c r="AY201" s="28">
        <v>0</v>
      </c>
      <c r="AZ201" s="28">
        <v>72310</v>
      </c>
      <c r="BA201" s="27" t="s">
        <v>2217</v>
      </c>
      <c r="BB201" s="28">
        <v>0</v>
      </c>
      <c r="BC201" s="28">
        <v>72310</v>
      </c>
      <c r="BD201" s="30" t="s">
        <v>1802</v>
      </c>
      <c r="BE201" s="30" t="s">
        <v>2205</v>
      </c>
      <c r="BF201" s="30" t="s">
        <v>1814</v>
      </c>
      <c r="BG201" s="28">
        <v>0</v>
      </c>
    </row>
    <row r="202" spans="1:59" hidden="1" x14ac:dyDescent="0.2">
      <c r="A202" s="23">
        <v>891411663</v>
      </c>
      <c r="B202" s="23" t="s">
        <v>1732</v>
      </c>
      <c r="C202" s="23" t="s">
        <v>1738</v>
      </c>
      <c r="D202" s="24">
        <v>1218235</v>
      </c>
      <c r="E202" s="24" t="s">
        <v>1387</v>
      </c>
      <c r="F202" s="24" t="s">
        <v>2480</v>
      </c>
      <c r="G202" s="25">
        <v>44832</v>
      </c>
      <c r="H202" s="25">
        <v>44881</v>
      </c>
      <c r="I202" s="26">
        <v>72150</v>
      </c>
      <c r="J202" s="26">
        <v>72150</v>
      </c>
      <c r="K202" s="23" t="s">
        <v>1735</v>
      </c>
      <c r="L202" s="23" t="s">
        <v>1733</v>
      </c>
      <c r="M202" s="23" t="s">
        <v>1799</v>
      </c>
      <c r="N202" s="27" t="s">
        <v>1799</v>
      </c>
      <c r="O202" s="28">
        <v>0</v>
      </c>
      <c r="P202" s="27"/>
      <c r="Q202" s="27"/>
      <c r="R202" s="27"/>
      <c r="S202" s="28">
        <v>72150</v>
      </c>
      <c r="T202" s="28">
        <v>0</v>
      </c>
      <c r="U202" s="28">
        <v>0</v>
      </c>
      <c r="V202" s="28">
        <v>0</v>
      </c>
      <c r="W202" s="27"/>
      <c r="X202" s="29"/>
      <c r="Y202" s="27"/>
      <c r="Z202" s="28">
        <v>0</v>
      </c>
      <c r="AA202" s="28">
        <v>0</v>
      </c>
      <c r="AB202" s="28">
        <v>0</v>
      </c>
      <c r="AC202" s="27"/>
      <c r="AD202" s="29"/>
      <c r="AE202" s="27"/>
      <c r="AF202" s="28">
        <v>0</v>
      </c>
      <c r="AG202" s="28">
        <v>0</v>
      </c>
      <c r="AH202" s="28">
        <v>0</v>
      </c>
      <c r="AI202" s="27"/>
      <c r="AJ202" s="29"/>
      <c r="AK202" s="27"/>
      <c r="AL202" s="28">
        <v>0</v>
      </c>
      <c r="AM202" s="27" t="s">
        <v>1800</v>
      </c>
      <c r="AN202" s="29">
        <v>44832</v>
      </c>
      <c r="AO202" s="29">
        <v>44881</v>
      </c>
      <c r="AP202" s="29">
        <v>44888</v>
      </c>
      <c r="AQ202" s="28">
        <v>72150</v>
      </c>
      <c r="AR202" s="28">
        <v>72150</v>
      </c>
      <c r="AS202" s="28">
        <v>0</v>
      </c>
      <c r="AT202" s="28">
        <v>0</v>
      </c>
      <c r="AU202" s="28">
        <v>0</v>
      </c>
      <c r="AV202" s="28">
        <v>0</v>
      </c>
      <c r="AW202" s="28">
        <v>0</v>
      </c>
      <c r="AX202" s="28">
        <v>0</v>
      </c>
      <c r="AY202" s="28">
        <v>0</v>
      </c>
      <c r="AZ202" s="28">
        <v>72150</v>
      </c>
      <c r="BA202" s="27" t="s">
        <v>2481</v>
      </c>
      <c r="BB202" s="28">
        <v>0</v>
      </c>
      <c r="BC202" s="28">
        <v>72150</v>
      </c>
      <c r="BD202" s="30" t="s">
        <v>1802</v>
      </c>
      <c r="BE202" s="30" t="s">
        <v>2450</v>
      </c>
      <c r="BF202" s="30" t="s">
        <v>1814</v>
      </c>
      <c r="BG202" s="28">
        <v>0</v>
      </c>
    </row>
    <row r="203" spans="1:59" hidden="1" x14ac:dyDescent="0.2">
      <c r="A203" s="23">
        <v>891411663</v>
      </c>
      <c r="B203" s="23" t="s">
        <v>1732</v>
      </c>
      <c r="C203" s="23" t="s">
        <v>1738</v>
      </c>
      <c r="D203" s="24">
        <v>1225977</v>
      </c>
      <c r="E203" s="24" t="s">
        <v>1068</v>
      </c>
      <c r="F203" s="24" t="s">
        <v>2577</v>
      </c>
      <c r="G203" s="25">
        <v>44863</v>
      </c>
      <c r="H203" s="25">
        <v>44881</v>
      </c>
      <c r="I203" s="26">
        <v>71820</v>
      </c>
      <c r="J203" s="26">
        <v>71820</v>
      </c>
      <c r="K203" s="23" t="s">
        <v>1735</v>
      </c>
      <c r="L203" s="23" t="s">
        <v>1733</v>
      </c>
      <c r="M203" s="23" t="s">
        <v>1799</v>
      </c>
      <c r="N203" s="27" t="s">
        <v>1799</v>
      </c>
      <c r="O203" s="28">
        <v>0</v>
      </c>
      <c r="P203" s="27"/>
      <c r="Q203" s="27"/>
      <c r="R203" s="27"/>
      <c r="S203" s="28">
        <v>71820</v>
      </c>
      <c r="T203" s="28">
        <v>0</v>
      </c>
      <c r="U203" s="28">
        <v>0</v>
      </c>
      <c r="V203" s="28">
        <v>0</v>
      </c>
      <c r="W203" s="27"/>
      <c r="X203" s="29"/>
      <c r="Y203" s="27"/>
      <c r="Z203" s="28">
        <v>0</v>
      </c>
      <c r="AA203" s="28">
        <v>0</v>
      </c>
      <c r="AB203" s="28">
        <v>0</v>
      </c>
      <c r="AC203" s="27"/>
      <c r="AD203" s="29"/>
      <c r="AE203" s="27"/>
      <c r="AF203" s="28">
        <v>0</v>
      </c>
      <c r="AG203" s="28">
        <v>0</v>
      </c>
      <c r="AH203" s="28">
        <v>0</v>
      </c>
      <c r="AI203" s="27"/>
      <c r="AJ203" s="29"/>
      <c r="AK203" s="27"/>
      <c r="AL203" s="28">
        <v>0</v>
      </c>
      <c r="AM203" s="27" t="s">
        <v>1800</v>
      </c>
      <c r="AN203" s="29">
        <v>44863</v>
      </c>
      <c r="AO203" s="29">
        <v>44881</v>
      </c>
      <c r="AP203" s="29">
        <v>44888</v>
      </c>
      <c r="AQ203" s="28">
        <v>71820</v>
      </c>
      <c r="AR203" s="28">
        <v>71820</v>
      </c>
      <c r="AS203" s="28">
        <v>0</v>
      </c>
      <c r="AT203" s="28">
        <v>0</v>
      </c>
      <c r="AU203" s="28">
        <v>0</v>
      </c>
      <c r="AV203" s="28">
        <v>0</v>
      </c>
      <c r="AW203" s="28">
        <v>0</v>
      </c>
      <c r="AX203" s="28">
        <v>0</v>
      </c>
      <c r="AY203" s="28">
        <v>0</v>
      </c>
      <c r="AZ203" s="28">
        <v>71820</v>
      </c>
      <c r="BA203" s="27" t="s">
        <v>2578</v>
      </c>
      <c r="BB203" s="28">
        <v>0</v>
      </c>
      <c r="BC203" s="28">
        <v>71820</v>
      </c>
      <c r="BD203" s="30" t="s">
        <v>1802</v>
      </c>
      <c r="BE203" s="30" t="s">
        <v>2450</v>
      </c>
      <c r="BF203" s="30" t="s">
        <v>1814</v>
      </c>
      <c r="BG203" s="28">
        <v>0</v>
      </c>
    </row>
    <row r="204" spans="1:59" hidden="1" x14ac:dyDescent="0.2">
      <c r="A204" s="23">
        <v>891411663</v>
      </c>
      <c r="B204" s="23" t="s">
        <v>1732</v>
      </c>
      <c r="C204" s="23" t="s">
        <v>1738</v>
      </c>
      <c r="D204" s="24">
        <v>1215691</v>
      </c>
      <c r="E204" s="24" t="s">
        <v>1173</v>
      </c>
      <c r="F204" s="24" t="s">
        <v>2474</v>
      </c>
      <c r="G204" s="25">
        <v>44820</v>
      </c>
      <c r="H204" s="25">
        <v>44867</v>
      </c>
      <c r="I204" s="26">
        <v>71410</v>
      </c>
      <c r="J204" s="26">
        <v>71410</v>
      </c>
      <c r="K204" s="23" t="s">
        <v>1735</v>
      </c>
      <c r="L204" s="23" t="s">
        <v>1733</v>
      </c>
      <c r="M204" s="23" t="s">
        <v>1799</v>
      </c>
      <c r="N204" s="27" t="s">
        <v>1799</v>
      </c>
      <c r="O204" s="28">
        <v>0</v>
      </c>
      <c r="P204" s="27"/>
      <c r="Q204" s="27"/>
      <c r="R204" s="27"/>
      <c r="S204" s="28">
        <v>71410</v>
      </c>
      <c r="T204" s="28">
        <v>0</v>
      </c>
      <c r="U204" s="28">
        <v>0</v>
      </c>
      <c r="V204" s="28">
        <v>0</v>
      </c>
      <c r="W204" s="27"/>
      <c r="X204" s="29"/>
      <c r="Y204" s="27"/>
      <c r="Z204" s="28">
        <v>0</v>
      </c>
      <c r="AA204" s="28">
        <v>0</v>
      </c>
      <c r="AB204" s="28">
        <v>0</v>
      </c>
      <c r="AC204" s="27"/>
      <c r="AD204" s="29"/>
      <c r="AE204" s="27"/>
      <c r="AF204" s="28">
        <v>0</v>
      </c>
      <c r="AG204" s="28">
        <v>0</v>
      </c>
      <c r="AH204" s="28">
        <v>0</v>
      </c>
      <c r="AI204" s="27"/>
      <c r="AJ204" s="29"/>
      <c r="AK204" s="27"/>
      <c r="AL204" s="28">
        <v>0</v>
      </c>
      <c r="AM204" s="27" t="s">
        <v>1800</v>
      </c>
      <c r="AN204" s="29">
        <v>44820</v>
      </c>
      <c r="AO204" s="29">
        <v>44867</v>
      </c>
      <c r="AP204" s="29">
        <v>44868</v>
      </c>
      <c r="AQ204" s="28">
        <v>71410</v>
      </c>
      <c r="AR204" s="28">
        <v>71410</v>
      </c>
      <c r="AS204" s="28">
        <v>0</v>
      </c>
      <c r="AT204" s="28">
        <v>0</v>
      </c>
      <c r="AU204" s="28">
        <v>0</v>
      </c>
      <c r="AV204" s="28">
        <v>0</v>
      </c>
      <c r="AW204" s="28">
        <v>0</v>
      </c>
      <c r="AX204" s="28">
        <v>0</v>
      </c>
      <c r="AY204" s="28">
        <v>0</v>
      </c>
      <c r="AZ204" s="28">
        <v>71410</v>
      </c>
      <c r="BA204" s="27" t="s">
        <v>2475</v>
      </c>
      <c r="BB204" s="28">
        <v>0</v>
      </c>
      <c r="BC204" s="28">
        <v>71410</v>
      </c>
      <c r="BD204" s="30" t="s">
        <v>1802</v>
      </c>
      <c r="BE204" s="30" t="s">
        <v>2476</v>
      </c>
      <c r="BF204" s="30" t="s">
        <v>1814</v>
      </c>
      <c r="BG204" s="28">
        <v>0</v>
      </c>
    </row>
    <row r="205" spans="1:59" hidden="1" x14ac:dyDescent="0.2">
      <c r="A205" s="23">
        <v>891411663</v>
      </c>
      <c r="B205" s="23" t="s">
        <v>1732</v>
      </c>
      <c r="C205" s="23" t="s">
        <v>1738</v>
      </c>
      <c r="D205" s="24">
        <v>1276230</v>
      </c>
      <c r="E205" s="24" t="s">
        <v>598</v>
      </c>
      <c r="F205" s="24" t="s">
        <v>3169</v>
      </c>
      <c r="G205" s="25">
        <v>45044</v>
      </c>
      <c r="H205" s="25">
        <v>45059</v>
      </c>
      <c r="I205" s="26">
        <v>69300</v>
      </c>
      <c r="J205" s="26">
        <v>69300</v>
      </c>
      <c r="K205" s="23" t="s">
        <v>1734</v>
      </c>
      <c r="L205" s="23" t="s">
        <v>1733</v>
      </c>
      <c r="M205" s="23" t="s">
        <v>1799</v>
      </c>
      <c r="N205" s="27" t="s">
        <v>1799</v>
      </c>
      <c r="O205" s="28">
        <v>0</v>
      </c>
      <c r="P205" s="27"/>
      <c r="Q205" s="27"/>
      <c r="R205" s="27"/>
      <c r="S205" s="28">
        <v>69300</v>
      </c>
      <c r="T205" s="28">
        <v>0</v>
      </c>
      <c r="U205" s="28">
        <v>0</v>
      </c>
      <c r="V205" s="28">
        <v>0</v>
      </c>
      <c r="W205" s="27"/>
      <c r="X205" s="29"/>
      <c r="Y205" s="27"/>
      <c r="Z205" s="28">
        <v>0</v>
      </c>
      <c r="AA205" s="28">
        <v>0</v>
      </c>
      <c r="AB205" s="28">
        <v>0</v>
      </c>
      <c r="AC205" s="27"/>
      <c r="AD205" s="29"/>
      <c r="AE205" s="27"/>
      <c r="AF205" s="28">
        <v>0</v>
      </c>
      <c r="AG205" s="28">
        <v>0</v>
      </c>
      <c r="AH205" s="28">
        <v>0</v>
      </c>
      <c r="AI205" s="27"/>
      <c r="AJ205" s="29"/>
      <c r="AK205" s="27"/>
      <c r="AL205" s="28">
        <v>0</v>
      </c>
      <c r="AM205" s="27" t="s">
        <v>1800</v>
      </c>
      <c r="AN205" s="29">
        <v>45044</v>
      </c>
      <c r="AO205" s="29">
        <v>45059</v>
      </c>
      <c r="AP205" s="29">
        <v>45063</v>
      </c>
      <c r="AQ205" s="28">
        <v>69300</v>
      </c>
      <c r="AR205" s="28">
        <v>69300</v>
      </c>
      <c r="AS205" s="28">
        <v>0</v>
      </c>
      <c r="AT205" s="28">
        <v>0</v>
      </c>
      <c r="AU205" s="28">
        <v>0</v>
      </c>
      <c r="AV205" s="28">
        <v>0</v>
      </c>
      <c r="AW205" s="28">
        <v>0</v>
      </c>
      <c r="AX205" s="28">
        <v>0</v>
      </c>
      <c r="AY205" s="28">
        <v>0</v>
      </c>
      <c r="AZ205" s="28">
        <v>69300</v>
      </c>
      <c r="BA205" s="27" t="s">
        <v>3170</v>
      </c>
      <c r="BB205" s="28">
        <v>0</v>
      </c>
      <c r="BC205" s="28">
        <v>69300</v>
      </c>
      <c r="BD205" s="30" t="s">
        <v>1802</v>
      </c>
      <c r="BE205" s="30" t="s">
        <v>3171</v>
      </c>
      <c r="BF205" s="30" t="s">
        <v>1814</v>
      </c>
      <c r="BG205" s="28">
        <v>0</v>
      </c>
    </row>
    <row r="206" spans="1:59" hidden="1" x14ac:dyDescent="0.2">
      <c r="A206" s="23">
        <v>891411663</v>
      </c>
      <c r="B206" s="23" t="s">
        <v>1732</v>
      </c>
      <c r="C206" s="23" t="s">
        <v>1738</v>
      </c>
      <c r="D206" s="24">
        <v>1208919</v>
      </c>
      <c r="E206" s="24" t="s">
        <v>1381</v>
      </c>
      <c r="F206" s="24" t="s">
        <v>2383</v>
      </c>
      <c r="G206" s="25">
        <v>44784</v>
      </c>
      <c r="H206" s="25">
        <v>44823</v>
      </c>
      <c r="I206" s="26">
        <v>69180</v>
      </c>
      <c r="J206" s="26">
        <v>69180</v>
      </c>
      <c r="K206" s="23" t="s">
        <v>1735</v>
      </c>
      <c r="L206" s="23" t="s">
        <v>1733</v>
      </c>
      <c r="M206" s="23" t="s">
        <v>1799</v>
      </c>
      <c r="N206" s="27" t="s">
        <v>1799</v>
      </c>
      <c r="O206" s="28">
        <v>0</v>
      </c>
      <c r="P206" s="27"/>
      <c r="Q206" s="27"/>
      <c r="R206" s="27"/>
      <c r="S206" s="28">
        <v>69180</v>
      </c>
      <c r="T206" s="28">
        <v>0</v>
      </c>
      <c r="U206" s="28">
        <v>0</v>
      </c>
      <c r="V206" s="28">
        <v>0</v>
      </c>
      <c r="W206" s="27"/>
      <c r="X206" s="29"/>
      <c r="Y206" s="27"/>
      <c r="Z206" s="28">
        <v>0</v>
      </c>
      <c r="AA206" s="28">
        <v>0</v>
      </c>
      <c r="AB206" s="28">
        <v>0</v>
      </c>
      <c r="AC206" s="27"/>
      <c r="AD206" s="29"/>
      <c r="AE206" s="27"/>
      <c r="AF206" s="28">
        <v>0</v>
      </c>
      <c r="AG206" s="28">
        <v>0</v>
      </c>
      <c r="AH206" s="28">
        <v>0</v>
      </c>
      <c r="AI206" s="27"/>
      <c r="AJ206" s="29"/>
      <c r="AK206" s="27"/>
      <c r="AL206" s="28">
        <v>0</v>
      </c>
      <c r="AM206" s="27" t="s">
        <v>1800</v>
      </c>
      <c r="AN206" s="29">
        <v>44784</v>
      </c>
      <c r="AO206" s="29">
        <v>44823</v>
      </c>
      <c r="AP206" s="29">
        <v>44827</v>
      </c>
      <c r="AQ206" s="28">
        <v>69180</v>
      </c>
      <c r="AR206" s="28">
        <v>69180</v>
      </c>
      <c r="AS206" s="28">
        <v>0</v>
      </c>
      <c r="AT206" s="28">
        <v>0</v>
      </c>
      <c r="AU206" s="28">
        <v>0</v>
      </c>
      <c r="AV206" s="28">
        <v>0</v>
      </c>
      <c r="AW206" s="28">
        <v>0</v>
      </c>
      <c r="AX206" s="28">
        <v>0</v>
      </c>
      <c r="AY206" s="28">
        <v>0</v>
      </c>
      <c r="AZ206" s="28">
        <v>69180</v>
      </c>
      <c r="BA206" s="27" t="s">
        <v>2384</v>
      </c>
      <c r="BB206" s="28">
        <v>0</v>
      </c>
      <c r="BC206" s="28">
        <v>69180</v>
      </c>
      <c r="BD206" s="30" t="s">
        <v>1802</v>
      </c>
      <c r="BE206" s="30" t="s">
        <v>2205</v>
      </c>
      <c r="BF206" s="30" t="s">
        <v>1814</v>
      </c>
      <c r="BG206" s="28">
        <v>0</v>
      </c>
    </row>
    <row r="207" spans="1:59" hidden="1" x14ac:dyDescent="0.2">
      <c r="A207" s="23">
        <v>891411663</v>
      </c>
      <c r="B207" s="23" t="s">
        <v>1732</v>
      </c>
      <c r="C207" s="23" t="s">
        <v>1738</v>
      </c>
      <c r="D207" s="24">
        <v>1198190</v>
      </c>
      <c r="E207" s="24" t="s">
        <v>856</v>
      </c>
      <c r="F207" s="24" t="s">
        <v>2270</v>
      </c>
      <c r="G207" s="25">
        <v>44741</v>
      </c>
      <c r="H207" s="25">
        <v>44823</v>
      </c>
      <c r="I207" s="26">
        <v>69040</v>
      </c>
      <c r="J207" s="26">
        <v>69040</v>
      </c>
      <c r="K207" s="23" t="s">
        <v>1734</v>
      </c>
      <c r="L207" s="23" t="s">
        <v>1733</v>
      </c>
      <c r="M207" s="23" t="s">
        <v>1799</v>
      </c>
      <c r="N207" s="27" t="s">
        <v>1799</v>
      </c>
      <c r="O207" s="28">
        <v>0</v>
      </c>
      <c r="P207" s="27"/>
      <c r="Q207" s="27"/>
      <c r="R207" s="27"/>
      <c r="S207" s="28">
        <v>69040</v>
      </c>
      <c r="T207" s="28">
        <v>0</v>
      </c>
      <c r="U207" s="28">
        <v>0</v>
      </c>
      <c r="V207" s="28">
        <v>0</v>
      </c>
      <c r="W207" s="27"/>
      <c r="X207" s="29"/>
      <c r="Y207" s="27"/>
      <c r="Z207" s="28">
        <v>0</v>
      </c>
      <c r="AA207" s="28">
        <v>0</v>
      </c>
      <c r="AB207" s="28">
        <v>0</v>
      </c>
      <c r="AC207" s="27"/>
      <c r="AD207" s="29"/>
      <c r="AE207" s="27"/>
      <c r="AF207" s="28">
        <v>0</v>
      </c>
      <c r="AG207" s="28">
        <v>0</v>
      </c>
      <c r="AH207" s="28">
        <v>0</v>
      </c>
      <c r="AI207" s="27"/>
      <c r="AJ207" s="29"/>
      <c r="AK207" s="27"/>
      <c r="AL207" s="28">
        <v>0</v>
      </c>
      <c r="AM207" s="27" t="s">
        <v>1800</v>
      </c>
      <c r="AN207" s="29">
        <v>44741</v>
      </c>
      <c r="AO207" s="29">
        <v>44823</v>
      </c>
      <c r="AP207" s="29">
        <v>44827</v>
      </c>
      <c r="AQ207" s="28">
        <v>69040</v>
      </c>
      <c r="AR207" s="28">
        <v>69040</v>
      </c>
      <c r="AS207" s="28">
        <v>0</v>
      </c>
      <c r="AT207" s="28">
        <v>0</v>
      </c>
      <c r="AU207" s="28">
        <v>0</v>
      </c>
      <c r="AV207" s="28">
        <v>0</v>
      </c>
      <c r="AW207" s="28">
        <v>0</v>
      </c>
      <c r="AX207" s="28">
        <v>0</v>
      </c>
      <c r="AY207" s="28">
        <v>0</v>
      </c>
      <c r="AZ207" s="28">
        <v>69040</v>
      </c>
      <c r="BA207" s="27" t="s">
        <v>2271</v>
      </c>
      <c r="BB207" s="28">
        <v>0</v>
      </c>
      <c r="BC207" s="28">
        <v>69040</v>
      </c>
      <c r="BD207" s="30" t="s">
        <v>1802</v>
      </c>
      <c r="BE207" s="30" t="s">
        <v>2205</v>
      </c>
      <c r="BF207" s="30" t="s">
        <v>1814</v>
      </c>
      <c r="BG207" s="28">
        <v>0</v>
      </c>
    </row>
    <row r="208" spans="1:59" hidden="1" x14ac:dyDescent="0.2">
      <c r="A208" s="23">
        <v>891411663</v>
      </c>
      <c r="B208" s="23" t="s">
        <v>1732</v>
      </c>
      <c r="C208" s="23" t="s">
        <v>1738</v>
      </c>
      <c r="D208" s="24">
        <v>1212842</v>
      </c>
      <c r="E208" s="24" t="s">
        <v>1063</v>
      </c>
      <c r="F208" s="24" t="s">
        <v>2404</v>
      </c>
      <c r="G208" s="25">
        <v>44803</v>
      </c>
      <c r="H208" s="25">
        <v>44853</v>
      </c>
      <c r="I208" s="26">
        <v>68560</v>
      </c>
      <c r="J208" s="26">
        <v>68560</v>
      </c>
      <c r="K208" s="23" t="s">
        <v>1735</v>
      </c>
      <c r="L208" s="23" t="s">
        <v>1733</v>
      </c>
      <c r="M208" s="23" t="s">
        <v>1799</v>
      </c>
      <c r="N208" s="27" t="s">
        <v>1799</v>
      </c>
      <c r="O208" s="28">
        <v>0</v>
      </c>
      <c r="P208" s="27"/>
      <c r="Q208" s="27"/>
      <c r="R208" s="27"/>
      <c r="S208" s="28">
        <v>68560</v>
      </c>
      <c r="T208" s="28">
        <v>0</v>
      </c>
      <c r="U208" s="28">
        <v>0</v>
      </c>
      <c r="V208" s="28">
        <v>0</v>
      </c>
      <c r="W208" s="27"/>
      <c r="X208" s="29"/>
      <c r="Y208" s="27"/>
      <c r="Z208" s="28">
        <v>0</v>
      </c>
      <c r="AA208" s="28">
        <v>0</v>
      </c>
      <c r="AB208" s="28">
        <v>0</v>
      </c>
      <c r="AC208" s="27"/>
      <c r="AD208" s="29"/>
      <c r="AE208" s="27"/>
      <c r="AF208" s="28">
        <v>0</v>
      </c>
      <c r="AG208" s="28">
        <v>0</v>
      </c>
      <c r="AH208" s="28">
        <v>0</v>
      </c>
      <c r="AI208" s="27"/>
      <c r="AJ208" s="29"/>
      <c r="AK208" s="27"/>
      <c r="AL208" s="28">
        <v>0</v>
      </c>
      <c r="AM208" s="27" t="s">
        <v>1800</v>
      </c>
      <c r="AN208" s="29">
        <v>44803</v>
      </c>
      <c r="AO208" s="29">
        <v>44853</v>
      </c>
      <c r="AP208" s="29">
        <v>44858</v>
      </c>
      <c r="AQ208" s="28">
        <v>68560</v>
      </c>
      <c r="AR208" s="28">
        <v>68560</v>
      </c>
      <c r="AS208" s="28">
        <v>0</v>
      </c>
      <c r="AT208" s="28">
        <v>0</v>
      </c>
      <c r="AU208" s="28">
        <v>0</v>
      </c>
      <c r="AV208" s="28">
        <v>0</v>
      </c>
      <c r="AW208" s="28">
        <v>0</v>
      </c>
      <c r="AX208" s="28">
        <v>0</v>
      </c>
      <c r="AY208" s="28">
        <v>0</v>
      </c>
      <c r="AZ208" s="28">
        <v>68560</v>
      </c>
      <c r="BA208" s="27" t="s">
        <v>2405</v>
      </c>
      <c r="BB208" s="28">
        <v>0</v>
      </c>
      <c r="BC208" s="28">
        <v>68560</v>
      </c>
      <c r="BD208" s="30" t="s">
        <v>1802</v>
      </c>
      <c r="BE208" s="30" t="s">
        <v>2406</v>
      </c>
      <c r="BF208" s="30" t="s">
        <v>1814</v>
      </c>
      <c r="BG208" s="28">
        <v>0</v>
      </c>
    </row>
    <row r="209" spans="1:59" hidden="1" x14ac:dyDescent="0.2">
      <c r="A209" s="23">
        <v>891411663</v>
      </c>
      <c r="B209" s="23" t="s">
        <v>1732</v>
      </c>
      <c r="C209" s="23" t="s">
        <v>1738</v>
      </c>
      <c r="D209" s="24">
        <v>1283050</v>
      </c>
      <c r="E209" s="24" t="s">
        <v>604</v>
      </c>
      <c r="F209" s="24" t="s">
        <v>3267</v>
      </c>
      <c r="G209" s="25">
        <v>45072</v>
      </c>
      <c r="H209" s="25">
        <v>45099</v>
      </c>
      <c r="I209" s="26">
        <v>68100</v>
      </c>
      <c r="J209" s="26">
        <v>68100</v>
      </c>
      <c r="K209" s="23" t="s">
        <v>1734</v>
      </c>
      <c r="L209" s="23" t="s">
        <v>1733</v>
      </c>
      <c r="M209" s="23" t="s">
        <v>1799</v>
      </c>
      <c r="N209" s="27" t="s">
        <v>1799</v>
      </c>
      <c r="O209" s="28">
        <v>0</v>
      </c>
      <c r="P209" s="27"/>
      <c r="Q209" s="27"/>
      <c r="R209" s="27"/>
      <c r="S209" s="28">
        <v>68100</v>
      </c>
      <c r="T209" s="28">
        <v>0</v>
      </c>
      <c r="U209" s="28">
        <v>0</v>
      </c>
      <c r="V209" s="28">
        <v>0</v>
      </c>
      <c r="W209" s="27"/>
      <c r="X209" s="29"/>
      <c r="Y209" s="27"/>
      <c r="Z209" s="28">
        <v>0</v>
      </c>
      <c r="AA209" s="28">
        <v>0</v>
      </c>
      <c r="AB209" s="28">
        <v>0</v>
      </c>
      <c r="AC209" s="27"/>
      <c r="AD209" s="29"/>
      <c r="AE209" s="27"/>
      <c r="AF209" s="28">
        <v>0</v>
      </c>
      <c r="AG209" s="28">
        <v>0</v>
      </c>
      <c r="AH209" s="28">
        <v>0</v>
      </c>
      <c r="AI209" s="27"/>
      <c r="AJ209" s="29"/>
      <c r="AK209" s="27"/>
      <c r="AL209" s="28">
        <v>0</v>
      </c>
      <c r="AM209" s="27" t="s">
        <v>1800</v>
      </c>
      <c r="AN209" s="29">
        <v>45072</v>
      </c>
      <c r="AO209" s="29">
        <v>45099</v>
      </c>
      <c r="AP209" s="29">
        <v>45100</v>
      </c>
      <c r="AQ209" s="28">
        <v>68100</v>
      </c>
      <c r="AR209" s="28">
        <v>68100</v>
      </c>
      <c r="AS209" s="28">
        <v>0</v>
      </c>
      <c r="AT209" s="28">
        <v>0</v>
      </c>
      <c r="AU209" s="28">
        <v>0</v>
      </c>
      <c r="AV209" s="28">
        <v>0</v>
      </c>
      <c r="AW209" s="28">
        <v>0</v>
      </c>
      <c r="AX209" s="28">
        <v>0</v>
      </c>
      <c r="AY209" s="28">
        <v>0</v>
      </c>
      <c r="AZ209" s="28">
        <v>68100</v>
      </c>
      <c r="BA209" s="27" t="s">
        <v>3268</v>
      </c>
      <c r="BB209" s="28">
        <v>0</v>
      </c>
      <c r="BC209" s="28">
        <v>68100</v>
      </c>
      <c r="BD209" s="30" t="s">
        <v>1802</v>
      </c>
      <c r="BE209" s="30" t="s">
        <v>3231</v>
      </c>
      <c r="BF209" s="30" t="s">
        <v>1814</v>
      </c>
      <c r="BG209" s="28">
        <v>0</v>
      </c>
    </row>
    <row r="210" spans="1:59" hidden="1" x14ac:dyDescent="0.2">
      <c r="A210" s="23">
        <v>891411663</v>
      </c>
      <c r="B210" s="23" t="s">
        <v>1732</v>
      </c>
      <c r="C210" s="23" t="s">
        <v>1738</v>
      </c>
      <c r="D210" s="24">
        <v>1223483</v>
      </c>
      <c r="E210" s="24" t="s">
        <v>1066</v>
      </c>
      <c r="F210" s="24" t="s">
        <v>2528</v>
      </c>
      <c r="G210" s="25">
        <v>44859</v>
      </c>
      <c r="H210" s="25">
        <v>44881</v>
      </c>
      <c r="I210" s="26">
        <v>67990</v>
      </c>
      <c r="J210" s="26">
        <v>67990</v>
      </c>
      <c r="K210" s="23" t="s">
        <v>1735</v>
      </c>
      <c r="L210" s="23" t="s">
        <v>1733</v>
      </c>
      <c r="M210" s="23" t="s">
        <v>1799</v>
      </c>
      <c r="N210" s="27" t="s">
        <v>1799</v>
      </c>
      <c r="O210" s="28">
        <v>0</v>
      </c>
      <c r="P210" s="27"/>
      <c r="Q210" s="27"/>
      <c r="R210" s="27"/>
      <c r="S210" s="28">
        <v>67990</v>
      </c>
      <c r="T210" s="28">
        <v>0</v>
      </c>
      <c r="U210" s="28">
        <v>0</v>
      </c>
      <c r="V210" s="28">
        <v>0</v>
      </c>
      <c r="W210" s="27"/>
      <c r="X210" s="29"/>
      <c r="Y210" s="27"/>
      <c r="Z210" s="28">
        <v>0</v>
      </c>
      <c r="AA210" s="28">
        <v>0</v>
      </c>
      <c r="AB210" s="28">
        <v>0</v>
      </c>
      <c r="AC210" s="27"/>
      <c r="AD210" s="29"/>
      <c r="AE210" s="27"/>
      <c r="AF210" s="28">
        <v>0</v>
      </c>
      <c r="AG210" s="28">
        <v>0</v>
      </c>
      <c r="AH210" s="28">
        <v>0</v>
      </c>
      <c r="AI210" s="27"/>
      <c r="AJ210" s="29"/>
      <c r="AK210" s="27"/>
      <c r="AL210" s="28">
        <v>0</v>
      </c>
      <c r="AM210" s="27" t="s">
        <v>1800</v>
      </c>
      <c r="AN210" s="29">
        <v>44859</v>
      </c>
      <c r="AO210" s="29">
        <v>44881</v>
      </c>
      <c r="AP210" s="29">
        <v>44888</v>
      </c>
      <c r="AQ210" s="28">
        <v>67990</v>
      </c>
      <c r="AR210" s="28">
        <v>67990</v>
      </c>
      <c r="AS210" s="28">
        <v>0</v>
      </c>
      <c r="AT210" s="28">
        <v>0</v>
      </c>
      <c r="AU210" s="28">
        <v>0</v>
      </c>
      <c r="AV210" s="28">
        <v>0</v>
      </c>
      <c r="AW210" s="28">
        <v>0</v>
      </c>
      <c r="AX210" s="28">
        <v>0</v>
      </c>
      <c r="AY210" s="28">
        <v>0</v>
      </c>
      <c r="AZ210" s="28">
        <v>67990</v>
      </c>
      <c r="BA210" s="27" t="s">
        <v>2529</v>
      </c>
      <c r="BB210" s="28">
        <v>0</v>
      </c>
      <c r="BC210" s="28">
        <v>67990</v>
      </c>
      <c r="BD210" s="30" t="s">
        <v>1802</v>
      </c>
      <c r="BE210" s="30" t="s">
        <v>2450</v>
      </c>
      <c r="BF210" s="30" t="s">
        <v>1814</v>
      </c>
      <c r="BG210" s="28">
        <v>0</v>
      </c>
    </row>
    <row r="211" spans="1:59" hidden="1" x14ac:dyDescent="0.2">
      <c r="A211" s="23">
        <v>891411663</v>
      </c>
      <c r="B211" s="23" t="s">
        <v>1732</v>
      </c>
      <c r="C211" s="23" t="s">
        <v>1738</v>
      </c>
      <c r="D211" s="24">
        <v>1228573</v>
      </c>
      <c r="E211" s="24" t="s">
        <v>381</v>
      </c>
      <c r="F211" s="24" t="s">
        <v>2631</v>
      </c>
      <c r="G211" s="25">
        <v>44865</v>
      </c>
      <c r="H211" s="25">
        <v>44881</v>
      </c>
      <c r="I211" s="26">
        <v>67660</v>
      </c>
      <c r="J211" s="26">
        <v>67660</v>
      </c>
      <c r="K211" s="23" t="s">
        <v>1734</v>
      </c>
      <c r="L211" s="23" t="s">
        <v>1733</v>
      </c>
      <c r="M211" s="23" t="s">
        <v>1799</v>
      </c>
      <c r="N211" s="27" t="s">
        <v>1799</v>
      </c>
      <c r="O211" s="28">
        <v>0</v>
      </c>
      <c r="P211" s="27"/>
      <c r="Q211" s="27"/>
      <c r="R211" s="27"/>
      <c r="S211" s="28">
        <v>67660</v>
      </c>
      <c r="T211" s="28">
        <v>0</v>
      </c>
      <c r="U211" s="28">
        <v>0</v>
      </c>
      <c r="V211" s="28">
        <v>0</v>
      </c>
      <c r="W211" s="27"/>
      <c r="X211" s="29"/>
      <c r="Y211" s="27"/>
      <c r="Z211" s="28">
        <v>0</v>
      </c>
      <c r="AA211" s="28">
        <v>0</v>
      </c>
      <c r="AB211" s="28">
        <v>0</v>
      </c>
      <c r="AC211" s="27"/>
      <c r="AD211" s="29"/>
      <c r="AE211" s="27"/>
      <c r="AF211" s="28">
        <v>0</v>
      </c>
      <c r="AG211" s="28">
        <v>0</v>
      </c>
      <c r="AH211" s="28">
        <v>0</v>
      </c>
      <c r="AI211" s="27"/>
      <c r="AJ211" s="29"/>
      <c r="AK211" s="27"/>
      <c r="AL211" s="28">
        <v>0</v>
      </c>
      <c r="AM211" s="27" t="s">
        <v>1800</v>
      </c>
      <c r="AN211" s="29">
        <v>44865</v>
      </c>
      <c r="AO211" s="29">
        <v>44888</v>
      </c>
      <c r="AP211" s="29">
        <v>44888</v>
      </c>
      <c r="AQ211" s="28">
        <v>67660</v>
      </c>
      <c r="AR211" s="28">
        <v>67660</v>
      </c>
      <c r="AS211" s="28">
        <v>0</v>
      </c>
      <c r="AT211" s="28">
        <v>0</v>
      </c>
      <c r="AU211" s="28">
        <v>0</v>
      </c>
      <c r="AV211" s="28">
        <v>0</v>
      </c>
      <c r="AW211" s="28">
        <v>0</v>
      </c>
      <c r="AX211" s="28">
        <v>0</v>
      </c>
      <c r="AY211" s="28">
        <v>0</v>
      </c>
      <c r="AZ211" s="28">
        <v>67660</v>
      </c>
      <c r="BA211" s="27" t="s">
        <v>2632</v>
      </c>
      <c r="BB211" s="28">
        <v>0</v>
      </c>
      <c r="BC211" s="28">
        <v>67660</v>
      </c>
      <c r="BD211" s="30" t="s">
        <v>1802</v>
      </c>
      <c r="BE211" s="30" t="s">
        <v>2574</v>
      </c>
      <c r="BF211" s="30" t="s">
        <v>1814</v>
      </c>
      <c r="BG211" s="28">
        <v>0</v>
      </c>
    </row>
    <row r="212" spans="1:59" hidden="1" x14ac:dyDescent="0.2">
      <c r="A212" s="23">
        <v>891411663</v>
      </c>
      <c r="B212" s="23" t="s">
        <v>1732</v>
      </c>
      <c r="C212" s="23" t="s">
        <v>1738</v>
      </c>
      <c r="D212" s="24">
        <v>1228044</v>
      </c>
      <c r="E212" s="24" t="s">
        <v>375</v>
      </c>
      <c r="F212" s="24" t="s">
        <v>2628</v>
      </c>
      <c r="G212" s="25">
        <v>44865</v>
      </c>
      <c r="H212" s="25">
        <v>44881</v>
      </c>
      <c r="I212" s="26">
        <v>66700</v>
      </c>
      <c r="J212" s="26">
        <v>66700</v>
      </c>
      <c r="K212" s="23" t="s">
        <v>1734</v>
      </c>
      <c r="L212" s="23" t="s">
        <v>1733</v>
      </c>
      <c r="M212" s="23" t="s">
        <v>1799</v>
      </c>
      <c r="N212" s="27" t="s">
        <v>1799</v>
      </c>
      <c r="O212" s="28">
        <v>0</v>
      </c>
      <c r="P212" s="27"/>
      <c r="Q212" s="27"/>
      <c r="R212" s="27"/>
      <c r="S212" s="28">
        <v>66700</v>
      </c>
      <c r="T212" s="28">
        <v>0</v>
      </c>
      <c r="U212" s="28">
        <v>0</v>
      </c>
      <c r="V212" s="28">
        <v>0</v>
      </c>
      <c r="W212" s="27"/>
      <c r="X212" s="29"/>
      <c r="Y212" s="27"/>
      <c r="Z212" s="28">
        <v>0</v>
      </c>
      <c r="AA212" s="28">
        <v>0</v>
      </c>
      <c r="AB212" s="28">
        <v>0</v>
      </c>
      <c r="AC212" s="27"/>
      <c r="AD212" s="29"/>
      <c r="AE212" s="27"/>
      <c r="AF212" s="28">
        <v>0</v>
      </c>
      <c r="AG212" s="28">
        <v>0</v>
      </c>
      <c r="AH212" s="28">
        <v>0</v>
      </c>
      <c r="AI212" s="27"/>
      <c r="AJ212" s="29"/>
      <c r="AK212" s="27"/>
      <c r="AL212" s="28">
        <v>0</v>
      </c>
      <c r="AM212" s="27" t="s">
        <v>1800</v>
      </c>
      <c r="AN212" s="29">
        <v>44865</v>
      </c>
      <c r="AO212" s="29">
        <v>44881</v>
      </c>
      <c r="AP212" s="29">
        <v>44887</v>
      </c>
      <c r="AQ212" s="28">
        <v>66700</v>
      </c>
      <c r="AR212" s="28">
        <v>66700</v>
      </c>
      <c r="AS212" s="28">
        <v>0</v>
      </c>
      <c r="AT212" s="28">
        <v>0</v>
      </c>
      <c r="AU212" s="28">
        <v>0</v>
      </c>
      <c r="AV212" s="28">
        <v>0</v>
      </c>
      <c r="AW212" s="28">
        <v>0</v>
      </c>
      <c r="AX212" s="28">
        <v>0</v>
      </c>
      <c r="AY212" s="28">
        <v>0</v>
      </c>
      <c r="AZ212" s="28">
        <v>66700</v>
      </c>
      <c r="BA212" s="27" t="s">
        <v>2629</v>
      </c>
      <c r="BB212" s="28">
        <v>0</v>
      </c>
      <c r="BC212" s="28">
        <v>66700</v>
      </c>
      <c r="BD212" s="30" t="s">
        <v>1802</v>
      </c>
      <c r="BE212" s="30" t="s">
        <v>2630</v>
      </c>
      <c r="BF212" s="30" t="s">
        <v>1814</v>
      </c>
      <c r="BG212" s="28">
        <v>0</v>
      </c>
    </row>
    <row r="213" spans="1:59" hidden="1" x14ac:dyDescent="0.2">
      <c r="A213" s="23">
        <v>891411663</v>
      </c>
      <c r="B213" s="23" t="s">
        <v>1732</v>
      </c>
      <c r="C213" s="23" t="s">
        <v>1738</v>
      </c>
      <c r="D213" s="24">
        <v>1225748</v>
      </c>
      <c r="E213" s="24" t="s">
        <v>1685</v>
      </c>
      <c r="F213" s="24" t="s">
        <v>2575</v>
      </c>
      <c r="G213" s="25">
        <v>44863</v>
      </c>
      <c r="H213" s="25">
        <v>44881</v>
      </c>
      <c r="I213" s="26">
        <v>66470</v>
      </c>
      <c r="J213" s="26">
        <v>66470</v>
      </c>
      <c r="K213" s="23" t="s">
        <v>1735</v>
      </c>
      <c r="L213" s="23" t="s">
        <v>1733</v>
      </c>
      <c r="M213" s="23" t="s">
        <v>1799</v>
      </c>
      <c r="N213" s="27" t="s">
        <v>1799</v>
      </c>
      <c r="O213" s="28">
        <v>0</v>
      </c>
      <c r="P213" s="27"/>
      <c r="Q213" s="27"/>
      <c r="R213" s="27"/>
      <c r="S213" s="28">
        <v>66470</v>
      </c>
      <c r="T213" s="28">
        <v>0</v>
      </c>
      <c r="U213" s="28">
        <v>0</v>
      </c>
      <c r="V213" s="28">
        <v>0</v>
      </c>
      <c r="W213" s="27"/>
      <c r="X213" s="29"/>
      <c r="Y213" s="27"/>
      <c r="Z213" s="28">
        <v>0</v>
      </c>
      <c r="AA213" s="28">
        <v>0</v>
      </c>
      <c r="AB213" s="28">
        <v>0</v>
      </c>
      <c r="AC213" s="27"/>
      <c r="AD213" s="29"/>
      <c r="AE213" s="27"/>
      <c r="AF213" s="28">
        <v>0</v>
      </c>
      <c r="AG213" s="28">
        <v>0</v>
      </c>
      <c r="AH213" s="28">
        <v>0</v>
      </c>
      <c r="AI213" s="27"/>
      <c r="AJ213" s="29"/>
      <c r="AK213" s="27"/>
      <c r="AL213" s="28">
        <v>0</v>
      </c>
      <c r="AM213" s="27" t="s">
        <v>1800</v>
      </c>
      <c r="AN213" s="29">
        <v>44863</v>
      </c>
      <c r="AO213" s="29">
        <v>44881</v>
      </c>
      <c r="AP213" s="29">
        <v>44888</v>
      </c>
      <c r="AQ213" s="28">
        <v>66470</v>
      </c>
      <c r="AR213" s="28">
        <v>66470</v>
      </c>
      <c r="AS213" s="28">
        <v>0</v>
      </c>
      <c r="AT213" s="28">
        <v>0</v>
      </c>
      <c r="AU213" s="28">
        <v>0</v>
      </c>
      <c r="AV213" s="28">
        <v>0</v>
      </c>
      <c r="AW213" s="28">
        <v>0</v>
      </c>
      <c r="AX213" s="28">
        <v>0</v>
      </c>
      <c r="AY213" s="28">
        <v>0</v>
      </c>
      <c r="AZ213" s="28">
        <v>66470</v>
      </c>
      <c r="BA213" s="27" t="s">
        <v>2576</v>
      </c>
      <c r="BB213" s="28">
        <v>0</v>
      </c>
      <c r="BC213" s="28">
        <v>66470</v>
      </c>
      <c r="BD213" s="30" t="s">
        <v>1802</v>
      </c>
      <c r="BE213" s="30" t="s">
        <v>2450</v>
      </c>
      <c r="BF213" s="30" t="s">
        <v>1814</v>
      </c>
      <c r="BG213" s="28">
        <v>0</v>
      </c>
    </row>
    <row r="214" spans="1:59" hidden="1" x14ac:dyDescent="0.2">
      <c r="A214" s="23">
        <v>891411663</v>
      </c>
      <c r="B214" s="23" t="s">
        <v>1732</v>
      </c>
      <c r="C214" s="23" t="s">
        <v>1738</v>
      </c>
      <c r="D214" s="24">
        <v>1188496</v>
      </c>
      <c r="E214" s="24" t="s">
        <v>136</v>
      </c>
      <c r="F214" s="24" t="s">
        <v>1932</v>
      </c>
      <c r="G214" s="25">
        <v>44693</v>
      </c>
      <c r="H214" s="25">
        <v>44763</v>
      </c>
      <c r="I214" s="26">
        <v>65700</v>
      </c>
      <c r="J214" s="26">
        <v>65700</v>
      </c>
      <c r="K214" s="23" t="s">
        <v>1734</v>
      </c>
      <c r="L214" s="23" t="s">
        <v>1733</v>
      </c>
      <c r="M214" s="23" t="s">
        <v>1799</v>
      </c>
      <c r="N214" s="27" t="s">
        <v>1799</v>
      </c>
      <c r="O214" s="28">
        <v>0</v>
      </c>
      <c r="P214" s="27"/>
      <c r="Q214" s="27"/>
      <c r="R214" s="27"/>
      <c r="S214" s="28">
        <v>65700</v>
      </c>
      <c r="T214" s="28">
        <v>0</v>
      </c>
      <c r="U214" s="28">
        <v>0</v>
      </c>
      <c r="V214" s="28">
        <v>0</v>
      </c>
      <c r="W214" s="27"/>
      <c r="X214" s="29"/>
      <c r="Y214" s="27"/>
      <c r="Z214" s="28">
        <v>0</v>
      </c>
      <c r="AA214" s="28">
        <v>0</v>
      </c>
      <c r="AB214" s="28">
        <v>0</v>
      </c>
      <c r="AC214" s="27"/>
      <c r="AD214" s="29"/>
      <c r="AE214" s="27"/>
      <c r="AF214" s="28">
        <v>0</v>
      </c>
      <c r="AG214" s="28">
        <v>0</v>
      </c>
      <c r="AH214" s="28">
        <v>0</v>
      </c>
      <c r="AI214" s="27"/>
      <c r="AJ214" s="29"/>
      <c r="AK214" s="27"/>
      <c r="AL214" s="28">
        <v>0</v>
      </c>
      <c r="AM214" s="27" t="s">
        <v>1800</v>
      </c>
      <c r="AN214" s="29">
        <v>44693</v>
      </c>
      <c r="AO214" s="29">
        <v>44763</v>
      </c>
      <c r="AP214" s="29">
        <v>44783</v>
      </c>
      <c r="AQ214" s="28">
        <v>65700</v>
      </c>
      <c r="AR214" s="28">
        <v>65700</v>
      </c>
      <c r="AS214" s="28">
        <v>0</v>
      </c>
      <c r="AT214" s="28">
        <v>0</v>
      </c>
      <c r="AU214" s="28">
        <v>0</v>
      </c>
      <c r="AV214" s="28">
        <v>0</v>
      </c>
      <c r="AW214" s="28">
        <v>0</v>
      </c>
      <c r="AX214" s="28">
        <v>0</v>
      </c>
      <c r="AY214" s="28">
        <v>0</v>
      </c>
      <c r="AZ214" s="28">
        <v>65700</v>
      </c>
      <c r="BA214" s="27" t="s">
        <v>1933</v>
      </c>
      <c r="BB214" s="28">
        <v>0</v>
      </c>
      <c r="BC214" s="28">
        <v>65700</v>
      </c>
      <c r="BD214" s="30" t="s">
        <v>1802</v>
      </c>
      <c r="BE214" s="30" t="s">
        <v>1934</v>
      </c>
      <c r="BF214" s="30" t="s">
        <v>1814</v>
      </c>
      <c r="BG214" s="28">
        <v>0</v>
      </c>
    </row>
    <row r="215" spans="1:59" hidden="1" x14ac:dyDescent="0.2">
      <c r="A215" s="23">
        <v>891411663</v>
      </c>
      <c r="B215" s="23" t="s">
        <v>1732</v>
      </c>
      <c r="C215" s="23" t="s">
        <v>1738</v>
      </c>
      <c r="D215" s="24">
        <v>1237341</v>
      </c>
      <c r="E215" s="24" t="s">
        <v>1437</v>
      </c>
      <c r="F215" s="24" t="s">
        <v>2742</v>
      </c>
      <c r="G215" s="25">
        <v>44898</v>
      </c>
      <c r="H215" s="25">
        <v>44942</v>
      </c>
      <c r="I215" s="26">
        <v>65700</v>
      </c>
      <c r="J215" s="26">
        <v>65700</v>
      </c>
      <c r="K215" s="23" t="s">
        <v>1734</v>
      </c>
      <c r="L215" s="23" t="s">
        <v>1733</v>
      </c>
      <c r="M215" s="23" t="s">
        <v>1799</v>
      </c>
      <c r="N215" s="27" t="s">
        <v>1799</v>
      </c>
      <c r="O215" s="28">
        <v>0</v>
      </c>
      <c r="P215" s="27"/>
      <c r="Q215" s="27"/>
      <c r="R215" s="27"/>
      <c r="S215" s="28">
        <v>65700</v>
      </c>
      <c r="T215" s="28">
        <v>0</v>
      </c>
      <c r="U215" s="28">
        <v>0</v>
      </c>
      <c r="V215" s="28">
        <v>0</v>
      </c>
      <c r="W215" s="27"/>
      <c r="X215" s="29"/>
      <c r="Y215" s="27"/>
      <c r="Z215" s="28">
        <v>0</v>
      </c>
      <c r="AA215" s="28">
        <v>0</v>
      </c>
      <c r="AB215" s="28">
        <v>0</v>
      </c>
      <c r="AC215" s="27"/>
      <c r="AD215" s="29"/>
      <c r="AE215" s="27"/>
      <c r="AF215" s="28">
        <v>0</v>
      </c>
      <c r="AG215" s="28">
        <v>0</v>
      </c>
      <c r="AH215" s="28">
        <v>0</v>
      </c>
      <c r="AI215" s="27"/>
      <c r="AJ215" s="29"/>
      <c r="AK215" s="27"/>
      <c r="AL215" s="28">
        <v>0</v>
      </c>
      <c r="AM215" s="27" t="s">
        <v>1800</v>
      </c>
      <c r="AN215" s="29">
        <v>44898</v>
      </c>
      <c r="AO215" s="29">
        <v>44942</v>
      </c>
      <c r="AP215" s="29">
        <v>44947</v>
      </c>
      <c r="AQ215" s="28">
        <v>65700</v>
      </c>
      <c r="AR215" s="28">
        <v>65700</v>
      </c>
      <c r="AS215" s="28">
        <v>0</v>
      </c>
      <c r="AT215" s="28">
        <v>0</v>
      </c>
      <c r="AU215" s="28">
        <v>0</v>
      </c>
      <c r="AV215" s="28">
        <v>0</v>
      </c>
      <c r="AW215" s="28">
        <v>0</v>
      </c>
      <c r="AX215" s="28">
        <v>0</v>
      </c>
      <c r="AY215" s="28">
        <v>0</v>
      </c>
      <c r="AZ215" s="28">
        <v>65700</v>
      </c>
      <c r="BA215" s="27" t="s">
        <v>2743</v>
      </c>
      <c r="BB215" s="28">
        <v>0</v>
      </c>
      <c r="BC215" s="28">
        <v>65700</v>
      </c>
      <c r="BD215" s="30" t="s">
        <v>1802</v>
      </c>
      <c r="BE215" s="30" t="s">
        <v>2744</v>
      </c>
      <c r="BF215" s="30" t="s">
        <v>1804</v>
      </c>
      <c r="BG215" s="28">
        <v>0</v>
      </c>
    </row>
    <row r="216" spans="1:59" hidden="1" x14ac:dyDescent="0.2">
      <c r="A216" s="23">
        <v>891411663</v>
      </c>
      <c r="B216" s="23" t="s">
        <v>1732</v>
      </c>
      <c r="C216" s="23" t="s">
        <v>1738</v>
      </c>
      <c r="D216" s="24">
        <v>1270894</v>
      </c>
      <c r="E216" s="24" t="s">
        <v>1087</v>
      </c>
      <c r="F216" s="24" t="s">
        <v>3105</v>
      </c>
      <c r="G216" s="25">
        <v>45035</v>
      </c>
      <c r="H216" s="25">
        <v>45059</v>
      </c>
      <c r="I216" s="26">
        <v>65680</v>
      </c>
      <c r="J216" s="26">
        <v>65680</v>
      </c>
      <c r="K216" s="23" t="s">
        <v>1735</v>
      </c>
      <c r="L216" s="23" t="s">
        <v>1733</v>
      </c>
      <c r="M216" s="23" t="s">
        <v>1799</v>
      </c>
      <c r="N216" s="27" t="s">
        <v>1799</v>
      </c>
      <c r="O216" s="28">
        <v>0</v>
      </c>
      <c r="P216" s="27"/>
      <c r="Q216" s="27"/>
      <c r="R216" s="27"/>
      <c r="S216" s="28">
        <v>65680</v>
      </c>
      <c r="T216" s="28">
        <v>0</v>
      </c>
      <c r="U216" s="28">
        <v>0</v>
      </c>
      <c r="V216" s="28">
        <v>0</v>
      </c>
      <c r="W216" s="27"/>
      <c r="X216" s="29"/>
      <c r="Y216" s="27"/>
      <c r="Z216" s="28">
        <v>0</v>
      </c>
      <c r="AA216" s="28">
        <v>0</v>
      </c>
      <c r="AB216" s="28">
        <v>0</v>
      </c>
      <c r="AC216" s="27"/>
      <c r="AD216" s="29"/>
      <c r="AE216" s="27"/>
      <c r="AF216" s="28">
        <v>0</v>
      </c>
      <c r="AG216" s="28">
        <v>0</v>
      </c>
      <c r="AH216" s="28">
        <v>0</v>
      </c>
      <c r="AI216" s="27"/>
      <c r="AJ216" s="29"/>
      <c r="AK216" s="27"/>
      <c r="AL216" s="28">
        <v>0</v>
      </c>
      <c r="AM216" s="27" t="s">
        <v>1800</v>
      </c>
      <c r="AN216" s="29">
        <v>45035</v>
      </c>
      <c r="AO216" s="29">
        <v>45059</v>
      </c>
      <c r="AP216" s="29">
        <v>45061</v>
      </c>
      <c r="AQ216" s="28">
        <v>65680</v>
      </c>
      <c r="AR216" s="28">
        <v>65680</v>
      </c>
      <c r="AS216" s="28">
        <v>0</v>
      </c>
      <c r="AT216" s="28">
        <v>0</v>
      </c>
      <c r="AU216" s="28">
        <v>0</v>
      </c>
      <c r="AV216" s="28">
        <v>0</v>
      </c>
      <c r="AW216" s="28">
        <v>0</v>
      </c>
      <c r="AX216" s="28">
        <v>0</v>
      </c>
      <c r="AY216" s="28">
        <v>0</v>
      </c>
      <c r="AZ216" s="28">
        <v>65680</v>
      </c>
      <c r="BA216" s="27" t="s">
        <v>3106</v>
      </c>
      <c r="BB216" s="28">
        <v>0</v>
      </c>
      <c r="BC216" s="28">
        <v>65680</v>
      </c>
      <c r="BD216" s="30" t="s">
        <v>1802</v>
      </c>
      <c r="BE216" s="30" t="s">
        <v>3107</v>
      </c>
      <c r="BF216" s="30" t="s">
        <v>1814</v>
      </c>
      <c r="BG216" s="28">
        <v>0</v>
      </c>
    </row>
    <row r="217" spans="1:59" hidden="1" x14ac:dyDescent="0.2">
      <c r="A217" s="23">
        <v>891411663</v>
      </c>
      <c r="B217" s="23" t="s">
        <v>1732</v>
      </c>
      <c r="C217" s="23" t="s">
        <v>1738</v>
      </c>
      <c r="D217" s="24">
        <v>1257539</v>
      </c>
      <c r="E217" s="24" t="s">
        <v>489</v>
      </c>
      <c r="F217" s="24" t="s">
        <v>2971</v>
      </c>
      <c r="G217" s="25">
        <v>44984</v>
      </c>
      <c r="H217" s="25">
        <v>45003</v>
      </c>
      <c r="I217" s="26">
        <v>65300</v>
      </c>
      <c r="J217" s="26">
        <v>65300</v>
      </c>
      <c r="K217" s="23" t="s">
        <v>1734</v>
      </c>
      <c r="L217" s="23" t="s">
        <v>1733</v>
      </c>
      <c r="M217" s="23" t="s">
        <v>1799</v>
      </c>
      <c r="N217" s="27" t="s">
        <v>1799</v>
      </c>
      <c r="O217" s="28">
        <v>0</v>
      </c>
      <c r="P217" s="27"/>
      <c r="Q217" s="27"/>
      <c r="R217" s="27"/>
      <c r="S217" s="28">
        <v>65300</v>
      </c>
      <c r="T217" s="28">
        <v>0</v>
      </c>
      <c r="U217" s="28">
        <v>0</v>
      </c>
      <c r="V217" s="28">
        <v>0</v>
      </c>
      <c r="W217" s="27"/>
      <c r="X217" s="29"/>
      <c r="Y217" s="27"/>
      <c r="Z217" s="28">
        <v>0</v>
      </c>
      <c r="AA217" s="28">
        <v>0</v>
      </c>
      <c r="AB217" s="28">
        <v>0</v>
      </c>
      <c r="AC217" s="27"/>
      <c r="AD217" s="29"/>
      <c r="AE217" s="27"/>
      <c r="AF217" s="28">
        <v>0</v>
      </c>
      <c r="AG217" s="28">
        <v>0</v>
      </c>
      <c r="AH217" s="28">
        <v>0</v>
      </c>
      <c r="AI217" s="27"/>
      <c r="AJ217" s="29"/>
      <c r="AK217" s="27"/>
      <c r="AL217" s="28">
        <v>0</v>
      </c>
      <c r="AM217" s="27" t="s">
        <v>1800</v>
      </c>
      <c r="AN217" s="29">
        <v>44984</v>
      </c>
      <c r="AO217" s="29">
        <v>45003</v>
      </c>
      <c r="AP217" s="29">
        <v>45008</v>
      </c>
      <c r="AQ217" s="28">
        <v>65300</v>
      </c>
      <c r="AR217" s="28">
        <v>65300</v>
      </c>
      <c r="AS217" s="28">
        <v>0</v>
      </c>
      <c r="AT217" s="28">
        <v>0</v>
      </c>
      <c r="AU217" s="28">
        <v>0</v>
      </c>
      <c r="AV217" s="28">
        <v>0</v>
      </c>
      <c r="AW217" s="28">
        <v>0</v>
      </c>
      <c r="AX217" s="28">
        <v>0</v>
      </c>
      <c r="AY217" s="28">
        <v>0</v>
      </c>
      <c r="AZ217" s="28">
        <v>65300</v>
      </c>
      <c r="BA217" s="27" t="s">
        <v>2972</v>
      </c>
      <c r="BB217" s="28">
        <v>0</v>
      </c>
      <c r="BC217" s="28">
        <v>65300</v>
      </c>
      <c r="BD217" s="30" t="s">
        <v>1802</v>
      </c>
      <c r="BE217" s="30" t="s">
        <v>2973</v>
      </c>
      <c r="BF217" s="30" t="s">
        <v>1814</v>
      </c>
      <c r="BG217" s="28">
        <v>0</v>
      </c>
    </row>
    <row r="218" spans="1:59" hidden="1" x14ac:dyDescent="0.2">
      <c r="A218" s="23">
        <v>891411663</v>
      </c>
      <c r="B218" s="23" t="s">
        <v>1732</v>
      </c>
      <c r="C218" s="23" t="s">
        <v>1738</v>
      </c>
      <c r="D218" s="24">
        <v>1271163</v>
      </c>
      <c r="E218" s="24" t="s">
        <v>570</v>
      </c>
      <c r="F218" s="24" t="s">
        <v>3121</v>
      </c>
      <c r="G218" s="25">
        <v>45036</v>
      </c>
      <c r="H218" s="25">
        <v>45059</v>
      </c>
      <c r="I218" s="26">
        <v>65300</v>
      </c>
      <c r="J218" s="26">
        <v>65300</v>
      </c>
      <c r="K218" s="23" t="s">
        <v>1734</v>
      </c>
      <c r="L218" s="23" t="s">
        <v>1733</v>
      </c>
      <c r="M218" s="23" t="s">
        <v>1799</v>
      </c>
      <c r="N218" s="27" t="s">
        <v>1799</v>
      </c>
      <c r="O218" s="28">
        <v>0</v>
      </c>
      <c r="P218" s="27"/>
      <c r="Q218" s="27"/>
      <c r="R218" s="27"/>
      <c r="S218" s="28">
        <v>65300</v>
      </c>
      <c r="T218" s="28">
        <v>0</v>
      </c>
      <c r="U218" s="28">
        <v>0</v>
      </c>
      <c r="V218" s="28">
        <v>0</v>
      </c>
      <c r="W218" s="27"/>
      <c r="X218" s="29"/>
      <c r="Y218" s="27"/>
      <c r="Z218" s="28">
        <v>0</v>
      </c>
      <c r="AA218" s="28">
        <v>0</v>
      </c>
      <c r="AB218" s="28">
        <v>0</v>
      </c>
      <c r="AC218" s="27"/>
      <c r="AD218" s="29"/>
      <c r="AE218" s="27"/>
      <c r="AF218" s="28">
        <v>0</v>
      </c>
      <c r="AG218" s="28">
        <v>0</v>
      </c>
      <c r="AH218" s="28">
        <v>0</v>
      </c>
      <c r="AI218" s="27"/>
      <c r="AJ218" s="29"/>
      <c r="AK218" s="27"/>
      <c r="AL218" s="28">
        <v>0</v>
      </c>
      <c r="AM218" s="27" t="s">
        <v>1800</v>
      </c>
      <c r="AN218" s="29">
        <v>45036</v>
      </c>
      <c r="AO218" s="29">
        <v>45059</v>
      </c>
      <c r="AP218" s="29">
        <v>45062</v>
      </c>
      <c r="AQ218" s="28">
        <v>65300</v>
      </c>
      <c r="AR218" s="28">
        <v>65300</v>
      </c>
      <c r="AS218" s="28">
        <v>0</v>
      </c>
      <c r="AT218" s="28">
        <v>0</v>
      </c>
      <c r="AU218" s="28">
        <v>0</v>
      </c>
      <c r="AV218" s="28">
        <v>0</v>
      </c>
      <c r="AW218" s="28">
        <v>0</v>
      </c>
      <c r="AX218" s="28">
        <v>0</v>
      </c>
      <c r="AY218" s="28">
        <v>0</v>
      </c>
      <c r="AZ218" s="28">
        <v>65300</v>
      </c>
      <c r="BA218" s="27" t="s">
        <v>3122</v>
      </c>
      <c r="BB218" s="28">
        <v>0</v>
      </c>
      <c r="BC218" s="28">
        <v>65300</v>
      </c>
      <c r="BD218" s="30" t="s">
        <v>1802</v>
      </c>
      <c r="BE218" s="30" t="s">
        <v>3123</v>
      </c>
      <c r="BF218" s="30" t="s">
        <v>1814</v>
      </c>
      <c r="BG218" s="28">
        <v>0</v>
      </c>
    </row>
    <row r="219" spans="1:59" hidden="1" x14ac:dyDescent="0.2">
      <c r="A219" s="23">
        <v>891411663</v>
      </c>
      <c r="B219" s="23" t="s">
        <v>1732</v>
      </c>
      <c r="C219" s="23" t="s">
        <v>1738</v>
      </c>
      <c r="D219" s="24">
        <v>1276765</v>
      </c>
      <c r="E219" s="24" t="s">
        <v>1499</v>
      </c>
      <c r="F219" s="24" t="s">
        <v>3166</v>
      </c>
      <c r="G219" s="25">
        <v>45044</v>
      </c>
      <c r="H219" s="25">
        <v>45059</v>
      </c>
      <c r="I219" s="26">
        <v>65300</v>
      </c>
      <c r="J219" s="26">
        <v>65300</v>
      </c>
      <c r="K219" s="23" t="s">
        <v>1734</v>
      </c>
      <c r="L219" s="23" t="s">
        <v>1733</v>
      </c>
      <c r="M219" s="23" t="s">
        <v>1799</v>
      </c>
      <c r="N219" s="27" t="s">
        <v>1799</v>
      </c>
      <c r="O219" s="28">
        <v>0</v>
      </c>
      <c r="P219" s="27"/>
      <c r="Q219" s="27"/>
      <c r="R219" s="27"/>
      <c r="S219" s="28">
        <v>65300</v>
      </c>
      <c r="T219" s="28">
        <v>0</v>
      </c>
      <c r="U219" s="28">
        <v>0</v>
      </c>
      <c r="V219" s="28">
        <v>0</v>
      </c>
      <c r="W219" s="27"/>
      <c r="X219" s="29"/>
      <c r="Y219" s="27"/>
      <c r="Z219" s="28">
        <v>0</v>
      </c>
      <c r="AA219" s="28">
        <v>0</v>
      </c>
      <c r="AB219" s="28">
        <v>0</v>
      </c>
      <c r="AC219" s="27"/>
      <c r="AD219" s="29"/>
      <c r="AE219" s="27"/>
      <c r="AF219" s="28">
        <v>0</v>
      </c>
      <c r="AG219" s="28">
        <v>0</v>
      </c>
      <c r="AH219" s="28">
        <v>0</v>
      </c>
      <c r="AI219" s="27"/>
      <c r="AJ219" s="29"/>
      <c r="AK219" s="27"/>
      <c r="AL219" s="28">
        <v>0</v>
      </c>
      <c r="AM219" s="27" t="s">
        <v>1800</v>
      </c>
      <c r="AN219" s="29">
        <v>45044</v>
      </c>
      <c r="AO219" s="29">
        <v>45059</v>
      </c>
      <c r="AP219" s="29">
        <v>45063</v>
      </c>
      <c r="AQ219" s="28">
        <v>65300</v>
      </c>
      <c r="AR219" s="28">
        <v>65300</v>
      </c>
      <c r="AS219" s="28">
        <v>0</v>
      </c>
      <c r="AT219" s="28">
        <v>0</v>
      </c>
      <c r="AU219" s="28">
        <v>0</v>
      </c>
      <c r="AV219" s="28">
        <v>0</v>
      </c>
      <c r="AW219" s="28">
        <v>0</v>
      </c>
      <c r="AX219" s="28">
        <v>0</v>
      </c>
      <c r="AY219" s="28">
        <v>0</v>
      </c>
      <c r="AZ219" s="28">
        <v>65300</v>
      </c>
      <c r="BA219" s="27" t="s">
        <v>3167</v>
      </c>
      <c r="BB219" s="28">
        <v>0</v>
      </c>
      <c r="BC219" s="28">
        <v>65300</v>
      </c>
      <c r="BD219" s="30" t="s">
        <v>1802</v>
      </c>
      <c r="BE219" s="30" t="s">
        <v>3168</v>
      </c>
      <c r="BF219" s="30" t="s">
        <v>1814</v>
      </c>
      <c r="BG219" s="28">
        <v>0</v>
      </c>
    </row>
    <row r="220" spans="1:59" hidden="1" x14ac:dyDescent="0.2">
      <c r="A220" s="23">
        <v>891411663</v>
      </c>
      <c r="B220" s="23" t="s">
        <v>1732</v>
      </c>
      <c r="C220" s="23" t="s">
        <v>1738</v>
      </c>
      <c r="D220" s="24">
        <v>1192791</v>
      </c>
      <c r="E220" s="24" t="s">
        <v>271</v>
      </c>
      <c r="F220" s="24" t="s">
        <v>2158</v>
      </c>
      <c r="G220" s="25">
        <v>44712</v>
      </c>
      <c r="H220" s="25">
        <v>44763</v>
      </c>
      <c r="I220" s="26">
        <v>63700</v>
      </c>
      <c r="J220" s="26">
        <v>63700</v>
      </c>
      <c r="K220" s="23" t="s">
        <v>1734</v>
      </c>
      <c r="L220" s="23" t="s">
        <v>1733</v>
      </c>
      <c r="M220" s="23" t="s">
        <v>1799</v>
      </c>
      <c r="N220" s="27" t="s">
        <v>1799</v>
      </c>
      <c r="O220" s="28">
        <v>0</v>
      </c>
      <c r="P220" s="27"/>
      <c r="Q220" s="27"/>
      <c r="R220" s="27"/>
      <c r="S220" s="28">
        <v>63700</v>
      </c>
      <c r="T220" s="28">
        <v>0</v>
      </c>
      <c r="U220" s="28">
        <v>0</v>
      </c>
      <c r="V220" s="28">
        <v>0</v>
      </c>
      <c r="W220" s="27"/>
      <c r="X220" s="29"/>
      <c r="Y220" s="27"/>
      <c r="Z220" s="28">
        <v>0</v>
      </c>
      <c r="AA220" s="28">
        <v>0</v>
      </c>
      <c r="AB220" s="28">
        <v>0</v>
      </c>
      <c r="AC220" s="27"/>
      <c r="AD220" s="29"/>
      <c r="AE220" s="27"/>
      <c r="AF220" s="28">
        <v>0</v>
      </c>
      <c r="AG220" s="28">
        <v>0</v>
      </c>
      <c r="AH220" s="28">
        <v>0</v>
      </c>
      <c r="AI220" s="27"/>
      <c r="AJ220" s="29"/>
      <c r="AK220" s="27"/>
      <c r="AL220" s="28">
        <v>0</v>
      </c>
      <c r="AM220" s="27" t="s">
        <v>1800</v>
      </c>
      <c r="AN220" s="29">
        <v>44712</v>
      </c>
      <c r="AO220" s="29">
        <v>44763</v>
      </c>
      <c r="AP220" s="29">
        <v>44768</v>
      </c>
      <c r="AQ220" s="28">
        <v>63700</v>
      </c>
      <c r="AR220" s="28">
        <v>63700</v>
      </c>
      <c r="AS220" s="28">
        <v>0</v>
      </c>
      <c r="AT220" s="28">
        <v>0</v>
      </c>
      <c r="AU220" s="28">
        <v>0</v>
      </c>
      <c r="AV220" s="28">
        <v>0</v>
      </c>
      <c r="AW220" s="28">
        <v>0</v>
      </c>
      <c r="AX220" s="28">
        <v>0</v>
      </c>
      <c r="AY220" s="28">
        <v>0</v>
      </c>
      <c r="AZ220" s="28">
        <v>63700</v>
      </c>
      <c r="BA220" s="27" t="s">
        <v>2159</v>
      </c>
      <c r="BB220" s="28">
        <v>0</v>
      </c>
      <c r="BC220" s="28">
        <v>63700</v>
      </c>
      <c r="BD220" s="30" t="s">
        <v>1802</v>
      </c>
      <c r="BE220" s="30" t="s">
        <v>2160</v>
      </c>
      <c r="BF220" s="30" t="s">
        <v>1814</v>
      </c>
      <c r="BG220" s="28">
        <v>0</v>
      </c>
    </row>
    <row r="221" spans="1:59" hidden="1" x14ac:dyDescent="0.2">
      <c r="A221" s="23">
        <v>891411663</v>
      </c>
      <c r="B221" s="23" t="s">
        <v>1732</v>
      </c>
      <c r="C221" s="23" t="s">
        <v>1738</v>
      </c>
      <c r="D221" s="24">
        <v>1207066</v>
      </c>
      <c r="E221" s="24" t="s">
        <v>294</v>
      </c>
      <c r="F221" s="24" t="s">
        <v>2374</v>
      </c>
      <c r="G221" s="25">
        <v>44772</v>
      </c>
      <c r="H221" s="25">
        <v>44816</v>
      </c>
      <c r="I221" s="26">
        <v>63700</v>
      </c>
      <c r="J221" s="26">
        <v>63700</v>
      </c>
      <c r="K221" s="23" t="s">
        <v>1734</v>
      </c>
      <c r="L221" s="23" t="s">
        <v>1733</v>
      </c>
      <c r="M221" s="23" t="s">
        <v>1799</v>
      </c>
      <c r="N221" s="27" t="s">
        <v>1799</v>
      </c>
      <c r="O221" s="28">
        <v>0</v>
      </c>
      <c r="P221" s="27"/>
      <c r="Q221" s="27"/>
      <c r="R221" s="27"/>
      <c r="S221" s="28">
        <v>63700</v>
      </c>
      <c r="T221" s="28">
        <v>0</v>
      </c>
      <c r="U221" s="28">
        <v>0</v>
      </c>
      <c r="V221" s="28">
        <v>0</v>
      </c>
      <c r="W221" s="27"/>
      <c r="X221" s="29"/>
      <c r="Y221" s="27"/>
      <c r="Z221" s="28">
        <v>0</v>
      </c>
      <c r="AA221" s="28">
        <v>0</v>
      </c>
      <c r="AB221" s="28">
        <v>0</v>
      </c>
      <c r="AC221" s="27"/>
      <c r="AD221" s="29"/>
      <c r="AE221" s="27"/>
      <c r="AF221" s="28">
        <v>0</v>
      </c>
      <c r="AG221" s="28">
        <v>0</v>
      </c>
      <c r="AH221" s="28">
        <v>0</v>
      </c>
      <c r="AI221" s="27"/>
      <c r="AJ221" s="29"/>
      <c r="AK221" s="27"/>
      <c r="AL221" s="28">
        <v>0</v>
      </c>
      <c r="AM221" s="27" t="s">
        <v>1800</v>
      </c>
      <c r="AN221" s="29">
        <v>44772</v>
      </c>
      <c r="AO221" s="29">
        <v>44816</v>
      </c>
      <c r="AP221" s="29">
        <v>44827</v>
      </c>
      <c r="AQ221" s="28">
        <v>63700</v>
      </c>
      <c r="AR221" s="28">
        <v>63700</v>
      </c>
      <c r="AS221" s="28">
        <v>0</v>
      </c>
      <c r="AT221" s="28">
        <v>0</v>
      </c>
      <c r="AU221" s="28">
        <v>0</v>
      </c>
      <c r="AV221" s="28">
        <v>0</v>
      </c>
      <c r="AW221" s="28">
        <v>0</v>
      </c>
      <c r="AX221" s="28">
        <v>0</v>
      </c>
      <c r="AY221" s="28">
        <v>0</v>
      </c>
      <c r="AZ221" s="28">
        <v>63700</v>
      </c>
      <c r="BA221" s="27" t="s">
        <v>2375</v>
      </c>
      <c r="BB221" s="28">
        <v>0</v>
      </c>
      <c r="BC221" s="28">
        <v>63700</v>
      </c>
      <c r="BD221" s="30" t="s">
        <v>1802</v>
      </c>
      <c r="BE221" s="30" t="s">
        <v>2205</v>
      </c>
      <c r="BF221" s="30" t="s">
        <v>1814</v>
      </c>
      <c r="BG221" s="28">
        <v>0</v>
      </c>
    </row>
    <row r="222" spans="1:59" hidden="1" x14ac:dyDescent="0.2">
      <c r="A222" s="23">
        <v>891411663</v>
      </c>
      <c r="B222" s="23" t="s">
        <v>1732</v>
      </c>
      <c r="C222" s="23" t="s">
        <v>1738</v>
      </c>
      <c r="D222" s="24">
        <v>1211260</v>
      </c>
      <c r="E222" s="24" t="s">
        <v>337</v>
      </c>
      <c r="F222" s="24" t="s">
        <v>2395</v>
      </c>
      <c r="G222" s="25">
        <v>44796</v>
      </c>
      <c r="H222" s="25">
        <v>44823</v>
      </c>
      <c r="I222" s="26">
        <v>63700</v>
      </c>
      <c r="J222" s="26">
        <v>63700</v>
      </c>
      <c r="K222" s="23" t="s">
        <v>1734</v>
      </c>
      <c r="L222" s="23" t="s">
        <v>1733</v>
      </c>
      <c r="M222" s="23" t="s">
        <v>1799</v>
      </c>
      <c r="N222" s="27" t="s">
        <v>1799</v>
      </c>
      <c r="O222" s="28">
        <v>0</v>
      </c>
      <c r="P222" s="27"/>
      <c r="Q222" s="27"/>
      <c r="R222" s="27"/>
      <c r="S222" s="28">
        <v>63700</v>
      </c>
      <c r="T222" s="28">
        <v>0</v>
      </c>
      <c r="U222" s="28">
        <v>0</v>
      </c>
      <c r="V222" s="28">
        <v>0</v>
      </c>
      <c r="W222" s="27"/>
      <c r="X222" s="29"/>
      <c r="Y222" s="27"/>
      <c r="Z222" s="28">
        <v>0</v>
      </c>
      <c r="AA222" s="28">
        <v>0</v>
      </c>
      <c r="AB222" s="28">
        <v>0</v>
      </c>
      <c r="AC222" s="27"/>
      <c r="AD222" s="29"/>
      <c r="AE222" s="27"/>
      <c r="AF222" s="28">
        <v>0</v>
      </c>
      <c r="AG222" s="28">
        <v>0</v>
      </c>
      <c r="AH222" s="28">
        <v>0</v>
      </c>
      <c r="AI222" s="27"/>
      <c r="AJ222" s="29"/>
      <c r="AK222" s="27"/>
      <c r="AL222" s="28">
        <v>0</v>
      </c>
      <c r="AM222" s="27" t="s">
        <v>1800</v>
      </c>
      <c r="AN222" s="29">
        <v>44796</v>
      </c>
      <c r="AO222" s="29">
        <v>44823</v>
      </c>
      <c r="AP222" s="29">
        <v>44827</v>
      </c>
      <c r="AQ222" s="28">
        <v>63700</v>
      </c>
      <c r="AR222" s="28">
        <v>63700</v>
      </c>
      <c r="AS222" s="28">
        <v>0</v>
      </c>
      <c r="AT222" s="28">
        <v>0</v>
      </c>
      <c r="AU222" s="28">
        <v>0</v>
      </c>
      <c r="AV222" s="28">
        <v>0</v>
      </c>
      <c r="AW222" s="28">
        <v>0</v>
      </c>
      <c r="AX222" s="28">
        <v>0</v>
      </c>
      <c r="AY222" s="28">
        <v>0</v>
      </c>
      <c r="AZ222" s="28">
        <v>63700</v>
      </c>
      <c r="BA222" s="27" t="s">
        <v>2396</v>
      </c>
      <c r="BB222" s="28">
        <v>0</v>
      </c>
      <c r="BC222" s="28">
        <v>63700</v>
      </c>
      <c r="BD222" s="30" t="s">
        <v>1802</v>
      </c>
      <c r="BE222" s="30" t="s">
        <v>2205</v>
      </c>
      <c r="BF222" s="30" t="s">
        <v>1814</v>
      </c>
      <c r="BG222" s="28">
        <v>0</v>
      </c>
    </row>
    <row r="223" spans="1:59" hidden="1" x14ac:dyDescent="0.2">
      <c r="A223" s="23">
        <v>891411663</v>
      </c>
      <c r="B223" s="23" t="s">
        <v>1732</v>
      </c>
      <c r="C223" s="23" t="s">
        <v>1738</v>
      </c>
      <c r="D223" s="24">
        <v>1226326</v>
      </c>
      <c r="E223" s="24" t="s">
        <v>355</v>
      </c>
      <c r="F223" s="24" t="s">
        <v>2569</v>
      </c>
      <c r="G223" s="25">
        <v>44863</v>
      </c>
      <c r="H223" s="25">
        <v>44881</v>
      </c>
      <c r="I223" s="26">
        <v>63700</v>
      </c>
      <c r="J223" s="26">
        <v>63700</v>
      </c>
      <c r="K223" s="23" t="s">
        <v>1734</v>
      </c>
      <c r="L223" s="23" t="s">
        <v>1733</v>
      </c>
      <c r="M223" s="23" t="s">
        <v>1799</v>
      </c>
      <c r="N223" s="27" t="s">
        <v>1799</v>
      </c>
      <c r="O223" s="28">
        <v>0</v>
      </c>
      <c r="P223" s="27"/>
      <c r="Q223" s="27"/>
      <c r="R223" s="27"/>
      <c r="S223" s="28">
        <v>63700</v>
      </c>
      <c r="T223" s="28">
        <v>0</v>
      </c>
      <c r="U223" s="28">
        <v>0</v>
      </c>
      <c r="V223" s="28">
        <v>0</v>
      </c>
      <c r="W223" s="27"/>
      <c r="X223" s="29"/>
      <c r="Y223" s="27"/>
      <c r="Z223" s="28">
        <v>0</v>
      </c>
      <c r="AA223" s="28">
        <v>0</v>
      </c>
      <c r="AB223" s="28">
        <v>0</v>
      </c>
      <c r="AC223" s="27"/>
      <c r="AD223" s="29"/>
      <c r="AE223" s="27"/>
      <c r="AF223" s="28">
        <v>0</v>
      </c>
      <c r="AG223" s="28">
        <v>0</v>
      </c>
      <c r="AH223" s="28">
        <v>0</v>
      </c>
      <c r="AI223" s="27"/>
      <c r="AJ223" s="29"/>
      <c r="AK223" s="27"/>
      <c r="AL223" s="28">
        <v>0</v>
      </c>
      <c r="AM223" s="27" t="s">
        <v>1800</v>
      </c>
      <c r="AN223" s="29">
        <v>44863</v>
      </c>
      <c r="AO223" s="29">
        <v>44881</v>
      </c>
      <c r="AP223" s="29">
        <v>44887</v>
      </c>
      <c r="AQ223" s="28">
        <v>63700</v>
      </c>
      <c r="AR223" s="28">
        <v>63700</v>
      </c>
      <c r="AS223" s="28">
        <v>0</v>
      </c>
      <c r="AT223" s="28">
        <v>0</v>
      </c>
      <c r="AU223" s="28">
        <v>0</v>
      </c>
      <c r="AV223" s="28">
        <v>0</v>
      </c>
      <c r="AW223" s="28">
        <v>0</v>
      </c>
      <c r="AX223" s="28">
        <v>0</v>
      </c>
      <c r="AY223" s="28">
        <v>0</v>
      </c>
      <c r="AZ223" s="28">
        <v>63700</v>
      </c>
      <c r="BA223" s="27" t="s">
        <v>2570</v>
      </c>
      <c r="BB223" s="28">
        <v>0</v>
      </c>
      <c r="BC223" s="28">
        <v>63700</v>
      </c>
      <c r="BD223" s="30" t="s">
        <v>1802</v>
      </c>
      <c r="BE223" s="30" t="s">
        <v>2571</v>
      </c>
      <c r="BF223" s="30" t="s">
        <v>1814</v>
      </c>
      <c r="BG223" s="28">
        <v>0</v>
      </c>
    </row>
    <row r="224" spans="1:59" hidden="1" x14ac:dyDescent="0.2">
      <c r="A224" s="23">
        <v>891411663</v>
      </c>
      <c r="B224" s="23" t="s">
        <v>1732</v>
      </c>
      <c r="C224" s="23" t="s">
        <v>1738</v>
      </c>
      <c r="D224" s="24">
        <v>1226798</v>
      </c>
      <c r="E224" s="24" t="s">
        <v>358</v>
      </c>
      <c r="F224" s="24" t="s">
        <v>2572</v>
      </c>
      <c r="G224" s="25">
        <v>44863</v>
      </c>
      <c r="H224" s="25">
        <v>44881</v>
      </c>
      <c r="I224" s="26">
        <v>63700</v>
      </c>
      <c r="J224" s="26">
        <v>63700</v>
      </c>
      <c r="K224" s="23" t="s">
        <v>1734</v>
      </c>
      <c r="L224" s="23" t="s">
        <v>1733</v>
      </c>
      <c r="M224" s="23" t="s">
        <v>1799</v>
      </c>
      <c r="N224" s="27" t="s">
        <v>1799</v>
      </c>
      <c r="O224" s="28">
        <v>0</v>
      </c>
      <c r="P224" s="27"/>
      <c r="Q224" s="27"/>
      <c r="R224" s="27"/>
      <c r="S224" s="28">
        <v>63700</v>
      </c>
      <c r="T224" s="28">
        <v>0</v>
      </c>
      <c r="U224" s="28">
        <v>0</v>
      </c>
      <c r="V224" s="28">
        <v>0</v>
      </c>
      <c r="W224" s="27"/>
      <c r="X224" s="29"/>
      <c r="Y224" s="27"/>
      <c r="Z224" s="28">
        <v>0</v>
      </c>
      <c r="AA224" s="28">
        <v>0</v>
      </c>
      <c r="AB224" s="28">
        <v>0</v>
      </c>
      <c r="AC224" s="27"/>
      <c r="AD224" s="29"/>
      <c r="AE224" s="27"/>
      <c r="AF224" s="28">
        <v>0</v>
      </c>
      <c r="AG224" s="28">
        <v>0</v>
      </c>
      <c r="AH224" s="28">
        <v>0</v>
      </c>
      <c r="AI224" s="27"/>
      <c r="AJ224" s="29"/>
      <c r="AK224" s="27"/>
      <c r="AL224" s="28">
        <v>0</v>
      </c>
      <c r="AM224" s="27" t="s">
        <v>1800</v>
      </c>
      <c r="AN224" s="29">
        <v>44863</v>
      </c>
      <c r="AO224" s="29">
        <v>44881</v>
      </c>
      <c r="AP224" s="29">
        <v>44887</v>
      </c>
      <c r="AQ224" s="28">
        <v>63700</v>
      </c>
      <c r="AR224" s="28">
        <v>63700</v>
      </c>
      <c r="AS224" s="28">
        <v>0</v>
      </c>
      <c r="AT224" s="28">
        <v>0</v>
      </c>
      <c r="AU224" s="28">
        <v>0</v>
      </c>
      <c r="AV224" s="28">
        <v>0</v>
      </c>
      <c r="AW224" s="28">
        <v>0</v>
      </c>
      <c r="AX224" s="28">
        <v>0</v>
      </c>
      <c r="AY224" s="28">
        <v>0</v>
      </c>
      <c r="AZ224" s="28">
        <v>63700</v>
      </c>
      <c r="BA224" s="27" t="s">
        <v>2573</v>
      </c>
      <c r="BB224" s="28">
        <v>0</v>
      </c>
      <c r="BC224" s="28">
        <v>63700</v>
      </c>
      <c r="BD224" s="30" t="s">
        <v>1802</v>
      </c>
      <c r="BE224" s="30" t="s">
        <v>2574</v>
      </c>
      <c r="BF224" s="30" t="s">
        <v>1814</v>
      </c>
      <c r="BG224" s="28">
        <v>0</v>
      </c>
    </row>
    <row r="225" spans="1:59" hidden="1" x14ac:dyDescent="0.2">
      <c r="A225" s="23">
        <v>891411663</v>
      </c>
      <c r="B225" s="23" t="s">
        <v>1732</v>
      </c>
      <c r="C225" s="23" t="s">
        <v>1738</v>
      </c>
      <c r="D225" s="24">
        <v>1228567</v>
      </c>
      <c r="E225" s="24" t="s">
        <v>380</v>
      </c>
      <c r="F225" s="24" t="s">
        <v>2625</v>
      </c>
      <c r="G225" s="25">
        <v>44865</v>
      </c>
      <c r="H225" s="25">
        <v>44881</v>
      </c>
      <c r="I225" s="26">
        <v>63700</v>
      </c>
      <c r="J225" s="26">
        <v>63700</v>
      </c>
      <c r="K225" s="23" t="s">
        <v>1734</v>
      </c>
      <c r="L225" s="23" t="s">
        <v>1733</v>
      </c>
      <c r="M225" s="23" t="s">
        <v>1799</v>
      </c>
      <c r="N225" s="27" t="s">
        <v>1799</v>
      </c>
      <c r="O225" s="28">
        <v>0</v>
      </c>
      <c r="P225" s="27"/>
      <c r="Q225" s="27"/>
      <c r="R225" s="27"/>
      <c r="S225" s="28">
        <v>63700</v>
      </c>
      <c r="T225" s="28">
        <v>0</v>
      </c>
      <c r="U225" s="28">
        <v>0</v>
      </c>
      <c r="V225" s="28">
        <v>0</v>
      </c>
      <c r="W225" s="27"/>
      <c r="X225" s="29"/>
      <c r="Y225" s="27"/>
      <c r="Z225" s="28">
        <v>0</v>
      </c>
      <c r="AA225" s="28">
        <v>0</v>
      </c>
      <c r="AB225" s="28">
        <v>0</v>
      </c>
      <c r="AC225" s="27"/>
      <c r="AD225" s="29"/>
      <c r="AE225" s="27"/>
      <c r="AF225" s="28">
        <v>0</v>
      </c>
      <c r="AG225" s="28">
        <v>0</v>
      </c>
      <c r="AH225" s="28">
        <v>0</v>
      </c>
      <c r="AI225" s="27"/>
      <c r="AJ225" s="29"/>
      <c r="AK225" s="27"/>
      <c r="AL225" s="28">
        <v>0</v>
      </c>
      <c r="AM225" s="27" t="s">
        <v>1800</v>
      </c>
      <c r="AN225" s="29">
        <v>44865</v>
      </c>
      <c r="AO225" s="29">
        <v>44881</v>
      </c>
      <c r="AP225" s="29">
        <v>44887</v>
      </c>
      <c r="AQ225" s="28">
        <v>63700</v>
      </c>
      <c r="AR225" s="28">
        <v>63700</v>
      </c>
      <c r="AS225" s="28">
        <v>0</v>
      </c>
      <c r="AT225" s="28">
        <v>0</v>
      </c>
      <c r="AU225" s="28">
        <v>0</v>
      </c>
      <c r="AV225" s="28">
        <v>0</v>
      </c>
      <c r="AW225" s="28">
        <v>0</v>
      </c>
      <c r="AX225" s="28">
        <v>0</v>
      </c>
      <c r="AY225" s="28">
        <v>0</v>
      </c>
      <c r="AZ225" s="28">
        <v>63700</v>
      </c>
      <c r="BA225" s="27" t="s">
        <v>2626</v>
      </c>
      <c r="BB225" s="28">
        <v>0</v>
      </c>
      <c r="BC225" s="28">
        <v>63700</v>
      </c>
      <c r="BD225" s="30" t="s">
        <v>1802</v>
      </c>
      <c r="BE225" s="30" t="s">
        <v>2627</v>
      </c>
      <c r="BF225" s="30" t="s">
        <v>1814</v>
      </c>
      <c r="BG225" s="28">
        <v>0</v>
      </c>
    </row>
    <row r="226" spans="1:59" hidden="1" x14ac:dyDescent="0.2">
      <c r="A226" s="23">
        <v>891411663</v>
      </c>
      <c r="B226" s="23" t="s">
        <v>1732</v>
      </c>
      <c r="C226" s="23" t="s">
        <v>1738</v>
      </c>
      <c r="D226" s="24">
        <v>1257774</v>
      </c>
      <c r="E226" s="24" t="s">
        <v>1696</v>
      </c>
      <c r="F226" s="24" t="s">
        <v>2968</v>
      </c>
      <c r="G226" s="25">
        <v>44984</v>
      </c>
      <c r="H226" s="25">
        <v>45002</v>
      </c>
      <c r="I226" s="26">
        <v>63130</v>
      </c>
      <c r="J226" s="26">
        <v>63130</v>
      </c>
      <c r="K226" s="23" t="s">
        <v>1735</v>
      </c>
      <c r="L226" s="23" t="s">
        <v>1733</v>
      </c>
      <c r="M226" s="23" t="s">
        <v>1799</v>
      </c>
      <c r="N226" s="27" t="s">
        <v>1799</v>
      </c>
      <c r="O226" s="28">
        <v>0</v>
      </c>
      <c r="P226" s="27"/>
      <c r="Q226" s="27"/>
      <c r="R226" s="27"/>
      <c r="S226" s="28">
        <v>63130</v>
      </c>
      <c r="T226" s="28">
        <v>0</v>
      </c>
      <c r="U226" s="28">
        <v>0</v>
      </c>
      <c r="V226" s="28">
        <v>0</v>
      </c>
      <c r="W226" s="27"/>
      <c r="X226" s="29"/>
      <c r="Y226" s="27"/>
      <c r="Z226" s="28">
        <v>0</v>
      </c>
      <c r="AA226" s="28">
        <v>0</v>
      </c>
      <c r="AB226" s="28">
        <v>0</v>
      </c>
      <c r="AC226" s="27"/>
      <c r="AD226" s="29"/>
      <c r="AE226" s="27"/>
      <c r="AF226" s="28">
        <v>0</v>
      </c>
      <c r="AG226" s="28">
        <v>0</v>
      </c>
      <c r="AH226" s="28">
        <v>0</v>
      </c>
      <c r="AI226" s="27"/>
      <c r="AJ226" s="29"/>
      <c r="AK226" s="27"/>
      <c r="AL226" s="28">
        <v>0</v>
      </c>
      <c r="AM226" s="27" t="s">
        <v>1800</v>
      </c>
      <c r="AN226" s="29">
        <v>44984</v>
      </c>
      <c r="AO226" s="29">
        <v>45009</v>
      </c>
      <c r="AP226" s="29">
        <v>45009</v>
      </c>
      <c r="AQ226" s="28">
        <v>63130</v>
      </c>
      <c r="AR226" s="28">
        <v>63130</v>
      </c>
      <c r="AS226" s="28">
        <v>0</v>
      </c>
      <c r="AT226" s="28">
        <v>0</v>
      </c>
      <c r="AU226" s="28">
        <v>0</v>
      </c>
      <c r="AV226" s="28">
        <v>0</v>
      </c>
      <c r="AW226" s="28">
        <v>0</v>
      </c>
      <c r="AX226" s="28">
        <v>0</v>
      </c>
      <c r="AY226" s="28">
        <v>0</v>
      </c>
      <c r="AZ226" s="28">
        <v>63130</v>
      </c>
      <c r="BA226" s="27" t="s">
        <v>2969</v>
      </c>
      <c r="BB226" s="28">
        <v>0</v>
      </c>
      <c r="BC226" s="28">
        <v>63130</v>
      </c>
      <c r="BD226" s="30" t="s">
        <v>1802</v>
      </c>
      <c r="BE226" s="30" t="s">
        <v>2970</v>
      </c>
      <c r="BF226" s="30" t="s">
        <v>1814</v>
      </c>
      <c r="BG226" s="28">
        <v>0</v>
      </c>
    </row>
    <row r="227" spans="1:59" hidden="1" x14ac:dyDescent="0.2">
      <c r="A227" s="23">
        <v>891411663</v>
      </c>
      <c r="B227" s="23" t="s">
        <v>1732</v>
      </c>
      <c r="C227" s="23" t="s">
        <v>1738</v>
      </c>
      <c r="D227" s="24">
        <v>1279810</v>
      </c>
      <c r="E227" s="24" t="s">
        <v>1504</v>
      </c>
      <c r="F227" s="24" t="s">
        <v>3208</v>
      </c>
      <c r="G227" s="25">
        <v>45061</v>
      </c>
      <c r="H227" s="25">
        <v>45099</v>
      </c>
      <c r="I227" s="26">
        <v>62900</v>
      </c>
      <c r="J227" s="26">
        <v>62900</v>
      </c>
      <c r="K227" s="23" t="s">
        <v>1734</v>
      </c>
      <c r="L227" s="23" t="s">
        <v>1733</v>
      </c>
      <c r="M227" s="23" t="s">
        <v>1799</v>
      </c>
      <c r="N227" s="27" t="s">
        <v>1799</v>
      </c>
      <c r="O227" s="28">
        <v>0</v>
      </c>
      <c r="P227" s="27"/>
      <c r="Q227" s="27"/>
      <c r="R227" s="27"/>
      <c r="S227" s="28">
        <v>62900</v>
      </c>
      <c r="T227" s="28">
        <v>0</v>
      </c>
      <c r="U227" s="28">
        <v>0</v>
      </c>
      <c r="V227" s="28">
        <v>0</v>
      </c>
      <c r="W227" s="27"/>
      <c r="X227" s="29"/>
      <c r="Y227" s="27"/>
      <c r="Z227" s="28">
        <v>0</v>
      </c>
      <c r="AA227" s="28">
        <v>0</v>
      </c>
      <c r="AB227" s="28">
        <v>0</v>
      </c>
      <c r="AC227" s="27"/>
      <c r="AD227" s="29"/>
      <c r="AE227" s="27"/>
      <c r="AF227" s="28">
        <v>0</v>
      </c>
      <c r="AG227" s="28">
        <v>0</v>
      </c>
      <c r="AH227" s="28">
        <v>0</v>
      </c>
      <c r="AI227" s="27"/>
      <c r="AJ227" s="29"/>
      <c r="AK227" s="27"/>
      <c r="AL227" s="28">
        <v>0</v>
      </c>
      <c r="AM227" s="27" t="s">
        <v>1800</v>
      </c>
      <c r="AN227" s="29">
        <v>45061</v>
      </c>
      <c r="AO227" s="29">
        <v>45099</v>
      </c>
      <c r="AP227" s="29">
        <v>45100</v>
      </c>
      <c r="AQ227" s="28">
        <v>62900</v>
      </c>
      <c r="AR227" s="28">
        <v>62900</v>
      </c>
      <c r="AS227" s="28">
        <v>0</v>
      </c>
      <c r="AT227" s="28">
        <v>0</v>
      </c>
      <c r="AU227" s="28">
        <v>0</v>
      </c>
      <c r="AV227" s="28">
        <v>0</v>
      </c>
      <c r="AW227" s="28">
        <v>0</v>
      </c>
      <c r="AX227" s="28">
        <v>0</v>
      </c>
      <c r="AY227" s="28">
        <v>0</v>
      </c>
      <c r="AZ227" s="28">
        <v>62900</v>
      </c>
      <c r="BA227" s="27" t="s">
        <v>3209</v>
      </c>
      <c r="BB227" s="28">
        <v>0</v>
      </c>
      <c r="BC227" s="28">
        <v>62900</v>
      </c>
      <c r="BD227" s="30" t="s">
        <v>1802</v>
      </c>
      <c r="BE227" s="30" t="s">
        <v>3210</v>
      </c>
      <c r="BF227" s="30" t="s">
        <v>1814</v>
      </c>
      <c r="BG227" s="28">
        <v>0</v>
      </c>
    </row>
    <row r="228" spans="1:59" hidden="1" x14ac:dyDescent="0.2">
      <c r="A228" s="23">
        <v>891411663</v>
      </c>
      <c r="B228" s="23" t="s">
        <v>1732</v>
      </c>
      <c r="C228" s="23" t="s">
        <v>1738</v>
      </c>
      <c r="D228" s="24">
        <v>1282416</v>
      </c>
      <c r="E228" s="24" t="s">
        <v>582</v>
      </c>
      <c r="F228" s="24" t="s">
        <v>3254</v>
      </c>
      <c r="G228" s="25">
        <v>45070</v>
      </c>
      <c r="H228" s="25">
        <v>45099</v>
      </c>
      <c r="I228" s="26">
        <v>62900</v>
      </c>
      <c r="J228" s="26">
        <v>62900</v>
      </c>
      <c r="K228" s="23" t="s">
        <v>1734</v>
      </c>
      <c r="L228" s="23" t="s">
        <v>1733</v>
      </c>
      <c r="M228" s="23" t="s">
        <v>1799</v>
      </c>
      <c r="N228" s="27" t="s">
        <v>1799</v>
      </c>
      <c r="O228" s="28">
        <v>0</v>
      </c>
      <c r="P228" s="27"/>
      <c r="Q228" s="27"/>
      <c r="R228" s="27"/>
      <c r="S228" s="28">
        <v>62900</v>
      </c>
      <c r="T228" s="28">
        <v>0</v>
      </c>
      <c r="U228" s="28">
        <v>0</v>
      </c>
      <c r="V228" s="28">
        <v>0</v>
      </c>
      <c r="W228" s="27"/>
      <c r="X228" s="29"/>
      <c r="Y228" s="27"/>
      <c r="Z228" s="28">
        <v>0</v>
      </c>
      <c r="AA228" s="28">
        <v>0</v>
      </c>
      <c r="AB228" s="28">
        <v>0</v>
      </c>
      <c r="AC228" s="27"/>
      <c r="AD228" s="29"/>
      <c r="AE228" s="27"/>
      <c r="AF228" s="28">
        <v>0</v>
      </c>
      <c r="AG228" s="28">
        <v>0</v>
      </c>
      <c r="AH228" s="28">
        <v>0</v>
      </c>
      <c r="AI228" s="27"/>
      <c r="AJ228" s="29"/>
      <c r="AK228" s="27"/>
      <c r="AL228" s="28">
        <v>0</v>
      </c>
      <c r="AM228" s="27" t="s">
        <v>1800</v>
      </c>
      <c r="AN228" s="29">
        <v>45070</v>
      </c>
      <c r="AO228" s="29">
        <v>45099</v>
      </c>
      <c r="AP228" s="29">
        <v>45100</v>
      </c>
      <c r="AQ228" s="28">
        <v>62900</v>
      </c>
      <c r="AR228" s="28">
        <v>62900</v>
      </c>
      <c r="AS228" s="28">
        <v>0</v>
      </c>
      <c r="AT228" s="28">
        <v>0</v>
      </c>
      <c r="AU228" s="28">
        <v>0</v>
      </c>
      <c r="AV228" s="28">
        <v>0</v>
      </c>
      <c r="AW228" s="28">
        <v>0</v>
      </c>
      <c r="AX228" s="28">
        <v>0</v>
      </c>
      <c r="AY228" s="28">
        <v>0</v>
      </c>
      <c r="AZ228" s="28">
        <v>62900</v>
      </c>
      <c r="BA228" s="27" t="s">
        <v>3255</v>
      </c>
      <c r="BB228" s="28">
        <v>0</v>
      </c>
      <c r="BC228" s="28">
        <v>62900</v>
      </c>
      <c r="BD228" s="30" t="s">
        <v>1802</v>
      </c>
      <c r="BE228" s="30" t="s">
        <v>3231</v>
      </c>
      <c r="BF228" s="30" t="s">
        <v>1814</v>
      </c>
      <c r="BG228" s="28">
        <v>0</v>
      </c>
    </row>
    <row r="229" spans="1:59" hidden="1" x14ac:dyDescent="0.2">
      <c r="A229" s="23">
        <v>891411663</v>
      </c>
      <c r="B229" s="23" t="s">
        <v>1732</v>
      </c>
      <c r="C229" s="23" t="s">
        <v>1738</v>
      </c>
      <c r="D229" s="24">
        <v>1247320</v>
      </c>
      <c r="E229" s="24" t="s">
        <v>1694</v>
      </c>
      <c r="F229" s="24" t="s">
        <v>2831</v>
      </c>
      <c r="G229" s="25">
        <v>44945</v>
      </c>
      <c r="H229" s="25">
        <v>44977</v>
      </c>
      <c r="I229" s="26">
        <v>62680</v>
      </c>
      <c r="J229" s="26">
        <v>62680</v>
      </c>
      <c r="K229" s="23" t="s">
        <v>1735</v>
      </c>
      <c r="L229" s="23" t="s">
        <v>1733</v>
      </c>
      <c r="M229" s="23" t="s">
        <v>1799</v>
      </c>
      <c r="N229" s="27" t="s">
        <v>1799</v>
      </c>
      <c r="O229" s="28">
        <v>0</v>
      </c>
      <c r="P229" s="27"/>
      <c r="Q229" s="27"/>
      <c r="R229" s="27"/>
      <c r="S229" s="28">
        <v>62680</v>
      </c>
      <c r="T229" s="28">
        <v>0</v>
      </c>
      <c r="U229" s="28">
        <v>0</v>
      </c>
      <c r="V229" s="28">
        <v>0</v>
      </c>
      <c r="W229" s="27"/>
      <c r="X229" s="29"/>
      <c r="Y229" s="27"/>
      <c r="Z229" s="28">
        <v>0</v>
      </c>
      <c r="AA229" s="28">
        <v>0</v>
      </c>
      <c r="AB229" s="28">
        <v>0</v>
      </c>
      <c r="AC229" s="27"/>
      <c r="AD229" s="29"/>
      <c r="AE229" s="27"/>
      <c r="AF229" s="28">
        <v>0</v>
      </c>
      <c r="AG229" s="28">
        <v>0</v>
      </c>
      <c r="AH229" s="28">
        <v>0</v>
      </c>
      <c r="AI229" s="27"/>
      <c r="AJ229" s="29"/>
      <c r="AK229" s="27"/>
      <c r="AL229" s="28">
        <v>0</v>
      </c>
      <c r="AM229" s="27" t="s">
        <v>1800</v>
      </c>
      <c r="AN229" s="29">
        <v>44945</v>
      </c>
      <c r="AO229" s="29">
        <v>44977</v>
      </c>
      <c r="AP229" s="29">
        <v>44980</v>
      </c>
      <c r="AQ229" s="28">
        <v>62680</v>
      </c>
      <c r="AR229" s="28">
        <v>62680</v>
      </c>
      <c r="AS229" s="28">
        <v>0</v>
      </c>
      <c r="AT229" s="28">
        <v>0</v>
      </c>
      <c r="AU229" s="28">
        <v>0</v>
      </c>
      <c r="AV229" s="28">
        <v>0</v>
      </c>
      <c r="AW229" s="28">
        <v>0</v>
      </c>
      <c r="AX229" s="28">
        <v>0</v>
      </c>
      <c r="AY229" s="28">
        <v>0</v>
      </c>
      <c r="AZ229" s="28">
        <v>62680</v>
      </c>
      <c r="BA229" s="27" t="s">
        <v>2832</v>
      </c>
      <c r="BB229" s="28">
        <v>0</v>
      </c>
      <c r="BC229" s="28">
        <v>62680</v>
      </c>
      <c r="BD229" s="30" t="s">
        <v>1802</v>
      </c>
      <c r="BE229" s="30" t="s">
        <v>2833</v>
      </c>
      <c r="BF229" s="30" t="s">
        <v>1814</v>
      </c>
      <c r="BG229" s="28">
        <v>0</v>
      </c>
    </row>
    <row r="230" spans="1:59" hidden="1" x14ac:dyDescent="0.2">
      <c r="A230" s="23">
        <v>891411663</v>
      </c>
      <c r="B230" s="23" t="s">
        <v>1732</v>
      </c>
      <c r="C230" s="23" t="s">
        <v>1738</v>
      </c>
      <c r="D230" s="24">
        <v>1189144</v>
      </c>
      <c r="E230" s="24" t="s">
        <v>121</v>
      </c>
      <c r="F230" s="24" t="s">
        <v>1947</v>
      </c>
      <c r="G230" s="25">
        <v>44695</v>
      </c>
      <c r="H230" s="25">
        <v>44763</v>
      </c>
      <c r="I230" s="26">
        <v>62000</v>
      </c>
      <c r="J230" s="26">
        <v>62000</v>
      </c>
      <c r="K230" s="23" t="s">
        <v>1734</v>
      </c>
      <c r="L230" s="23" t="s">
        <v>1733</v>
      </c>
      <c r="M230" s="23" t="s">
        <v>1799</v>
      </c>
      <c r="N230" s="27" t="s">
        <v>1799</v>
      </c>
      <c r="O230" s="28">
        <v>0</v>
      </c>
      <c r="P230" s="27"/>
      <c r="Q230" s="27"/>
      <c r="R230" s="27"/>
      <c r="S230" s="28">
        <v>62000</v>
      </c>
      <c r="T230" s="28">
        <v>0</v>
      </c>
      <c r="U230" s="28">
        <v>0</v>
      </c>
      <c r="V230" s="28">
        <v>0</v>
      </c>
      <c r="W230" s="27"/>
      <c r="X230" s="29"/>
      <c r="Y230" s="27"/>
      <c r="Z230" s="28">
        <v>0</v>
      </c>
      <c r="AA230" s="28">
        <v>0</v>
      </c>
      <c r="AB230" s="28">
        <v>0</v>
      </c>
      <c r="AC230" s="27"/>
      <c r="AD230" s="29"/>
      <c r="AE230" s="27"/>
      <c r="AF230" s="28">
        <v>0</v>
      </c>
      <c r="AG230" s="28">
        <v>0</v>
      </c>
      <c r="AH230" s="28">
        <v>0</v>
      </c>
      <c r="AI230" s="27"/>
      <c r="AJ230" s="29"/>
      <c r="AK230" s="27"/>
      <c r="AL230" s="28">
        <v>0</v>
      </c>
      <c r="AM230" s="27" t="s">
        <v>1800</v>
      </c>
      <c r="AN230" s="29">
        <v>44695</v>
      </c>
      <c r="AO230" s="29">
        <v>44763</v>
      </c>
      <c r="AP230" s="29">
        <v>44768</v>
      </c>
      <c r="AQ230" s="28">
        <v>62000</v>
      </c>
      <c r="AR230" s="28">
        <v>62000</v>
      </c>
      <c r="AS230" s="28">
        <v>0</v>
      </c>
      <c r="AT230" s="28">
        <v>0</v>
      </c>
      <c r="AU230" s="28">
        <v>0</v>
      </c>
      <c r="AV230" s="28">
        <v>0</v>
      </c>
      <c r="AW230" s="28">
        <v>0</v>
      </c>
      <c r="AX230" s="28">
        <v>0</v>
      </c>
      <c r="AY230" s="28">
        <v>0</v>
      </c>
      <c r="AZ230" s="28">
        <v>62000</v>
      </c>
      <c r="BA230" s="27" t="s">
        <v>1948</v>
      </c>
      <c r="BB230" s="28">
        <v>0</v>
      </c>
      <c r="BC230" s="28">
        <v>62000</v>
      </c>
      <c r="BD230" s="30" t="s">
        <v>1802</v>
      </c>
      <c r="BE230" s="30" t="s">
        <v>1949</v>
      </c>
      <c r="BF230" s="30" t="s">
        <v>1814</v>
      </c>
      <c r="BG230" s="28">
        <v>0</v>
      </c>
    </row>
    <row r="231" spans="1:59" hidden="1" x14ac:dyDescent="0.2">
      <c r="A231" s="23">
        <v>891411663</v>
      </c>
      <c r="B231" s="23" t="s">
        <v>1732</v>
      </c>
      <c r="C231" s="23" t="s">
        <v>1738</v>
      </c>
      <c r="D231" s="24">
        <v>1195380</v>
      </c>
      <c r="E231" s="24" t="s">
        <v>287</v>
      </c>
      <c r="F231" s="24" t="s">
        <v>2214</v>
      </c>
      <c r="G231" s="25">
        <v>44726</v>
      </c>
      <c r="H231" s="25">
        <v>44816</v>
      </c>
      <c r="I231" s="26">
        <v>61000</v>
      </c>
      <c r="J231" s="26">
        <v>61000</v>
      </c>
      <c r="K231" s="23" t="s">
        <v>1734</v>
      </c>
      <c r="L231" s="23" t="s">
        <v>1733</v>
      </c>
      <c r="M231" s="23" t="s">
        <v>1799</v>
      </c>
      <c r="N231" s="27" t="s">
        <v>1799</v>
      </c>
      <c r="O231" s="28">
        <v>0</v>
      </c>
      <c r="P231" s="27"/>
      <c r="Q231" s="27"/>
      <c r="R231" s="27"/>
      <c r="S231" s="28">
        <v>61000</v>
      </c>
      <c r="T231" s="28">
        <v>0</v>
      </c>
      <c r="U231" s="28">
        <v>0</v>
      </c>
      <c r="V231" s="28">
        <v>0</v>
      </c>
      <c r="W231" s="27"/>
      <c r="X231" s="29"/>
      <c r="Y231" s="27"/>
      <c r="Z231" s="28">
        <v>0</v>
      </c>
      <c r="AA231" s="28">
        <v>0</v>
      </c>
      <c r="AB231" s="28">
        <v>0</v>
      </c>
      <c r="AC231" s="27"/>
      <c r="AD231" s="29"/>
      <c r="AE231" s="27"/>
      <c r="AF231" s="28">
        <v>0</v>
      </c>
      <c r="AG231" s="28">
        <v>0</v>
      </c>
      <c r="AH231" s="28">
        <v>0</v>
      </c>
      <c r="AI231" s="27"/>
      <c r="AJ231" s="29"/>
      <c r="AK231" s="27"/>
      <c r="AL231" s="28">
        <v>0</v>
      </c>
      <c r="AM231" s="27" t="s">
        <v>1800</v>
      </c>
      <c r="AN231" s="29">
        <v>44726</v>
      </c>
      <c r="AO231" s="29">
        <v>44816</v>
      </c>
      <c r="AP231" s="29">
        <v>44827</v>
      </c>
      <c r="AQ231" s="28">
        <v>61000</v>
      </c>
      <c r="AR231" s="28">
        <v>61000</v>
      </c>
      <c r="AS231" s="28">
        <v>0</v>
      </c>
      <c r="AT231" s="28">
        <v>0</v>
      </c>
      <c r="AU231" s="28">
        <v>0</v>
      </c>
      <c r="AV231" s="28">
        <v>0</v>
      </c>
      <c r="AW231" s="28">
        <v>0</v>
      </c>
      <c r="AX231" s="28">
        <v>0</v>
      </c>
      <c r="AY231" s="28">
        <v>0</v>
      </c>
      <c r="AZ231" s="28">
        <v>61000</v>
      </c>
      <c r="BA231" s="27" t="s">
        <v>2215</v>
      </c>
      <c r="BB231" s="28">
        <v>0</v>
      </c>
      <c r="BC231" s="28">
        <v>61000</v>
      </c>
      <c r="BD231" s="30" t="s">
        <v>1802</v>
      </c>
      <c r="BE231" s="30" t="s">
        <v>2205</v>
      </c>
      <c r="BF231" s="30" t="s">
        <v>1814</v>
      </c>
      <c r="BG231" s="28">
        <v>0</v>
      </c>
    </row>
    <row r="232" spans="1:59" hidden="1" x14ac:dyDescent="0.2">
      <c r="A232" s="23">
        <v>891411663</v>
      </c>
      <c r="B232" s="23" t="s">
        <v>1732</v>
      </c>
      <c r="C232" s="23" t="s">
        <v>1738</v>
      </c>
      <c r="D232" s="24">
        <v>1203385</v>
      </c>
      <c r="E232" s="24" t="s">
        <v>332</v>
      </c>
      <c r="F232" s="24" t="s">
        <v>2325</v>
      </c>
      <c r="G232" s="25">
        <v>44764</v>
      </c>
      <c r="H232" s="25">
        <v>44816</v>
      </c>
      <c r="I232" s="26">
        <v>61000</v>
      </c>
      <c r="J232" s="26">
        <v>61000</v>
      </c>
      <c r="K232" s="23" t="s">
        <v>1734</v>
      </c>
      <c r="L232" s="23" t="s">
        <v>1733</v>
      </c>
      <c r="M232" s="23" t="s">
        <v>1799</v>
      </c>
      <c r="N232" s="27" t="s">
        <v>1799</v>
      </c>
      <c r="O232" s="28">
        <v>0</v>
      </c>
      <c r="P232" s="27"/>
      <c r="Q232" s="27"/>
      <c r="R232" s="27"/>
      <c r="S232" s="28">
        <v>61000</v>
      </c>
      <c r="T232" s="28">
        <v>0</v>
      </c>
      <c r="U232" s="28">
        <v>0</v>
      </c>
      <c r="V232" s="28">
        <v>0</v>
      </c>
      <c r="W232" s="27"/>
      <c r="X232" s="29"/>
      <c r="Y232" s="27"/>
      <c r="Z232" s="28">
        <v>0</v>
      </c>
      <c r="AA232" s="28">
        <v>0</v>
      </c>
      <c r="AB232" s="28">
        <v>0</v>
      </c>
      <c r="AC232" s="27"/>
      <c r="AD232" s="29"/>
      <c r="AE232" s="27"/>
      <c r="AF232" s="28">
        <v>0</v>
      </c>
      <c r="AG232" s="28">
        <v>0</v>
      </c>
      <c r="AH232" s="28">
        <v>0</v>
      </c>
      <c r="AI232" s="27"/>
      <c r="AJ232" s="29"/>
      <c r="AK232" s="27"/>
      <c r="AL232" s="28">
        <v>0</v>
      </c>
      <c r="AM232" s="27" t="s">
        <v>1800</v>
      </c>
      <c r="AN232" s="29">
        <v>44764</v>
      </c>
      <c r="AO232" s="29">
        <v>44816</v>
      </c>
      <c r="AP232" s="29">
        <v>44827</v>
      </c>
      <c r="AQ232" s="28">
        <v>61000</v>
      </c>
      <c r="AR232" s="28">
        <v>61000</v>
      </c>
      <c r="AS232" s="28">
        <v>0</v>
      </c>
      <c r="AT232" s="28">
        <v>0</v>
      </c>
      <c r="AU232" s="28">
        <v>0</v>
      </c>
      <c r="AV232" s="28">
        <v>0</v>
      </c>
      <c r="AW232" s="28">
        <v>0</v>
      </c>
      <c r="AX232" s="28">
        <v>0</v>
      </c>
      <c r="AY232" s="28">
        <v>0</v>
      </c>
      <c r="AZ232" s="28">
        <v>61000</v>
      </c>
      <c r="BA232" s="27" t="s">
        <v>2326</v>
      </c>
      <c r="BB232" s="28">
        <v>0</v>
      </c>
      <c r="BC232" s="28">
        <v>61000</v>
      </c>
      <c r="BD232" s="30" t="s">
        <v>1802</v>
      </c>
      <c r="BE232" s="30" t="s">
        <v>2205</v>
      </c>
      <c r="BF232" s="30" t="s">
        <v>1814</v>
      </c>
      <c r="BG232" s="28">
        <v>0</v>
      </c>
    </row>
    <row r="233" spans="1:59" hidden="1" x14ac:dyDescent="0.2">
      <c r="A233" s="23">
        <v>891411663</v>
      </c>
      <c r="B233" s="23" t="s">
        <v>1732</v>
      </c>
      <c r="C233" s="23" t="s">
        <v>1738</v>
      </c>
      <c r="D233" s="24">
        <v>1221188</v>
      </c>
      <c r="E233" s="24" t="s">
        <v>345</v>
      </c>
      <c r="F233" s="24" t="s">
        <v>2499</v>
      </c>
      <c r="G233" s="25">
        <v>44848</v>
      </c>
      <c r="H233" s="25">
        <v>44881</v>
      </c>
      <c r="I233" s="26">
        <v>61000</v>
      </c>
      <c r="J233" s="26">
        <v>61000</v>
      </c>
      <c r="K233" s="23" t="s">
        <v>1734</v>
      </c>
      <c r="L233" s="23" t="s">
        <v>1733</v>
      </c>
      <c r="M233" s="23" t="s">
        <v>1799</v>
      </c>
      <c r="N233" s="27" t="s">
        <v>1799</v>
      </c>
      <c r="O233" s="28">
        <v>0</v>
      </c>
      <c r="P233" s="27"/>
      <c r="Q233" s="27"/>
      <c r="R233" s="27"/>
      <c r="S233" s="28">
        <v>61000</v>
      </c>
      <c r="T233" s="28">
        <v>0</v>
      </c>
      <c r="U233" s="28">
        <v>0</v>
      </c>
      <c r="V233" s="28">
        <v>0</v>
      </c>
      <c r="W233" s="27"/>
      <c r="X233" s="29"/>
      <c r="Y233" s="27"/>
      <c r="Z233" s="28">
        <v>0</v>
      </c>
      <c r="AA233" s="28">
        <v>0</v>
      </c>
      <c r="AB233" s="28">
        <v>0</v>
      </c>
      <c r="AC233" s="27"/>
      <c r="AD233" s="29"/>
      <c r="AE233" s="27"/>
      <c r="AF233" s="28">
        <v>0</v>
      </c>
      <c r="AG233" s="28">
        <v>0</v>
      </c>
      <c r="AH233" s="28">
        <v>0</v>
      </c>
      <c r="AI233" s="27"/>
      <c r="AJ233" s="29"/>
      <c r="AK233" s="27"/>
      <c r="AL233" s="28">
        <v>0</v>
      </c>
      <c r="AM233" s="27" t="s">
        <v>1800</v>
      </c>
      <c r="AN233" s="29">
        <v>44848</v>
      </c>
      <c r="AO233" s="29">
        <v>44881</v>
      </c>
      <c r="AP233" s="29">
        <v>44882</v>
      </c>
      <c r="AQ233" s="28">
        <v>61000</v>
      </c>
      <c r="AR233" s="28">
        <v>61000</v>
      </c>
      <c r="AS233" s="28">
        <v>0</v>
      </c>
      <c r="AT233" s="28">
        <v>0</v>
      </c>
      <c r="AU233" s="28">
        <v>0</v>
      </c>
      <c r="AV233" s="28">
        <v>0</v>
      </c>
      <c r="AW233" s="28">
        <v>0</v>
      </c>
      <c r="AX233" s="28">
        <v>0</v>
      </c>
      <c r="AY233" s="28">
        <v>0</v>
      </c>
      <c r="AZ233" s="28">
        <v>61000</v>
      </c>
      <c r="BA233" s="27" t="s">
        <v>2500</v>
      </c>
      <c r="BB233" s="28">
        <v>0</v>
      </c>
      <c r="BC233" s="28">
        <v>61000</v>
      </c>
      <c r="BD233" s="30" t="s">
        <v>1802</v>
      </c>
      <c r="BE233" s="30" t="s">
        <v>2501</v>
      </c>
      <c r="BF233" s="30" t="s">
        <v>1814</v>
      </c>
      <c r="BG233" s="28">
        <v>0</v>
      </c>
    </row>
    <row r="234" spans="1:59" hidden="1" x14ac:dyDescent="0.2">
      <c r="A234" s="23">
        <v>891411663</v>
      </c>
      <c r="B234" s="23" t="s">
        <v>1732</v>
      </c>
      <c r="C234" s="23" t="s">
        <v>1738</v>
      </c>
      <c r="D234" s="24">
        <v>1226543</v>
      </c>
      <c r="E234" s="24" t="s">
        <v>1425</v>
      </c>
      <c r="F234" s="24" t="s">
        <v>2566</v>
      </c>
      <c r="G234" s="25">
        <v>44863</v>
      </c>
      <c r="H234" s="25">
        <v>44881</v>
      </c>
      <c r="I234" s="26">
        <v>61000</v>
      </c>
      <c r="J234" s="26">
        <v>61000</v>
      </c>
      <c r="K234" s="23" t="s">
        <v>1734</v>
      </c>
      <c r="L234" s="23" t="s">
        <v>1733</v>
      </c>
      <c r="M234" s="23" t="s">
        <v>1799</v>
      </c>
      <c r="N234" s="27" t="s">
        <v>1799</v>
      </c>
      <c r="O234" s="28">
        <v>0</v>
      </c>
      <c r="P234" s="27"/>
      <c r="Q234" s="27"/>
      <c r="R234" s="27"/>
      <c r="S234" s="28">
        <v>61000</v>
      </c>
      <c r="T234" s="28">
        <v>0</v>
      </c>
      <c r="U234" s="28">
        <v>0</v>
      </c>
      <c r="V234" s="28">
        <v>0</v>
      </c>
      <c r="W234" s="27"/>
      <c r="X234" s="29"/>
      <c r="Y234" s="27"/>
      <c r="Z234" s="28">
        <v>0</v>
      </c>
      <c r="AA234" s="28">
        <v>0</v>
      </c>
      <c r="AB234" s="28">
        <v>0</v>
      </c>
      <c r="AC234" s="27"/>
      <c r="AD234" s="29"/>
      <c r="AE234" s="27"/>
      <c r="AF234" s="28">
        <v>0</v>
      </c>
      <c r="AG234" s="28">
        <v>0</v>
      </c>
      <c r="AH234" s="28">
        <v>0</v>
      </c>
      <c r="AI234" s="27"/>
      <c r="AJ234" s="29"/>
      <c r="AK234" s="27"/>
      <c r="AL234" s="28">
        <v>0</v>
      </c>
      <c r="AM234" s="27" t="s">
        <v>1800</v>
      </c>
      <c r="AN234" s="29">
        <v>44863</v>
      </c>
      <c r="AO234" s="29">
        <v>44881</v>
      </c>
      <c r="AP234" s="29">
        <v>44887</v>
      </c>
      <c r="AQ234" s="28">
        <v>61000</v>
      </c>
      <c r="AR234" s="28">
        <v>61000</v>
      </c>
      <c r="AS234" s="28">
        <v>0</v>
      </c>
      <c r="AT234" s="28">
        <v>0</v>
      </c>
      <c r="AU234" s="28">
        <v>0</v>
      </c>
      <c r="AV234" s="28">
        <v>0</v>
      </c>
      <c r="AW234" s="28">
        <v>0</v>
      </c>
      <c r="AX234" s="28">
        <v>0</v>
      </c>
      <c r="AY234" s="28">
        <v>0</v>
      </c>
      <c r="AZ234" s="28">
        <v>61000</v>
      </c>
      <c r="BA234" s="27" t="s">
        <v>2567</v>
      </c>
      <c r="BB234" s="28">
        <v>0</v>
      </c>
      <c r="BC234" s="28">
        <v>61000</v>
      </c>
      <c r="BD234" s="30" t="s">
        <v>1802</v>
      </c>
      <c r="BE234" s="30" t="s">
        <v>2568</v>
      </c>
      <c r="BF234" s="30" t="s">
        <v>1875</v>
      </c>
      <c r="BG234" s="28">
        <v>0</v>
      </c>
    </row>
    <row r="235" spans="1:59" hidden="1" x14ac:dyDescent="0.2">
      <c r="A235" s="23">
        <v>891411663</v>
      </c>
      <c r="B235" s="23" t="s">
        <v>1732</v>
      </c>
      <c r="C235" s="23" t="s">
        <v>1738</v>
      </c>
      <c r="D235" s="24">
        <v>1236642</v>
      </c>
      <c r="E235" s="24" t="s">
        <v>409</v>
      </c>
      <c r="F235" s="24" t="s">
        <v>2710</v>
      </c>
      <c r="G235" s="25">
        <v>44895</v>
      </c>
      <c r="H235" s="25">
        <v>44912</v>
      </c>
      <c r="I235" s="26">
        <v>61000</v>
      </c>
      <c r="J235" s="26">
        <v>61000</v>
      </c>
      <c r="K235" s="23" t="s">
        <v>1734</v>
      </c>
      <c r="L235" s="23" t="s">
        <v>1733</v>
      </c>
      <c r="M235" s="23" t="s">
        <v>1799</v>
      </c>
      <c r="N235" s="27" t="s">
        <v>1799</v>
      </c>
      <c r="O235" s="28">
        <v>0</v>
      </c>
      <c r="P235" s="27"/>
      <c r="Q235" s="27"/>
      <c r="R235" s="27"/>
      <c r="S235" s="28">
        <v>61000</v>
      </c>
      <c r="T235" s="28">
        <v>0</v>
      </c>
      <c r="U235" s="28">
        <v>0</v>
      </c>
      <c r="V235" s="28">
        <v>0</v>
      </c>
      <c r="W235" s="27"/>
      <c r="X235" s="29"/>
      <c r="Y235" s="27"/>
      <c r="Z235" s="28">
        <v>0</v>
      </c>
      <c r="AA235" s="28">
        <v>0</v>
      </c>
      <c r="AB235" s="28">
        <v>0</v>
      </c>
      <c r="AC235" s="27"/>
      <c r="AD235" s="29"/>
      <c r="AE235" s="27"/>
      <c r="AF235" s="28">
        <v>0</v>
      </c>
      <c r="AG235" s="28">
        <v>0</v>
      </c>
      <c r="AH235" s="28">
        <v>0</v>
      </c>
      <c r="AI235" s="27"/>
      <c r="AJ235" s="29"/>
      <c r="AK235" s="27"/>
      <c r="AL235" s="28">
        <v>0</v>
      </c>
      <c r="AM235" s="27" t="s">
        <v>1800</v>
      </c>
      <c r="AN235" s="29">
        <v>44895</v>
      </c>
      <c r="AO235" s="29">
        <v>44912</v>
      </c>
      <c r="AP235" s="29">
        <v>44916</v>
      </c>
      <c r="AQ235" s="28">
        <v>61000</v>
      </c>
      <c r="AR235" s="28">
        <v>61000</v>
      </c>
      <c r="AS235" s="28">
        <v>0</v>
      </c>
      <c r="AT235" s="28">
        <v>0</v>
      </c>
      <c r="AU235" s="28">
        <v>0</v>
      </c>
      <c r="AV235" s="28">
        <v>0</v>
      </c>
      <c r="AW235" s="28">
        <v>0</v>
      </c>
      <c r="AX235" s="28">
        <v>0</v>
      </c>
      <c r="AY235" s="28">
        <v>0</v>
      </c>
      <c r="AZ235" s="28">
        <v>61000</v>
      </c>
      <c r="BA235" s="27" t="s">
        <v>2711</v>
      </c>
      <c r="BB235" s="28">
        <v>0</v>
      </c>
      <c r="BC235" s="28">
        <v>61000</v>
      </c>
      <c r="BD235" s="30" t="s">
        <v>1802</v>
      </c>
      <c r="BE235" s="30" t="s">
        <v>2709</v>
      </c>
      <c r="BF235" s="30" t="s">
        <v>1875</v>
      </c>
      <c r="BG235" s="28">
        <v>0</v>
      </c>
    </row>
    <row r="236" spans="1:59" hidden="1" x14ac:dyDescent="0.2">
      <c r="A236" s="23">
        <v>891411663</v>
      </c>
      <c r="B236" s="23" t="s">
        <v>1732</v>
      </c>
      <c r="C236" s="23" t="s">
        <v>1738</v>
      </c>
      <c r="D236" s="24">
        <v>1211252</v>
      </c>
      <c r="E236" s="24" t="s">
        <v>297</v>
      </c>
      <c r="F236" s="24" t="s">
        <v>2392</v>
      </c>
      <c r="G236" s="25">
        <v>44796</v>
      </c>
      <c r="H236" s="25">
        <v>44823</v>
      </c>
      <c r="I236" s="26">
        <v>60400</v>
      </c>
      <c r="J236" s="26">
        <v>60400</v>
      </c>
      <c r="K236" s="23" t="s">
        <v>1734</v>
      </c>
      <c r="L236" s="23" t="s">
        <v>1733</v>
      </c>
      <c r="M236" s="23" t="s">
        <v>1799</v>
      </c>
      <c r="N236" s="27" t="s">
        <v>1799</v>
      </c>
      <c r="O236" s="28">
        <v>0</v>
      </c>
      <c r="P236" s="27"/>
      <c r="Q236" s="27"/>
      <c r="R236" s="27"/>
      <c r="S236" s="28">
        <v>60400</v>
      </c>
      <c r="T236" s="28">
        <v>0</v>
      </c>
      <c r="U236" s="28">
        <v>0</v>
      </c>
      <c r="V236" s="28">
        <v>0</v>
      </c>
      <c r="W236" s="27"/>
      <c r="X236" s="29"/>
      <c r="Y236" s="27"/>
      <c r="Z236" s="28">
        <v>0</v>
      </c>
      <c r="AA236" s="28">
        <v>0</v>
      </c>
      <c r="AB236" s="28">
        <v>0</v>
      </c>
      <c r="AC236" s="27"/>
      <c r="AD236" s="29"/>
      <c r="AE236" s="27"/>
      <c r="AF236" s="28">
        <v>0</v>
      </c>
      <c r="AG236" s="28">
        <v>0</v>
      </c>
      <c r="AH236" s="28">
        <v>0</v>
      </c>
      <c r="AI236" s="27"/>
      <c r="AJ236" s="29"/>
      <c r="AK236" s="27"/>
      <c r="AL236" s="28">
        <v>0</v>
      </c>
      <c r="AM236" s="27" t="s">
        <v>1800</v>
      </c>
      <c r="AN236" s="29">
        <v>44796</v>
      </c>
      <c r="AO236" s="29">
        <v>44823</v>
      </c>
      <c r="AP236" s="29">
        <v>44827</v>
      </c>
      <c r="AQ236" s="28">
        <v>60400</v>
      </c>
      <c r="AR236" s="28">
        <v>60400</v>
      </c>
      <c r="AS236" s="28">
        <v>0</v>
      </c>
      <c r="AT236" s="28">
        <v>0</v>
      </c>
      <c r="AU236" s="28">
        <v>0</v>
      </c>
      <c r="AV236" s="28">
        <v>0</v>
      </c>
      <c r="AW236" s="28">
        <v>0</v>
      </c>
      <c r="AX236" s="28">
        <v>0</v>
      </c>
      <c r="AY236" s="28">
        <v>0</v>
      </c>
      <c r="AZ236" s="28">
        <v>60400</v>
      </c>
      <c r="BA236" s="27" t="s">
        <v>2393</v>
      </c>
      <c r="BB236" s="28">
        <v>0</v>
      </c>
      <c r="BC236" s="28">
        <v>60400</v>
      </c>
      <c r="BD236" s="30" t="s">
        <v>1802</v>
      </c>
      <c r="BE236" s="30" t="s">
        <v>2394</v>
      </c>
      <c r="BF236" s="30" t="s">
        <v>1804</v>
      </c>
      <c r="BG236" s="28">
        <v>0</v>
      </c>
    </row>
    <row r="237" spans="1:59" hidden="1" x14ac:dyDescent="0.2">
      <c r="A237" s="23">
        <v>891411663</v>
      </c>
      <c r="B237" s="23" t="s">
        <v>1732</v>
      </c>
      <c r="C237" s="23" t="s">
        <v>1738</v>
      </c>
      <c r="D237" s="24">
        <v>1232371</v>
      </c>
      <c r="E237" s="24" t="s">
        <v>1431</v>
      </c>
      <c r="F237" s="24" t="s">
        <v>2668</v>
      </c>
      <c r="G237" s="25">
        <v>44887</v>
      </c>
      <c r="H237" s="25">
        <v>44912</v>
      </c>
      <c r="I237" s="26">
        <v>60300</v>
      </c>
      <c r="J237" s="26">
        <v>60300</v>
      </c>
      <c r="K237" s="23" t="s">
        <v>1734</v>
      </c>
      <c r="L237" s="23" t="s">
        <v>1733</v>
      </c>
      <c r="M237" s="23" t="s">
        <v>1799</v>
      </c>
      <c r="N237" s="27" t="s">
        <v>1799</v>
      </c>
      <c r="O237" s="28">
        <v>0</v>
      </c>
      <c r="P237" s="27"/>
      <c r="Q237" s="27"/>
      <c r="R237" s="27"/>
      <c r="S237" s="28">
        <v>60300</v>
      </c>
      <c r="T237" s="28">
        <v>0</v>
      </c>
      <c r="U237" s="28">
        <v>0</v>
      </c>
      <c r="V237" s="28">
        <v>0</v>
      </c>
      <c r="W237" s="27"/>
      <c r="X237" s="29"/>
      <c r="Y237" s="27"/>
      <c r="Z237" s="28">
        <v>0</v>
      </c>
      <c r="AA237" s="28">
        <v>0</v>
      </c>
      <c r="AB237" s="28">
        <v>0</v>
      </c>
      <c r="AC237" s="27"/>
      <c r="AD237" s="29"/>
      <c r="AE237" s="27"/>
      <c r="AF237" s="28">
        <v>0</v>
      </c>
      <c r="AG237" s="28">
        <v>0</v>
      </c>
      <c r="AH237" s="28">
        <v>0</v>
      </c>
      <c r="AI237" s="27"/>
      <c r="AJ237" s="29"/>
      <c r="AK237" s="27"/>
      <c r="AL237" s="28">
        <v>0</v>
      </c>
      <c r="AM237" s="27" t="s">
        <v>1800</v>
      </c>
      <c r="AN237" s="29">
        <v>44887</v>
      </c>
      <c r="AO237" s="29">
        <v>44912</v>
      </c>
      <c r="AP237" s="29">
        <v>44916</v>
      </c>
      <c r="AQ237" s="28">
        <v>60300</v>
      </c>
      <c r="AR237" s="28">
        <v>60300</v>
      </c>
      <c r="AS237" s="28">
        <v>0</v>
      </c>
      <c r="AT237" s="28">
        <v>0</v>
      </c>
      <c r="AU237" s="28">
        <v>0</v>
      </c>
      <c r="AV237" s="28">
        <v>0</v>
      </c>
      <c r="AW237" s="28">
        <v>0</v>
      </c>
      <c r="AX237" s="28">
        <v>0</v>
      </c>
      <c r="AY237" s="28">
        <v>0</v>
      </c>
      <c r="AZ237" s="28">
        <v>60300</v>
      </c>
      <c r="BA237" s="27" t="s">
        <v>2669</v>
      </c>
      <c r="BB237" s="28">
        <v>0</v>
      </c>
      <c r="BC237" s="28">
        <v>60300</v>
      </c>
      <c r="BD237" s="30" t="s">
        <v>1802</v>
      </c>
      <c r="BE237" s="30" t="s">
        <v>2587</v>
      </c>
      <c r="BF237" s="30" t="s">
        <v>1804</v>
      </c>
      <c r="BG237" s="28">
        <v>0</v>
      </c>
    </row>
    <row r="238" spans="1:59" hidden="1" x14ac:dyDescent="0.2">
      <c r="A238" s="23">
        <v>891411663</v>
      </c>
      <c r="B238" s="23" t="s">
        <v>1732</v>
      </c>
      <c r="C238" s="23" t="s">
        <v>1738</v>
      </c>
      <c r="D238" s="24">
        <v>1270937</v>
      </c>
      <c r="E238" s="24" t="s">
        <v>1401</v>
      </c>
      <c r="F238" s="24" t="s">
        <v>3102</v>
      </c>
      <c r="G238" s="25">
        <v>45035</v>
      </c>
      <c r="H238" s="25">
        <v>45059</v>
      </c>
      <c r="I238" s="26">
        <v>60300</v>
      </c>
      <c r="J238" s="26">
        <v>60300</v>
      </c>
      <c r="K238" s="23" t="s">
        <v>1735</v>
      </c>
      <c r="L238" s="23" t="s">
        <v>1733</v>
      </c>
      <c r="M238" s="23" t="s">
        <v>1799</v>
      </c>
      <c r="N238" s="27" t="s">
        <v>1799</v>
      </c>
      <c r="O238" s="28">
        <v>0</v>
      </c>
      <c r="P238" s="27"/>
      <c r="Q238" s="27"/>
      <c r="R238" s="27"/>
      <c r="S238" s="28">
        <v>60300</v>
      </c>
      <c r="T238" s="28">
        <v>0</v>
      </c>
      <c r="U238" s="28">
        <v>0</v>
      </c>
      <c r="V238" s="28">
        <v>0</v>
      </c>
      <c r="W238" s="27"/>
      <c r="X238" s="29"/>
      <c r="Y238" s="27"/>
      <c r="Z238" s="28">
        <v>0</v>
      </c>
      <c r="AA238" s="28">
        <v>0</v>
      </c>
      <c r="AB238" s="28">
        <v>0</v>
      </c>
      <c r="AC238" s="27"/>
      <c r="AD238" s="29"/>
      <c r="AE238" s="27"/>
      <c r="AF238" s="28">
        <v>0</v>
      </c>
      <c r="AG238" s="28">
        <v>0</v>
      </c>
      <c r="AH238" s="28">
        <v>0</v>
      </c>
      <c r="AI238" s="27"/>
      <c r="AJ238" s="29"/>
      <c r="AK238" s="27"/>
      <c r="AL238" s="28">
        <v>0</v>
      </c>
      <c r="AM238" s="27" t="s">
        <v>1800</v>
      </c>
      <c r="AN238" s="29">
        <v>45035</v>
      </c>
      <c r="AO238" s="29">
        <v>45059</v>
      </c>
      <c r="AP238" s="29">
        <v>45061</v>
      </c>
      <c r="AQ238" s="28">
        <v>60300</v>
      </c>
      <c r="AR238" s="28">
        <v>60300</v>
      </c>
      <c r="AS238" s="28">
        <v>0</v>
      </c>
      <c r="AT238" s="28">
        <v>0</v>
      </c>
      <c r="AU238" s="28">
        <v>0</v>
      </c>
      <c r="AV238" s="28">
        <v>0</v>
      </c>
      <c r="AW238" s="28">
        <v>0</v>
      </c>
      <c r="AX238" s="28">
        <v>0</v>
      </c>
      <c r="AY238" s="28">
        <v>0</v>
      </c>
      <c r="AZ238" s="28">
        <v>60300</v>
      </c>
      <c r="BA238" s="27" t="s">
        <v>3103</v>
      </c>
      <c r="BB238" s="28">
        <v>0</v>
      </c>
      <c r="BC238" s="28">
        <v>60300</v>
      </c>
      <c r="BD238" s="30" t="s">
        <v>1802</v>
      </c>
      <c r="BE238" s="30" t="s">
        <v>3104</v>
      </c>
      <c r="BF238" s="30" t="s">
        <v>1814</v>
      </c>
      <c r="BG238" s="28">
        <v>0</v>
      </c>
    </row>
    <row r="239" spans="1:59" hidden="1" x14ac:dyDescent="0.2">
      <c r="A239" s="23">
        <v>891411663</v>
      </c>
      <c r="B239" s="23" t="s">
        <v>1732</v>
      </c>
      <c r="C239" s="23" t="s">
        <v>1738</v>
      </c>
      <c r="D239" s="24">
        <v>1273388</v>
      </c>
      <c r="E239" s="24" t="s">
        <v>571</v>
      </c>
      <c r="F239" s="24" t="s">
        <v>3132</v>
      </c>
      <c r="G239" s="25">
        <v>45037</v>
      </c>
      <c r="H239" s="25">
        <v>45059</v>
      </c>
      <c r="I239" s="26">
        <v>58700</v>
      </c>
      <c r="J239" s="26">
        <v>58700</v>
      </c>
      <c r="K239" s="23" t="s">
        <v>1734</v>
      </c>
      <c r="L239" s="23" t="s">
        <v>1733</v>
      </c>
      <c r="M239" s="23" t="s">
        <v>1799</v>
      </c>
      <c r="N239" s="27" t="s">
        <v>1799</v>
      </c>
      <c r="O239" s="28">
        <v>0</v>
      </c>
      <c r="P239" s="27"/>
      <c r="Q239" s="27"/>
      <c r="R239" s="27"/>
      <c r="S239" s="28">
        <v>58700</v>
      </c>
      <c r="T239" s="28">
        <v>0</v>
      </c>
      <c r="U239" s="28">
        <v>0</v>
      </c>
      <c r="V239" s="28">
        <v>0</v>
      </c>
      <c r="W239" s="27"/>
      <c r="X239" s="29"/>
      <c r="Y239" s="27"/>
      <c r="Z239" s="28">
        <v>0</v>
      </c>
      <c r="AA239" s="28">
        <v>0</v>
      </c>
      <c r="AB239" s="28">
        <v>0</v>
      </c>
      <c r="AC239" s="27"/>
      <c r="AD239" s="29"/>
      <c r="AE239" s="27"/>
      <c r="AF239" s="28">
        <v>0</v>
      </c>
      <c r="AG239" s="28">
        <v>0</v>
      </c>
      <c r="AH239" s="28">
        <v>0</v>
      </c>
      <c r="AI239" s="27"/>
      <c r="AJ239" s="29"/>
      <c r="AK239" s="27"/>
      <c r="AL239" s="28">
        <v>0</v>
      </c>
      <c r="AM239" s="27" t="s">
        <v>1800</v>
      </c>
      <c r="AN239" s="29">
        <v>45037</v>
      </c>
      <c r="AO239" s="29">
        <v>45059</v>
      </c>
      <c r="AP239" s="29">
        <v>45063</v>
      </c>
      <c r="AQ239" s="28">
        <v>58700</v>
      </c>
      <c r="AR239" s="28">
        <v>58700</v>
      </c>
      <c r="AS239" s="28">
        <v>0</v>
      </c>
      <c r="AT239" s="28">
        <v>0</v>
      </c>
      <c r="AU239" s="28">
        <v>0</v>
      </c>
      <c r="AV239" s="28">
        <v>0</v>
      </c>
      <c r="AW239" s="28">
        <v>0</v>
      </c>
      <c r="AX239" s="28">
        <v>0</v>
      </c>
      <c r="AY239" s="28">
        <v>0</v>
      </c>
      <c r="AZ239" s="28">
        <v>58700</v>
      </c>
      <c r="BA239" s="27" t="s">
        <v>3133</v>
      </c>
      <c r="BB239" s="28">
        <v>0</v>
      </c>
      <c r="BC239" s="28">
        <v>58700</v>
      </c>
      <c r="BD239" s="30" t="s">
        <v>1802</v>
      </c>
      <c r="BE239" s="30" t="s">
        <v>3134</v>
      </c>
      <c r="BF239" s="30" t="s">
        <v>1814</v>
      </c>
      <c r="BG239" s="28">
        <v>0</v>
      </c>
    </row>
    <row r="240" spans="1:59" hidden="1" x14ac:dyDescent="0.2">
      <c r="A240" s="23">
        <v>891411663</v>
      </c>
      <c r="B240" s="23" t="s">
        <v>1732</v>
      </c>
      <c r="C240" s="23" t="s">
        <v>1738</v>
      </c>
      <c r="D240" s="24">
        <v>1275042</v>
      </c>
      <c r="E240" s="24" t="s">
        <v>574</v>
      </c>
      <c r="F240" s="24" t="s">
        <v>3145</v>
      </c>
      <c r="G240" s="25">
        <v>45042</v>
      </c>
      <c r="H240" s="25">
        <v>45059</v>
      </c>
      <c r="I240" s="26">
        <v>58700</v>
      </c>
      <c r="J240" s="26">
        <v>58700</v>
      </c>
      <c r="K240" s="23" t="s">
        <v>1734</v>
      </c>
      <c r="L240" s="23" t="s">
        <v>1733</v>
      </c>
      <c r="M240" s="23" t="s">
        <v>1799</v>
      </c>
      <c r="N240" s="27" t="s">
        <v>1799</v>
      </c>
      <c r="O240" s="28">
        <v>0</v>
      </c>
      <c r="P240" s="27"/>
      <c r="Q240" s="27"/>
      <c r="R240" s="27"/>
      <c r="S240" s="28">
        <v>58700</v>
      </c>
      <c r="T240" s="28">
        <v>0</v>
      </c>
      <c r="U240" s="28">
        <v>0</v>
      </c>
      <c r="V240" s="28">
        <v>0</v>
      </c>
      <c r="W240" s="27"/>
      <c r="X240" s="29"/>
      <c r="Y240" s="27"/>
      <c r="Z240" s="28">
        <v>0</v>
      </c>
      <c r="AA240" s="28">
        <v>0</v>
      </c>
      <c r="AB240" s="28">
        <v>0</v>
      </c>
      <c r="AC240" s="27"/>
      <c r="AD240" s="29"/>
      <c r="AE240" s="27"/>
      <c r="AF240" s="28">
        <v>0</v>
      </c>
      <c r="AG240" s="28">
        <v>0</v>
      </c>
      <c r="AH240" s="28">
        <v>0</v>
      </c>
      <c r="AI240" s="27"/>
      <c r="AJ240" s="29"/>
      <c r="AK240" s="27"/>
      <c r="AL240" s="28">
        <v>0</v>
      </c>
      <c r="AM240" s="27" t="s">
        <v>1800</v>
      </c>
      <c r="AN240" s="29">
        <v>45042</v>
      </c>
      <c r="AO240" s="29">
        <v>45059</v>
      </c>
      <c r="AP240" s="29">
        <v>45063</v>
      </c>
      <c r="AQ240" s="28">
        <v>58700</v>
      </c>
      <c r="AR240" s="28">
        <v>58700</v>
      </c>
      <c r="AS240" s="28">
        <v>0</v>
      </c>
      <c r="AT240" s="28">
        <v>0</v>
      </c>
      <c r="AU240" s="28">
        <v>0</v>
      </c>
      <c r="AV240" s="28">
        <v>0</v>
      </c>
      <c r="AW240" s="28">
        <v>0</v>
      </c>
      <c r="AX240" s="28">
        <v>0</v>
      </c>
      <c r="AY240" s="28">
        <v>0</v>
      </c>
      <c r="AZ240" s="28">
        <v>58700</v>
      </c>
      <c r="BA240" s="27" t="s">
        <v>3146</v>
      </c>
      <c r="BB240" s="28">
        <v>0</v>
      </c>
      <c r="BC240" s="28">
        <v>58700</v>
      </c>
      <c r="BD240" s="30" t="s">
        <v>1802</v>
      </c>
      <c r="BE240" s="30" t="s">
        <v>3147</v>
      </c>
      <c r="BF240" s="30" t="s">
        <v>1814</v>
      </c>
      <c r="BG240" s="28">
        <v>0</v>
      </c>
    </row>
    <row r="241" spans="1:59" hidden="1" x14ac:dyDescent="0.2">
      <c r="A241" s="23">
        <v>891411663</v>
      </c>
      <c r="B241" s="23" t="s">
        <v>1732</v>
      </c>
      <c r="C241" s="23" t="s">
        <v>1738</v>
      </c>
      <c r="D241" s="24">
        <v>1182305</v>
      </c>
      <c r="E241" s="24" t="s">
        <v>62</v>
      </c>
      <c r="F241" s="24" t="s">
        <v>1830</v>
      </c>
      <c r="G241" s="25">
        <v>44663</v>
      </c>
      <c r="H241" s="25">
        <v>44763</v>
      </c>
      <c r="I241" s="26">
        <v>58000</v>
      </c>
      <c r="J241" s="26">
        <v>58000</v>
      </c>
      <c r="K241" s="23" t="s">
        <v>1734</v>
      </c>
      <c r="L241" s="23" t="s">
        <v>1733</v>
      </c>
      <c r="M241" s="23" t="s">
        <v>1799</v>
      </c>
      <c r="N241" s="27" t="s">
        <v>1799</v>
      </c>
      <c r="O241" s="28">
        <v>0</v>
      </c>
      <c r="P241" s="27"/>
      <c r="Q241" s="27"/>
      <c r="R241" s="27"/>
      <c r="S241" s="28">
        <v>58000</v>
      </c>
      <c r="T241" s="28">
        <v>0</v>
      </c>
      <c r="U241" s="28">
        <v>0</v>
      </c>
      <c r="V241" s="28">
        <v>0</v>
      </c>
      <c r="W241" s="27"/>
      <c r="X241" s="29"/>
      <c r="Y241" s="27"/>
      <c r="Z241" s="28">
        <v>0</v>
      </c>
      <c r="AA241" s="28">
        <v>0</v>
      </c>
      <c r="AB241" s="28">
        <v>0</v>
      </c>
      <c r="AC241" s="27"/>
      <c r="AD241" s="29"/>
      <c r="AE241" s="27"/>
      <c r="AF241" s="28">
        <v>0</v>
      </c>
      <c r="AG241" s="28">
        <v>0</v>
      </c>
      <c r="AH241" s="28">
        <v>0</v>
      </c>
      <c r="AI241" s="27"/>
      <c r="AJ241" s="29"/>
      <c r="AK241" s="27"/>
      <c r="AL241" s="28">
        <v>0</v>
      </c>
      <c r="AM241" s="27" t="s">
        <v>1800</v>
      </c>
      <c r="AN241" s="29">
        <v>44663</v>
      </c>
      <c r="AO241" s="29">
        <v>44763</v>
      </c>
      <c r="AP241" s="29">
        <v>44802</v>
      </c>
      <c r="AQ241" s="28">
        <v>58000</v>
      </c>
      <c r="AR241" s="28">
        <v>58000</v>
      </c>
      <c r="AS241" s="28">
        <v>0</v>
      </c>
      <c r="AT241" s="28">
        <v>0</v>
      </c>
      <c r="AU241" s="28">
        <v>0</v>
      </c>
      <c r="AV241" s="28">
        <v>0</v>
      </c>
      <c r="AW241" s="28">
        <v>0</v>
      </c>
      <c r="AX241" s="28">
        <v>0</v>
      </c>
      <c r="AY241" s="28">
        <v>0</v>
      </c>
      <c r="AZ241" s="28">
        <v>58000</v>
      </c>
      <c r="BA241" s="27" t="s">
        <v>1831</v>
      </c>
      <c r="BB241" s="28">
        <v>0</v>
      </c>
      <c r="BC241" s="28">
        <v>58000</v>
      </c>
      <c r="BD241" s="30" t="s">
        <v>1802</v>
      </c>
      <c r="BE241" s="30" t="s">
        <v>1832</v>
      </c>
      <c r="BF241" s="30" t="s">
        <v>1814</v>
      </c>
      <c r="BG241" s="28">
        <v>0</v>
      </c>
    </row>
    <row r="242" spans="1:59" hidden="1" x14ac:dyDescent="0.2">
      <c r="A242" s="23">
        <v>891411663</v>
      </c>
      <c r="B242" s="23" t="s">
        <v>1732</v>
      </c>
      <c r="C242" s="23" t="s">
        <v>1738</v>
      </c>
      <c r="D242" s="24">
        <v>1187925</v>
      </c>
      <c r="E242" s="24" t="s">
        <v>117</v>
      </c>
      <c r="F242" s="24" t="s">
        <v>1895</v>
      </c>
      <c r="G242" s="25">
        <v>44688</v>
      </c>
      <c r="H242" s="25">
        <v>44763</v>
      </c>
      <c r="I242" s="26">
        <v>58000</v>
      </c>
      <c r="J242" s="26">
        <v>58000</v>
      </c>
      <c r="K242" s="23" t="s">
        <v>1734</v>
      </c>
      <c r="L242" s="23" t="s">
        <v>1733</v>
      </c>
      <c r="M242" s="23" t="s">
        <v>1799</v>
      </c>
      <c r="N242" s="27" t="s">
        <v>1799</v>
      </c>
      <c r="O242" s="28">
        <v>0</v>
      </c>
      <c r="P242" s="27"/>
      <c r="Q242" s="27"/>
      <c r="R242" s="27"/>
      <c r="S242" s="28">
        <v>58000</v>
      </c>
      <c r="T242" s="28">
        <v>0</v>
      </c>
      <c r="U242" s="28">
        <v>0</v>
      </c>
      <c r="V242" s="28">
        <v>0</v>
      </c>
      <c r="W242" s="27"/>
      <c r="X242" s="29"/>
      <c r="Y242" s="27"/>
      <c r="Z242" s="28">
        <v>0</v>
      </c>
      <c r="AA242" s="28">
        <v>0</v>
      </c>
      <c r="AB242" s="28">
        <v>0</v>
      </c>
      <c r="AC242" s="27"/>
      <c r="AD242" s="29"/>
      <c r="AE242" s="27"/>
      <c r="AF242" s="28">
        <v>0</v>
      </c>
      <c r="AG242" s="28">
        <v>0</v>
      </c>
      <c r="AH242" s="28">
        <v>0</v>
      </c>
      <c r="AI242" s="27"/>
      <c r="AJ242" s="29"/>
      <c r="AK242" s="27"/>
      <c r="AL242" s="28">
        <v>0</v>
      </c>
      <c r="AM242" s="27" t="s">
        <v>1800</v>
      </c>
      <c r="AN242" s="29">
        <v>44688</v>
      </c>
      <c r="AO242" s="29">
        <v>44763</v>
      </c>
      <c r="AP242" s="29">
        <v>44768</v>
      </c>
      <c r="AQ242" s="28">
        <v>58000</v>
      </c>
      <c r="AR242" s="28">
        <v>58000</v>
      </c>
      <c r="AS242" s="28">
        <v>0</v>
      </c>
      <c r="AT242" s="28">
        <v>0</v>
      </c>
      <c r="AU242" s="28">
        <v>0</v>
      </c>
      <c r="AV242" s="28">
        <v>0</v>
      </c>
      <c r="AW242" s="28">
        <v>0</v>
      </c>
      <c r="AX242" s="28">
        <v>0</v>
      </c>
      <c r="AY242" s="28">
        <v>0</v>
      </c>
      <c r="AZ242" s="28">
        <v>58000</v>
      </c>
      <c r="BA242" s="27" t="s">
        <v>1896</v>
      </c>
      <c r="BB242" s="28">
        <v>0</v>
      </c>
      <c r="BC242" s="28">
        <v>58000</v>
      </c>
      <c r="BD242" s="30" t="s">
        <v>1802</v>
      </c>
      <c r="BE242" s="30" t="s">
        <v>1897</v>
      </c>
      <c r="BF242" s="30" t="s">
        <v>1814</v>
      </c>
      <c r="BG242" s="28">
        <v>0</v>
      </c>
    </row>
    <row r="243" spans="1:59" hidden="1" x14ac:dyDescent="0.2">
      <c r="A243" s="23">
        <v>891411663</v>
      </c>
      <c r="B243" s="23" t="s">
        <v>1732</v>
      </c>
      <c r="C243" s="23" t="s">
        <v>1738</v>
      </c>
      <c r="D243" s="24">
        <v>1203826</v>
      </c>
      <c r="E243" s="24" t="s">
        <v>292</v>
      </c>
      <c r="F243" s="24" t="s">
        <v>2345</v>
      </c>
      <c r="G243" s="25">
        <v>44765</v>
      </c>
      <c r="H243" s="25">
        <v>44816</v>
      </c>
      <c r="I243" s="26">
        <v>58000</v>
      </c>
      <c r="J243" s="26">
        <v>58000</v>
      </c>
      <c r="K243" s="23" t="s">
        <v>1734</v>
      </c>
      <c r="L243" s="23" t="s">
        <v>1733</v>
      </c>
      <c r="M243" s="23" t="s">
        <v>1799</v>
      </c>
      <c r="N243" s="27" t="s">
        <v>1799</v>
      </c>
      <c r="O243" s="28">
        <v>0</v>
      </c>
      <c r="P243" s="27"/>
      <c r="Q243" s="27"/>
      <c r="R243" s="27"/>
      <c r="S243" s="28">
        <v>58000</v>
      </c>
      <c r="T243" s="28">
        <v>0</v>
      </c>
      <c r="U243" s="28">
        <v>0</v>
      </c>
      <c r="V243" s="28">
        <v>0</v>
      </c>
      <c r="W243" s="27"/>
      <c r="X243" s="29"/>
      <c r="Y243" s="27"/>
      <c r="Z243" s="28">
        <v>0</v>
      </c>
      <c r="AA243" s="28">
        <v>0</v>
      </c>
      <c r="AB243" s="28">
        <v>0</v>
      </c>
      <c r="AC243" s="27"/>
      <c r="AD243" s="29"/>
      <c r="AE243" s="27"/>
      <c r="AF243" s="28">
        <v>0</v>
      </c>
      <c r="AG243" s="28">
        <v>0</v>
      </c>
      <c r="AH243" s="28">
        <v>0</v>
      </c>
      <c r="AI243" s="27"/>
      <c r="AJ243" s="29"/>
      <c r="AK243" s="27"/>
      <c r="AL243" s="28">
        <v>0</v>
      </c>
      <c r="AM243" s="27" t="s">
        <v>1800</v>
      </c>
      <c r="AN243" s="29">
        <v>44765</v>
      </c>
      <c r="AO243" s="29">
        <v>44816</v>
      </c>
      <c r="AP243" s="29">
        <v>44827</v>
      </c>
      <c r="AQ243" s="28">
        <v>58000</v>
      </c>
      <c r="AR243" s="28">
        <v>58000</v>
      </c>
      <c r="AS243" s="28">
        <v>0</v>
      </c>
      <c r="AT243" s="28">
        <v>0</v>
      </c>
      <c r="AU243" s="28">
        <v>0</v>
      </c>
      <c r="AV243" s="28">
        <v>0</v>
      </c>
      <c r="AW243" s="28">
        <v>0</v>
      </c>
      <c r="AX243" s="28">
        <v>0</v>
      </c>
      <c r="AY243" s="28">
        <v>0</v>
      </c>
      <c r="AZ243" s="28">
        <v>58000</v>
      </c>
      <c r="BA243" s="27" t="s">
        <v>2346</v>
      </c>
      <c r="BB243" s="28">
        <v>0</v>
      </c>
      <c r="BC243" s="28">
        <v>58000</v>
      </c>
      <c r="BD243" s="30" t="s">
        <v>1802</v>
      </c>
      <c r="BE243" s="30" t="s">
        <v>2205</v>
      </c>
      <c r="BF243" s="30" t="s">
        <v>1814</v>
      </c>
      <c r="BG243" s="28">
        <v>0</v>
      </c>
    </row>
    <row r="244" spans="1:59" hidden="1" x14ac:dyDescent="0.2">
      <c r="A244" s="23">
        <v>891411663</v>
      </c>
      <c r="B244" s="23" t="s">
        <v>1732</v>
      </c>
      <c r="C244" s="23" t="s">
        <v>1738</v>
      </c>
      <c r="D244" s="24">
        <v>1240717</v>
      </c>
      <c r="E244" s="24" t="s">
        <v>414</v>
      </c>
      <c r="F244" s="24" t="s">
        <v>2771</v>
      </c>
      <c r="G244" s="25">
        <v>44918</v>
      </c>
      <c r="H244" s="25">
        <v>44942</v>
      </c>
      <c r="I244" s="26">
        <v>58000</v>
      </c>
      <c r="J244" s="26">
        <v>58000</v>
      </c>
      <c r="K244" s="23" t="s">
        <v>1734</v>
      </c>
      <c r="L244" s="23" t="s">
        <v>1733</v>
      </c>
      <c r="M244" s="23" t="s">
        <v>1799</v>
      </c>
      <c r="N244" s="27" t="s">
        <v>1799</v>
      </c>
      <c r="O244" s="28">
        <v>0</v>
      </c>
      <c r="P244" s="27"/>
      <c r="Q244" s="27"/>
      <c r="R244" s="27"/>
      <c r="S244" s="28">
        <v>58000</v>
      </c>
      <c r="T244" s="28">
        <v>0</v>
      </c>
      <c r="U244" s="28">
        <v>0</v>
      </c>
      <c r="V244" s="28">
        <v>0</v>
      </c>
      <c r="W244" s="27"/>
      <c r="X244" s="29"/>
      <c r="Y244" s="27"/>
      <c r="Z244" s="28">
        <v>0</v>
      </c>
      <c r="AA244" s="28">
        <v>0</v>
      </c>
      <c r="AB244" s="28">
        <v>0</v>
      </c>
      <c r="AC244" s="27"/>
      <c r="AD244" s="29"/>
      <c r="AE244" s="27"/>
      <c r="AF244" s="28">
        <v>0</v>
      </c>
      <c r="AG244" s="28">
        <v>0</v>
      </c>
      <c r="AH244" s="28">
        <v>0</v>
      </c>
      <c r="AI244" s="27"/>
      <c r="AJ244" s="29"/>
      <c r="AK244" s="27"/>
      <c r="AL244" s="28">
        <v>0</v>
      </c>
      <c r="AM244" s="27" t="s">
        <v>1800</v>
      </c>
      <c r="AN244" s="29">
        <v>44918</v>
      </c>
      <c r="AO244" s="29">
        <v>44942</v>
      </c>
      <c r="AP244" s="29">
        <v>44950</v>
      </c>
      <c r="AQ244" s="28">
        <v>58000</v>
      </c>
      <c r="AR244" s="28">
        <v>58000</v>
      </c>
      <c r="AS244" s="28">
        <v>0</v>
      </c>
      <c r="AT244" s="28">
        <v>0</v>
      </c>
      <c r="AU244" s="28">
        <v>0</v>
      </c>
      <c r="AV244" s="28">
        <v>0</v>
      </c>
      <c r="AW244" s="28">
        <v>0</v>
      </c>
      <c r="AX244" s="28">
        <v>0</v>
      </c>
      <c r="AY244" s="28">
        <v>0</v>
      </c>
      <c r="AZ244" s="28">
        <v>58000</v>
      </c>
      <c r="BA244" s="27" t="s">
        <v>2772</v>
      </c>
      <c r="BB244" s="28">
        <v>0</v>
      </c>
      <c r="BC244" s="28">
        <v>58000</v>
      </c>
      <c r="BD244" s="30" t="s">
        <v>1802</v>
      </c>
      <c r="BE244" s="30" t="s">
        <v>2773</v>
      </c>
      <c r="BF244" s="30" t="s">
        <v>1875</v>
      </c>
      <c r="BG244" s="28">
        <v>0</v>
      </c>
    </row>
    <row r="245" spans="1:59" hidden="1" x14ac:dyDescent="0.2">
      <c r="A245" s="23">
        <v>891411663</v>
      </c>
      <c r="B245" s="23" t="s">
        <v>1732</v>
      </c>
      <c r="C245" s="23" t="s">
        <v>1738</v>
      </c>
      <c r="D245" s="24">
        <v>1192258</v>
      </c>
      <c r="E245" s="24" t="s">
        <v>243</v>
      </c>
      <c r="F245" s="24" t="s">
        <v>2107</v>
      </c>
      <c r="G245" s="25">
        <v>44709</v>
      </c>
      <c r="H245" s="25">
        <v>44763</v>
      </c>
      <c r="I245" s="26">
        <v>57700</v>
      </c>
      <c r="J245" s="26">
        <v>8655</v>
      </c>
      <c r="K245" s="23" t="s">
        <v>1734</v>
      </c>
      <c r="L245" s="23" t="s">
        <v>1733</v>
      </c>
      <c r="M245" s="23" t="s">
        <v>1799</v>
      </c>
      <c r="N245" s="27" t="s">
        <v>1799</v>
      </c>
      <c r="O245" s="28">
        <v>0</v>
      </c>
      <c r="P245" s="27"/>
      <c r="Q245" s="27"/>
      <c r="R245" s="27"/>
      <c r="S245" s="28">
        <v>57700</v>
      </c>
      <c r="T245" s="28">
        <v>0</v>
      </c>
      <c r="U245" s="28">
        <v>0</v>
      </c>
      <c r="V245" s="28">
        <v>0</v>
      </c>
      <c r="W245" s="27"/>
      <c r="X245" s="29"/>
      <c r="Y245" s="27"/>
      <c r="Z245" s="28">
        <v>0</v>
      </c>
      <c r="AA245" s="28">
        <v>0</v>
      </c>
      <c r="AB245" s="28">
        <v>0</v>
      </c>
      <c r="AC245" s="27"/>
      <c r="AD245" s="29"/>
      <c r="AE245" s="27"/>
      <c r="AF245" s="28">
        <v>0</v>
      </c>
      <c r="AG245" s="28">
        <v>43275</v>
      </c>
      <c r="AH245" s="28">
        <v>0</v>
      </c>
      <c r="AI245" s="27">
        <v>4800057177</v>
      </c>
      <c r="AJ245" s="29">
        <v>44818</v>
      </c>
      <c r="AK245" s="27" t="s">
        <v>3770</v>
      </c>
      <c r="AL245" s="28">
        <v>14789240</v>
      </c>
      <c r="AM245" s="27" t="s">
        <v>1800</v>
      </c>
      <c r="AN245" s="29">
        <v>44709</v>
      </c>
      <c r="AO245" s="29">
        <v>44763</v>
      </c>
      <c r="AP245" s="29">
        <v>44767</v>
      </c>
      <c r="AQ245" s="28">
        <v>57700</v>
      </c>
      <c r="AR245" s="28">
        <v>57700</v>
      </c>
      <c r="AS245" s="28">
        <v>43275</v>
      </c>
      <c r="AT245" s="28">
        <v>0</v>
      </c>
      <c r="AU245" s="28">
        <v>51930</v>
      </c>
      <c r="AV245" s="28">
        <v>0</v>
      </c>
      <c r="AW245" s="28">
        <v>0</v>
      </c>
      <c r="AX245" s="28">
        <v>14425</v>
      </c>
      <c r="AY245" s="28">
        <v>0</v>
      </c>
      <c r="AZ245" s="28">
        <v>57700</v>
      </c>
      <c r="BA245" s="27" t="s">
        <v>2108</v>
      </c>
      <c r="BB245" s="28">
        <v>0</v>
      </c>
      <c r="BC245" s="28">
        <v>57700</v>
      </c>
      <c r="BD245" s="30" t="s">
        <v>1802</v>
      </c>
      <c r="BE245" s="30" t="s">
        <v>2109</v>
      </c>
      <c r="BF245" s="30" t="s">
        <v>2110</v>
      </c>
      <c r="BG245" s="28">
        <v>43275</v>
      </c>
    </row>
    <row r="246" spans="1:59" hidden="1" x14ac:dyDescent="0.2">
      <c r="A246" s="23">
        <v>891411663</v>
      </c>
      <c r="B246" s="23" t="s">
        <v>1732</v>
      </c>
      <c r="C246" s="23" t="s">
        <v>1738</v>
      </c>
      <c r="D246" s="24">
        <v>1192262</v>
      </c>
      <c r="E246" s="24" t="s">
        <v>834</v>
      </c>
      <c r="F246" s="24" t="s">
        <v>2111</v>
      </c>
      <c r="G246" s="25">
        <v>44709</v>
      </c>
      <c r="H246" s="25">
        <v>44763</v>
      </c>
      <c r="I246" s="26">
        <v>57700</v>
      </c>
      <c r="J246" s="26">
        <v>8655</v>
      </c>
      <c r="K246" s="23" t="s">
        <v>1734</v>
      </c>
      <c r="L246" s="23" t="s">
        <v>1733</v>
      </c>
      <c r="M246" s="23" t="s">
        <v>1799</v>
      </c>
      <c r="N246" s="27" t="s">
        <v>1799</v>
      </c>
      <c r="O246" s="28">
        <v>0</v>
      </c>
      <c r="P246" s="27"/>
      <c r="Q246" s="27"/>
      <c r="R246" s="27"/>
      <c r="S246" s="28">
        <v>57700</v>
      </c>
      <c r="T246" s="28">
        <v>0</v>
      </c>
      <c r="U246" s="28">
        <v>0</v>
      </c>
      <c r="V246" s="28">
        <v>0</v>
      </c>
      <c r="W246" s="27"/>
      <c r="X246" s="29"/>
      <c r="Y246" s="27"/>
      <c r="Z246" s="28">
        <v>0</v>
      </c>
      <c r="AA246" s="28">
        <v>0</v>
      </c>
      <c r="AB246" s="28">
        <v>0</v>
      </c>
      <c r="AC246" s="27"/>
      <c r="AD246" s="29"/>
      <c r="AE246" s="27"/>
      <c r="AF246" s="28">
        <v>0</v>
      </c>
      <c r="AG246" s="28">
        <v>43275</v>
      </c>
      <c r="AH246" s="28">
        <v>0</v>
      </c>
      <c r="AI246" s="27">
        <v>4800057177</v>
      </c>
      <c r="AJ246" s="29">
        <v>44818</v>
      </c>
      <c r="AK246" s="27" t="s">
        <v>3770</v>
      </c>
      <c r="AL246" s="28">
        <v>14789240</v>
      </c>
      <c r="AM246" s="27" t="s">
        <v>1800</v>
      </c>
      <c r="AN246" s="29">
        <v>44709</v>
      </c>
      <c r="AO246" s="29">
        <v>44763</v>
      </c>
      <c r="AP246" s="29">
        <v>44767</v>
      </c>
      <c r="AQ246" s="28">
        <v>57700</v>
      </c>
      <c r="AR246" s="28">
        <v>57700</v>
      </c>
      <c r="AS246" s="28">
        <v>43275</v>
      </c>
      <c r="AT246" s="28">
        <v>0</v>
      </c>
      <c r="AU246" s="28">
        <v>51930</v>
      </c>
      <c r="AV246" s="28">
        <v>0</v>
      </c>
      <c r="AW246" s="28">
        <v>0</v>
      </c>
      <c r="AX246" s="28">
        <v>14425</v>
      </c>
      <c r="AY246" s="28">
        <v>0</v>
      </c>
      <c r="AZ246" s="28">
        <v>57700</v>
      </c>
      <c r="BA246" s="27" t="s">
        <v>2112</v>
      </c>
      <c r="BB246" s="28">
        <v>0</v>
      </c>
      <c r="BC246" s="28">
        <v>57700</v>
      </c>
      <c r="BD246" s="30" t="s">
        <v>1802</v>
      </c>
      <c r="BE246" s="30" t="s">
        <v>2113</v>
      </c>
      <c r="BF246" s="30" t="s">
        <v>2110</v>
      </c>
      <c r="BG246" s="28">
        <v>43275</v>
      </c>
    </row>
    <row r="247" spans="1:59" hidden="1" x14ac:dyDescent="0.2">
      <c r="A247" s="23">
        <v>891411663</v>
      </c>
      <c r="B247" s="23" t="s">
        <v>1732</v>
      </c>
      <c r="C247" s="23" t="s">
        <v>1738</v>
      </c>
      <c r="D247" s="24">
        <v>1192267</v>
      </c>
      <c r="E247" s="24" t="s">
        <v>266</v>
      </c>
      <c r="F247" s="24" t="s">
        <v>2114</v>
      </c>
      <c r="G247" s="25">
        <v>44709</v>
      </c>
      <c r="H247" s="25">
        <v>44763</v>
      </c>
      <c r="I247" s="26">
        <v>57700</v>
      </c>
      <c r="J247" s="26">
        <v>8655</v>
      </c>
      <c r="K247" s="23" t="s">
        <v>1734</v>
      </c>
      <c r="L247" s="23" t="s">
        <v>1733</v>
      </c>
      <c r="M247" s="23" t="s">
        <v>1799</v>
      </c>
      <c r="N247" s="27" t="s">
        <v>1799</v>
      </c>
      <c r="O247" s="28">
        <v>0</v>
      </c>
      <c r="P247" s="27"/>
      <c r="Q247" s="27"/>
      <c r="R247" s="27"/>
      <c r="S247" s="28">
        <v>57700</v>
      </c>
      <c r="T247" s="28">
        <v>0</v>
      </c>
      <c r="U247" s="28">
        <v>0</v>
      </c>
      <c r="V247" s="28">
        <v>0</v>
      </c>
      <c r="W247" s="27"/>
      <c r="X247" s="29"/>
      <c r="Y247" s="27"/>
      <c r="Z247" s="28">
        <v>0</v>
      </c>
      <c r="AA247" s="28">
        <v>0</v>
      </c>
      <c r="AB247" s="28">
        <v>0</v>
      </c>
      <c r="AC247" s="27"/>
      <c r="AD247" s="29"/>
      <c r="AE247" s="27"/>
      <c r="AF247" s="28">
        <v>0</v>
      </c>
      <c r="AG247" s="28">
        <v>43275</v>
      </c>
      <c r="AH247" s="28">
        <v>0</v>
      </c>
      <c r="AI247" s="27">
        <v>4800057177</v>
      </c>
      <c r="AJ247" s="29">
        <v>44818</v>
      </c>
      <c r="AK247" s="27" t="s">
        <v>3770</v>
      </c>
      <c r="AL247" s="28">
        <v>14789240</v>
      </c>
      <c r="AM247" s="27" t="s">
        <v>1800</v>
      </c>
      <c r="AN247" s="29">
        <v>44709</v>
      </c>
      <c r="AO247" s="29">
        <v>44763</v>
      </c>
      <c r="AP247" s="29">
        <v>44767</v>
      </c>
      <c r="AQ247" s="28">
        <v>57700</v>
      </c>
      <c r="AR247" s="28">
        <v>57700</v>
      </c>
      <c r="AS247" s="28">
        <v>43275</v>
      </c>
      <c r="AT247" s="28">
        <v>0</v>
      </c>
      <c r="AU247" s="28">
        <v>51930</v>
      </c>
      <c r="AV247" s="28">
        <v>0</v>
      </c>
      <c r="AW247" s="28">
        <v>0</v>
      </c>
      <c r="AX247" s="28">
        <v>14425</v>
      </c>
      <c r="AY247" s="28">
        <v>0</v>
      </c>
      <c r="AZ247" s="28">
        <v>57700</v>
      </c>
      <c r="BA247" s="27" t="s">
        <v>2115</v>
      </c>
      <c r="BB247" s="28">
        <v>0</v>
      </c>
      <c r="BC247" s="28">
        <v>57700</v>
      </c>
      <c r="BD247" s="30" t="s">
        <v>1802</v>
      </c>
      <c r="BE247" s="30" t="s">
        <v>2116</v>
      </c>
      <c r="BF247" s="30" t="s">
        <v>2110</v>
      </c>
      <c r="BG247" s="28">
        <v>43275</v>
      </c>
    </row>
    <row r="248" spans="1:59" hidden="1" x14ac:dyDescent="0.2">
      <c r="A248" s="23">
        <v>891411663</v>
      </c>
      <c r="B248" s="23" t="s">
        <v>1732</v>
      </c>
      <c r="C248" s="23" t="s">
        <v>1738</v>
      </c>
      <c r="D248" s="24">
        <v>1226616</v>
      </c>
      <c r="E248" s="24" t="s">
        <v>374</v>
      </c>
      <c r="F248" s="24" t="s">
        <v>2563</v>
      </c>
      <c r="G248" s="25">
        <v>44863</v>
      </c>
      <c r="H248" s="25">
        <v>44881</v>
      </c>
      <c r="I248" s="26">
        <v>57700</v>
      </c>
      <c r="J248" s="26">
        <v>57700</v>
      </c>
      <c r="K248" s="23" t="s">
        <v>1734</v>
      </c>
      <c r="L248" s="23" t="s">
        <v>1733</v>
      </c>
      <c r="M248" s="23" t="s">
        <v>1799</v>
      </c>
      <c r="N248" s="27" t="s">
        <v>1799</v>
      </c>
      <c r="O248" s="28">
        <v>0</v>
      </c>
      <c r="P248" s="27"/>
      <c r="Q248" s="27"/>
      <c r="R248" s="27"/>
      <c r="S248" s="28">
        <v>57700</v>
      </c>
      <c r="T248" s="28">
        <v>0</v>
      </c>
      <c r="U248" s="28">
        <v>0</v>
      </c>
      <c r="V248" s="28">
        <v>0</v>
      </c>
      <c r="W248" s="27"/>
      <c r="X248" s="29"/>
      <c r="Y248" s="27"/>
      <c r="Z248" s="28">
        <v>0</v>
      </c>
      <c r="AA248" s="28">
        <v>0</v>
      </c>
      <c r="AB248" s="28">
        <v>0</v>
      </c>
      <c r="AC248" s="27"/>
      <c r="AD248" s="29"/>
      <c r="AE248" s="27"/>
      <c r="AF248" s="28">
        <v>0</v>
      </c>
      <c r="AG248" s="28">
        <v>0</v>
      </c>
      <c r="AH248" s="28">
        <v>0</v>
      </c>
      <c r="AI248" s="27"/>
      <c r="AJ248" s="29"/>
      <c r="AK248" s="27"/>
      <c r="AL248" s="28">
        <v>0</v>
      </c>
      <c r="AM248" s="27" t="s">
        <v>1800</v>
      </c>
      <c r="AN248" s="29">
        <v>44863</v>
      </c>
      <c r="AO248" s="29">
        <v>44881</v>
      </c>
      <c r="AP248" s="29">
        <v>44882</v>
      </c>
      <c r="AQ248" s="28">
        <v>57700</v>
      </c>
      <c r="AR248" s="28">
        <v>57700</v>
      </c>
      <c r="AS248" s="28">
        <v>0</v>
      </c>
      <c r="AT248" s="28">
        <v>0</v>
      </c>
      <c r="AU248" s="28">
        <v>0</v>
      </c>
      <c r="AV248" s="28">
        <v>0</v>
      </c>
      <c r="AW248" s="28">
        <v>0</v>
      </c>
      <c r="AX248" s="28">
        <v>0</v>
      </c>
      <c r="AY248" s="28">
        <v>0</v>
      </c>
      <c r="AZ248" s="28">
        <v>57700</v>
      </c>
      <c r="BA248" s="27" t="s">
        <v>2564</v>
      </c>
      <c r="BB248" s="28">
        <v>0</v>
      </c>
      <c r="BC248" s="28">
        <v>57700</v>
      </c>
      <c r="BD248" s="30" t="s">
        <v>1802</v>
      </c>
      <c r="BE248" s="30" t="s">
        <v>2565</v>
      </c>
      <c r="BF248" s="30" t="s">
        <v>2429</v>
      </c>
      <c r="BG248" s="28">
        <v>0</v>
      </c>
    </row>
    <row r="249" spans="1:59" hidden="1" x14ac:dyDescent="0.2">
      <c r="A249" s="23">
        <v>891411663</v>
      </c>
      <c r="B249" s="23" t="s">
        <v>1732</v>
      </c>
      <c r="C249" s="23" t="s">
        <v>1738</v>
      </c>
      <c r="D249" s="24">
        <v>1258678</v>
      </c>
      <c r="E249" s="24" t="s">
        <v>1400</v>
      </c>
      <c r="F249" s="24" t="s">
        <v>2997</v>
      </c>
      <c r="G249" s="25">
        <v>44985</v>
      </c>
      <c r="H249" s="25">
        <v>45002</v>
      </c>
      <c r="I249" s="26">
        <v>57200</v>
      </c>
      <c r="J249" s="26">
        <v>57200</v>
      </c>
      <c r="K249" s="23" t="s">
        <v>1735</v>
      </c>
      <c r="L249" s="23" t="s">
        <v>1733</v>
      </c>
      <c r="M249" s="23" t="s">
        <v>1799</v>
      </c>
      <c r="N249" s="27" t="s">
        <v>1799</v>
      </c>
      <c r="O249" s="28">
        <v>0</v>
      </c>
      <c r="P249" s="27"/>
      <c r="Q249" s="27"/>
      <c r="R249" s="27"/>
      <c r="S249" s="28">
        <v>57200</v>
      </c>
      <c r="T249" s="28">
        <v>0</v>
      </c>
      <c r="U249" s="28">
        <v>0</v>
      </c>
      <c r="V249" s="28">
        <v>0</v>
      </c>
      <c r="W249" s="27"/>
      <c r="X249" s="29"/>
      <c r="Y249" s="27"/>
      <c r="Z249" s="28">
        <v>0</v>
      </c>
      <c r="AA249" s="28">
        <v>0</v>
      </c>
      <c r="AB249" s="28">
        <v>0</v>
      </c>
      <c r="AC249" s="27"/>
      <c r="AD249" s="29"/>
      <c r="AE249" s="27"/>
      <c r="AF249" s="28">
        <v>0</v>
      </c>
      <c r="AG249" s="28">
        <v>0</v>
      </c>
      <c r="AH249" s="28">
        <v>0</v>
      </c>
      <c r="AI249" s="27"/>
      <c r="AJ249" s="29"/>
      <c r="AK249" s="27"/>
      <c r="AL249" s="28">
        <v>0</v>
      </c>
      <c r="AM249" s="27" t="s">
        <v>1800</v>
      </c>
      <c r="AN249" s="29">
        <v>44985</v>
      </c>
      <c r="AO249" s="29">
        <v>45002</v>
      </c>
      <c r="AP249" s="29">
        <v>45009</v>
      </c>
      <c r="AQ249" s="28">
        <v>57200</v>
      </c>
      <c r="AR249" s="28">
        <v>57200</v>
      </c>
      <c r="AS249" s="28">
        <v>0</v>
      </c>
      <c r="AT249" s="28">
        <v>0</v>
      </c>
      <c r="AU249" s="28">
        <v>0</v>
      </c>
      <c r="AV249" s="28">
        <v>0</v>
      </c>
      <c r="AW249" s="28">
        <v>0</v>
      </c>
      <c r="AX249" s="28">
        <v>0</v>
      </c>
      <c r="AY249" s="28">
        <v>0</v>
      </c>
      <c r="AZ249" s="28">
        <v>57200</v>
      </c>
      <c r="BA249" s="27" t="s">
        <v>2998</v>
      </c>
      <c r="BB249" s="28">
        <v>0</v>
      </c>
      <c r="BC249" s="28">
        <v>57200</v>
      </c>
      <c r="BD249" s="30" t="s">
        <v>1802</v>
      </c>
      <c r="BE249" s="30" t="s">
        <v>2999</v>
      </c>
      <c r="BF249" s="30" t="s">
        <v>2470</v>
      </c>
      <c r="BG249" s="28">
        <v>0</v>
      </c>
    </row>
    <row r="250" spans="1:59" hidden="1" x14ac:dyDescent="0.2">
      <c r="A250" s="23">
        <v>891411663</v>
      </c>
      <c r="B250" s="23" t="s">
        <v>1732</v>
      </c>
      <c r="C250" s="23" t="s">
        <v>1738</v>
      </c>
      <c r="D250" s="24">
        <v>1257080</v>
      </c>
      <c r="E250" s="24" t="s">
        <v>1468</v>
      </c>
      <c r="F250" s="24" t="s">
        <v>2965</v>
      </c>
      <c r="G250" s="25">
        <v>44984</v>
      </c>
      <c r="H250" s="25">
        <v>45003</v>
      </c>
      <c r="I250" s="26">
        <v>57200</v>
      </c>
      <c r="J250" s="26">
        <v>57200</v>
      </c>
      <c r="K250" s="23" t="s">
        <v>1734</v>
      </c>
      <c r="L250" s="23" t="s">
        <v>1733</v>
      </c>
      <c r="M250" s="23" t="s">
        <v>1799</v>
      </c>
      <c r="N250" s="27" t="s">
        <v>1799</v>
      </c>
      <c r="O250" s="28">
        <v>0</v>
      </c>
      <c r="P250" s="27"/>
      <c r="Q250" s="27"/>
      <c r="R250" s="27"/>
      <c r="S250" s="28">
        <v>57200</v>
      </c>
      <c r="T250" s="28">
        <v>0</v>
      </c>
      <c r="U250" s="28">
        <v>0</v>
      </c>
      <c r="V250" s="28">
        <v>0</v>
      </c>
      <c r="W250" s="27"/>
      <c r="X250" s="29"/>
      <c r="Y250" s="27"/>
      <c r="Z250" s="28">
        <v>0</v>
      </c>
      <c r="AA250" s="28">
        <v>0</v>
      </c>
      <c r="AB250" s="28">
        <v>0</v>
      </c>
      <c r="AC250" s="27"/>
      <c r="AD250" s="29"/>
      <c r="AE250" s="27"/>
      <c r="AF250" s="28">
        <v>0</v>
      </c>
      <c r="AG250" s="28">
        <v>0</v>
      </c>
      <c r="AH250" s="28">
        <v>0</v>
      </c>
      <c r="AI250" s="27"/>
      <c r="AJ250" s="29"/>
      <c r="AK250" s="27"/>
      <c r="AL250" s="28">
        <v>0</v>
      </c>
      <c r="AM250" s="27" t="s">
        <v>1800</v>
      </c>
      <c r="AN250" s="29">
        <v>44984</v>
      </c>
      <c r="AO250" s="29">
        <v>45009</v>
      </c>
      <c r="AP250" s="29">
        <v>45009</v>
      </c>
      <c r="AQ250" s="28">
        <v>57200</v>
      </c>
      <c r="AR250" s="28">
        <v>57200</v>
      </c>
      <c r="AS250" s="28">
        <v>0</v>
      </c>
      <c r="AT250" s="28">
        <v>0</v>
      </c>
      <c r="AU250" s="28">
        <v>0</v>
      </c>
      <c r="AV250" s="28">
        <v>0</v>
      </c>
      <c r="AW250" s="28">
        <v>0</v>
      </c>
      <c r="AX250" s="28">
        <v>0</v>
      </c>
      <c r="AY250" s="28">
        <v>0</v>
      </c>
      <c r="AZ250" s="28">
        <v>57200</v>
      </c>
      <c r="BA250" s="27" t="s">
        <v>2966</v>
      </c>
      <c r="BB250" s="28">
        <v>0</v>
      </c>
      <c r="BC250" s="28">
        <v>57200</v>
      </c>
      <c r="BD250" s="30" t="s">
        <v>1802</v>
      </c>
      <c r="BE250" s="30" t="s">
        <v>2967</v>
      </c>
      <c r="BF250" s="30" t="s">
        <v>2470</v>
      </c>
      <c r="BG250" s="28">
        <v>0</v>
      </c>
    </row>
    <row r="251" spans="1:59" hidden="1" x14ac:dyDescent="0.2">
      <c r="A251" s="23">
        <v>891411663</v>
      </c>
      <c r="B251" s="23" t="s">
        <v>1732</v>
      </c>
      <c r="C251" s="23" t="s">
        <v>1738</v>
      </c>
      <c r="D251" s="24">
        <v>1277007</v>
      </c>
      <c r="E251" s="24" t="s">
        <v>550</v>
      </c>
      <c r="F251" s="24" t="s">
        <v>3163</v>
      </c>
      <c r="G251" s="25">
        <v>45044</v>
      </c>
      <c r="H251" s="25">
        <v>45059</v>
      </c>
      <c r="I251" s="26">
        <v>57100</v>
      </c>
      <c r="J251" s="26">
        <v>57100</v>
      </c>
      <c r="K251" s="23" t="s">
        <v>1734</v>
      </c>
      <c r="L251" s="23" t="s">
        <v>1733</v>
      </c>
      <c r="M251" s="23" t="s">
        <v>1799</v>
      </c>
      <c r="N251" s="27" t="s">
        <v>1799</v>
      </c>
      <c r="O251" s="28">
        <v>0</v>
      </c>
      <c r="P251" s="27"/>
      <c r="Q251" s="27"/>
      <c r="R251" s="27"/>
      <c r="S251" s="28">
        <v>57100</v>
      </c>
      <c r="T251" s="28">
        <v>0</v>
      </c>
      <c r="U251" s="28">
        <v>0</v>
      </c>
      <c r="V251" s="28">
        <v>0</v>
      </c>
      <c r="W251" s="27"/>
      <c r="X251" s="29"/>
      <c r="Y251" s="27"/>
      <c r="Z251" s="28">
        <v>0</v>
      </c>
      <c r="AA251" s="28">
        <v>0</v>
      </c>
      <c r="AB251" s="28">
        <v>0</v>
      </c>
      <c r="AC251" s="27"/>
      <c r="AD251" s="29"/>
      <c r="AE251" s="27"/>
      <c r="AF251" s="28">
        <v>0</v>
      </c>
      <c r="AG251" s="28">
        <v>0</v>
      </c>
      <c r="AH251" s="28">
        <v>0</v>
      </c>
      <c r="AI251" s="27"/>
      <c r="AJ251" s="29"/>
      <c r="AK251" s="27"/>
      <c r="AL251" s="28">
        <v>0</v>
      </c>
      <c r="AM251" s="27" t="s">
        <v>1800</v>
      </c>
      <c r="AN251" s="29">
        <v>45044</v>
      </c>
      <c r="AO251" s="29">
        <v>45059</v>
      </c>
      <c r="AP251" s="29">
        <v>45061</v>
      </c>
      <c r="AQ251" s="28">
        <v>57100</v>
      </c>
      <c r="AR251" s="28">
        <v>57100</v>
      </c>
      <c r="AS251" s="28">
        <v>0</v>
      </c>
      <c r="AT251" s="28">
        <v>0</v>
      </c>
      <c r="AU251" s="28">
        <v>0</v>
      </c>
      <c r="AV251" s="28">
        <v>0</v>
      </c>
      <c r="AW251" s="28">
        <v>0</v>
      </c>
      <c r="AX251" s="28">
        <v>0</v>
      </c>
      <c r="AY251" s="28">
        <v>0</v>
      </c>
      <c r="AZ251" s="28">
        <v>57100</v>
      </c>
      <c r="BA251" s="27" t="s">
        <v>3164</v>
      </c>
      <c r="BB251" s="28">
        <v>0</v>
      </c>
      <c r="BC251" s="28">
        <v>57100</v>
      </c>
      <c r="BD251" s="30" t="s">
        <v>1802</v>
      </c>
      <c r="BE251" s="30" t="s">
        <v>3165</v>
      </c>
      <c r="BF251" s="30" t="s">
        <v>1814</v>
      </c>
      <c r="BG251" s="28">
        <v>0</v>
      </c>
    </row>
    <row r="252" spans="1:59" hidden="1" x14ac:dyDescent="0.2">
      <c r="A252" s="23">
        <v>891411663</v>
      </c>
      <c r="B252" s="23" t="s">
        <v>1732</v>
      </c>
      <c r="C252" s="23" t="s">
        <v>1738</v>
      </c>
      <c r="D252" s="24">
        <v>1181098</v>
      </c>
      <c r="E252" s="24" t="s">
        <v>61</v>
      </c>
      <c r="F252" s="24" t="s">
        <v>1811</v>
      </c>
      <c r="G252" s="25">
        <v>44651</v>
      </c>
      <c r="H252" s="25">
        <v>44763</v>
      </c>
      <c r="I252" s="26">
        <v>56300</v>
      </c>
      <c r="J252" s="26">
        <v>56300</v>
      </c>
      <c r="K252" s="23" t="s">
        <v>1734</v>
      </c>
      <c r="L252" s="23" t="s">
        <v>1733</v>
      </c>
      <c r="M252" s="23" t="s">
        <v>1799</v>
      </c>
      <c r="N252" s="27" t="s">
        <v>1799</v>
      </c>
      <c r="O252" s="28">
        <v>0</v>
      </c>
      <c r="P252" s="27"/>
      <c r="Q252" s="27"/>
      <c r="R252" s="27"/>
      <c r="S252" s="28">
        <v>56300</v>
      </c>
      <c r="T252" s="28">
        <v>0</v>
      </c>
      <c r="U252" s="28">
        <v>0</v>
      </c>
      <c r="V252" s="28">
        <v>0</v>
      </c>
      <c r="W252" s="27"/>
      <c r="X252" s="29"/>
      <c r="Y252" s="27"/>
      <c r="Z252" s="28">
        <v>0</v>
      </c>
      <c r="AA252" s="28">
        <v>0</v>
      </c>
      <c r="AB252" s="28">
        <v>0</v>
      </c>
      <c r="AC252" s="27"/>
      <c r="AD252" s="29"/>
      <c r="AE252" s="27"/>
      <c r="AF252" s="28">
        <v>0</v>
      </c>
      <c r="AG252" s="28">
        <v>0</v>
      </c>
      <c r="AH252" s="28">
        <v>0</v>
      </c>
      <c r="AI252" s="27"/>
      <c r="AJ252" s="29"/>
      <c r="AK252" s="27"/>
      <c r="AL252" s="28">
        <v>0</v>
      </c>
      <c r="AM252" s="27" t="s">
        <v>1800</v>
      </c>
      <c r="AN252" s="29">
        <v>44651</v>
      </c>
      <c r="AO252" s="29">
        <v>44763</v>
      </c>
      <c r="AP252" s="29">
        <v>44802</v>
      </c>
      <c r="AQ252" s="28">
        <v>56300</v>
      </c>
      <c r="AR252" s="28">
        <v>56300</v>
      </c>
      <c r="AS252" s="28">
        <v>0</v>
      </c>
      <c r="AT252" s="28">
        <v>0</v>
      </c>
      <c r="AU252" s="28">
        <v>0</v>
      </c>
      <c r="AV252" s="28">
        <v>0</v>
      </c>
      <c r="AW252" s="28">
        <v>0</v>
      </c>
      <c r="AX252" s="28">
        <v>0</v>
      </c>
      <c r="AY252" s="28">
        <v>0</v>
      </c>
      <c r="AZ252" s="28">
        <v>56300</v>
      </c>
      <c r="BA252" s="27" t="s">
        <v>1812</v>
      </c>
      <c r="BB252" s="28">
        <v>0</v>
      </c>
      <c r="BC252" s="28">
        <v>56300</v>
      </c>
      <c r="BD252" s="30" t="s">
        <v>1802</v>
      </c>
      <c r="BE252" s="30" t="s">
        <v>1813</v>
      </c>
      <c r="BF252" s="30" t="s">
        <v>1814</v>
      </c>
      <c r="BG252" s="28">
        <v>0</v>
      </c>
    </row>
    <row r="253" spans="1:59" hidden="1" x14ac:dyDescent="0.2">
      <c r="A253" s="23">
        <v>891411663</v>
      </c>
      <c r="B253" s="23" t="s">
        <v>1732</v>
      </c>
      <c r="C253" s="23" t="s">
        <v>1738</v>
      </c>
      <c r="D253" s="24">
        <v>1182306</v>
      </c>
      <c r="E253" s="24" t="s">
        <v>63</v>
      </c>
      <c r="F253" s="24" t="s">
        <v>1827</v>
      </c>
      <c r="G253" s="25">
        <v>44663</v>
      </c>
      <c r="H253" s="25">
        <v>44763</v>
      </c>
      <c r="I253" s="26">
        <v>56300</v>
      </c>
      <c r="J253" s="26">
        <v>56300</v>
      </c>
      <c r="K253" s="23" t="s">
        <v>1734</v>
      </c>
      <c r="L253" s="23" t="s">
        <v>1733</v>
      </c>
      <c r="M253" s="23" t="s">
        <v>1799</v>
      </c>
      <c r="N253" s="27" t="s">
        <v>1799</v>
      </c>
      <c r="O253" s="28">
        <v>0</v>
      </c>
      <c r="P253" s="27"/>
      <c r="Q253" s="27"/>
      <c r="R253" s="27"/>
      <c r="S253" s="28">
        <v>56300</v>
      </c>
      <c r="T253" s="28">
        <v>0</v>
      </c>
      <c r="U253" s="28">
        <v>0</v>
      </c>
      <c r="V253" s="28">
        <v>0</v>
      </c>
      <c r="W253" s="27"/>
      <c r="X253" s="29"/>
      <c r="Y253" s="27"/>
      <c r="Z253" s="28">
        <v>0</v>
      </c>
      <c r="AA253" s="28">
        <v>0</v>
      </c>
      <c r="AB253" s="28">
        <v>0</v>
      </c>
      <c r="AC253" s="27"/>
      <c r="AD253" s="29"/>
      <c r="AE253" s="27"/>
      <c r="AF253" s="28">
        <v>0</v>
      </c>
      <c r="AG253" s="28">
        <v>0</v>
      </c>
      <c r="AH253" s="28">
        <v>0</v>
      </c>
      <c r="AI253" s="27"/>
      <c r="AJ253" s="29"/>
      <c r="AK253" s="27"/>
      <c r="AL253" s="28">
        <v>0</v>
      </c>
      <c r="AM253" s="27" t="s">
        <v>1800</v>
      </c>
      <c r="AN253" s="29">
        <v>44663</v>
      </c>
      <c r="AO253" s="29">
        <v>44763</v>
      </c>
      <c r="AP253" s="29">
        <v>44802</v>
      </c>
      <c r="AQ253" s="28">
        <v>56300</v>
      </c>
      <c r="AR253" s="28">
        <v>56300</v>
      </c>
      <c r="AS253" s="28">
        <v>0</v>
      </c>
      <c r="AT253" s="28">
        <v>0</v>
      </c>
      <c r="AU253" s="28">
        <v>0</v>
      </c>
      <c r="AV253" s="28">
        <v>0</v>
      </c>
      <c r="AW253" s="28">
        <v>0</v>
      </c>
      <c r="AX253" s="28">
        <v>0</v>
      </c>
      <c r="AY253" s="28">
        <v>0</v>
      </c>
      <c r="AZ253" s="28">
        <v>56300</v>
      </c>
      <c r="BA253" s="27" t="s">
        <v>1828</v>
      </c>
      <c r="BB253" s="28">
        <v>0</v>
      </c>
      <c r="BC253" s="28">
        <v>56300</v>
      </c>
      <c r="BD253" s="30" t="s">
        <v>1802</v>
      </c>
      <c r="BE253" s="30" t="s">
        <v>1829</v>
      </c>
      <c r="BF253" s="30" t="s">
        <v>1814</v>
      </c>
      <c r="BG253" s="28">
        <v>0</v>
      </c>
    </row>
    <row r="254" spans="1:59" hidden="1" x14ac:dyDescent="0.2">
      <c r="A254" s="23">
        <v>891411663</v>
      </c>
      <c r="B254" s="23" t="s">
        <v>1732</v>
      </c>
      <c r="C254" s="23" t="s">
        <v>1738</v>
      </c>
      <c r="D254" s="24">
        <v>1184540</v>
      </c>
      <c r="E254" s="24" t="s">
        <v>76</v>
      </c>
      <c r="F254" s="24" t="s">
        <v>1841</v>
      </c>
      <c r="G254" s="25">
        <v>44676</v>
      </c>
      <c r="H254" s="25">
        <v>44763</v>
      </c>
      <c r="I254" s="26">
        <v>56300</v>
      </c>
      <c r="J254" s="26">
        <v>56300</v>
      </c>
      <c r="K254" s="23" t="s">
        <v>1734</v>
      </c>
      <c r="L254" s="23" t="s">
        <v>1733</v>
      </c>
      <c r="M254" s="23" t="s">
        <v>1799</v>
      </c>
      <c r="N254" s="27" t="s">
        <v>1799</v>
      </c>
      <c r="O254" s="28">
        <v>0</v>
      </c>
      <c r="P254" s="27"/>
      <c r="Q254" s="27"/>
      <c r="R254" s="27"/>
      <c r="S254" s="28">
        <v>56300</v>
      </c>
      <c r="T254" s="28">
        <v>0</v>
      </c>
      <c r="U254" s="28">
        <v>0</v>
      </c>
      <c r="V254" s="28">
        <v>0</v>
      </c>
      <c r="W254" s="27"/>
      <c r="X254" s="29"/>
      <c r="Y254" s="27"/>
      <c r="Z254" s="28">
        <v>0</v>
      </c>
      <c r="AA254" s="28">
        <v>0</v>
      </c>
      <c r="AB254" s="28">
        <v>0</v>
      </c>
      <c r="AC254" s="27"/>
      <c r="AD254" s="29"/>
      <c r="AE254" s="27"/>
      <c r="AF254" s="28">
        <v>0</v>
      </c>
      <c r="AG254" s="28">
        <v>0</v>
      </c>
      <c r="AH254" s="28">
        <v>0</v>
      </c>
      <c r="AI254" s="27"/>
      <c r="AJ254" s="29"/>
      <c r="AK254" s="27"/>
      <c r="AL254" s="28">
        <v>0</v>
      </c>
      <c r="AM254" s="27" t="s">
        <v>1800</v>
      </c>
      <c r="AN254" s="29">
        <v>44676</v>
      </c>
      <c r="AO254" s="29">
        <v>44763</v>
      </c>
      <c r="AP254" s="29">
        <v>44802</v>
      </c>
      <c r="AQ254" s="28">
        <v>56300</v>
      </c>
      <c r="AR254" s="28">
        <v>56300</v>
      </c>
      <c r="AS254" s="28">
        <v>0</v>
      </c>
      <c r="AT254" s="28">
        <v>0</v>
      </c>
      <c r="AU254" s="28">
        <v>0</v>
      </c>
      <c r="AV254" s="28">
        <v>0</v>
      </c>
      <c r="AW254" s="28">
        <v>0</v>
      </c>
      <c r="AX254" s="28">
        <v>0</v>
      </c>
      <c r="AY254" s="28">
        <v>0</v>
      </c>
      <c r="AZ254" s="28">
        <v>56300</v>
      </c>
      <c r="BA254" s="27" t="s">
        <v>1842</v>
      </c>
      <c r="BB254" s="28">
        <v>0</v>
      </c>
      <c r="BC254" s="28">
        <v>56300</v>
      </c>
      <c r="BD254" s="30" t="s">
        <v>1802</v>
      </c>
      <c r="BE254" s="30" t="s">
        <v>1843</v>
      </c>
      <c r="BF254" s="30" t="s">
        <v>1814</v>
      </c>
      <c r="BG254" s="28">
        <v>0</v>
      </c>
    </row>
    <row r="255" spans="1:59" hidden="1" x14ac:dyDescent="0.2">
      <c r="A255" s="23">
        <v>891411663</v>
      </c>
      <c r="B255" s="23" t="s">
        <v>1732</v>
      </c>
      <c r="C255" s="23" t="s">
        <v>1738</v>
      </c>
      <c r="D255" s="24">
        <v>1185042</v>
      </c>
      <c r="E255" s="24" t="s">
        <v>97</v>
      </c>
      <c r="F255" s="24" t="s">
        <v>1850</v>
      </c>
      <c r="G255" s="25">
        <v>44678</v>
      </c>
      <c r="H255" s="25">
        <v>44763</v>
      </c>
      <c r="I255" s="26">
        <v>56300</v>
      </c>
      <c r="J255" s="26">
        <v>56300</v>
      </c>
      <c r="K255" s="23" t="s">
        <v>1734</v>
      </c>
      <c r="L255" s="23" t="s">
        <v>1733</v>
      </c>
      <c r="M255" s="23" t="s">
        <v>1799</v>
      </c>
      <c r="N255" s="27" t="s">
        <v>1799</v>
      </c>
      <c r="O255" s="28">
        <v>0</v>
      </c>
      <c r="P255" s="27"/>
      <c r="Q255" s="27"/>
      <c r="R255" s="27"/>
      <c r="S255" s="28">
        <v>56300</v>
      </c>
      <c r="T255" s="28">
        <v>0</v>
      </c>
      <c r="U255" s="28">
        <v>0</v>
      </c>
      <c r="V255" s="28">
        <v>0</v>
      </c>
      <c r="W255" s="27"/>
      <c r="X255" s="29"/>
      <c r="Y255" s="27"/>
      <c r="Z255" s="28">
        <v>0</v>
      </c>
      <c r="AA255" s="28">
        <v>0</v>
      </c>
      <c r="AB255" s="28">
        <v>0</v>
      </c>
      <c r="AC255" s="27"/>
      <c r="AD255" s="29"/>
      <c r="AE255" s="27"/>
      <c r="AF255" s="28">
        <v>0</v>
      </c>
      <c r="AG255" s="28">
        <v>0</v>
      </c>
      <c r="AH255" s="28">
        <v>0</v>
      </c>
      <c r="AI255" s="27"/>
      <c r="AJ255" s="29"/>
      <c r="AK255" s="27"/>
      <c r="AL255" s="28">
        <v>0</v>
      </c>
      <c r="AM255" s="27" t="s">
        <v>1800</v>
      </c>
      <c r="AN255" s="29">
        <v>44678</v>
      </c>
      <c r="AO255" s="29">
        <v>44763</v>
      </c>
      <c r="AP255" s="29">
        <v>44802</v>
      </c>
      <c r="AQ255" s="28">
        <v>56300</v>
      </c>
      <c r="AR255" s="28">
        <v>56300</v>
      </c>
      <c r="AS255" s="28">
        <v>0</v>
      </c>
      <c r="AT255" s="28">
        <v>0</v>
      </c>
      <c r="AU255" s="28">
        <v>0</v>
      </c>
      <c r="AV255" s="28">
        <v>0</v>
      </c>
      <c r="AW255" s="28">
        <v>0</v>
      </c>
      <c r="AX255" s="28">
        <v>0</v>
      </c>
      <c r="AY255" s="28">
        <v>0</v>
      </c>
      <c r="AZ255" s="28">
        <v>56300</v>
      </c>
      <c r="BA255" s="27" t="s">
        <v>1851</v>
      </c>
      <c r="BB255" s="28">
        <v>0</v>
      </c>
      <c r="BC255" s="28">
        <v>56300</v>
      </c>
      <c r="BD255" s="30" t="s">
        <v>1802</v>
      </c>
      <c r="BE255" s="30" t="s">
        <v>1852</v>
      </c>
      <c r="BF255" s="30" t="s">
        <v>1814</v>
      </c>
      <c r="BG255" s="28">
        <v>0</v>
      </c>
    </row>
    <row r="256" spans="1:59" hidden="1" x14ac:dyDescent="0.2">
      <c r="A256" s="23">
        <v>891411663</v>
      </c>
      <c r="B256" s="23" t="s">
        <v>1732</v>
      </c>
      <c r="C256" s="23" t="s">
        <v>1738</v>
      </c>
      <c r="D256" s="24">
        <v>1185045</v>
      </c>
      <c r="E256" s="24" t="s">
        <v>66</v>
      </c>
      <c r="F256" s="24" t="s">
        <v>1853</v>
      </c>
      <c r="G256" s="25">
        <v>44678</v>
      </c>
      <c r="H256" s="25">
        <v>44763</v>
      </c>
      <c r="I256" s="26">
        <v>56300</v>
      </c>
      <c r="J256" s="26">
        <v>56300</v>
      </c>
      <c r="K256" s="23" t="s">
        <v>1734</v>
      </c>
      <c r="L256" s="23" t="s">
        <v>1733</v>
      </c>
      <c r="M256" s="23" t="s">
        <v>1799</v>
      </c>
      <c r="N256" s="27" t="s">
        <v>1799</v>
      </c>
      <c r="O256" s="28">
        <v>0</v>
      </c>
      <c r="P256" s="27"/>
      <c r="Q256" s="27"/>
      <c r="R256" s="27"/>
      <c r="S256" s="28">
        <v>56300</v>
      </c>
      <c r="T256" s="28">
        <v>0</v>
      </c>
      <c r="U256" s="28">
        <v>0</v>
      </c>
      <c r="V256" s="28">
        <v>0</v>
      </c>
      <c r="W256" s="27"/>
      <c r="X256" s="29"/>
      <c r="Y256" s="27"/>
      <c r="Z256" s="28">
        <v>0</v>
      </c>
      <c r="AA256" s="28">
        <v>0</v>
      </c>
      <c r="AB256" s="28">
        <v>0</v>
      </c>
      <c r="AC256" s="27"/>
      <c r="AD256" s="29"/>
      <c r="AE256" s="27"/>
      <c r="AF256" s="28">
        <v>0</v>
      </c>
      <c r="AG256" s="28">
        <v>0</v>
      </c>
      <c r="AH256" s="28">
        <v>0</v>
      </c>
      <c r="AI256" s="27"/>
      <c r="AJ256" s="29"/>
      <c r="AK256" s="27"/>
      <c r="AL256" s="28">
        <v>0</v>
      </c>
      <c r="AM256" s="27" t="s">
        <v>1800</v>
      </c>
      <c r="AN256" s="29">
        <v>44678</v>
      </c>
      <c r="AO256" s="29">
        <v>44763</v>
      </c>
      <c r="AP256" s="29">
        <v>44802</v>
      </c>
      <c r="AQ256" s="28">
        <v>56300</v>
      </c>
      <c r="AR256" s="28">
        <v>56300</v>
      </c>
      <c r="AS256" s="28">
        <v>0</v>
      </c>
      <c r="AT256" s="28">
        <v>0</v>
      </c>
      <c r="AU256" s="28">
        <v>0</v>
      </c>
      <c r="AV256" s="28">
        <v>0</v>
      </c>
      <c r="AW256" s="28">
        <v>0</v>
      </c>
      <c r="AX256" s="28">
        <v>0</v>
      </c>
      <c r="AY256" s="28">
        <v>0</v>
      </c>
      <c r="AZ256" s="28">
        <v>56300</v>
      </c>
      <c r="BA256" s="27" t="s">
        <v>1854</v>
      </c>
      <c r="BB256" s="28">
        <v>0</v>
      </c>
      <c r="BC256" s="28">
        <v>56300</v>
      </c>
      <c r="BD256" s="30" t="s">
        <v>1802</v>
      </c>
      <c r="BE256" s="30" t="s">
        <v>1813</v>
      </c>
      <c r="BF256" s="30" t="s">
        <v>1814</v>
      </c>
      <c r="BG256" s="28">
        <v>0</v>
      </c>
    </row>
    <row r="257" spans="1:59" hidden="1" x14ac:dyDescent="0.2">
      <c r="A257" s="23">
        <v>891411663</v>
      </c>
      <c r="B257" s="23" t="s">
        <v>1732</v>
      </c>
      <c r="C257" s="23" t="s">
        <v>1738</v>
      </c>
      <c r="D257" s="24">
        <v>1185863</v>
      </c>
      <c r="E257" s="24" t="s">
        <v>100</v>
      </c>
      <c r="F257" s="24" t="s">
        <v>1876</v>
      </c>
      <c r="G257" s="25">
        <v>44681</v>
      </c>
      <c r="H257" s="25">
        <v>44763</v>
      </c>
      <c r="I257" s="26">
        <v>56300</v>
      </c>
      <c r="J257" s="26">
        <v>56300</v>
      </c>
      <c r="K257" s="23" t="s">
        <v>1734</v>
      </c>
      <c r="L257" s="23" t="s">
        <v>1733</v>
      </c>
      <c r="M257" s="23" t="s">
        <v>1799</v>
      </c>
      <c r="N257" s="27" t="s">
        <v>1799</v>
      </c>
      <c r="O257" s="28">
        <v>0</v>
      </c>
      <c r="P257" s="27"/>
      <c r="Q257" s="27"/>
      <c r="R257" s="27"/>
      <c r="S257" s="28">
        <v>56300</v>
      </c>
      <c r="T257" s="28">
        <v>0</v>
      </c>
      <c r="U257" s="28">
        <v>0</v>
      </c>
      <c r="V257" s="28">
        <v>0</v>
      </c>
      <c r="W257" s="27"/>
      <c r="X257" s="29"/>
      <c r="Y257" s="27"/>
      <c r="Z257" s="28">
        <v>0</v>
      </c>
      <c r="AA257" s="28">
        <v>0</v>
      </c>
      <c r="AB257" s="28">
        <v>0</v>
      </c>
      <c r="AC257" s="27"/>
      <c r="AD257" s="29"/>
      <c r="AE257" s="27"/>
      <c r="AF257" s="28">
        <v>0</v>
      </c>
      <c r="AG257" s="28">
        <v>0</v>
      </c>
      <c r="AH257" s="28">
        <v>0</v>
      </c>
      <c r="AI257" s="27"/>
      <c r="AJ257" s="29"/>
      <c r="AK257" s="27"/>
      <c r="AL257" s="28">
        <v>0</v>
      </c>
      <c r="AM257" s="27" t="s">
        <v>1800</v>
      </c>
      <c r="AN257" s="29">
        <v>44681</v>
      </c>
      <c r="AO257" s="29">
        <v>44763</v>
      </c>
      <c r="AP257" s="29">
        <v>44764</v>
      </c>
      <c r="AQ257" s="28">
        <v>56300</v>
      </c>
      <c r="AR257" s="28">
        <v>56300</v>
      </c>
      <c r="AS257" s="28">
        <v>0</v>
      </c>
      <c r="AT257" s="28">
        <v>0</v>
      </c>
      <c r="AU257" s="28">
        <v>0</v>
      </c>
      <c r="AV257" s="28">
        <v>0</v>
      </c>
      <c r="AW257" s="28">
        <v>0</v>
      </c>
      <c r="AX257" s="28">
        <v>0</v>
      </c>
      <c r="AY257" s="28">
        <v>0</v>
      </c>
      <c r="AZ257" s="28">
        <v>56300</v>
      </c>
      <c r="BA257" s="27" t="s">
        <v>1877</v>
      </c>
      <c r="BB257" s="28">
        <v>0</v>
      </c>
      <c r="BC257" s="28">
        <v>56300</v>
      </c>
      <c r="BD257" s="30" t="s">
        <v>1802</v>
      </c>
      <c r="BE257" s="30" t="s">
        <v>1814</v>
      </c>
      <c r="BF257" s="30" t="s">
        <v>1814</v>
      </c>
      <c r="BG257" s="28">
        <v>0</v>
      </c>
    </row>
    <row r="258" spans="1:59" hidden="1" x14ac:dyDescent="0.2">
      <c r="A258" s="23">
        <v>891411663</v>
      </c>
      <c r="B258" s="23" t="s">
        <v>1732</v>
      </c>
      <c r="C258" s="23" t="s">
        <v>1738</v>
      </c>
      <c r="D258" s="24">
        <v>1186435</v>
      </c>
      <c r="E258" s="24" t="s">
        <v>68</v>
      </c>
      <c r="F258" s="24" t="s">
        <v>1878</v>
      </c>
      <c r="G258" s="25">
        <v>44681</v>
      </c>
      <c r="H258" s="25">
        <v>44763</v>
      </c>
      <c r="I258" s="26">
        <v>56300</v>
      </c>
      <c r="J258" s="26">
        <v>56300</v>
      </c>
      <c r="K258" s="23" t="s">
        <v>1734</v>
      </c>
      <c r="L258" s="23" t="s">
        <v>1733</v>
      </c>
      <c r="M258" s="23" t="s">
        <v>1799</v>
      </c>
      <c r="N258" s="27" t="s">
        <v>1799</v>
      </c>
      <c r="O258" s="28">
        <v>0</v>
      </c>
      <c r="P258" s="27"/>
      <c r="Q258" s="27"/>
      <c r="R258" s="27"/>
      <c r="S258" s="28">
        <v>56300</v>
      </c>
      <c r="T258" s="28">
        <v>0</v>
      </c>
      <c r="U258" s="28">
        <v>0</v>
      </c>
      <c r="V258" s="28">
        <v>0</v>
      </c>
      <c r="W258" s="27"/>
      <c r="X258" s="29"/>
      <c r="Y258" s="27"/>
      <c r="Z258" s="28">
        <v>0</v>
      </c>
      <c r="AA258" s="28">
        <v>0</v>
      </c>
      <c r="AB258" s="28">
        <v>0</v>
      </c>
      <c r="AC258" s="27"/>
      <c r="AD258" s="29"/>
      <c r="AE258" s="27"/>
      <c r="AF258" s="28">
        <v>0</v>
      </c>
      <c r="AG258" s="28">
        <v>0</v>
      </c>
      <c r="AH258" s="28">
        <v>0</v>
      </c>
      <c r="AI258" s="27"/>
      <c r="AJ258" s="29"/>
      <c r="AK258" s="27"/>
      <c r="AL258" s="28">
        <v>0</v>
      </c>
      <c r="AM258" s="27" t="s">
        <v>1800</v>
      </c>
      <c r="AN258" s="29">
        <v>44681</v>
      </c>
      <c r="AO258" s="29">
        <v>44763</v>
      </c>
      <c r="AP258" s="29">
        <v>44764</v>
      </c>
      <c r="AQ258" s="28">
        <v>56300</v>
      </c>
      <c r="AR258" s="28">
        <v>56300</v>
      </c>
      <c r="AS258" s="28">
        <v>0</v>
      </c>
      <c r="AT258" s="28">
        <v>0</v>
      </c>
      <c r="AU258" s="28">
        <v>0</v>
      </c>
      <c r="AV258" s="28">
        <v>0</v>
      </c>
      <c r="AW258" s="28">
        <v>0</v>
      </c>
      <c r="AX258" s="28">
        <v>0</v>
      </c>
      <c r="AY258" s="28">
        <v>0</v>
      </c>
      <c r="AZ258" s="28">
        <v>56300</v>
      </c>
      <c r="BA258" s="27" t="s">
        <v>1879</v>
      </c>
      <c r="BB258" s="28">
        <v>0</v>
      </c>
      <c r="BC258" s="28">
        <v>56300</v>
      </c>
      <c r="BD258" s="30" t="s">
        <v>1802</v>
      </c>
      <c r="BE258" s="30" t="s">
        <v>1880</v>
      </c>
      <c r="BF258" s="30" t="s">
        <v>1814</v>
      </c>
      <c r="BG258" s="28">
        <v>0</v>
      </c>
    </row>
    <row r="259" spans="1:59" hidden="1" x14ac:dyDescent="0.2">
      <c r="A259" s="23">
        <v>891411663</v>
      </c>
      <c r="B259" s="23" t="s">
        <v>1732</v>
      </c>
      <c r="C259" s="23" t="s">
        <v>1738</v>
      </c>
      <c r="D259" s="24">
        <v>1188494</v>
      </c>
      <c r="E259" s="24" t="s">
        <v>132</v>
      </c>
      <c r="F259" s="24" t="s">
        <v>1929</v>
      </c>
      <c r="G259" s="25">
        <v>44693</v>
      </c>
      <c r="H259" s="25">
        <v>44763</v>
      </c>
      <c r="I259" s="26">
        <v>56300</v>
      </c>
      <c r="J259" s="26">
        <v>56300</v>
      </c>
      <c r="K259" s="23" t="s">
        <v>1734</v>
      </c>
      <c r="L259" s="23" t="s">
        <v>1733</v>
      </c>
      <c r="M259" s="23" t="s">
        <v>1799</v>
      </c>
      <c r="N259" s="27" t="s">
        <v>1799</v>
      </c>
      <c r="O259" s="28">
        <v>0</v>
      </c>
      <c r="P259" s="27"/>
      <c r="Q259" s="27"/>
      <c r="R259" s="27"/>
      <c r="S259" s="28">
        <v>56300</v>
      </c>
      <c r="T259" s="28">
        <v>0</v>
      </c>
      <c r="U259" s="28">
        <v>0</v>
      </c>
      <c r="V259" s="28">
        <v>0</v>
      </c>
      <c r="W259" s="27"/>
      <c r="X259" s="29"/>
      <c r="Y259" s="27"/>
      <c r="Z259" s="28">
        <v>0</v>
      </c>
      <c r="AA259" s="28">
        <v>0</v>
      </c>
      <c r="AB259" s="28">
        <v>0</v>
      </c>
      <c r="AC259" s="27"/>
      <c r="AD259" s="29"/>
      <c r="AE259" s="27"/>
      <c r="AF259" s="28">
        <v>0</v>
      </c>
      <c r="AG259" s="28">
        <v>0</v>
      </c>
      <c r="AH259" s="28">
        <v>0</v>
      </c>
      <c r="AI259" s="27"/>
      <c r="AJ259" s="29"/>
      <c r="AK259" s="27"/>
      <c r="AL259" s="28">
        <v>0</v>
      </c>
      <c r="AM259" s="27" t="s">
        <v>1800</v>
      </c>
      <c r="AN259" s="29">
        <v>44693</v>
      </c>
      <c r="AO259" s="29">
        <v>44763</v>
      </c>
      <c r="AP259" s="29">
        <v>44768</v>
      </c>
      <c r="AQ259" s="28">
        <v>56300</v>
      </c>
      <c r="AR259" s="28">
        <v>56300</v>
      </c>
      <c r="AS259" s="28">
        <v>0</v>
      </c>
      <c r="AT259" s="28">
        <v>0</v>
      </c>
      <c r="AU259" s="28">
        <v>0</v>
      </c>
      <c r="AV259" s="28">
        <v>0</v>
      </c>
      <c r="AW259" s="28">
        <v>0</v>
      </c>
      <c r="AX259" s="28">
        <v>0</v>
      </c>
      <c r="AY259" s="28">
        <v>0</v>
      </c>
      <c r="AZ259" s="28">
        <v>56300</v>
      </c>
      <c r="BA259" s="27" t="s">
        <v>1930</v>
      </c>
      <c r="BB259" s="28">
        <v>0</v>
      </c>
      <c r="BC259" s="28">
        <v>56300</v>
      </c>
      <c r="BD259" s="30" t="s">
        <v>1802</v>
      </c>
      <c r="BE259" s="30" t="s">
        <v>1931</v>
      </c>
      <c r="BF259" s="30" t="s">
        <v>1814</v>
      </c>
      <c r="BG259" s="28">
        <v>0</v>
      </c>
    </row>
    <row r="260" spans="1:59" hidden="1" x14ac:dyDescent="0.2">
      <c r="A260" s="23">
        <v>891411663</v>
      </c>
      <c r="B260" s="23" t="s">
        <v>1732</v>
      </c>
      <c r="C260" s="23" t="s">
        <v>1738</v>
      </c>
      <c r="D260" s="24">
        <v>1191202</v>
      </c>
      <c r="E260" s="24" t="s">
        <v>187</v>
      </c>
      <c r="F260" s="24" t="s">
        <v>2011</v>
      </c>
      <c r="G260" s="25">
        <v>44705</v>
      </c>
      <c r="H260" s="25">
        <v>44763</v>
      </c>
      <c r="I260" s="26">
        <v>56300</v>
      </c>
      <c r="J260" s="26">
        <v>56300</v>
      </c>
      <c r="K260" s="23" t="s">
        <v>1734</v>
      </c>
      <c r="L260" s="23" t="s">
        <v>1733</v>
      </c>
      <c r="M260" s="23" t="s">
        <v>1799</v>
      </c>
      <c r="N260" s="27" t="s">
        <v>1799</v>
      </c>
      <c r="O260" s="28">
        <v>0</v>
      </c>
      <c r="P260" s="27"/>
      <c r="Q260" s="27"/>
      <c r="R260" s="27"/>
      <c r="S260" s="28">
        <v>56300</v>
      </c>
      <c r="T260" s="28">
        <v>0</v>
      </c>
      <c r="U260" s="28">
        <v>0</v>
      </c>
      <c r="V260" s="28">
        <v>0</v>
      </c>
      <c r="W260" s="27"/>
      <c r="X260" s="29"/>
      <c r="Y260" s="27"/>
      <c r="Z260" s="28">
        <v>0</v>
      </c>
      <c r="AA260" s="28">
        <v>0</v>
      </c>
      <c r="AB260" s="28">
        <v>0</v>
      </c>
      <c r="AC260" s="27"/>
      <c r="AD260" s="29"/>
      <c r="AE260" s="27"/>
      <c r="AF260" s="28">
        <v>0</v>
      </c>
      <c r="AG260" s="28">
        <v>0</v>
      </c>
      <c r="AH260" s="28">
        <v>0</v>
      </c>
      <c r="AI260" s="27"/>
      <c r="AJ260" s="29"/>
      <c r="AK260" s="27"/>
      <c r="AL260" s="28">
        <v>0</v>
      </c>
      <c r="AM260" s="27" t="s">
        <v>1800</v>
      </c>
      <c r="AN260" s="29">
        <v>44705</v>
      </c>
      <c r="AO260" s="29">
        <v>44763</v>
      </c>
      <c r="AP260" s="29">
        <v>44768</v>
      </c>
      <c r="AQ260" s="28">
        <v>56300</v>
      </c>
      <c r="AR260" s="28">
        <v>56300</v>
      </c>
      <c r="AS260" s="28">
        <v>0</v>
      </c>
      <c r="AT260" s="28">
        <v>0</v>
      </c>
      <c r="AU260" s="28">
        <v>0</v>
      </c>
      <c r="AV260" s="28">
        <v>0</v>
      </c>
      <c r="AW260" s="28">
        <v>0</v>
      </c>
      <c r="AX260" s="28">
        <v>0</v>
      </c>
      <c r="AY260" s="28">
        <v>0</v>
      </c>
      <c r="AZ260" s="28">
        <v>56300</v>
      </c>
      <c r="BA260" s="27" t="s">
        <v>2012</v>
      </c>
      <c r="BB260" s="28">
        <v>0</v>
      </c>
      <c r="BC260" s="28">
        <v>56300</v>
      </c>
      <c r="BD260" s="30" t="s">
        <v>1802</v>
      </c>
      <c r="BE260" s="30" t="s">
        <v>2013</v>
      </c>
      <c r="BF260" s="30" t="s">
        <v>1814</v>
      </c>
      <c r="BG260" s="28">
        <v>0</v>
      </c>
    </row>
    <row r="261" spans="1:59" hidden="1" x14ac:dyDescent="0.2">
      <c r="A261" s="23">
        <v>891411663</v>
      </c>
      <c r="B261" s="23" t="s">
        <v>1732</v>
      </c>
      <c r="C261" s="23" t="s">
        <v>1738</v>
      </c>
      <c r="D261" s="24">
        <v>1191203</v>
      </c>
      <c r="E261" s="24" t="s">
        <v>802</v>
      </c>
      <c r="F261" s="24" t="s">
        <v>2014</v>
      </c>
      <c r="G261" s="25">
        <v>44705</v>
      </c>
      <c r="H261" s="25">
        <v>44763</v>
      </c>
      <c r="I261" s="26">
        <v>56300</v>
      </c>
      <c r="J261" s="26">
        <v>56300</v>
      </c>
      <c r="K261" s="23" t="s">
        <v>1734</v>
      </c>
      <c r="L261" s="23" t="s">
        <v>1733</v>
      </c>
      <c r="M261" s="23" t="s">
        <v>1799</v>
      </c>
      <c r="N261" s="27" t="s">
        <v>1799</v>
      </c>
      <c r="O261" s="28">
        <v>0</v>
      </c>
      <c r="P261" s="27"/>
      <c r="Q261" s="27"/>
      <c r="R261" s="27"/>
      <c r="S261" s="28">
        <v>56300</v>
      </c>
      <c r="T261" s="28">
        <v>0</v>
      </c>
      <c r="U261" s="28">
        <v>0</v>
      </c>
      <c r="V261" s="28">
        <v>0</v>
      </c>
      <c r="W261" s="27"/>
      <c r="X261" s="29"/>
      <c r="Y261" s="27"/>
      <c r="Z261" s="28">
        <v>0</v>
      </c>
      <c r="AA261" s="28">
        <v>0</v>
      </c>
      <c r="AB261" s="28">
        <v>0</v>
      </c>
      <c r="AC261" s="27"/>
      <c r="AD261" s="29"/>
      <c r="AE261" s="27"/>
      <c r="AF261" s="28">
        <v>0</v>
      </c>
      <c r="AG261" s="28">
        <v>0</v>
      </c>
      <c r="AH261" s="28">
        <v>0</v>
      </c>
      <c r="AI261" s="27"/>
      <c r="AJ261" s="29"/>
      <c r="AK261" s="27"/>
      <c r="AL261" s="28">
        <v>0</v>
      </c>
      <c r="AM261" s="27" t="s">
        <v>1800</v>
      </c>
      <c r="AN261" s="29">
        <v>44705</v>
      </c>
      <c r="AO261" s="29">
        <v>44763</v>
      </c>
      <c r="AP261" s="29">
        <v>44768</v>
      </c>
      <c r="AQ261" s="28">
        <v>56300</v>
      </c>
      <c r="AR261" s="28">
        <v>56300</v>
      </c>
      <c r="AS261" s="28">
        <v>0</v>
      </c>
      <c r="AT261" s="28">
        <v>0</v>
      </c>
      <c r="AU261" s="28">
        <v>0</v>
      </c>
      <c r="AV261" s="28">
        <v>0</v>
      </c>
      <c r="AW261" s="28">
        <v>0</v>
      </c>
      <c r="AX261" s="28">
        <v>0</v>
      </c>
      <c r="AY261" s="28">
        <v>0</v>
      </c>
      <c r="AZ261" s="28">
        <v>56300</v>
      </c>
      <c r="BA261" s="27" t="s">
        <v>2015</v>
      </c>
      <c r="BB261" s="28">
        <v>0</v>
      </c>
      <c r="BC261" s="28">
        <v>56300</v>
      </c>
      <c r="BD261" s="30" t="s">
        <v>1802</v>
      </c>
      <c r="BE261" s="30" t="s">
        <v>2016</v>
      </c>
      <c r="BF261" s="30" t="s">
        <v>1814</v>
      </c>
      <c r="BG261" s="28">
        <v>0</v>
      </c>
    </row>
    <row r="262" spans="1:59" hidden="1" x14ac:dyDescent="0.2">
      <c r="A262" s="23">
        <v>891411663</v>
      </c>
      <c r="B262" s="23" t="s">
        <v>1732</v>
      </c>
      <c r="C262" s="23" t="s">
        <v>1738</v>
      </c>
      <c r="D262" s="24">
        <v>1196884</v>
      </c>
      <c r="E262" s="24" t="s">
        <v>304</v>
      </c>
      <c r="F262" s="24" t="s">
        <v>2245</v>
      </c>
      <c r="G262" s="25">
        <v>44736</v>
      </c>
      <c r="H262" s="25">
        <v>44816</v>
      </c>
      <c r="I262" s="26">
        <v>56300</v>
      </c>
      <c r="J262" s="26">
        <v>56300</v>
      </c>
      <c r="K262" s="23" t="s">
        <v>1734</v>
      </c>
      <c r="L262" s="23" t="s">
        <v>1733</v>
      </c>
      <c r="M262" s="23" t="s">
        <v>1799</v>
      </c>
      <c r="N262" s="27" t="s">
        <v>1799</v>
      </c>
      <c r="O262" s="28">
        <v>0</v>
      </c>
      <c r="P262" s="27"/>
      <c r="Q262" s="27"/>
      <c r="R262" s="27"/>
      <c r="S262" s="28">
        <v>56300</v>
      </c>
      <c r="T262" s="28">
        <v>0</v>
      </c>
      <c r="U262" s="28">
        <v>0</v>
      </c>
      <c r="V262" s="28">
        <v>0</v>
      </c>
      <c r="W262" s="27"/>
      <c r="X262" s="29"/>
      <c r="Y262" s="27"/>
      <c r="Z262" s="28">
        <v>0</v>
      </c>
      <c r="AA262" s="28">
        <v>0</v>
      </c>
      <c r="AB262" s="28">
        <v>0</v>
      </c>
      <c r="AC262" s="27"/>
      <c r="AD262" s="29"/>
      <c r="AE262" s="27"/>
      <c r="AF262" s="28">
        <v>0</v>
      </c>
      <c r="AG262" s="28">
        <v>0</v>
      </c>
      <c r="AH262" s="28">
        <v>0</v>
      </c>
      <c r="AI262" s="27"/>
      <c r="AJ262" s="29"/>
      <c r="AK262" s="27"/>
      <c r="AL262" s="28">
        <v>0</v>
      </c>
      <c r="AM262" s="27" t="s">
        <v>1800</v>
      </c>
      <c r="AN262" s="29">
        <v>44736</v>
      </c>
      <c r="AO262" s="29">
        <v>44816</v>
      </c>
      <c r="AP262" s="29">
        <v>44827</v>
      </c>
      <c r="AQ262" s="28">
        <v>56300</v>
      </c>
      <c r="AR262" s="28">
        <v>56300</v>
      </c>
      <c r="AS262" s="28">
        <v>0</v>
      </c>
      <c r="AT262" s="28">
        <v>0</v>
      </c>
      <c r="AU262" s="28">
        <v>0</v>
      </c>
      <c r="AV262" s="28">
        <v>0</v>
      </c>
      <c r="AW262" s="28">
        <v>0</v>
      </c>
      <c r="AX262" s="28">
        <v>0</v>
      </c>
      <c r="AY262" s="28">
        <v>0</v>
      </c>
      <c r="AZ262" s="28">
        <v>56300</v>
      </c>
      <c r="BA262" s="27" t="s">
        <v>2246</v>
      </c>
      <c r="BB262" s="28">
        <v>0</v>
      </c>
      <c r="BC262" s="28">
        <v>56300</v>
      </c>
      <c r="BD262" s="30" t="s">
        <v>1802</v>
      </c>
      <c r="BE262" s="30" t="s">
        <v>2205</v>
      </c>
      <c r="BF262" s="30" t="s">
        <v>1814</v>
      </c>
      <c r="BG262" s="28">
        <v>0</v>
      </c>
    </row>
    <row r="263" spans="1:59" hidden="1" x14ac:dyDescent="0.2">
      <c r="A263" s="23">
        <v>891411663</v>
      </c>
      <c r="B263" s="23" t="s">
        <v>1732</v>
      </c>
      <c r="C263" s="23" t="s">
        <v>1738</v>
      </c>
      <c r="D263" s="24">
        <v>1203382</v>
      </c>
      <c r="E263" s="24" t="s">
        <v>1282</v>
      </c>
      <c r="F263" s="24" t="s">
        <v>2319</v>
      </c>
      <c r="G263" s="25">
        <v>44764</v>
      </c>
      <c r="H263" s="25">
        <v>44816</v>
      </c>
      <c r="I263" s="26">
        <v>56300</v>
      </c>
      <c r="J263" s="26">
        <v>56300</v>
      </c>
      <c r="K263" s="23" t="s">
        <v>1734</v>
      </c>
      <c r="L263" s="23" t="s">
        <v>1733</v>
      </c>
      <c r="M263" s="23" t="s">
        <v>1799</v>
      </c>
      <c r="N263" s="27" t="s">
        <v>1799</v>
      </c>
      <c r="O263" s="28">
        <v>0</v>
      </c>
      <c r="P263" s="27"/>
      <c r="Q263" s="27"/>
      <c r="R263" s="27"/>
      <c r="S263" s="28">
        <v>56300</v>
      </c>
      <c r="T263" s="28">
        <v>0</v>
      </c>
      <c r="U263" s="28">
        <v>0</v>
      </c>
      <c r="V263" s="28">
        <v>0</v>
      </c>
      <c r="W263" s="27"/>
      <c r="X263" s="29"/>
      <c r="Y263" s="27"/>
      <c r="Z263" s="28">
        <v>0</v>
      </c>
      <c r="AA263" s="28">
        <v>0</v>
      </c>
      <c r="AB263" s="28">
        <v>0</v>
      </c>
      <c r="AC263" s="27"/>
      <c r="AD263" s="29"/>
      <c r="AE263" s="27"/>
      <c r="AF263" s="28">
        <v>0</v>
      </c>
      <c r="AG263" s="28">
        <v>0</v>
      </c>
      <c r="AH263" s="28">
        <v>0</v>
      </c>
      <c r="AI263" s="27"/>
      <c r="AJ263" s="29"/>
      <c r="AK263" s="27"/>
      <c r="AL263" s="28">
        <v>0</v>
      </c>
      <c r="AM263" s="27" t="s">
        <v>1800</v>
      </c>
      <c r="AN263" s="29">
        <v>44764</v>
      </c>
      <c r="AO263" s="29">
        <v>44816</v>
      </c>
      <c r="AP263" s="29">
        <v>44827</v>
      </c>
      <c r="AQ263" s="28">
        <v>56300</v>
      </c>
      <c r="AR263" s="28">
        <v>56300</v>
      </c>
      <c r="AS263" s="28">
        <v>0</v>
      </c>
      <c r="AT263" s="28">
        <v>0</v>
      </c>
      <c r="AU263" s="28">
        <v>0</v>
      </c>
      <c r="AV263" s="28">
        <v>0</v>
      </c>
      <c r="AW263" s="28">
        <v>0</v>
      </c>
      <c r="AX263" s="28">
        <v>0</v>
      </c>
      <c r="AY263" s="28">
        <v>0</v>
      </c>
      <c r="AZ263" s="28">
        <v>56300</v>
      </c>
      <c r="BA263" s="27" t="s">
        <v>2320</v>
      </c>
      <c r="BB263" s="28">
        <v>0</v>
      </c>
      <c r="BC263" s="28">
        <v>56300</v>
      </c>
      <c r="BD263" s="30" t="s">
        <v>1802</v>
      </c>
      <c r="BE263" s="30" t="s">
        <v>2205</v>
      </c>
      <c r="BF263" s="30" t="s">
        <v>1814</v>
      </c>
      <c r="BG263" s="28">
        <v>0</v>
      </c>
    </row>
    <row r="264" spans="1:59" hidden="1" x14ac:dyDescent="0.2">
      <c r="A264" s="23">
        <v>891411663</v>
      </c>
      <c r="B264" s="23" t="s">
        <v>1732</v>
      </c>
      <c r="C264" s="23" t="s">
        <v>1738</v>
      </c>
      <c r="D264" s="24">
        <v>1203389</v>
      </c>
      <c r="E264" s="24" t="s">
        <v>289</v>
      </c>
      <c r="F264" s="24" t="s">
        <v>2321</v>
      </c>
      <c r="G264" s="25">
        <v>44764</v>
      </c>
      <c r="H264" s="25">
        <v>44816</v>
      </c>
      <c r="I264" s="26">
        <v>56300</v>
      </c>
      <c r="J264" s="26">
        <v>56300</v>
      </c>
      <c r="K264" s="23" t="s">
        <v>1734</v>
      </c>
      <c r="L264" s="23" t="s">
        <v>1733</v>
      </c>
      <c r="M264" s="23" t="s">
        <v>1799</v>
      </c>
      <c r="N264" s="27" t="s">
        <v>1799</v>
      </c>
      <c r="O264" s="28">
        <v>0</v>
      </c>
      <c r="P264" s="27"/>
      <c r="Q264" s="27"/>
      <c r="R264" s="27"/>
      <c r="S264" s="28">
        <v>56300</v>
      </c>
      <c r="T264" s="28">
        <v>0</v>
      </c>
      <c r="U264" s="28">
        <v>0</v>
      </c>
      <c r="V264" s="28">
        <v>0</v>
      </c>
      <c r="W264" s="27"/>
      <c r="X264" s="29"/>
      <c r="Y264" s="27"/>
      <c r="Z264" s="28">
        <v>0</v>
      </c>
      <c r="AA264" s="28">
        <v>0</v>
      </c>
      <c r="AB264" s="28">
        <v>0</v>
      </c>
      <c r="AC264" s="27"/>
      <c r="AD264" s="29"/>
      <c r="AE264" s="27"/>
      <c r="AF264" s="28">
        <v>0</v>
      </c>
      <c r="AG264" s="28">
        <v>0</v>
      </c>
      <c r="AH264" s="28">
        <v>0</v>
      </c>
      <c r="AI264" s="27"/>
      <c r="AJ264" s="29"/>
      <c r="AK264" s="27"/>
      <c r="AL264" s="28">
        <v>0</v>
      </c>
      <c r="AM264" s="27" t="s">
        <v>1800</v>
      </c>
      <c r="AN264" s="29">
        <v>44764</v>
      </c>
      <c r="AO264" s="29">
        <v>44816</v>
      </c>
      <c r="AP264" s="29">
        <v>44827</v>
      </c>
      <c r="AQ264" s="28">
        <v>56300</v>
      </c>
      <c r="AR264" s="28">
        <v>56300</v>
      </c>
      <c r="AS264" s="28">
        <v>0</v>
      </c>
      <c r="AT264" s="28">
        <v>0</v>
      </c>
      <c r="AU264" s="28">
        <v>0</v>
      </c>
      <c r="AV264" s="28">
        <v>0</v>
      </c>
      <c r="AW264" s="28">
        <v>0</v>
      </c>
      <c r="AX264" s="28">
        <v>0</v>
      </c>
      <c r="AY264" s="28">
        <v>0</v>
      </c>
      <c r="AZ264" s="28">
        <v>56300</v>
      </c>
      <c r="BA264" s="27" t="s">
        <v>2322</v>
      </c>
      <c r="BB264" s="28">
        <v>0</v>
      </c>
      <c r="BC264" s="28">
        <v>56300</v>
      </c>
      <c r="BD264" s="30" t="s">
        <v>1802</v>
      </c>
      <c r="BE264" s="30" t="s">
        <v>2205</v>
      </c>
      <c r="BF264" s="30" t="s">
        <v>1814</v>
      </c>
      <c r="BG264" s="28">
        <v>0</v>
      </c>
    </row>
    <row r="265" spans="1:59" hidden="1" x14ac:dyDescent="0.2">
      <c r="A265" s="23">
        <v>891411663</v>
      </c>
      <c r="B265" s="23" t="s">
        <v>1732</v>
      </c>
      <c r="C265" s="23" t="s">
        <v>1738</v>
      </c>
      <c r="D265" s="24">
        <v>1203391</v>
      </c>
      <c r="E265" s="24" t="s">
        <v>1283</v>
      </c>
      <c r="F265" s="24" t="s">
        <v>2323</v>
      </c>
      <c r="G265" s="25">
        <v>44764</v>
      </c>
      <c r="H265" s="25">
        <v>44816</v>
      </c>
      <c r="I265" s="26">
        <v>56300</v>
      </c>
      <c r="J265" s="26">
        <v>56300</v>
      </c>
      <c r="K265" s="23" t="s">
        <v>1734</v>
      </c>
      <c r="L265" s="23" t="s">
        <v>1733</v>
      </c>
      <c r="M265" s="23" t="s">
        <v>1799</v>
      </c>
      <c r="N265" s="27" t="s">
        <v>1799</v>
      </c>
      <c r="O265" s="28">
        <v>0</v>
      </c>
      <c r="P265" s="27"/>
      <c r="Q265" s="27"/>
      <c r="R265" s="27"/>
      <c r="S265" s="28">
        <v>56300</v>
      </c>
      <c r="T265" s="28">
        <v>0</v>
      </c>
      <c r="U265" s="28">
        <v>0</v>
      </c>
      <c r="V265" s="28">
        <v>0</v>
      </c>
      <c r="W265" s="27"/>
      <c r="X265" s="29"/>
      <c r="Y265" s="27"/>
      <c r="Z265" s="28">
        <v>0</v>
      </c>
      <c r="AA265" s="28">
        <v>0</v>
      </c>
      <c r="AB265" s="28">
        <v>0</v>
      </c>
      <c r="AC265" s="27"/>
      <c r="AD265" s="29"/>
      <c r="AE265" s="27"/>
      <c r="AF265" s="28">
        <v>0</v>
      </c>
      <c r="AG265" s="28">
        <v>0</v>
      </c>
      <c r="AH265" s="28">
        <v>0</v>
      </c>
      <c r="AI265" s="27"/>
      <c r="AJ265" s="29"/>
      <c r="AK265" s="27"/>
      <c r="AL265" s="28">
        <v>0</v>
      </c>
      <c r="AM265" s="27" t="s">
        <v>1800</v>
      </c>
      <c r="AN265" s="29">
        <v>44764</v>
      </c>
      <c r="AO265" s="29">
        <v>44816</v>
      </c>
      <c r="AP265" s="29">
        <v>44827</v>
      </c>
      <c r="AQ265" s="28">
        <v>56300</v>
      </c>
      <c r="AR265" s="28">
        <v>56300</v>
      </c>
      <c r="AS265" s="28">
        <v>0</v>
      </c>
      <c r="AT265" s="28">
        <v>0</v>
      </c>
      <c r="AU265" s="28">
        <v>0</v>
      </c>
      <c r="AV265" s="28">
        <v>0</v>
      </c>
      <c r="AW265" s="28">
        <v>0</v>
      </c>
      <c r="AX265" s="28">
        <v>0</v>
      </c>
      <c r="AY265" s="28">
        <v>0</v>
      </c>
      <c r="AZ265" s="28">
        <v>56300</v>
      </c>
      <c r="BA265" s="27" t="s">
        <v>2324</v>
      </c>
      <c r="BB265" s="28">
        <v>0</v>
      </c>
      <c r="BC265" s="28">
        <v>56300</v>
      </c>
      <c r="BD265" s="30" t="s">
        <v>1802</v>
      </c>
      <c r="BE265" s="30" t="s">
        <v>2205</v>
      </c>
      <c r="BF265" s="30" t="s">
        <v>1814</v>
      </c>
      <c r="BG265" s="28">
        <v>0</v>
      </c>
    </row>
    <row r="266" spans="1:59" hidden="1" x14ac:dyDescent="0.2">
      <c r="A266" s="23">
        <v>891411663</v>
      </c>
      <c r="B266" s="23" t="s">
        <v>1732</v>
      </c>
      <c r="C266" s="23" t="s">
        <v>1738</v>
      </c>
      <c r="D266" s="24">
        <v>1198001</v>
      </c>
      <c r="E266" s="24" t="s">
        <v>305</v>
      </c>
      <c r="F266" s="24" t="s">
        <v>2268</v>
      </c>
      <c r="G266" s="25">
        <v>44741</v>
      </c>
      <c r="H266" s="25">
        <v>44823</v>
      </c>
      <c r="I266" s="26">
        <v>56300</v>
      </c>
      <c r="J266" s="26">
        <v>56300</v>
      </c>
      <c r="K266" s="23" t="s">
        <v>1734</v>
      </c>
      <c r="L266" s="23" t="s">
        <v>1733</v>
      </c>
      <c r="M266" s="23" t="s">
        <v>1799</v>
      </c>
      <c r="N266" s="27" t="s">
        <v>1799</v>
      </c>
      <c r="O266" s="28">
        <v>0</v>
      </c>
      <c r="P266" s="27"/>
      <c r="Q266" s="27"/>
      <c r="R266" s="27"/>
      <c r="S266" s="28">
        <v>56300</v>
      </c>
      <c r="T266" s="28">
        <v>0</v>
      </c>
      <c r="U266" s="28">
        <v>0</v>
      </c>
      <c r="V266" s="28">
        <v>0</v>
      </c>
      <c r="W266" s="27"/>
      <c r="X266" s="29"/>
      <c r="Y266" s="27"/>
      <c r="Z266" s="28">
        <v>0</v>
      </c>
      <c r="AA266" s="28">
        <v>0</v>
      </c>
      <c r="AB266" s="28">
        <v>0</v>
      </c>
      <c r="AC266" s="27"/>
      <c r="AD266" s="29"/>
      <c r="AE266" s="27"/>
      <c r="AF266" s="28">
        <v>0</v>
      </c>
      <c r="AG266" s="28">
        <v>0</v>
      </c>
      <c r="AH266" s="28">
        <v>0</v>
      </c>
      <c r="AI266" s="27"/>
      <c r="AJ266" s="29"/>
      <c r="AK266" s="27"/>
      <c r="AL266" s="28">
        <v>0</v>
      </c>
      <c r="AM266" s="27" t="s">
        <v>1800</v>
      </c>
      <c r="AN266" s="29">
        <v>44741</v>
      </c>
      <c r="AO266" s="29">
        <v>44823</v>
      </c>
      <c r="AP266" s="29">
        <v>44827</v>
      </c>
      <c r="AQ266" s="28">
        <v>56300</v>
      </c>
      <c r="AR266" s="28">
        <v>56300</v>
      </c>
      <c r="AS266" s="28">
        <v>0</v>
      </c>
      <c r="AT266" s="28">
        <v>0</v>
      </c>
      <c r="AU266" s="28">
        <v>0</v>
      </c>
      <c r="AV266" s="28">
        <v>0</v>
      </c>
      <c r="AW266" s="28">
        <v>0</v>
      </c>
      <c r="AX266" s="28">
        <v>0</v>
      </c>
      <c r="AY266" s="28">
        <v>0</v>
      </c>
      <c r="AZ266" s="28">
        <v>56300</v>
      </c>
      <c r="BA266" s="27" t="s">
        <v>2269</v>
      </c>
      <c r="BB266" s="28">
        <v>0</v>
      </c>
      <c r="BC266" s="28">
        <v>56300</v>
      </c>
      <c r="BD266" s="30" t="s">
        <v>1802</v>
      </c>
      <c r="BE266" s="30" t="s">
        <v>2205</v>
      </c>
      <c r="BF266" s="30" t="s">
        <v>1814</v>
      </c>
      <c r="BG266" s="28">
        <v>0</v>
      </c>
    </row>
    <row r="267" spans="1:59" hidden="1" x14ac:dyDescent="0.2">
      <c r="A267" s="23">
        <v>891411663</v>
      </c>
      <c r="B267" s="23" t="s">
        <v>1732</v>
      </c>
      <c r="C267" s="23" t="s">
        <v>1738</v>
      </c>
      <c r="D267" s="24">
        <v>1208914</v>
      </c>
      <c r="E267" s="24" t="s">
        <v>318</v>
      </c>
      <c r="F267" s="24" t="s">
        <v>2381</v>
      </c>
      <c r="G267" s="25">
        <v>44784</v>
      </c>
      <c r="H267" s="25">
        <v>44823</v>
      </c>
      <c r="I267" s="26">
        <v>56300</v>
      </c>
      <c r="J267" s="26">
        <v>56300</v>
      </c>
      <c r="K267" s="23" t="s">
        <v>1734</v>
      </c>
      <c r="L267" s="23" t="s">
        <v>1733</v>
      </c>
      <c r="M267" s="23" t="s">
        <v>1799</v>
      </c>
      <c r="N267" s="27" t="s">
        <v>1799</v>
      </c>
      <c r="O267" s="28">
        <v>0</v>
      </c>
      <c r="P267" s="27"/>
      <c r="Q267" s="27"/>
      <c r="R267" s="27"/>
      <c r="S267" s="28">
        <v>56300</v>
      </c>
      <c r="T267" s="28">
        <v>0</v>
      </c>
      <c r="U267" s="28">
        <v>0</v>
      </c>
      <c r="V267" s="28">
        <v>0</v>
      </c>
      <c r="W267" s="27"/>
      <c r="X267" s="29"/>
      <c r="Y267" s="27"/>
      <c r="Z267" s="28">
        <v>0</v>
      </c>
      <c r="AA267" s="28">
        <v>0</v>
      </c>
      <c r="AB267" s="28">
        <v>0</v>
      </c>
      <c r="AC267" s="27"/>
      <c r="AD267" s="29"/>
      <c r="AE267" s="27"/>
      <c r="AF267" s="28">
        <v>0</v>
      </c>
      <c r="AG267" s="28">
        <v>0</v>
      </c>
      <c r="AH267" s="28">
        <v>0</v>
      </c>
      <c r="AI267" s="27"/>
      <c r="AJ267" s="29"/>
      <c r="AK267" s="27"/>
      <c r="AL267" s="28">
        <v>0</v>
      </c>
      <c r="AM267" s="27" t="s">
        <v>1800</v>
      </c>
      <c r="AN267" s="29">
        <v>44784</v>
      </c>
      <c r="AO267" s="29">
        <v>44823</v>
      </c>
      <c r="AP267" s="29">
        <v>44827</v>
      </c>
      <c r="AQ267" s="28">
        <v>56300</v>
      </c>
      <c r="AR267" s="28">
        <v>56300</v>
      </c>
      <c r="AS267" s="28">
        <v>0</v>
      </c>
      <c r="AT267" s="28">
        <v>0</v>
      </c>
      <c r="AU267" s="28">
        <v>0</v>
      </c>
      <c r="AV267" s="28">
        <v>0</v>
      </c>
      <c r="AW267" s="28">
        <v>0</v>
      </c>
      <c r="AX267" s="28">
        <v>0</v>
      </c>
      <c r="AY267" s="28">
        <v>0</v>
      </c>
      <c r="AZ267" s="28">
        <v>56300</v>
      </c>
      <c r="BA267" s="27" t="s">
        <v>2382</v>
      </c>
      <c r="BB267" s="28">
        <v>0</v>
      </c>
      <c r="BC267" s="28">
        <v>56300</v>
      </c>
      <c r="BD267" s="30" t="s">
        <v>1802</v>
      </c>
      <c r="BE267" s="30" t="s">
        <v>2205</v>
      </c>
      <c r="BF267" s="30" t="s">
        <v>1814</v>
      </c>
      <c r="BG267" s="28">
        <v>0</v>
      </c>
    </row>
    <row r="268" spans="1:59" hidden="1" x14ac:dyDescent="0.2">
      <c r="A268" s="23">
        <v>891411663</v>
      </c>
      <c r="B268" s="23" t="s">
        <v>1732</v>
      </c>
      <c r="C268" s="23" t="s">
        <v>1738</v>
      </c>
      <c r="D268" s="24">
        <v>1215398</v>
      </c>
      <c r="E268" s="24" t="s">
        <v>324</v>
      </c>
      <c r="F268" s="24" t="s">
        <v>2445</v>
      </c>
      <c r="G268" s="25">
        <v>44818</v>
      </c>
      <c r="H268" s="25">
        <v>44867</v>
      </c>
      <c r="I268" s="26">
        <v>56300</v>
      </c>
      <c r="J268" s="26">
        <v>56300</v>
      </c>
      <c r="K268" s="23" t="s">
        <v>1734</v>
      </c>
      <c r="L268" s="23" t="s">
        <v>1733</v>
      </c>
      <c r="M268" s="23" t="s">
        <v>1799</v>
      </c>
      <c r="N268" s="27" t="s">
        <v>1799</v>
      </c>
      <c r="O268" s="28">
        <v>0</v>
      </c>
      <c r="P268" s="27"/>
      <c r="Q268" s="27"/>
      <c r="R268" s="27"/>
      <c r="S268" s="28">
        <v>56300</v>
      </c>
      <c r="T268" s="28">
        <v>0</v>
      </c>
      <c r="U268" s="28">
        <v>0</v>
      </c>
      <c r="V268" s="28">
        <v>0</v>
      </c>
      <c r="W268" s="27"/>
      <c r="X268" s="29"/>
      <c r="Y268" s="27"/>
      <c r="Z268" s="28">
        <v>0</v>
      </c>
      <c r="AA268" s="28">
        <v>0</v>
      </c>
      <c r="AB268" s="28">
        <v>0</v>
      </c>
      <c r="AC268" s="27"/>
      <c r="AD268" s="29"/>
      <c r="AE268" s="27"/>
      <c r="AF268" s="28">
        <v>0</v>
      </c>
      <c r="AG268" s="28">
        <v>0</v>
      </c>
      <c r="AH268" s="28">
        <v>0</v>
      </c>
      <c r="AI268" s="27"/>
      <c r="AJ268" s="29"/>
      <c r="AK268" s="27"/>
      <c r="AL268" s="28">
        <v>0</v>
      </c>
      <c r="AM268" s="27" t="s">
        <v>1800</v>
      </c>
      <c r="AN268" s="29">
        <v>44818</v>
      </c>
      <c r="AO268" s="29">
        <v>44868</v>
      </c>
      <c r="AP268" s="29">
        <v>44873</v>
      </c>
      <c r="AQ268" s="28">
        <v>56300</v>
      </c>
      <c r="AR268" s="28">
        <v>56300</v>
      </c>
      <c r="AS268" s="28">
        <v>0</v>
      </c>
      <c r="AT268" s="28">
        <v>0</v>
      </c>
      <c r="AU268" s="28">
        <v>0</v>
      </c>
      <c r="AV268" s="28">
        <v>0</v>
      </c>
      <c r="AW268" s="28">
        <v>0</v>
      </c>
      <c r="AX268" s="28">
        <v>0</v>
      </c>
      <c r="AY268" s="28">
        <v>0</v>
      </c>
      <c r="AZ268" s="28">
        <v>56300</v>
      </c>
      <c r="BA268" s="27" t="s">
        <v>2446</v>
      </c>
      <c r="BB268" s="28">
        <v>0</v>
      </c>
      <c r="BC268" s="28">
        <v>56300</v>
      </c>
      <c r="BD268" s="30" t="s">
        <v>1802</v>
      </c>
      <c r="BE268" s="30" t="s">
        <v>2447</v>
      </c>
      <c r="BF268" s="30" t="s">
        <v>1814</v>
      </c>
      <c r="BG268" s="28">
        <v>0</v>
      </c>
    </row>
    <row r="269" spans="1:59" hidden="1" x14ac:dyDescent="0.2">
      <c r="A269" s="23">
        <v>891411663</v>
      </c>
      <c r="B269" s="23" t="s">
        <v>1732</v>
      </c>
      <c r="C269" s="23" t="s">
        <v>1738</v>
      </c>
      <c r="D269" s="24">
        <v>1225663</v>
      </c>
      <c r="E269" s="24" t="s">
        <v>354</v>
      </c>
      <c r="F269" s="24" t="s">
        <v>2551</v>
      </c>
      <c r="G269" s="25">
        <v>44863</v>
      </c>
      <c r="H269" s="25">
        <v>44881</v>
      </c>
      <c r="I269" s="26">
        <v>56300</v>
      </c>
      <c r="J269" s="26">
        <v>56300</v>
      </c>
      <c r="K269" s="23" t="s">
        <v>1734</v>
      </c>
      <c r="L269" s="23" t="s">
        <v>1733</v>
      </c>
      <c r="M269" s="23" t="s">
        <v>1799</v>
      </c>
      <c r="N269" s="27" t="s">
        <v>1799</v>
      </c>
      <c r="O269" s="28">
        <v>0</v>
      </c>
      <c r="P269" s="27"/>
      <c r="Q269" s="27"/>
      <c r="R269" s="27"/>
      <c r="S269" s="28">
        <v>56300</v>
      </c>
      <c r="T269" s="28">
        <v>0</v>
      </c>
      <c r="U269" s="28">
        <v>0</v>
      </c>
      <c r="V269" s="28">
        <v>0</v>
      </c>
      <c r="W269" s="27"/>
      <c r="X269" s="29"/>
      <c r="Y269" s="27"/>
      <c r="Z269" s="28">
        <v>0</v>
      </c>
      <c r="AA269" s="28">
        <v>0</v>
      </c>
      <c r="AB269" s="28">
        <v>0</v>
      </c>
      <c r="AC269" s="27"/>
      <c r="AD269" s="29"/>
      <c r="AE269" s="27"/>
      <c r="AF269" s="28">
        <v>0</v>
      </c>
      <c r="AG269" s="28">
        <v>0</v>
      </c>
      <c r="AH269" s="28">
        <v>0</v>
      </c>
      <c r="AI269" s="27"/>
      <c r="AJ269" s="29"/>
      <c r="AK269" s="27"/>
      <c r="AL269" s="28">
        <v>0</v>
      </c>
      <c r="AM269" s="27" t="s">
        <v>1800</v>
      </c>
      <c r="AN269" s="29">
        <v>44863</v>
      </c>
      <c r="AO269" s="29">
        <v>44881</v>
      </c>
      <c r="AP269" s="29">
        <v>44887</v>
      </c>
      <c r="AQ269" s="28">
        <v>56300</v>
      </c>
      <c r="AR269" s="28">
        <v>56300</v>
      </c>
      <c r="AS269" s="28">
        <v>0</v>
      </c>
      <c r="AT269" s="28">
        <v>0</v>
      </c>
      <c r="AU269" s="28">
        <v>0</v>
      </c>
      <c r="AV269" s="28">
        <v>0</v>
      </c>
      <c r="AW269" s="28">
        <v>0</v>
      </c>
      <c r="AX269" s="28">
        <v>0</v>
      </c>
      <c r="AY269" s="28">
        <v>0</v>
      </c>
      <c r="AZ269" s="28">
        <v>56300</v>
      </c>
      <c r="BA269" s="27" t="s">
        <v>2552</v>
      </c>
      <c r="BB269" s="28">
        <v>0</v>
      </c>
      <c r="BC269" s="28">
        <v>56300</v>
      </c>
      <c r="BD269" s="30" t="s">
        <v>1802</v>
      </c>
      <c r="BE269" s="30" t="s">
        <v>2553</v>
      </c>
      <c r="BF269" s="30" t="s">
        <v>1814</v>
      </c>
      <c r="BG269" s="28">
        <v>0</v>
      </c>
    </row>
    <row r="270" spans="1:59" hidden="1" x14ac:dyDescent="0.2">
      <c r="A270" s="23">
        <v>891411663</v>
      </c>
      <c r="B270" s="23" t="s">
        <v>1732</v>
      </c>
      <c r="C270" s="23" t="s">
        <v>1738</v>
      </c>
      <c r="D270" s="24">
        <v>1226459</v>
      </c>
      <c r="E270" s="24" t="s">
        <v>372</v>
      </c>
      <c r="F270" s="24" t="s">
        <v>2554</v>
      </c>
      <c r="G270" s="25">
        <v>44863</v>
      </c>
      <c r="H270" s="25">
        <v>44881</v>
      </c>
      <c r="I270" s="26">
        <v>56300</v>
      </c>
      <c r="J270" s="26">
        <v>56300</v>
      </c>
      <c r="K270" s="23" t="s">
        <v>1734</v>
      </c>
      <c r="L270" s="23" t="s">
        <v>1733</v>
      </c>
      <c r="M270" s="23" t="s">
        <v>1799</v>
      </c>
      <c r="N270" s="27" t="s">
        <v>1799</v>
      </c>
      <c r="O270" s="28">
        <v>0</v>
      </c>
      <c r="P270" s="27"/>
      <c r="Q270" s="27"/>
      <c r="R270" s="27"/>
      <c r="S270" s="28">
        <v>56300</v>
      </c>
      <c r="T270" s="28">
        <v>0</v>
      </c>
      <c r="U270" s="28">
        <v>0</v>
      </c>
      <c r="V270" s="28">
        <v>0</v>
      </c>
      <c r="W270" s="27"/>
      <c r="X270" s="29"/>
      <c r="Y270" s="27"/>
      <c r="Z270" s="28">
        <v>0</v>
      </c>
      <c r="AA270" s="28">
        <v>0</v>
      </c>
      <c r="AB270" s="28">
        <v>0</v>
      </c>
      <c r="AC270" s="27"/>
      <c r="AD270" s="29"/>
      <c r="AE270" s="27"/>
      <c r="AF270" s="28">
        <v>0</v>
      </c>
      <c r="AG270" s="28">
        <v>0</v>
      </c>
      <c r="AH270" s="28">
        <v>0</v>
      </c>
      <c r="AI270" s="27"/>
      <c r="AJ270" s="29"/>
      <c r="AK270" s="27"/>
      <c r="AL270" s="28">
        <v>0</v>
      </c>
      <c r="AM270" s="27" t="s">
        <v>1800</v>
      </c>
      <c r="AN270" s="29">
        <v>44863</v>
      </c>
      <c r="AO270" s="29">
        <v>44881</v>
      </c>
      <c r="AP270" s="29">
        <v>44887</v>
      </c>
      <c r="AQ270" s="28">
        <v>56300</v>
      </c>
      <c r="AR270" s="28">
        <v>56300</v>
      </c>
      <c r="AS270" s="28">
        <v>0</v>
      </c>
      <c r="AT270" s="28">
        <v>0</v>
      </c>
      <c r="AU270" s="28">
        <v>0</v>
      </c>
      <c r="AV270" s="28">
        <v>0</v>
      </c>
      <c r="AW270" s="28">
        <v>0</v>
      </c>
      <c r="AX270" s="28">
        <v>0</v>
      </c>
      <c r="AY270" s="28">
        <v>0</v>
      </c>
      <c r="AZ270" s="28">
        <v>56300</v>
      </c>
      <c r="BA270" s="27" t="s">
        <v>2555</v>
      </c>
      <c r="BB270" s="28">
        <v>0</v>
      </c>
      <c r="BC270" s="28">
        <v>56300</v>
      </c>
      <c r="BD270" s="30" t="s">
        <v>1802</v>
      </c>
      <c r="BE270" s="30" t="s">
        <v>2556</v>
      </c>
      <c r="BF270" s="30" t="s">
        <v>1814</v>
      </c>
      <c r="BG270" s="28">
        <v>0</v>
      </c>
    </row>
    <row r="271" spans="1:59" hidden="1" x14ac:dyDescent="0.2">
      <c r="A271" s="23">
        <v>891411663</v>
      </c>
      <c r="B271" s="23" t="s">
        <v>1732</v>
      </c>
      <c r="C271" s="23" t="s">
        <v>1738</v>
      </c>
      <c r="D271" s="24">
        <v>1226539</v>
      </c>
      <c r="E271" s="24" t="s">
        <v>400</v>
      </c>
      <c r="F271" s="24" t="s">
        <v>2557</v>
      </c>
      <c r="G271" s="25">
        <v>44863</v>
      </c>
      <c r="H271" s="25">
        <v>44881</v>
      </c>
      <c r="I271" s="26">
        <v>56300</v>
      </c>
      <c r="J271" s="26">
        <v>56300</v>
      </c>
      <c r="K271" s="23" t="s">
        <v>1734</v>
      </c>
      <c r="L271" s="23" t="s">
        <v>1733</v>
      </c>
      <c r="M271" s="23" t="s">
        <v>1799</v>
      </c>
      <c r="N271" s="27" t="s">
        <v>1799</v>
      </c>
      <c r="O271" s="28">
        <v>0</v>
      </c>
      <c r="P271" s="27"/>
      <c r="Q271" s="27"/>
      <c r="R271" s="27"/>
      <c r="S271" s="28">
        <v>56300</v>
      </c>
      <c r="T271" s="28">
        <v>0</v>
      </c>
      <c r="U271" s="28">
        <v>0</v>
      </c>
      <c r="V271" s="28">
        <v>0</v>
      </c>
      <c r="W271" s="27"/>
      <c r="X271" s="29"/>
      <c r="Y271" s="27"/>
      <c r="Z271" s="28">
        <v>0</v>
      </c>
      <c r="AA271" s="28">
        <v>0</v>
      </c>
      <c r="AB271" s="28">
        <v>0</v>
      </c>
      <c r="AC271" s="27"/>
      <c r="AD271" s="29"/>
      <c r="AE271" s="27"/>
      <c r="AF271" s="28">
        <v>0</v>
      </c>
      <c r="AG271" s="28">
        <v>0</v>
      </c>
      <c r="AH271" s="28">
        <v>0</v>
      </c>
      <c r="AI271" s="27"/>
      <c r="AJ271" s="29"/>
      <c r="AK271" s="27"/>
      <c r="AL271" s="28">
        <v>0</v>
      </c>
      <c r="AM271" s="27" t="s">
        <v>1800</v>
      </c>
      <c r="AN271" s="29">
        <v>44863</v>
      </c>
      <c r="AO271" s="29">
        <v>44881</v>
      </c>
      <c r="AP271" s="29">
        <v>44887</v>
      </c>
      <c r="AQ271" s="28">
        <v>56300</v>
      </c>
      <c r="AR271" s="28">
        <v>56300</v>
      </c>
      <c r="AS271" s="28">
        <v>0</v>
      </c>
      <c r="AT271" s="28">
        <v>0</v>
      </c>
      <c r="AU271" s="28">
        <v>0</v>
      </c>
      <c r="AV271" s="28">
        <v>0</v>
      </c>
      <c r="AW271" s="28">
        <v>0</v>
      </c>
      <c r="AX271" s="28">
        <v>0</v>
      </c>
      <c r="AY271" s="28">
        <v>0</v>
      </c>
      <c r="AZ271" s="28">
        <v>56300</v>
      </c>
      <c r="BA271" s="27" t="s">
        <v>2558</v>
      </c>
      <c r="BB271" s="28">
        <v>0</v>
      </c>
      <c r="BC271" s="28">
        <v>56300</v>
      </c>
      <c r="BD271" s="30" t="s">
        <v>1802</v>
      </c>
      <c r="BE271" s="30" t="s">
        <v>2559</v>
      </c>
      <c r="BF271" s="30" t="s">
        <v>1814</v>
      </c>
      <c r="BG271" s="28">
        <v>0</v>
      </c>
    </row>
    <row r="272" spans="1:59" hidden="1" x14ac:dyDescent="0.2">
      <c r="A272" s="23">
        <v>891411663</v>
      </c>
      <c r="B272" s="23" t="s">
        <v>1732</v>
      </c>
      <c r="C272" s="23" t="s">
        <v>1738</v>
      </c>
      <c r="D272" s="24">
        <v>1226598</v>
      </c>
      <c r="E272" s="24" t="s">
        <v>1426</v>
      </c>
      <c r="F272" s="24" t="s">
        <v>2560</v>
      </c>
      <c r="G272" s="25">
        <v>44863</v>
      </c>
      <c r="H272" s="25">
        <v>44881</v>
      </c>
      <c r="I272" s="26">
        <v>56300</v>
      </c>
      <c r="J272" s="26">
        <v>56300</v>
      </c>
      <c r="K272" s="23" t="s">
        <v>1734</v>
      </c>
      <c r="L272" s="23" t="s">
        <v>1733</v>
      </c>
      <c r="M272" s="23" t="s">
        <v>1799</v>
      </c>
      <c r="N272" s="27" t="s">
        <v>1799</v>
      </c>
      <c r="O272" s="28">
        <v>0</v>
      </c>
      <c r="P272" s="27"/>
      <c r="Q272" s="27"/>
      <c r="R272" s="27"/>
      <c r="S272" s="28">
        <v>56300</v>
      </c>
      <c r="T272" s="28">
        <v>0</v>
      </c>
      <c r="U272" s="28">
        <v>0</v>
      </c>
      <c r="V272" s="28">
        <v>0</v>
      </c>
      <c r="W272" s="27"/>
      <c r="X272" s="29"/>
      <c r="Y272" s="27"/>
      <c r="Z272" s="28">
        <v>0</v>
      </c>
      <c r="AA272" s="28">
        <v>0</v>
      </c>
      <c r="AB272" s="28">
        <v>0</v>
      </c>
      <c r="AC272" s="27"/>
      <c r="AD272" s="29"/>
      <c r="AE272" s="27"/>
      <c r="AF272" s="28">
        <v>0</v>
      </c>
      <c r="AG272" s="28">
        <v>0</v>
      </c>
      <c r="AH272" s="28">
        <v>0</v>
      </c>
      <c r="AI272" s="27"/>
      <c r="AJ272" s="29"/>
      <c r="AK272" s="27"/>
      <c r="AL272" s="28">
        <v>0</v>
      </c>
      <c r="AM272" s="27" t="s">
        <v>1800</v>
      </c>
      <c r="AN272" s="29">
        <v>44863</v>
      </c>
      <c r="AO272" s="29">
        <v>44881</v>
      </c>
      <c r="AP272" s="29">
        <v>44887</v>
      </c>
      <c r="AQ272" s="28">
        <v>56300</v>
      </c>
      <c r="AR272" s="28">
        <v>56300</v>
      </c>
      <c r="AS272" s="28">
        <v>0</v>
      </c>
      <c r="AT272" s="28">
        <v>0</v>
      </c>
      <c r="AU272" s="28">
        <v>0</v>
      </c>
      <c r="AV272" s="28">
        <v>0</v>
      </c>
      <c r="AW272" s="28">
        <v>0</v>
      </c>
      <c r="AX272" s="28">
        <v>0</v>
      </c>
      <c r="AY272" s="28">
        <v>0</v>
      </c>
      <c r="AZ272" s="28">
        <v>56300</v>
      </c>
      <c r="BA272" s="27" t="s">
        <v>2561</v>
      </c>
      <c r="BB272" s="28">
        <v>0</v>
      </c>
      <c r="BC272" s="28">
        <v>56300</v>
      </c>
      <c r="BD272" s="30" t="s">
        <v>1802</v>
      </c>
      <c r="BE272" s="30" t="s">
        <v>2562</v>
      </c>
      <c r="BF272" s="30" t="s">
        <v>1804</v>
      </c>
      <c r="BG272" s="28">
        <v>0</v>
      </c>
    </row>
    <row r="273" spans="1:59" hidden="1" x14ac:dyDescent="0.2">
      <c r="A273" s="23">
        <v>891411663</v>
      </c>
      <c r="B273" s="23" t="s">
        <v>1732</v>
      </c>
      <c r="C273" s="23" t="s">
        <v>1738</v>
      </c>
      <c r="D273" s="24">
        <v>1228137</v>
      </c>
      <c r="E273" s="24" t="s">
        <v>360</v>
      </c>
      <c r="F273" s="24" t="s">
        <v>2619</v>
      </c>
      <c r="G273" s="25">
        <v>44865</v>
      </c>
      <c r="H273" s="25">
        <v>44881</v>
      </c>
      <c r="I273" s="26">
        <v>56300</v>
      </c>
      <c r="J273" s="26">
        <v>56300</v>
      </c>
      <c r="K273" s="23" t="s">
        <v>1734</v>
      </c>
      <c r="L273" s="23" t="s">
        <v>1733</v>
      </c>
      <c r="M273" s="23" t="s">
        <v>1799</v>
      </c>
      <c r="N273" s="27" t="s">
        <v>1799</v>
      </c>
      <c r="O273" s="28">
        <v>0</v>
      </c>
      <c r="P273" s="27"/>
      <c r="Q273" s="27"/>
      <c r="R273" s="27"/>
      <c r="S273" s="28">
        <v>56300</v>
      </c>
      <c r="T273" s="28">
        <v>0</v>
      </c>
      <c r="U273" s="28">
        <v>0</v>
      </c>
      <c r="V273" s="28">
        <v>0</v>
      </c>
      <c r="W273" s="27"/>
      <c r="X273" s="29"/>
      <c r="Y273" s="27"/>
      <c r="Z273" s="28">
        <v>0</v>
      </c>
      <c r="AA273" s="28">
        <v>0</v>
      </c>
      <c r="AB273" s="28">
        <v>0</v>
      </c>
      <c r="AC273" s="27"/>
      <c r="AD273" s="29"/>
      <c r="AE273" s="27"/>
      <c r="AF273" s="28">
        <v>0</v>
      </c>
      <c r="AG273" s="28">
        <v>0</v>
      </c>
      <c r="AH273" s="28">
        <v>0</v>
      </c>
      <c r="AI273" s="27"/>
      <c r="AJ273" s="29"/>
      <c r="AK273" s="27"/>
      <c r="AL273" s="28">
        <v>0</v>
      </c>
      <c r="AM273" s="27" t="s">
        <v>1800</v>
      </c>
      <c r="AN273" s="29">
        <v>44865</v>
      </c>
      <c r="AO273" s="29">
        <v>44881</v>
      </c>
      <c r="AP273" s="29">
        <v>44887</v>
      </c>
      <c r="AQ273" s="28">
        <v>56300</v>
      </c>
      <c r="AR273" s="28">
        <v>56300</v>
      </c>
      <c r="AS273" s="28">
        <v>0</v>
      </c>
      <c r="AT273" s="28">
        <v>0</v>
      </c>
      <c r="AU273" s="28">
        <v>0</v>
      </c>
      <c r="AV273" s="28">
        <v>0</v>
      </c>
      <c r="AW273" s="28">
        <v>0</v>
      </c>
      <c r="AX273" s="28">
        <v>0</v>
      </c>
      <c r="AY273" s="28">
        <v>0</v>
      </c>
      <c r="AZ273" s="28">
        <v>56300</v>
      </c>
      <c r="BA273" s="27" t="s">
        <v>2620</v>
      </c>
      <c r="BB273" s="28">
        <v>0</v>
      </c>
      <c r="BC273" s="28">
        <v>56300</v>
      </c>
      <c r="BD273" s="30" t="s">
        <v>1802</v>
      </c>
      <c r="BE273" s="30" t="s">
        <v>2621</v>
      </c>
      <c r="BF273" s="30" t="s">
        <v>1814</v>
      </c>
      <c r="BG273" s="28">
        <v>0</v>
      </c>
    </row>
    <row r="274" spans="1:59" hidden="1" x14ac:dyDescent="0.2">
      <c r="A274" s="23">
        <v>891411663</v>
      </c>
      <c r="B274" s="23" t="s">
        <v>1732</v>
      </c>
      <c r="C274" s="23" t="s">
        <v>1738</v>
      </c>
      <c r="D274" s="24">
        <v>1228562</v>
      </c>
      <c r="E274" s="24" t="s">
        <v>379</v>
      </c>
      <c r="F274" s="24" t="s">
        <v>2622</v>
      </c>
      <c r="G274" s="25">
        <v>44865</v>
      </c>
      <c r="H274" s="25">
        <v>44881</v>
      </c>
      <c r="I274" s="26">
        <v>56300</v>
      </c>
      <c r="J274" s="26">
        <v>56300</v>
      </c>
      <c r="K274" s="23" t="s">
        <v>1734</v>
      </c>
      <c r="L274" s="23" t="s">
        <v>1733</v>
      </c>
      <c r="M274" s="23" t="s">
        <v>1799</v>
      </c>
      <c r="N274" s="27" t="s">
        <v>1799</v>
      </c>
      <c r="O274" s="28">
        <v>0</v>
      </c>
      <c r="P274" s="27"/>
      <c r="Q274" s="27"/>
      <c r="R274" s="27"/>
      <c r="S274" s="28">
        <v>56300</v>
      </c>
      <c r="T274" s="28">
        <v>0</v>
      </c>
      <c r="U274" s="28">
        <v>0</v>
      </c>
      <c r="V274" s="28">
        <v>0</v>
      </c>
      <c r="W274" s="27"/>
      <c r="X274" s="29"/>
      <c r="Y274" s="27"/>
      <c r="Z274" s="28">
        <v>0</v>
      </c>
      <c r="AA274" s="28">
        <v>0</v>
      </c>
      <c r="AB274" s="28">
        <v>0</v>
      </c>
      <c r="AC274" s="27"/>
      <c r="AD274" s="29"/>
      <c r="AE274" s="27"/>
      <c r="AF274" s="28">
        <v>0</v>
      </c>
      <c r="AG274" s="28">
        <v>0</v>
      </c>
      <c r="AH274" s="28">
        <v>0</v>
      </c>
      <c r="AI274" s="27"/>
      <c r="AJ274" s="29"/>
      <c r="AK274" s="27"/>
      <c r="AL274" s="28">
        <v>0</v>
      </c>
      <c r="AM274" s="27" t="s">
        <v>1800</v>
      </c>
      <c r="AN274" s="29">
        <v>44865</v>
      </c>
      <c r="AO274" s="29">
        <v>44881</v>
      </c>
      <c r="AP274" s="29">
        <v>44887</v>
      </c>
      <c r="AQ274" s="28">
        <v>56300</v>
      </c>
      <c r="AR274" s="28">
        <v>56300</v>
      </c>
      <c r="AS274" s="28">
        <v>0</v>
      </c>
      <c r="AT274" s="28">
        <v>0</v>
      </c>
      <c r="AU274" s="28">
        <v>0</v>
      </c>
      <c r="AV274" s="28">
        <v>0</v>
      </c>
      <c r="AW274" s="28">
        <v>0</v>
      </c>
      <c r="AX274" s="28">
        <v>0</v>
      </c>
      <c r="AY274" s="28">
        <v>0</v>
      </c>
      <c r="AZ274" s="28">
        <v>56300</v>
      </c>
      <c r="BA274" s="27" t="s">
        <v>2623</v>
      </c>
      <c r="BB274" s="28">
        <v>0</v>
      </c>
      <c r="BC274" s="28">
        <v>56300</v>
      </c>
      <c r="BD274" s="30" t="s">
        <v>1802</v>
      </c>
      <c r="BE274" s="30" t="s">
        <v>2624</v>
      </c>
      <c r="BF274" s="30" t="s">
        <v>1814</v>
      </c>
      <c r="BG274" s="28">
        <v>0</v>
      </c>
    </row>
    <row r="275" spans="1:59" hidden="1" x14ac:dyDescent="0.2">
      <c r="A275" s="23">
        <v>891411663</v>
      </c>
      <c r="B275" s="23" t="s">
        <v>1732</v>
      </c>
      <c r="C275" s="23" t="s">
        <v>1738</v>
      </c>
      <c r="D275" s="24">
        <v>1232227</v>
      </c>
      <c r="E275" s="24" t="s">
        <v>1429</v>
      </c>
      <c r="F275" s="24" t="s">
        <v>2665</v>
      </c>
      <c r="G275" s="25">
        <v>44887</v>
      </c>
      <c r="H275" s="25">
        <v>44912</v>
      </c>
      <c r="I275" s="26">
        <v>56300</v>
      </c>
      <c r="J275" s="26">
        <v>56300</v>
      </c>
      <c r="K275" s="23" t="s">
        <v>1734</v>
      </c>
      <c r="L275" s="23" t="s">
        <v>1733</v>
      </c>
      <c r="M275" s="23" t="s">
        <v>1799</v>
      </c>
      <c r="N275" s="27" t="s">
        <v>1799</v>
      </c>
      <c r="O275" s="28">
        <v>0</v>
      </c>
      <c r="P275" s="27"/>
      <c r="Q275" s="27"/>
      <c r="R275" s="27"/>
      <c r="S275" s="28">
        <v>56300</v>
      </c>
      <c r="T275" s="28">
        <v>0</v>
      </c>
      <c r="U275" s="28">
        <v>0</v>
      </c>
      <c r="V275" s="28">
        <v>0</v>
      </c>
      <c r="W275" s="27"/>
      <c r="X275" s="29"/>
      <c r="Y275" s="27"/>
      <c r="Z275" s="28">
        <v>0</v>
      </c>
      <c r="AA275" s="28">
        <v>0</v>
      </c>
      <c r="AB275" s="28">
        <v>0</v>
      </c>
      <c r="AC275" s="27"/>
      <c r="AD275" s="29"/>
      <c r="AE275" s="27"/>
      <c r="AF275" s="28">
        <v>0</v>
      </c>
      <c r="AG275" s="28">
        <v>0</v>
      </c>
      <c r="AH275" s="28">
        <v>0</v>
      </c>
      <c r="AI275" s="27"/>
      <c r="AJ275" s="29"/>
      <c r="AK275" s="27"/>
      <c r="AL275" s="28">
        <v>0</v>
      </c>
      <c r="AM275" s="27" t="s">
        <v>1800</v>
      </c>
      <c r="AN275" s="29">
        <v>44887</v>
      </c>
      <c r="AO275" s="29">
        <v>44912</v>
      </c>
      <c r="AP275" s="29">
        <v>44915</v>
      </c>
      <c r="AQ275" s="28">
        <v>56300</v>
      </c>
      <c r="AR275" s="28">
        <v>56300</v>
      </c>
      <c r="AS275" s="28">
        <v>0</v>
      </c>
      <c r="AT275" s="28">
        <v>0</v>
      </c>
      <c r="AU275" s="28">
        <v>0</v>
      </c>
      <c r="AV275" s="28">
        <v>0</v>
      </c>
      <c r="AW275" s="28">
        <v>0</v>
      </c>
      <c r="AX275" s="28">
        <v>0</v>
      </c>
      <c r="AY275" s="28">
        <v>0</v>
      </c>
      <c r="AZ275" s="28">
        <v>56300</v>
      </c>
      <c r="BA275" s="27" t="s">
        <v>2666</v>
      </c>
      <c r="BB275" s="28">
        <v>0</v>
      </c>
      <c r="BC275" s="28">
        <v>56300</v>
      </c>
      <c r="BD275" s="30" t="s">
        <v>1802</v>
      </c>
      <c r="BE275" s="30" t="s">
        <v>2667</v>
      </c>
      <c r="BF275" s="30" t="s">
        <v>1814</v>
      </c>
      <c r="BG275" s="28">
        <v>0</v>
      </c>
    </row>
    <row r="276" spans="1:59" hidden="1" x14ac:dyDescent="0.2">
      <c r="A276" s="23">
        <v>891411663</v>
      </c>
      <c r="B276" s="23" t="s">
        <v>1732</v>
      </c>
      <c r="C276" s="23" t="s">
        <v>1738</v>
      </c>
      <c r="D276" s="24">
        <v>1233814</v>
      </c>
      <c r="E276" s="24" t="s">
        <v>388</v>
      </c>
      <c r="F276" s="24" t="s">
        <v>2691</v>
      </c>
      <c r="G276" s="25">
        <v>44891</v>
      </c>
      <c r="H276" s="25">
        <v>44912</v>
      </c>
      <c r="I276" s="26">
        <v>56300</v>
      </c>
      <c r="J276" s="26">
        <v>56300</v>
      </c>
      <c r="K276" s="23" t="s">
        <v>1734</v>
      </c>
      <c r="L276" s="23" t="s">
        <v>1733</v>
      </c>
      <c r="M276" s="23" t="s">
        <v>1799</v>
      </c>
      <c r="N276" s="27" t="s">
        <v>1799</v>
      </c>
      <c r="O276" s="28">
        <v>0</v>
      </c>
      <c r="P276" s="27"/>
      <c r="Q276" s="27"/>
      <c r="R276" s="27"/>
      <c r="S276" s="28">
        <v>56300</v>
      </c>
      <c r="T276" s="28">
        <v>0</v>
      </c>
      <c r="U276" s="28">
        <v>0</v>
      </c>
      <c r="V276" s="28">
        <v>0</v>
      </c>
      <c r="W276" s="27"/>
      <c r="X276" s="29"/>
      <c r="Y276" s="27"/>
      <c r="Z276" s="28">
        <v>0</v>
      </c>
      <c r="AA276" s="28">
        <v>0</v>
      </c>
      <c r="AB276" s="28">
        <v>0</v>
      </c>
      <c r="AC276" s="27"/>
      <c r="AD276" s="29"/>
      <c r="AE276" s="27"/>
      <c r="AF276" s="28">
        <v>0</v>
      </c>
      <c r="AG276" s="28">
        <v>0</v>
      </c>
      <c r="AH276" s="28">
        <v>0</v>
      </c>
      <c r="AI276" s="27"/>
      <c r="AJ276" s="29"/>
      <c r="AK276" s="27"/>
      <c r="AL276" s="28">
        <v>0</v>
      </c>
      <c r="AM276" s="27" t="s">
        <v>1800</v>
      </c>
      <c r="AN276" s="29">
        <v>44891</v>
      </c>
      <c r="AO276" s="29">
        <v>44912</v>
      </c>
      <c r="AP276" s="29">
        <v>44916</v>
      </c>
      <c r="AQ276" s="28">
        <v>56300</v>
      </c>
      <c r="AR276" s="28">
        <v>56300</v>
      </c>
      <c r="AS276" s="28">
        <v>0</v>
      </c>
      <c r="AT276" s="28">
        <v>0</v>
      </c>
      <c r="AU276" s="28">
        <v>0</v>
      </c>
      <c r="AV276" s="28">
        <v>0</v>
      </c>
      <c r="AW276" s="28">
        <v>0</v>
      </c>
      <c r="AX276" s="28">
        <v>0</v>
      </c>
      <c r="AY276" s="28">
        <v>0</v>
      </c>
      <c r="AZ276" s="28">
        <v>56300</v>
      </c>
      <c r="BA276" s="27" t="s">
        <v>2692</v>
      </c>
      <c r="BB276" s="28">
        <v>0</v>
      </c>
      <c r="BC276" s="28">
        <v>56300</v>
      </c>
      <c r="BD276" s="30" t="s">
        <v>1802</v>
      </c>
      <c r="BE276" s="30" t="s">
        <v>2693</v>
      </c>
      <c r="BF276" s="30" t="s">
        <v>1875</v>
      </c>
      <c r="BG276" s="28">
        <v>0</v>
      </c>
    </row>
    <row r="277" spans="1:59" hidden="1" x14ac:dyDescent="0.2">
      <c r="A277" s="23">
        <v>891411663</v>
      </c>
      <c r="B277" s="23" t="s">
        <v>1732</v>
      </c>
      <c r="C277" s="23" t="s">
        <v>1738</v>
      </c>
      <c r="D277" s="24">
        <v>1235642</v>
      </c>
      <c r="E277" s="24" t="s">
        <v>1434</v>
      </c>
      <c r="F277" s="24" t="s">
        <v>2704</v>
      </c>
      <c r="G277" s="25">
        <v>44895</v>
      </c>
      <c r="H277" s="25">
        <v>44912</v>
      </c>
      <c r="I277" s="26">
        <v>56300</v>
      </c>
      <c r="J277" s="26">
        <v>56300</v>
      </c>
      <c r="K277" s="23" t="s">
        <v>1734</v>
      </c>
      <c r="L277" s="23" t="s">
        <v>1733</v>
      </c>
      <c r="M277" s="23" t="s">
        <v>1799</v>
      </c>
      <c r="N277" s="27" t="s">
        <v>1799</v>
      </c>
      <c r="O277" s="28">
        <v>0</v>
      </c>
      <c r="P277" s="27"/>
      <c r="Q277" s="27"/>
      <c r="R277" s="27"/>
      <c r="S277" s="28">
        <v>56300</v>
      </c>
      <c r="T277" s="28">
        <v>0</v>
      </c>
      <c r="U277" s="28">
        <v>0</v>
      </c>
      <c r="V277" s="28">
        <v>0</v>
      </c>
      <c r="W277" s="27"/>
      <c r="X277" s="29"/>
      <c r="Y277" s="27"/>
      <c r="Z277" s="28">
        <v>0</v>
      </c>
      <c r="AA277" s="28">
        <v>0</v>
      </c>
      <c r="AB277" s="28">
        <v>0</v>
      </c>
      <c r="AC277" s="27"/>
      <c r="AD277" s="29"/>
      <c r="AE277" s="27"/>
      <c r="AF277" s="28">
        <v>0</v>
      </c>
      <c r="AG277" s="28">
        <v>0</v>
      </c>
      <c r="AH277" s="28">
        <v>0</v>
      </c>
      <c r="AI277" s="27"/>
      <c r="AJ277" s="29"/>
      <c r="AK277" s="27"/>
      <c r="AL277" s="28">
        <v>0</v>
      </c>
      <c r="AM277" s="27" t="s">
        <v>1800</v>
      </c>
      <c r="AN277" s="29">
        <v>44895</v>
      </c>
      <c r="AO277" s="29">
        <v>44912</v>
      </c>
      <c r="AP277" s="29">
        <v>44916</v>
      </c>
      <c r="AQ277" s="28">
        <v>56300</v>
      </c>
      <c r="AR277" s="28">
        <v>56300</v>
      </c>
      <c r="AS277" s="28">
        <v>0</v>
      </c>
      <c r="AT277" s="28">
        <v>0</v>
      </c>
      <c r="AU277" s="28">
        <v>0</v>
      </c>
      <c r="AV277" s="28">
        <v>0</v>
      </c>
      <c r="AW277" s="28">
        <v>0</v>
      </c>
      <c r="AX277" s="28">
        <v>0</v>
      </c>
      <c r="AY277" s="28">
        <v>0</v>
      </c>
      <c r="AZ277" s="28">
        <v>56300</v>
      </c>
      <c r="BA277" s="27" t="s">
        <v>2705</v>
      </c>
      <c r="BB277" s="28">
        <v>0</v>
      </c>
      <c r="BC277" s="28">
        <v>56300</v>
      </c>
      <c r="BD277" s="30" t="s">
        <v>1802</v>
      </c>
      <c r="BE277" s="30" t="s">
        <v>2706</v>
      </c>
      <c r="BF277" s="30" t="s">
        <v>1814</v>
      </c>
      <c r="BG277" s="28">
        <v>0</v>
      </c>
    </row>
    <row r="278" spans="1:59" hidden="1" x14ac:dyDescent="0.2">
      <c r="A278" s="23">
        <v>891411663</v>
      </c>
      <c r="B278" s="23" t="s">
        <v>1732</v>
      </c>
      <c r="C278" s="23" t="s">
        <v>1738</v>
      </c>
      <c r="D278" s="24">
        <v>1236639</v>
      </c>
      <c r="E278" s="24" t="s">
        <v>394</v>
      </c>
      <c r="F278" s="24" t="s">
        <v>2707</v>
      </c>
      <c r="G278" s="25">
        <v>44895</v>
      </c>
      <c r="H278" s="25">
        <v>44912</v>
      </c>
      <c r="I278" s="26">
        <v>56300</v>
      </c>
      <c r="J278" s="26">
        <v>56300</v>
      </c>
      <c r="K278" s="23" t="s">
        <v>1734</v>
      </c>
      <c r="L278" s="23" t="s">
        <v>1733</v>
      </c>
      <c r="M278" s="23" t="s">
        <v>1799</v>
      </c>
      <c r="N278" s="27" t="s">
        <v>1799</v>
      </c>
      <c r="O278" s="28">
        <v>0</v>
      </c>
      <c r="P278" s="27"/>
      <c r="Q278" s="27"/>
      <c r="R278" s="27"/>
      <c r="S278" s="28">
        <v>56300</v>
      </c>
      <c r="T278" s="28">
        <v>0</v>
      </c>
      <c r="U278" s="28">
        <v>0</v>
      </c>
      <c r="V278" s="28">
        <v>0</v>
      </c>
      <c r="W278" s="27"/>
      <c r="X278" s="29"/>
      <c r="Y278" s="27"/>
      <c r="Z278" s="28">
        <v>0</v>
      </c>
      <c r="AA278" s="28">
        <v>0</v>
      </c>
      <c r="AB278" s="28">
        <v>0</v>
      </c>
      <c r="AC278" s="27"/>
      <c r="AD278" s="29"/>
      <c r="AE278" s="27"/>
      <c r="AF278" s="28">
        <v>0</v>
      </c>
      <c r="AG278" s="28">
        <v>0</v>
      </c>
      <c r="AH278" s="28">
        <v>0</v>
      </c>
      <c r="AI278" s="27"/>
      <c r="AJ278" s="29"/>
      <c r="AK278" s="27"/>
      <c r="AL278" s="28">
        <v>0</v>
      </c>
      <c r="AM278" s="27" t="s">
        <v>1800</v>
      </c>
      <c r="AN278" s="29">
        <v>44895</v>
      </c>
      <c r="AO278" s="29">
        <v>44912</v>
      </c>
      <c r="AP278" s="29">
        <v>44917</v>
      </c>
      <c r="AQ278" s="28">
        <v>56300</v>
      </c>
      <c r="AR278" s="28">
        <v>56300</v>
      </c>
      <c r="AS278" s="28">
        <v>0</v>
      </c>
      <c r="AT278" s="28">
        <v>0</v>
      </c>
      <c r="AU278" s="28">
        <v>0</v>
      </c>
      <c r="AV278" s="28">
        <v>0</v>
      </c>
      <c r="AW278" s="28">
        <v>0</v>
      </c>
      <c r="AX278" s="28">
        <v>0</v>
      </c>
      <c r="AY278" s="28">
        <v>0</v>
      </c>
      <c r="AZ278" s="28">
        <v>56300</v>
      </c>
      <c r="BA278" s="27" t="s">
        <v>2708</v>
      </c>
      <c r="BB278" s="28">
        <v>0</v>
      </c>
      <c r="BC278" s="28">
        <v>56300</v>
      </c>
      <c r="BD278" s="30" t="s">
        <v>1802</v>
      </c>
      <c r="BE278" s="30" t="s">
        <v>2709</v>
      </c>
      <c r="BF278" s="30" t="s">
        <v>1875</v>
      </c>
      <c r="BG278" s="28">
        <v>0</v>
      </c>
    </row>
    <row r="279" spans="1:59" hidden="1" x14ac:dyDescent="0.2">
      <c r="A279" s="23">
        <v>891411663</v>
      </c>
      <c r="B279" s="23" t="s">
        <v>1732</v>
      </c>
      <c r="C279" s="23" t="s">
        <v>1738</v>
      </c>
      <c r="D279" s="24">
        <v>1240061</v>
      </c>
      <c r="E279" s="24" t="s">
        <v>1439</v>
      </c>
      <c r="F279" s="24" t="s">
        <v>2758</v>
      </c>
      <c r="G279" s="25">
        <v>44917</v>
      </c>
      <c r="H279" s="25">
        <v>44942</v>
      </c>
      <c r="I279" s="26">
        <v>56300</v>
      </c>
      <c r="J279" s="26">
        <v>56300</v>
      </c>
      <c r="K279" s="23" t="s">
        <v>1734</v>
      </c>
      <c r="L279" s="23" t="s">
        <v>1733</v>
      </c>
      <c r="M279" s="23" t="s">
        <v>1799</v>
      </c>
      <c r="N279" s="27" t="s">
        <v>1799</v>
      </c>
      <c r="O279" s="28">
        <v>0</v>
      </c>
      <c r="P279" s="27"/>
      <c r="Q279" s="27"/>
      <c r="R279" s="27"/>
      <c r="S279" s="28">
        <v>56300</v>
      </c>
      <c r="T279" s="28">
        <v>0</v>
      </c>
      <c r="U279" s="28">
        <v>0</v>
      </c>
      <c r="V279" s="28">
        <v>0</v>
      </c>
      <c r="W279" s="27"/>
      <c r="X279" s="29"/>
      <c r="Y279" s="27"/>
      <c r="Z279" s="28">
        <v>0</v>
      </c>
      <c r="AA279" s="28">
        <v>0</v>
      </c>
      <c r="AB279" s="28">
        <v>0</v>
      </c>
      <c r="AC279" s="27"/>
      <c r="AD279" s="29"/>
      <c r="AE279" s="27"/>
      <c r="AF279" s="28">
        <v>0</v>
      </c>
      <c r="AG279" s="28">
        <v>0</v>
      </c>
      <c r="AH279" s="28">
        <v>0</v>
      </c>
      <c r="AI279" s="27"/>
      <c r="AJ279" s="29"/>
      <c r="AK279" s="27"/>
      <c r="AL279" s="28">
        <v>0</v>
      </c>
      <c r="AM279" s="27" t="s">
        <v>1800</v>
      </c>
      <c r="AN279" s="29">
        <v>44917</v>
      </c>
      <c r="AO279" s="29">
        <v>44942</v>
      </c>
      <c r="AP279" s="29">
        <v>44950</v>
      </c>
      <c r="AQ279" s="28">
        <v>56300</v>
      </c>
      <c r="AR279" s="28">
        <v>56300</v>
      </c>
      <c r="AS279" s="28">
        <v>0</v>
      </c>
      <c r="AT279" s="28">
        <v>0</v>
      </c>
      <c r="AU279" s="28">
        <v>0</v>
      </c>
      <c r="AV279" s="28">
        <v>0</v>
      </c>
      <c r="AW279" s="28">
        <v>0</v>
      </c>
      <c r="AX279" s="28">
        <v>0</v>
      </c>
      <c r="AY279" s="28">
        <v>0</v>
      </c>
      <c r="AZ279" s="28">
        <v>56300</v>
      </c>
      <c r="BA279" s="27" t="s">
        <v>2759</v>
      </c>
      <c r="BB279" s="28">
        <v>0</v>
      </c>
      <c r="BC279" s="28">
        <v>56300</v>
      </c>
      <c r="BD279" s="30" t="s">
        <v>1802</v>
      </c>
      <c r="BE279" s="30" t="s">
        <v>2760</v>
      </c>
      <c r="BF279" s="30" t="s">
        <v>1814</v>
      </c>
      <c r="BG279" s="28">
        <v>0</v>
      </c>
    </row>
    <row r="280" spans="1:59" hidden="1" x14ac:dyDescent="0.2">
      <c r="A280" s="23">
        <v>891411663</v>
      </c>
      <c r="B280" s="23" t="s">
        <v>1732</v>
      </c>
      <c r="C280" s="23" t="s">
        <v>1738</v>
      </c>
      <c r="D280" s="24">
        <v>1240730</v>
      </c>
      <c r="E280" s="24" t="s">
        <v>437</v>
      </c>
      <c r="F280" s="24" t="s">
        <v>2768</v>
      </c>
      <c r="G280" s="25">
        <v>44918</v>
      </c>
      <c r="H280" s="25">
        <v>44942</v>
      </c>
      <c r="I280" s="26">
        <v>56300</v>
      </c>
      <c r="J280" s="26">
        <v>56300</v>
      </c>
      <c r="K280" s="23" t="s">
        <v>1734</v>
      </c>
      <c r="L280" s="23" t="s">
        <v>1733</v>
      </c>
      <c r="M280" s="23" t="s">
        <v>1799</v>
      </c>
      <c r="N280" s="27" t="s">
        <v>1799</v>
      </c>
      <c r="O280" s="28">
        <v>0</v>
      </c>
      <c r="P280" s="27"/>
      <c r="Q280" s="27"/>
      <c r="R280" s="27"/>
      <c r="S280" s="28">
        <v>56300</v>
      </c>
      <c r="T280" s="28">
        <v>0</v>
      </c>
      <c r="U280" s="28">
        <v>0</v>
      </c>
      <c r="V280" s="28">
        <v>0</v>
      </c>
      <c r="W280" s="27"/>
      <c r="X280" s="29"/>
      <c r="Y280" s="27"/>
      <c r="Z280" s="28">
        <v>0</v>
      </c>
      <c r="AA280" s="28">
        <v>0</v>
      </c>
      <c r="AB280" s="28">
        <v>0</v>
      </c>
      <c r="AC280" s="27"/>
      <c r="AD280" s="29"/>
      <c r="AE280" s="27"/>
      <c r="AF280" s="28">
        <v>0</v>
      </c>
      <c r="AG280" s="28">
        <v>0</v>
      </c>
      <c r="AH280" s="28">
        <v>0</v>
      </c>
      <c r="AI280" s="27"/>
      <c r="AJ280" s="29"/>
      <c r="AK280" s="27"/>
      <c r="AL280" s="28">
        <v>0</v>
      </c>
      <c r="AM280" s="27" t="s">
        <v>1800</v>
      </c>
      <c r="AN280" s="29">
        <v>44918</v>
      </c>
      <c r="AO280" s="29">
        <v>44942</v>
      </c>
      <c r="AP280" s="29">
        <v>44950</v>
      </c>
      <c r="AQ280" s="28">
        <v>56300</v>
      </c>
      <c r="AR280" s="28">
        <v>56300</v>
      </c>
      <c r="AS280" s="28">
        <v>0</v>
      </c>
      <c r="AT280" s="28">
        <v>0</v>
      </c>
      <c r="AU280" s="28">
        <v>0</v>
      </c>
      <c r="AV280" s="28">
        <v>0</v>
      </c>
      <c r="AW280" s="28">
        <v>0</v>
      </c>
      <c r="AX280" s="28">
        <v>0</v>
      </c>
      <c r="AY280" s="28">
        <v>0</v>
      </c>
      <c r="AZ280" s="28">
        <v>56300</v>
      </c>
      <c r="BA280" s="27" t="s">
        <v>2769</v>
      </c>
      <c r="BB280" s="28">
        <v>0</v>
      </c>
      <c r="BC280" s="28">
        <v>56300</v>
      </c>
      <c r="BD280" s="30" t="s">
        <v>1802</v>
      </c>
      <c r="BE280" s="30" t="s">
        <v>2770</v>
      </c>
      <c r="BF280" s="30" t="s">
        <v>1875</v>
      </c>
      <c r="BG280" s="28">
        <v>0</v>
      </c>
    </row>
    <row r="281" spans="1:59" hidden="1" x14ac:dyDescent="0.2">
      <c r="A281" s="23">
        <v>891411663</v>
      </c>
      <c r="B281" s="23" t="s">
        <v>1732</v>
      </c>
      <c r="C281" s="23" t="s">
        <v>1738</v>
      </c>
      <c r="D281" s="24">
        <v>1247302</v>
      </c>
      <c r="E281" s="24" t="s">
        <v>469</v>
      </c>
      <c r="F281" s="24" t="s">
        <v>2828</v>
      </c>
      <c r="G281" s="25">
        <v>44945</v>
      </c>
      <c r="H281" s="25">
        <v>45003</v>
      </c>
      <c r="I281" s="26">
        <v>56300</v>
      </c>
      <c r="J281" s="26">
        <v>56300</v>
      </c>
      <c r="K281" s="23" t="s">
        <v>1734</v>
      </c>
      <c r="L281" s="23" t="s">
        <v>1733</v>
      </c>
      <c r="M281" s="23" t="s">
        <v>1799</v>
      </c>
      <c r="N281" s="27" t="s">
        <v>1799</v>
      </c>
      <c r="O281" s="28">
        <v>0</v>
      </c>
      <c r="P281" s="27"/>
      <c r="Q281" s="27"/>
      <c r="R281" s="27"/>
      <c r="S281" s="28">
        <v>56300</v>
      </c>
      <c r="T281" s="28">
        <v>0</v>
      </c>
      <c r="U281" s="28">
        <v>0</v>
      </c>
      <c r="V281" s="28">
        <v>0</v>
      </c>
      <c r="W281" s="27"/>
      <c r="X281" s="29"/>
      <c r="Y281" s="27"/>
      <c r="Z281" s="28">
        <v>0</v>
      </c>
      <c r="AA281" s="28">
        <v>0</v>
      </c>
      <c r="AB281" s="28">
        <v>0</v>
      </c>
      <c r="AC281" s="27"/>
      <c r="AD281" s="29"/>
      <c r="AE281" s="27"/>
      <c r="AF281" s="28">
        <v>0</v>
      </c>
      <c r="AG281" s="28">
        <v>0</v>
      </c>
      <c r="AH281" s="28">
        <v>0</v>
      </c>
      <c r="AI281" s="27"/>
      <c r="AJ281" s="29"/>
      <c r="AK281" s="27"/>
      <c r="AL281" s="28">
        <v>0</v>
      </c>
      <c r="AM281" s="27" t="s">
        <v>1800</v>
      </c>
      <c r="AN281" s="29">
        <v>44945</v>
      </c>
      <c r="AO281" s="29">
        <v>45003</v>
      </c>
      <c r="AP281" s="29">
        <v>45008</v>
      </c>
      <c r="AQ281" s="28">
        <v>56300</v>
      </c>
      <c r="AR281" s="28">
        <v>56300</v>
      </c>
      <c r="AS281" s="28">
        <v>0</v>
      </c>
      <c r="AT281" s="28">
        <v>0</v>
      </c>
      <c r="AU281" s="28">
        <v>0</v>
      </c>
      <c r="AV281" s="28">
        <v>0</v>
      </c>
      <c r="AW281" s="28">
        <v>0</v>
      </c>
      <c r="AX281" s="28">
        <v>0</v>
      </c>
      <c r="AY281" s="28">
        <v>0</v>
      </c>
      <c r="AZ281" s="28">
        <v>56300</v>
      </c>
      <c r="BA281" s="27" t="s">
        <v>2829</v>
      </c>
      <c r="BB281" s="28">
        <v>0</v>
      </c>
      <c r="BC281" s="28">
        <v>56300</v>
      </c>
      <c r="BD281" s="30" t="s">
        <v>1802</v>
      </c>
      <c r="BE281" s="30" t="s">
        <v>2830</v>
      </c>
      <c r="BF281" s="30" t="s">
        <v>1814</v>
      </c>
      <c r="BG281" s="28">
        <v>0</v>
      </c>
    </row>
    <row r="282" spans="1:59" hidden="1" x14ac:dyDescent="0.2">
      <c r="A282" s="23">
        <v>891411663</v>
      </c>
      <c r="B282" s="23" t="s">
        <v>1732</v>
      </c>
      <c r="C282" s="23" t="s">
        <v>1738</v>
      </c>
      <c r="D282" s="24">
        <v>1262568</v>
      </c>
      <c r="E282" s="24" t="s">
        <v>1480</v>
      </c>
      <c r="F282" s="24" t="s">
        <v>3022</v>
      </c>
      <c r="G282" s="25">
        <v>45007</v>
      </c>
      <c r="H282" s="25">
        <v>45034</v>
      </c>
      <c r="I282" s="26">
        <v>55700</v>
      </c>
      <c r="J282" s="26">
        <v>55700</v>
      </c>
      <c r="K282" s="23" t="s">
        <v>1734</v>
      </c>
      <c r="L282" s="23" t="s">
        <v>1733</v>
      </c>
      <c r="M282" s="23" t="s">
        <v>1799</v>
      </c>
      <c r="N282" s="27" t="s">
        <v>1799</v>
      </c>
      <c r="O282" s="28">
        <v>0</v>
      </c>
      <c r="P282" s="27"/>
      <c r="Q282" s="27"/>
      <c r="R282" s="27"/>
      <c r="S282" s="28">
        <v>55700</v>
      </c>
      <c r="T282" s="28">
        <v>0</v>
      </c>
      <c r="U282" s="28">
        <v>0</v>
      </c>
      <c r="V282" s="28">
        <v>0</v>
      </c>
      <c r="W282" s="27"/>
      <c r="X282" s="29"/>
      <c r="Y282" s="27"/>
      <c r="Z282" s="28">
        <v>0</v>
      </c>
      <c r="AA282" s="28">
        <v>0</v>
      </c>
      <c r="AB282" s="28">
        <v>0</v>
      </c>
      <c r="AC282" s="27"/>
      <c r="AD282" s="29"/>
      <c r="AE282" s="27"/>
      <c r="AF282" s="28">
        <v>0</v>
      </c>
      <c r="AG282" s="28">
        <v>0</v>
      </c>
      <c r="AH282" s="28">
        <v>0</v>
      </c>
      <c r="AI282" s="27"/>
      <c r="AJ282" s="29"/>
      <c r="AK282" s="27"/>
      <c r="AL282" s="28">
        <v>0</v>
      </c>
      <c r="AM282" s="27" t="s">
        <v>1800</v>
      </c>
      <c r="AN282" s="29">
        <v>45007</v>
      </c>
      <c r="AO282" s="29">
        <v>45034</v>
      </c>
      <c r="AP282" s="29">
        <v>45036</v>
      </c>
      <c r="AQ282" s="28">
        <v>55700</v>
      </c>
      <c r="AR282" s="28">
        <v>55700</v>
      </c>
      <c r="AS282" s="28">
        <v>0</v>
      </c>
      <c r="AT282" s="28">
        <v>0</v>
      </c>
      <c r="AU282" s="28">
        <v>0</v>
      </c>
      <c r="AV282" s="28">
        <v>0</v>
      </c>
      <c r="AW282" s="28">
        <v>0</v>
      </c>
      <c r="AX282" s="28">
        <v>0</v>
      </c>
      <c r="AY282" s="28">
        <v>0</v>
      </c>
      <c r="AZ282" s="28">
        <v>55700</v>
      </c>
      <c r="BA282" s="27" t="s">
        <v>3023</v>
      </c>
      <c r="BB282" s="28">
        <v>0</v>
      </c>
      <c r="BC282" s="28">
        <v>55700</v>
      </c>
      <c r="BD282" s="30" t="s">
        <v>1802</v>
      </c>
      <c r="BE282" s="30" t="s">
        <v>3024</v>
      </c>
      <c r="BF282" s="30" t="s">
        <v>1814</v>
      </c>
      <c r="BG282" s="28">
        <v>0</v>
      </c>
    </row>
    <row r="283" spans="1:59" hidden="1" x14ac:dyDescent="0.2">
      <c r="A283" s="23">
        <v>891411663</v>
      </c>
      <c r="B283" s="23" t="s">
        <v>1732</v>
      </c>
      <c r="C283" s="23" t="s">
        <v>1738</v>
      </c>
      <c r="D283" s="24">
        <v>1248576</v>
      </c>
      <c r="E283" s="24" t="s">
        <v>452</v>
      </c>
      <c r="F283" s="24" t="s">
        <v>2856</v>
      </c>
      <c r="G283" s="25">
        <v>44952</v>
      </c>
      <c r="H283" s="25">
        <v>44977</v>
      </c>
      <c r="I283" s="26">
        <v>2757840</v>
      </c>
      <c r="J283" s="26">
        <v>2757840</v>
      </c>
      <c r="K283" s="23" t="s">
        <v>1734</v>
      </c>
      <c r="L283" s="23" t="s">
        <v>1733</v>
      </c>
      <c r="M283" s="23" t="s">
        <v>3765</v>
      </c>
      <c r="N283" s="27" t="s">
        <v>3793</v>
      </c>
      <c r="O283" s="28">
        <v>0</v>
      </c>
      <c r="P283" s="27"/>
      <c r="Q283" s="27"/>
      <c r="R283" s="27"/>
      <c r="S283" s="28">
        <v>55185</v>
      </c>
      <c r="T283" s="28">
        <v>2702655</v>
      </c>
      <c r="U283" s="28">
        <v>0</v>
      </c>
      <c r="V283" s="28">
        <v>0</v>
      </c>
      <c r="W283" s="27"/>
      <c r="X283" s="29"/>
      <c r="Y283" s="27"/>
      <c r="Z283" s="28">
        <v>0</v>
      </c>
      <c r="AA283" s="28">
        <v>0</v>
      </c>
      <c r="AB283" s="28">
        <v>0</v>
      </c>
      <c r="AC283" s="27"/>
      <c r="AD283" s="29"/>
      <c r="AE283" s="27"/>
      <c r="AF283" s="28">
        <v>0</v>
      </c>
      <c r="AG283" s="28">
        <v>2702655</v>
      </c>
      <c r="AH283" s="28">
        <v>0</v>
      </c>
      <c r="AI283" s="27">
        <v>2201539371</v>
      </c>
      <c r="AJ283" s="29">
        <v>45520</v>
      </c>
      <c r="AK283" s="27" t="s">
        <v>3769</v>
      </c>
      <c r="AL283" s="28">
        <v>46239544</v>
      </c>
      <c r="AM283" s="27" t="s">
        <v>1776</v>
      </c>
      <c r="AN283" s="29">
        <v>44952</v>
      </c>
      <c r="AO283" s="29">
        <v>45475</v>
      </c>
      <c r="AP283" s="29" t="s">
        <v>1777</v>
      </c>
      <c r="AQ283" s="28">
        <v>2757840</v>
      </c>
      <c r="AR283" s="28">
        <v>2757840</v>
      </c>
      <c r="AS283" s="28">
        <v>2702655</v>
      </c>
      <c r="AT283" s="28">
        <v>0</v>
      </c>
      <c r="AU283" s="28">
        <v>2929113</v>
      </c>
      <c r="AV283" s="28">
        <v>0</v>
      </c>
      <c r="AW283" s="28">
        <v>55185</v>
      </c>
      <c r="AX283" s="28">
        <v>0</v>
      </c>
      <c r="AY283" s="28">
        <v>0</v>
      </c>
      <c r="AZ283" s="28">
        <v>0</v>
      </c>
      <c r="BA283" s="27"/>
      <c r="BB283" s="28">
        <v>0</v>
      </c>
      <c r="BC283" s="28">
        <v>0</v>
      </c>
      <c r="BD283" s="30"/>
      <c r="BE283" s="30"/>
      <c r="BF283" s="30"/>
      <c r="BG283" s="28">
        <v>2702655</v>
      </c>
    </row>
    <row r="284" spans="1:59" hidden="1" x14ac:dyDescent="0.2">
      <c r="A284" s="23">
        <v>891411663</v>
      </c>
      <c r="B284" s="23" t="s">
        <v>1732</v>
      </c>
      <c r="C284" s="23" t="s">
        <v>1738</v>
      </c>
      <c r="D284" s="24">
        <v>1270986</v>
      </c>
      <c r="E284" s="24" t="s">
        <v>568</v>
      </c>
      <c r="F284" s="24" t="s">
        <v>3099</v>
      </c>
      <c r="G284" s="25">
        <v>45035</v>
      </c>
      <c r="H284" s="25">
        <v>45059</v>
      </c>
      <c r="I284" s="26">
        <v>54500</v>
      </c>
      <c r="J284" s="26">
        <v>54500</v>
      </c>
      <c r="K284" s="23" t="s">
        <v>1734</v>
      </c>
      <c r="L284" s="23" t="s">
        <v>1733</v>
      </c>
      <c r="M284" s="23" t="s">
        <v>1799</v>
      </c>
      <c r="N284" s="27" t="s">
        <v>1799</v>
      </c>
      <c r="O284" s="28">
        <v>0</v>
      </c>
      <c r="P284" s="27"/>
      <c r="Q284" s="27"/>
      <c r="R284" s="27"/>
      <c r="S284" s="28">
        <v>54500</v>
      </c>
      <c r="T284" s="28">
        <v>0</v>
      </c>
      <c r="U284" s="28">
        <v>0</v>
      </c>
      <c r="V284" s="28">
        <v>0</v>
      </c>
      <c r="W284" s="27"/>
      <c r="X284" s="29"/>
      <c r="Y284" s="27"/>
      <c r="Z284" s="28">
        <v>0</v>
      </c>
      <c r="AA284" s="28">
        <v>0</v>
      </c>
      <c r="AB284" s="28">
        <v>0</v>
      </c>
      <c r="AC284" s="27"/>
      <c r="AD284" s="29"/>
      <c r="AE284" s="27"/>
      <c r="AF284" s="28">
        <v>0</v>
      </c>
      <c r="AG284" s="28">
        <v>0</v>
      </c>
      <c r="AH284" s="28">
        <v>0</v>
      </c>
      <c r="AI284" s="27"/>
      <c r="AJ284" s="29"/>
      <c r="AK284" s="27"/>
      <c r="AL284" s="28">
        <v>0</v>
      </c>
      <c r="AM284" s="27" t="s">
        <v>1800</v>
      </c>
      <c r="AN284" s="29">
        <v>45035</v>
      </c>
      <c r="AO284" s="29">
        <v>45059</v>
      </c>
      <c r="AP284" s="29">
        <v>45062</v>
      </c>
      <c r="AQ284" s="28">
        <v>54500</v>
      </c>
      <c r="AR284" s="28">
        <v>54500</v>
      </c>
      <c r="AS284" s="28">
        <v>0</v>
      </c>
      <c r="AT284" s="28">
        <v>0</v>
      </c>
      <c r="AU284" s="28">
        <v>0</v>
      </c>
      <c r="AV284" s="28">
        <v>0</v>
      </c>
      <c r="AW284" s="28">
        <v>0</v>
      </c>
      <c r="AX284" s="28">
        <v>0</v>
      </c>
      <c r="AY284" s="28">
        <v>0</v>
      </c>
      <c r="AZ284" s="28">
        <v>54500</v>
      </c>
      <c r="BA284" s="27" t="s">
        <v>3100</v>
      </c>
      <c r="BB284" s="28">
        <v>0</v>
      </c>
      <c r="BC284" s="28">
        <v>54500</v>
      </c>
      <c r="BD284" s="30" t="s">
        <v>1802</v>
      </c>
      <c r="BE284" s="30" t="s">
        <v>3101</v>
      </c>
      <c r="BF284" s="30" t="s">
        <v>2256</v>
      </c>
      <c r="BG284" s="28">
        <v>0</v>
      </c>
    </row>
    <row r="285" spans="1:59" hidden="1" x14ac:dyDescent="0.2">
      <c r="A285" s="23">
        <v>891411663</v>
      </c>
      <c r="B285" s="23" t="s">
        <v>1732</v>
      </c>
      <c r="C285" s="23" t="s">
        <v>1738</v>
      </c>
      <c r="D285" s="24">
        <v>1228641</v>
      </c>
      <c r="E285" s="24" t="s">
        <v>1689</v>
      </c>
      <c r="F285" s="24" t="s">
        <v>2617</v>
      </c>
      <c r="G285" s="25">
        <v>44865</v>
      </c>
      <c r="H285" s="25">
        <v>44881</v>
      </c>
      <c r="I285" s="26">
        <v>54390</v>
      </c>
      <c r="J285" s="26">
        <v>54390</v>
      </c>
      <c r="K285" s="23" t="s">
        <v>1735</v>
      </c>
      <c r="L285" s="23" t="s">
        <v>1733</v>
      </c>
      <c r="M285" s="23" t="s">
        <v>1799</v>
      </c>
      <c r="N285" s="27" t="s">
        <v>1799</v>
      </c>
      <c r="O285" s="28">
        <v>0</v>
      </c>
      <c r="P285" s="27"/>
      <c r="Q285" s="27"/>
      <c r="R285" s="27"/>
      <c r="S285" s="28">
        <v>54390</v>
      </c>
      <c r="T285" s="28">
        <v>0</v>
      </c>
      <c r="U285" s="28">
        <v>0</v>
      </c>
      <c r="V285" s="28">
        <v>0</v>
      </c>
      <c r="W285" s="27"/>
      <c r="X285" s="29"/>
      <c r="Y285" s="27"/>
      <c r="Z285" s="28">
        <v>0</v>
      </c>
      <c r="AA285" s="28">
        <v>0</v>
      </c>
      <c r="AB285" s="28">
        <v>0</v>
      </c>
      <c r="AC285" s="27"/>
      <c r="AD285" s="29"/>
      <c r="AE285" s="27"/>
      <c r="AF285" s="28">
        <v>0</v>
      </c>
      <c r="AG285" s="28">
        <v>0</v>
      </c>
      <c r="AH285" s="28">
        <v>0</v>
      </c>
      <c r="AI285" s="27"/>
      <c r="AJ285" s="29"/>
      <c r="AK285" s="27"/>
      <c r="AL285" s="28">
        <v>0</v>
      </c>
      <c r="AM285" s="27" t="s">
        <v>1800</v>
      </c>
      <c r="AN285" s="29">
        <v>44865</v>
      </c>
      <c r="AO285" s="29">
        <v>44881</v>
      </c>
      <c r="AP285" s="29">
        <v>44888</v>
      </c>
      <c r="AQ285" s="28">
        <v>54390</v>
      </c>
      <c r="AR285" s="28">
        <v>54390</v>
      </c>
      <c r="AS285" s="28">
        <v>0</v>
      </c>
      <c r="AT285" s="28">
        <v>0</v>
      </c>
      <c r="AU285" s="28">
        <v>0</v>
      </c>
      <c r="AV285" s="28">
        <v>0</v>
      </c>
      <c r="AW285" s="28">
        <v>0</v>
      </c>
      <c r="AX285" s="28">
        <v>0</v>
      </c>
      <c r="AY285" s="28">
        <v>0</v>
      </c>
      <c r="AZ285" s="28">
        <v>54390</v>
      </c>
      <c r="BA285" s="27" t="s">
        <v>2618</v>
      </c>
      <c r="BB285" s="28">
        <v>0</v>
      </c>
      <c r="BC285" s="28">
        <v>54390</v>
      </c>
      <c r="BD285" s="30" t="s">
        <v>1802</v>
      </c>
      <c r="BE285" s="30" t="s">
        <v>2450</v>
      </c>
      <c r="BF285" s="30" t="s">
        <v>1814</v>
      </c>
      <c r="BG285" s="28">
        <v>0</v>
      </c>
    </row>
    <row r="286" spans="1:59" hidden="1" x14ac:dyDescent="0.2">
      <c r="A286" s="23">
        <v>891411663</v>
      </c>
      <c r="B286" s="23" t="s">
        <v>1732</v>
      </c>
      <c r="C286" s="23" t="s">
        <v>1738</v>
      </c>
      <c r="D286" s="24">
        <v>1255236</v>
      </c>
      <c r="E286" s="24" t="s">
        <v>462</v>
      </c>
      <c r="F286" s="24" t="s">
        <v>2945</v>
      </c>
      <c r="G286" s="25">
        <v>44979</v>
      </c>
      <c r="H286" s="25">
        <v>45003</v>
      </c>
      <c r="I286" s="26">
        <v>93800</v>
      </c>
      <c r="J286" s="26">
        <v>87702</v>
      </c>
      <c r="K286" s="23" t="s">
        <v>1734</v>
      </c>
      <c r="L286" s="23" t="s">
        <v>1733</v>
      </c>
      <c r="M286" s="23" t="s">
        <v>3765</v>
      </c>
      <c r="N286" s="27" t="s">
        <v>3794</v>
      </c>
      <c r="O286" s="28">
        <v>39625</v>
      </c>
      <c r="P286" s="27">
        <v>1222505877</v>
      </c>
      <c r="Q286" s="27"/>
      <c r="R286" s="27"/>
      <c r="S286" s="28">
        <v>54175</v>
      </c>
      <c r="T286" s="28">
        <v>39625</v>
      </c>
      <c r="U286" s="28">
        <v>0</v>
      </c>
      <c r="V286" s="28">
        <v>0</v>
      </c>
      <c r="W286" s="27"/>
      <c r="X286" s="29"/>
      <c r="Y286" s="27"/>
      <c r="Z286" s="28">
        <v>0</v>
      </c>
      <c r="AA286" s="28">
        <v>0</v>
      </c>
      <c r="AB286" s="28">
        <v>0</v>
      </c>
      <c r="AC286" s="27"/>
      <c r="AD286" s="29"/>
      <c r="AE286" s="27"/>
      <c r="AF286" s="28">
        <v>0</v>
      </c>
      <c r="AG286" s="28">
        <v>0</v>
      </c>
      <c r="AH286" s="28">
        <v>0</v>
      </c>
      <c r="AI286" s="27"/>
      <c r="AJ286" s="29"/>
      <c r="AK286" s="27"/>
      <c r="AL286" s="28">
        <v>0</v>
      </c>
      <c r="AM286" s="27" t="s">
        <v>1776</v>
      </c>
      <c r="AN286" s="29">
        <v>44979</v>
      </c>
      <c r="AO286" s="29">
        <v>45475</v>
      </c>
      <c r="AP286" s="29" t="s">
        <v>1777</v>
      </c>
      <c r="AQ286" s="28">
        <v>93800</v>
      </c>
      <c r="AR286" s="28">
        <v>87702</v>
      </c>
      <c r="AS286" s="28">
        <v>39625</v>
      </c>
      <c r="AT286" s="28">
        <v>0</v>
      </c>
      <c r="AU286" s="28">
        <v>0</v>
      </c>
      <c r="AV286" s="28">
        <v>0</v>
      </c>
      <c r="AW286" s="28">
        <v>48077</v>
      </c>
      <c r="AX286" s="28">
        <v>0</v>
      </c>
      <c r="AY286" s="28">
        <v>0</v>
      </c>
      <c r="AZ286" s="28">
        <v>0</v>
      </c>
      <c r="BA286" s="27"/>
      <c r="BB286" s="28">
        <v>6098</v>
      </c>
      <c r="BC286" s="28">
        <v>0</v>
      </c>
      <c r="BD286" s="30"/>
      <c r="BE286" s="30"/>
      <c r="BF286" s="30"/>
      <c r="BG286" s="28">
        <v>33527</v>
      </c>
    </row>
    <row r="287" spans="1:59" hidden="1" x14ac:dyDescent="0.2">
      <c r="A287" s="23">
        <v>891411663</v>
      </c>
      <c r="B287" s="23" t="s">
        <v>1732</v>
      </c>
      <c r="C287" s="23" t="s">
        <v>1738</v>
      </c>
      <c r="D287" s="24">
        <v>1233848</v>
      </c>
      <c r="E287" s="24" t="s">
        <v>1177</v>
      </c>
      <c r="F287" s="24" t="s">
        <v>2688</v>
      </c>
      <c r="G287" s="25">
        <v>44891</v>
      </c>
      <c r="H287" s="25">
        <v>44912</v>
      </c>
      <c r="I287" s="26">
        <v>53390</v>
      </c>
      <c r="J287" s="26">
        <v>53390</v>
      </c>
      <c r="K287" s="23" t="s">
        <v>1735</v>
      </c>
      <c r="L287" s="23" t="s">
        <v>1733</v>
      </c>
      <c r="M287" s="23" t="s">
        <v>1799</v>
      </c>
      <c r="N287" s="27" t="s">
        <v>1799</v>
      </c>
      <c r="O287" s="28">
        <v>0</v>
      </c>
      <c r="P287" s="27"/>
      <c r="Q287" s="27"/>
      <c r="R287" s="27"/>
      <c r="S287" s="28">
        <v>53390</v>
      </c>
      <c r="T287" s="28">
        <v>0</v>
      </c>
      <c r="U287" s="28">
        <v>0</v>
      </c>
      <c r="V287" s="28">
        <v>0</v>
      </c>
      <c r="W287" s="27"/>
      <c r="X287" s="29"/>
      <c r="Y287" s="27"/>
      <c r="Z287" s="28">
        <v>0</v>
      </c>
      <c r="AA287" s="28">
        <v>0</v>
      </c>
      <c r="AB287" s="28">
        <v>0</v>
      </c>
      <c r="AC287" s="27"/>
      <c r="AD287" s="29"/>
      <c r="AE287" s="27"/>
      <c r="AF287" s="28">
        <v>0</v>
      </c>
      <c r="AG287" s="28">
        <v>0</v>
      </c>
      <c r="AH287" s="28">
        <v>0</v>
      </c>
      <c r="AI287" s="27"/>
      <c r="AJ287" s="29"/>
      <c r="AK287" s="27"/>
      <c r="AL287" s="28">
        <v>0</v>
      </c>
      <c r="AM287" s="27" t="s">
        <v>1800</v>
      </c>
      <c r="AN287" s="29">
        <v>44891</v>
      </c>
      <c r="AO287" s="29">
        <v>44912</v>
      </c>
      <c r="AP287" s="29">
        <v>44914</v>
      </c>
      <c r="AQ287" s="28">
        <v>53390</v>
      </c>
      <c r="AR287" s="28">
        <v>53390</v>
      </c>
      <c r="AS287" s="28">
        <v>0</v>
      </c>
      <c r="AT287" s="28">
        <v>0</v>
      </c>
      <c r="AU287" s="28">
        <v>0</v>
      </c>
      <c r="AV287" s="28">
        <v>0</v>
      </c>
      <c r="AW287" s="28">
        <v>0</v>
      </c>
      <c r="AX287" s="28">
        <v>0</v>
      </c>
      <c r="AY287" s="28">
        <v>0</v>
      </c>
      <c r="AZ287" s="28">
        <v>53390</v>
      </c>
      <c r="BA287" s="27" t="s">
        <v>2689</v>
      </c>
      <c r="BB287" s="28">
        <v>0</v>
      </c>
      <c r="BC287" s="28">
        <v>53390</v>
      </c>
      <c r="BD287" s="30" t="s">
        <v>1802</v>
      </c>
      <c r="BE287" s="30" t="s">
        <v>2690</v>
      </c>
      <c r="BF287" s="30" t="s">
        <v>1814</v>
      </c>
      <c r="BG287" s="28">
        <v>0</v>
      </c>
    </row>
    <row r="288" spans="1:59" hidden="1" x14ac:dyDescent="0.2">
      <c r="A288" s="23">
        <v>891411663</v>
      </c>
      <c r="B288" s="23" t="s">
        <v>1732</v>
      </c>
      <c r="C288" s="23" t="s">
        <v>1738</v>
      </c>
      <c r="D288" s="24">
        <v>1193224</v>
      </c>
      <c r="E288" s="24" t="s">
        <v>1371</v>
      </c>
      <c r="F288" s="24" t="s">
        <v>2155</v>
      </c>
      <c r="G288" s="25">
        <v>44712</v>
      </c>
      <c r="H288" s="25">
        <v>44763</v>
      </c>
      <c r="I288" s="26">
        <v>52500</v>
      </c>
      <c r="J288" s="26">
        <v>52500</v>
      </c>
      <c r="K288" s="23" t="s">
        <v>1735</v>
      </c>
      <c r="L288" s="23" t="s">
        <v>1733</v>
      </c>
      <c r="M288" s="23" t="s">
        <v>1799</v>
      </c>
      <c r="N288" s="27" t="s">
        <v>1799</v>
      </c>
      <c r="O288" s="28">
        <v>0</v>
      </c>
      <c r="P288" s="27"/>
      <c r="Q288" s="27"/>
      <c r="R288" s="27"/>
      <c r="S288" s="28">
        <v>52500</v>
      </c>
      <c r="T288" s="28">
        <v>0</v>
      </c>
      <c r="U288" s="28">
        <v>0</v>
      </c>
      <c r="V288" s="28">
        <v>0</v>
      </c>
      <c r="W288" s="27"/>
      <c r="X288" s="29"/>
      <c r="Y288" s="27"/>
      <c r="Z288" s="28">
        <v>0</v>
      </c>
      <c r="AA288" s="28">
        <v>0</v>
      </c>
      <c r="AB288" s="28">
        <v>0</v>
      </c>
      <c r="AC288" s="27"/>
      <c r="AD288" s="29"/>
      <c r="AE288" s="27"/>
      <c r="AF288" s="28">
        <v>0</v>
      </c>
      <c r="AG288" s="28">
        <v>0</v>
      </c>
      <c r="AH288" s="28">
        <v>0</v>
      </c>
      <c r="AI288" s="27"/>
      <c r="AJ288" s="29"/>
      <c r="AK288" s="27"/>
      <c r="AL288" s="28">
        <v>0</v>
      </c>
      <c r="AM288" s="27" t="s">
        <v>1800</v>
      </c>
      <c r="AN288" s="29">
        <v>44712</v>
      </c>
      <c r="AO288" s="29">
        <v>44763</v>
      </c>
      <c r="AP288" s="29">
        <v>44770</v>
      </c>
      <c r="AQ288" s="28">
        <v>52500</v>
      </c>
      <c r="AR288" s="28">
        <v>52500</v>
      </c>
      <c r="AS288" s="28">
        <v>0</v>
      </c>
      <c r="AT288" s="28">
        <v>0</v>
      </c>
      <c r="AU288" s="28">
        <v>0</v>
      </c>
      <c r="AV288" s="28">
        <v>0</v>
      </c>
      <c r="AW288" s="28">
        <v>0</v>
      </c>
      <c r="AX288" s="28">
        <v>0</v>
      </c>
      <c r="AY288" s="28">
        <v>0</v>
      </c>
      <c r="AZ288" s="28">
        <v>52500</v>
      </c>
      <c r="BA288" s="27" t="s">
        <v>2156</v>
      </c>
      <c r="BB288" s="28">
        <v>0</v>
      </c>
      <c r="BC288" s="28">
        <v>52500</v>
      </c>
      <c r="BD288" s="30" t="s">
        <v>1802</v>
      </c>
      <c r="BE288" s="30" t="s">
        <v>2157</v>
      </c>
      <c r="BF288" s="30" t="s">
        <v>1814</v>
      </c>
      <c r="BG288" s="28">
        <v>0</v>
      </c>
    </row>
    <row r="289" spans="1:59" hidden="1" x14ac:dyDescent="0.2">
      <c r="A289" s="23">
        <v>891411663</v>
      </c>
      <c r="B289" s="23" t="s">
        <v>1732</v>
      </c>
      <c r="C289" s="23" t="s">
        <v>1738</v>
      </c>
      <c r="D289" s="24">
        <v>1195433</v>
      </c>
      <c r="E289" s="24" t="s">
        <v>1672</v>
      </c>
      <c r="F289" s="24" t="s">
        <v>2210</v>
      </c>
      <c r="G289" s="25">
        <v>44726</v>
      </c>
      <c r="H289" s="25">
        <v>44816</v>
      </c>
      <c r="I289" s="26">
        <v>52500</v>
      </c>
      <c r="J289" s="26">
        <v>52500</v>
      </c>
      <c r="K289" s="23" t="s">
        <v>1735</v>
      </c>
      <c r="L289" s="23" t="s">
        <v>1733</v>
      </c>
      <c r="M289" s="23" t="s">
        <v>1799</v>
      </c>
      <c r="N289" s="27" t="s">
        <v>1799</v>
      </c>
      <c r="O289" s="28">
        <v>0</v>
      </c>
      <c r="P289" s="27"/>
      <c r="Q289" s="27"/>
      <c r="R289" s="27"/>
      <c r="S289" s="28">
        <v>52500</v>
      </c>
      <c r="T289" s="28">
        <v>0</v>
      </c>
      <c r="U289" s="28">
        <v>0</v>
      </c>
      <c r="V289" s="28">
        <v>0</v>
      </c>
      <c r="W289" s="27"/>
      <c r="X289" s="29"/>
      <c r="Y289" s="27"/>
      <c r="Z289" s="28">
        <v>0</v>
      </c>
      <c r="AA289" s="28">
        <v>0</v>
      </c>
      <c r="AB289" s="28">
        <v>0</v>
      </c>
      <c r="AC289" s="27"/>
      <c r="AD289" s="29"/>
      <c r="AE289" s="27"/>
      <c r="AF289" s="28">
        <v>0</v>
      </c>
      <c r="AG289" s="28">
        <v>0</v>
      </c>
      <c r="AH289" s="28">
        <v>0</v>
      </c>
      <c r="AI289" s="27"/>
      <c r="AJ289" s="29"/>
      <c r="AK289" s="27"/>
      <c r="AL289" s="28">
        <v>0</v>
      </c>
      <c r="AM289" s="27" t="s">
        <v>1800</v>
      </c>
      <c r="AN289" s="29">
        <v>44726</v>
      </c>
      <c r="AO289" s="29">
        <v>44816</v>
      </c>
      <c r="AP289" s="29">
        <v>44827</v>
      </c>
      <c r="AQ289" s="28">
        <v>52500</v>
      </c>
      <c r="AR289" s="28">
        <v>52500</v>
      </c>
      <c r="AS289" s="28">
        <v>0</v>
      </c>
      <c r="AT289" s="28">
        <v>0</v>
      </c>
      <c r="AU289" s="28">
        <v>0</v>
      </c>
      <c r="AV289" s="28">
        <v>0</v>
      </c>
      <c r="AW289" s="28">
        <v>0</v>
      </c>
      <c r="AX289" s="28">
        <v>0</v>
      </c>
      <c r="AY289" s="28">
        <v>0</v>
      </c>
      <c r="AZ289" s="28">
        <v>52500</v>
      </c>
      <c r="BA289" s="27" t="s">
        <v>2211</v>
      </c>
      <c r="BB289" s="28">
        <v>0</v>
      </c>
      <c r="BC289" s="28">
        <v>52500</v>
      </c>
      <c r="BD289" s="30" t="s">
        <v>1802</v>
      </c>
      <c r="BE289" s="30" t="s">
        <v>2205</v>
      </c>
      <c r="BF289" s="30" t="s">
        <v>1814</v>
      </c>
      <c r="BG289" s="28">
        <v>0</v>
      </c>
    </row>
    <row r="290" spans="1:59" hidden="1" x14ac:dyDescent="0.2">
      <c r="A290" s="23">
        <v>891411663</v>
      </c>
      <c r="B290" s="23" t="s">
        <v>1732</v>
      </c>
      <c r="C290" s="23" t="s">
        <v>1738</v>
      </c>
      <c r="D290" s="24">
        <v>1195435</v>
      </c>
      <c r="E290" s="24" t="s">
        <v>1031</v>
      </c>
      <c r="F290" s="24" t="s">
        <v>2212</v>
      </c>
      <c r="G290" s="25">
        <v>44726</v>
      </c>
      <c r="H290" s="25">
        <v>44816</v>
      </c>
      <c r="I290" s="26">
        <v>52500</v>
      </c>
      <c r="J290" s="26">
        <v>52500</v>
      </c>
      <c r="K290" s="23" t="s">
        <v>1735</v>
      </c>
      <c r="L290" s="23" t="s">
        <v>1733</v>
      </c>
      <c r="M290" s="23" t="s">
        <v>1799</v>
      </c>
      <c r="N290" s="27" t="s">
        <v>1799</v>
      </c>
      <c r="O290" s="28">
        <v>0</v>
      </c>
      <c r="P290" s="27"/>
      <c r="Q290" s="27"/>
      <c r="R290" s="27"/>
      <c r="S290" s="28">
        <v>52500</v>
      </c>
      <c r="T290" s="28">
        <v>0</v>
      </c>
      <c r="U290" s="28">
        <v>0</v>
      </c>
      <c r="V290" s="28">
        <v>0</v>
      </c>
      <c r="W290" s="27"/>
      <c r="X290" s="29"/>
      <c r="Y290" s="27"/>
      <c r="Z290" s="28">
        <v>0</v>
      </c>
      <c r="AA290" s="28">
        <v>0</v>
      </c>
      <c r="AB290" s="28">
        <v>0</v>
      </c>
      <c r="AC290" s="27"/>
      <c r="AD290" s="29"/>
      <c r="AE290" s="27"/>
      <c r="AF290" s="28">
        <v>0</v>
      </c>
      <c r="AG290" s="28">
        <v>0</v>
      </c>
      <c r="AH290" s="28">
        <v>0</v>
      </c>
      <c r="AI290" s="27"/>
      <c r="AJ290" s="29"/>
      <c r="AK290" s="27"/>
      <c r="AL290" s="28">
        <v>0</v>
      </c>
      <c r="AM290" s="27" t="s">
        <v>1800</v>
      </c>
      <c r="AN290" s="29">
        <v>44726</v>
      </c>
      <c r="AO290" s="29">
        <v>44816</v>
      </c>
      <c r="AP290" s="29">
        <v>44827</v>
      </c>
      <c r="AQ290" s="28">
        <v>52500</v>
      </c>
      <c r="AR290" s="28">
        <v>52500</v>
      </c>
      <c r="AS290" s="28">
        <v>0</v>
      </c>
      <c r="AT290" s="28">
        <v>0</v>
      </c>
      <c r="AU290" s="28">
        <v>0</v>
      </c>
      <c r="AV290" s="28">
        <v>0</v>
      </c>
      <c r="AW290" s="28">
        <v>0</v>
      </c>
      <c r="AX290" s="28">
        <v>0</v>
      </c>
      <c r="AY290" s="28">
        <v>0</v>
      </c>
      <c r="AZ290" s="28">
        <v>52500</v>
      </c>
      <c r="BA290" s="27" t="s">
        <v>2213</v>
      </c>
      <c r="BB290" s="28">
        <v>0</v>
      </c>
      <c r="BC290" s="28">
        <v>52500</v>
      </c>
      <c r="BD290" s="30" t="s">
        <v>1802</v>
      </c>
      <c r="BE290" s="30" t="s">
        <v>2205</v>
      </c>
      <c r="BF290" s="30" t="s">
        <v>1814</v>
      </c>
      <c r="BG290" s="28">
        <v>0</v>
      </c>
    </row>
    <row r="291" spans="1:59" hidden="1" x14ac:dyDescent="0.2">
      <c r="A291" s="23">
        <v>891411663</v>
      </c>
      <c r="B291" s="23" t="s">
        <v>1732</v>
      </c>
      <c r="C291" s="23" t="s">
        <v>1738</v>
      </c>
      <c r="D291" s="24">
        <v>1196882</v>
      </c>
      <c r="E291" s="24" t="s">
        <v>1374</v>
      </c>
      <c r="F291" s="24" t="s">
        <v>2243</v>
      </c>
      <c r="G291" s="25">
        <v>44736</v>
      </c>
      <c r="H291" s="25">
        <v>44816</v>
      </c>
      <c r="I291" s="26">
        <v>52500</v>
      </c>
      <c r="J291" s="26">
        <v>52500</v>
      </c>
      <c r="K291" s="23" t="s">
        <v>1735</v>
      </c>
      <c r="L291" s="23" t="s">
        <v>1733</v>
      </c>
      <c r="M291" s="23" t="s">
        <v>1799</v>
      </c>
      <c r="N291" s="27" t="s">
        <v>1799</v>
      </c>
      <c r="O291" s="28">
        <v>0</v>
      </c>
      <c r="P291" s="27"/>
      <c r="Q291" s="27"/>
      <c r="R291" s="27"/>
      <c r="S291" s="28">
        <v>52500</v>
      </c>
      <c r="T291" s="28">
        <v>0</v>
      </c>
      <c r="U291" s="28">
        <v>0</v>
      </c>
      <c r="V291" s="28">
        <v>0</v>
      </c>
      <c r="W291" s="27"/>
      <c r="X291" s="29"/>
      <c r="Y291" s="27"/>
      <c r="Z291" s="28">
        <v>0</v>
      </c>
      <c r="AA291" s="28">
        <v>0</v>
      </c>
      <c r="AB291" s="28">
        <v>0</v>
      </c>
      <c r="AC291" s="27"/>
      <c r="AD291" s="29"/>
      <c r="AE291" s="27"/>
      <c r="AF291" s="28">
        <v>0</v>
      </c>
      <c r="AG291" s="28">
        <v>0</v>
      </c>
      <c r="AH291" s="28">
        <v>0</v>
      </c>
      <c r="AI291" s="27"/>
      <c r="AJ291" s="29"/>
      <c r="AK291" s="27"/>
      <c r="AL291" s="28">
        <v>0</v>
      </c>
      <c r="AM291" s="27" t="s">
        <v>1800</v>
      </c>
      <c r="AN291" s="29">
        <v>44736</v>
      </c>
      <c r="AO291" s="29">
        <v>44816</v>
      </c>
      <c r="AP291" s="29">
        <v>44827</v>
      </c>
      <c r="AQ291" s="28">
        <v>52500</v>
      </c>
      <c r="AR291" s="28">
        <v>52500</v>
      </c>
      <c r="AS291" s="28">
        <v>0</v>
      </c>
      <c r="AT291" s="28">
        <v>0</v>
      </c>
      <c r="AU291" s="28">
        <v>0</v>
      </c>
      <c r="AV291" s="28">
        <v>0</v>
      </c>
      <c r="AW291" s="28">
        <v>0</v>
      </c>
      <c r="AX291" s="28">
        <v>0</v>
      </c>
      <c r="AY291" s="28">
        <v>0</v>
      </c>
      <c r="AZ291" s="28">
        <v>52500</v>
      </c>
      <c r="BA291" s="27" t="s">
        <v>2244</v>
      </c>
      <c r="BB291" s="28">
        <v>0</v>
      </c>
      <c r="BC291" s="28">
        <v>52500</v>
      </c>
      <c r="BD291" s="30" t="s">
        <v>1802</v>
      </c>
      <c r="BE291" s="30" t="s">
        <v>2205</v>
      </c>
      <c r="BF291" s="30" t="s">
        <v>1814</v>
      </c>
      <c r="BG291" s="28">
        <v>0</v>
      </c>
    </row>
    <row r="292" spans="1:59" hidden="1" x14ac:dyDescent="0.2">
      <c r="A292" s="23">
        <v>891411663</v>
      </c>
      <c r="B292" s="23" t="s">
        <v>1732</v>
      </c>
      <c r="C292" s="23" t="s">
        <v>1738</v>
      </c>
      <c r="D292" s="24">
        <v>1198633</v>
      </c>
      <c r="E292" s="24" t="s">
        <v>1673</v>
      </c>
      <c r="F292" s="24" t="s">
        <v>2264</v>
      </c>
      <c r="G292" s="25">
        <v>44741</v>
      </c>
      <c r="H292" s="25">
        <v>44816</v>
      </c>
      <c r="I292" s="26">
        <v>52500</v>
      </c>
      <c r="J292" s="26">
        <v>52500</v>
      </c>
      <c r="K292" s="23" t="s">
        <v>1735</v>
      </c>
      <c r="L292" s="23" t="s">
        <v>1733</v>
      </c>
      <c r="M292" s="23" t="s">
        <v>1799</v>
      </c>
      <c r="N292" s="27" t="s">
        <v>1799</v>
      </c>
      <c r="O292" s="28">
        <v>0</v>
      </c>
      <c r="P292" s="27"/>
      <c r="Q292" s="27"/>
      <c r="R292" s="27"/>
      <c r="S292" s="28">
        <v>52500</v>
      </c>
      <c r="T292" s="28">
        <v>0</v>
      </c>
      <c r="U292" s="28">
        <v>0</v>
      </c>
      <c r="V292" s="28">
        <v>0</v>
      </c>
      <c r="W292" s="27"/>
      <c r="X292" s="29"/>
      <c r="Y292" s="27"/>
      <c r="Z292" s="28">
        <v>0</v>
      </c>
      <c r="AA292" s="28">
        <v>0</v>
      </c>
      <c r="AB292" s="28">
        <v>0</v>
      </c>
      <c r="AC292" s="27"/>
      <c r="AD292" s="29"/>
      <c r="AE292" s="27"/>
      <c r="AF292" s="28">
        <v>0</v>
      </c>
      <c r="AG292" s="28">
        <v>0</v>
      </c>
      <c r="AH292" s="28">
        <v>0</v>
      </c>
      <c r="AI292" s="27"/>
      <c r="AJ292" s="29"/>
      <c r="AK292" s="27"/>
      <c r="AL292" s="28">
        <v>0</v>
      </c>
      <c r="AM292" s="27" t="s">
        <v>1800</v>
      </c>
      <c r="AN292" s="29">
        <v>44741</v>
      </c>
      <c r="AO292" s="29">
        <v>44816</v>
      </c>
      <c r="AP292" s="29">
        <v>44827</v>
      </c>
      <c r="AQ292" s="28">
        <v>52500</v>
      </c>
      <c r="AR292" s="28">
        <v>52500</v>
      </c>
      <c r="AS292" s="28">
        <v>0</v>
      </c>
      <c r="AT292" s="28">
        <v>0</v>
      </c>
      <c r="AU292" s="28">
        <v>0</v>
      </c>
      <c r="AV292" s="28">
        <v>0</v>
      </c>
      <c r="AW292" s="28">
        <v>0</v>
      </c>
      <c r="AX292" s="28">
        <v>0</v>
      </c>
      <c r="AY292" s="28">
        <v>0</v>
      </c>
      <c r="AZ292" s="28">
        <v>52500</v>
      </c>
      <c r="BA292" s="27" t="s">
        <v>2265</v>
      </c>
      <c r="BB292" s="28">
        <v>0</v>
      </c>
      <c r="BC292" s="28">
        <v>52500</v>
      </c>
      <c r="BD292" s="30" t="s">
        <v>1802</v>
      </c>
      <c r="BE292" s="30" t="s">
        <v>2205</v>
      </c>
      <c r="BF292" s="30" t="s">
        <v>1814</v>
      </c>
      <c r="BG292" s="28">
        <v>0</v>
      </c>
    </row>
    <row r="293" spans="1:59" hidden="1" x14ac:dyDescent="0.2">
      <c r="A293" s="23">
        <v>891411663</v>
      </c>
      <c r="B293" s="23" t="s">
        <v>1732</v>
      </c>
      <c r="C293" s="23" t="s">
        <v>1738</v>
      </c>
      <c r="D293" s="24">
        <v>1198647</v>
      </c>
      <c r="E293" s="24" t="s">
        <v>1675</v>
      </c>
      <c r="F293" s="24" t="s">
        <v>2266</v>
      </c>
      <c r="G293" s="25">
        <v>44741</v>
      </c>
      <c r="H293" s="25">
        <v>44816</v>
      </c>
      <c r="I293" s="26">
        <v>52500</v>
      </c>
      <c r="J293" s="26">
        <v>52500</v>
      </c>
      <c r="K293" s="23" t="s">
        <v>1735</v>
      </c>
      <c r="L293" s="23" t="s">
        <v>1733</v>
      </c>
      <c r="M293" s="23" t="s">
        <v>1799</v>
      </c>
      <c r="N293" s="27" t="s">
        <v>1799</v>
      </c>
      <c r="O293" s="28">
        <v>0</v>
      </c>
      <c r="P293" s="27"/>
      <c r="Q293" s="27"/>
      <c r="R293" s="27"/>
      <c r="S293" s="28">
        <v>52500</v>
      </c>
      <c r="T293" s="28">
        <v>0</v>
      </c>
      <c r="U293" s="28">
        <v>0</v>
      </c>
      <c r="V293" s="28">
        <v>0</v>
      </c>
      <c r="W293" s="27"/>
      <c r="X293" s="29"/>
      <c r="Y293" s="27"/>
      <c r="Z293" s="28">
        <v>0</v>
      </c>
      <c r="AA293" s="28">
        <v>0</v>
      </c>
      <c r="AB293" s="28">
        <v>0</v>
      </c>
      <c r="AC293" s="27"/>
      <c r="AD293" s="29"/>
      <c r="AE293" s="27"/>
      <c r="AF293" s="28">
        <v>0</v>
      </c>
      <c r="AG293" s="28">
        <v>0</v>
      </c>
      <c r="AH293" s="28">
        <v>0</v>
      </c>
      <c r="AI293" s="27"/>
      <c r="AJ293" s="29"/>
      <c r="AK293" s="27"/>
      <c r="AL293" s="28">
        <v>0</v>
      </c>
      <c r="AM293" s="27" t="s">
        <v>1800</v>
      </c>
      <c r="AN293" s="29">
        <v>44741</v>
      </c>
      <c r="AO293" s="29">
        <v>44816</v>
      </c>
      <c r="AP293" s="29">
        <v>44827</v>
      </c>
      <c r="AQ293" s="28">
        <v>52500</v>
      </c>
      <c r="AR293" s="28">
        <v>52500</v>
      </c>
      <c r="AS293" s="28">
        <v>0</v>
      </c>
      <c r="AT293" s="28">
        <v>0</v>
      </c>
      <c r="AU293" s="28">
        <v>0</v>
      </c>
      <c r="AV293" s="28">
        <v>0</v>
      </c>
      <c r="AW293" s="28">
        <v>0</v>
      </c>
      <c r="AX293" s="28">
        <v>0</v>
      </c>
      <c r="AY293" s="28">
        <v>0</v>
      </c>
      <c r="AZ293" s="28">
        <v>52500</v>
      </c>
      <c r="BA293" s="27" t="s">
        <v>2267</v>
      </c>
      <c r="BB293" s="28">
        <v>0</v>
      </c>
      <c r="BC293" s="28">
        <v>52500</v>
      </c>
      <c r="BD293" s="30" t="s">
        <v>1802</v>
      </c>
      <c r="BE293" s="30" t="s">
        <v>2205</v>
      </c>
      <c r="BF293" s="30" t="s">
        <v>1814</v>
      </c>
      <c r="BG293" s="28">
        <v>0</v>
      </c>
    </row>
    <row r="294" spans="1:59" hidden="1" x14ac:dyDescent="0.2">
      <c r="A294" s="23">
        <v>891411663</v>
      </c>
      <c r="B294" s="23" t="s">
        <v>1732</v>
      </c>
      <c r="C294" s="23" t="s">
        <v>1738</v>
      </c>
      <c r="D294" s="24">
        <v>1204998</v>
      </c>
      <c r="E294" s="24" t="s">
        <v>1678</v>
      </c>
      <c r="F294" s="24" t="s">
        <v>2348</v>
      </c>
      <c r="G294" s="25">
        <v>44769</v>
      </c>
      <c r="H294" s="25">
        <v>44816</v>
      </c>
      <c r="I294" s="26">
        <v>52500</v>
      </c>
      <c r="J294" s="26">
        <v>52500</v>
      </c>
      <c r="K294" s="23" t="s">
        <v>1735</v>
      </c>
      <c r="L294" s="23" t="s">
        <v>1733</v>
      </c>
      <c r="M294" s="23" t="s">
        <v>1799</v>
      </c>
      <c r="N294" s="27" t="s">
        <v>1799</v>
      </c>
      <c r="O294" s="28">
        <v>0</v>
      </c>
      <c r="P294" s="27"/>
      <c r="Q294" s="27"/>
      <c r="R294" s="27"/>
      <c r="S294" s="28">
        <v>52500</v>
      </c>
      <c r="T294" s="28">
        <v>0</v>
      </c>
      <c r="U294" s="28">
        <v>0</v>
      </c>
      <c r="V294" s="28">
        <v>0</v>
      </c>
      <c r="W294" s="27"/>
      <c r="X294" s="29"/>
      <c r="Y294" s="27"/>
      <c r="Z294" s="28">
        <v>0</v>
      </c>
      <c r="AA294" s="28">
        <v>0</v>
      </c>
      <c r="AB294" s="28">
        <v>0</v>
      </c>
      <c r="AC294" s="27"/>
      <c r="AD294" s="29"/>
      <c r="AE294" s="27"/>
      <c r="AF294" s="28">
        <v>0</v>
      </c>
      <c r="AG294" s="28">
        <v>0</v>
      </c>
      <c r="AH294" s="28">
        <v>0</v>
      </c>
      <c r="AI294" s="27"/>
      <c r="AJ294" s="29"/>
      <c r="AK294" s="27"/>
      <c r="AL294" s="28">
        <v>0</v>
      </c>
      <c r="AM294" s="27" t="s">
        <v>1800</v>
      </c>
      <c r="AN294" s="29">
        <v>44769</v>
      </c>
      <c r="AO294" s="29">
        <v>44816</v>
      </c>
      <c r="AP294" s="29">
        <v>44827</v>
      </c>
      <c r="AQ294" s="28">
        <v>52500</v>
      </c>
      <c r="AR294" s="28">
        <v>52500</v>
      </c>
      <c r="AS294" s="28">
        <v>0</v>
      </c>
      <c r="AT294" s="28">
        <v>0</v>
      </c>
      <c r="AU294" s="28">
        <v>0</v>
      </c>
      <c r="AV294" s="28">
        <v>0</v>
      </c>
      <c r="AW294" s="28">
        <v>0</v>
      </c>
      <c r="AX294" s="28">
        <v>0</v>
      </c>
      <c r="AY294" s="28">
        <v>0</v>
      </c>
      <c r="AZ294" s="28">
        <v>52500</v>
      </c>
      <c r="BA294" s="27" t="s">
        <v>2349</v>
      </c>
      <c r="BB294" s="28">
        <v>0</v>
      </c>
      <c r="BC294" s="28">
        <v>52500</v>
      </c>
      <c r="BD294" s="30" t="s">
        <v>1802</v>
      </c>
      <c r="BE294" s="30" t="s">
        <v>2205</v>
      </c>
      <c r="BF294" s="30" t="s">
        <v>1814</v>
      </c>
      <c r="BG294" s="28">
        <v>0</v>
      </c>
    </row>
    <row r="295" spans="1:59" hidden="1" x14ac:dyDescent="0.2">
      <c r="A295" s="23">
        <v>891411663</v>
      </c>
      <c r="B295" s="23" t="s">
        <v>1732</v>
      </c>
      <c r="C295" s="23" t="s">
        <v>1738</v>
      </c>
      <c r="D295" s="24">
        <v>1215682</v>
      </c>
      <c r="E295" s="24" t="s">
        <v>1065</v>
      </c>
      <c r="F295" s="24" t="s">
        <v>2471</v>
      </c>
      <c r="G295" s="25">
        <v>44820</v>
      </c>
      <c r="H295" s="25">
        <v>44867</v>
      </c>
      <c r="I295" s="26">
        <v>52500</v>
      </c>
      <c r="J295" s="26">
        <v>52500</v>
      </c>
      <c r="K295" s="23" t="s">
        <v>1735</v>
      </c>
      <c r="L295" s="23" t="s">
        <v>1733</v>
      </c>
      <c r="M295" s="23" t="s">
        <v>1799</v>
      </c>
      <c r="N295" s="27" t="s">
        <v>1799</v>
      </c>
      <c r="O295" s="28">
        <v>0</v>
      </c>
      <c r="P295" s="27"/>
      <c r="Q295" s="27"/>
      <c r="R295" s="27"/>
      <c r="S295" s="28">
        <v>52500</v>
      </c>
      <c r="T295" s="28">
        <v>0</v>
      </c>
      <c r="U295" s="28">
        <v>0</v>
      </c>
      <c r="V295" s="28">
        <v>0</v>
      </c>
      <c r="W295" s="27"/>
      <c r="X295" s="29"/>
      <c r="Y295" s="27"/>
      <c r="Z295" s="28">
        <v>0</v>
      </c>
      <c r="AA295" s="28">
        <v>0</v>
      </c>
      <c r="AB295" s="28">
        <v>0</v>
      </c>
      <c r="AC295" s="27"/>
      <c r="AD295" s="29"/>
      <c r="AE295" s="27"/>
      <c r="AF295" s="28">
        <v>0</v>
      </c>
      <c r="AG295" s="28">
        <v>0</v>
      </c>
      <c r="AH295" s="28">
        <v>0</v>
      </c>
      <c r="AI295" s="27"/>
      <c r="AJ295" s="29"/>
      <c r="AK295" s="27"/>
      <c r="AL295" s="28">
        <v>0</v>
      </c>
      <c r="AM295" s="27" t="s">
        <v>1800</v>
      </c>
      <c r="AN295" s="29">
        <v>44820</v>
      </c>
      <c r="AO295" s="29">
        <v>44867</v>
      </c>
      <c r="AP295" s="29">
        <v>44868</v>
      </c>
      <c r="AQ295" s="28">
        <v>52500</v>
      </c>
      <c r="AR295" s="28">
        <v>52500</v>
      </c>
      <c r="AS295" s="28">
        <v>0</v>
      </c>
      <c r="AT295" s="28">
        <v>0</v>
      </c>
      <c r="AU295" s="28">
        <v>0</v>
      </c>
      <c r="AV295" s="28">
        <v>0</v>
      </c>
      <c r="AW295" s="28">
        <v>0</v>
      </c>
      <c r="AX295" s="28">
        <v>0</v>
      </c>
      <c r="AY295" s="28">
        <v>0</v>
      </c>
      <c r="AZ295" s="28">
        <v>52500</v>
      </c>
      <c r="BA295" s="27" t="s">
        <v>2472</v>
      </c>
      <c r="BB295" s="28">
        <v>0</v>
      </c>
      <c r="BC295" s="28">
        <v>52500</v>
      </c>
      <c r="BD295" s="30" t="s">
        <v>1802</v>
      </c>
      <c r="BE295" s="30" t="s">
        <v>2473</v>
      </c>
      <c r="BF295" s="30" t="s">
        <v>1814</v>
      </c>
      <c r="BG295" s="28">
        <v>0</v>
      </c>
    </row>
    <row r="296" spans="1:59" hidden="1" x14ac:dyDescent="0.2">
      <c r="A296" s="23">
        <v>891411663</v>
      </c>
      <c r="B296" s="23" t="s">
        <v>1732</v>
      </c>
      <c r="C296" s="23" t="s">
        <v>1738</v>
      </c>
      <c r="D296" s="24">
        <v>1221013</v>
      </c>
      <c r="E296" s="24" t="s">
        <v>1389</v>
      </c>
      <c r="F296" s="24" t="s">
        <v>2486</v>
      </c>
      <c r="G296" s="25">
        <v>44847</v>
      </c>
      <c r="H296" s="25">
        <v>44881</v>
      </c>
      <c r="I296" s="26">
        <v>52500</v>
      </c>
      <c r="J296" s="26">
        <v>52500</v>
      </c>
      <c r="K296" s="23" t="s">
        <v>1735</v>
      </c>
      <c r="L296" s="23" t="s">
        <v>1733</v>
      </c>
      <c r="M296" s="23" t="s">
        <v>1799</v>
      </c>
      <c r="N296" s="27" t="s">
        <v>1799</v>
      </c>
      <c r="O296" s="28">
        <v>0</v>
      </c>
      <c r="P296" s="27"/>
      <c r="Q296" s="27"/>
      <c r="R296" s="27"/>
      <c r="S296" s="28">
        <v>52500</v>
      </c>
      <c r="T296" s="28">
        <v>0</v>
      </c>
      <c r="U296" s="28">
        <v>0</v>
      </c>
      <c r="V296" s="28">
        <v>0</v>
      </c>
      <c r="W296" s="27"/>
      <c r="X296" s="29"/>
      <c r="Y296" s="27"/>
      <c r="Z296" s="28">
        <v>0</v>
      </c>
      <c r="AA296" s="28">
        <v>0</v>
      </c>
      <c r="AB296" s="28">
        <v>0</v>
      </c>
      <c r="AC296" s="27"/>
      <c r="AD296" s="29"/>
      <c r="AE296" s="27"/>
      <c r="AF296" s="28">
        <v>0</v>
      </c>
      <c r="AG296" s="28">
        <v>0</v>
      </c>
      <c r="AH296" s="28">
        <v>0</v>
      </c>
      <c r="AI296" s="27"/>
      <c r="AJ296" s="29"/>
      <c r="AK296" s="27"/>
      <c r="AL296" s="28">
        <v>0</v>
      </c>
      <c r="AM296" s="27" t="s">
        <v>1800</v>
      </c>
      <c r="AN296" s="29">
        <v>44847</v>
      </c>
      <c r="AO296" s="29">
        <v>44881</v>
      </c>
      <c r="AP296" s="29">
        <v>44888</v>
      </c>
      <c r="AQ296" s="28">
        <v>52500</v>
      </c>
      <c r="AR296" s="28">
        <v>52500</v>
      </c>
      <c r="AS296" s="28">
        <v>0</v>
      </c>
      <c r="AT296" s="28">
        <v>0</v>
      </c>
      <c r="AU296" s="28">
        <v>0</v>
      </c>
      <c r="AV296" s="28">
        <v>0</v>
      </c>
      <c r="AW296" s="28">
        <v>0</v>
      </c>
      <c r="AX296" s="28">
        <v>0</v>
      </c>
      <c r="AY296" s="28">
        <v>0</v>
      </c>
      <c r="AZ296" s="28">
        <v>52500</v>
      </c>
      <c r="BA296" s="27" t="s">
        <v>2487</v>
      </c>
      <c r="BB296" s="28">
        <v>0</v>
      </c>
      <c r="BC296" s="28">
        <v>52500</v>
      </c>
      <c r="BD296" s="30" t="s">
        <v>1802</v>
      </c>
      <c r="BE296" s="30" t="s">
        <v>2488</v>
      </c>
      <c r="BF296" s="30" t="s">
        <v>1814</v>
      </c>
      <c r="BG296" s="28">
        <v>0</v>
      </c>
    </row>
    <row r="297" spans="1:59" hidden="1" x14ac:dyDescent="0.2">
      <c r="A297" s="23">
        <v>891411663</v>
      </c>
      <c r="B297" s="23" t="s">
        <v>1732</v>
      </c>
      <c r="C297" s="23" t="s">
        <v>1738</v>
      </c>
      <c r="D297" s="24">
        <v>1232391</v>
      </c>
      <c r="E297" s="24" t="s">
        <v>1176</v>
      </c>
      <c r="F297" s="24" t="s">
        <v>2662</v>
      </c>
      <c r="G297" s="25">
        <v>44887</v>
      </c>
      <c r="H297" s="25">
        <v>44912</v>
      </c>
      <c r="I297" s="26">
        <v>52500</v>
      </c>
      <c r="J297" s="26">
        <v>52500</v>
      </c>
      <c r="K297" s="23" t="s">
        <v>1735</v>
      </c>
      <c r="L297" s="23" t="s">
        <v>1733</v>
      </c>
      <c r="M297" s="23" t="s">
        <v>1799</v>
      </c>
      <c r="N297" s="27" t="s">
        <v>1799</v>
      </c>
      <c r="O297" s="28">
        <v>0</v>
      </c>
      <c r="P297" s="27"/>
      <c r="Q297" s="27"/>
      <c r="R297" s="27"/>
      <c r="S297" s="28">
        <v>52500</v>
      </c>
      <c r="T297" s="28">
        <v>0</v>
      </c>
      <c r="U297" s="28">
        <v>0</v>
      </c>
      <c r="V297" s="28">
        <v>0</v>
      </c>
      <c r="W297" s="27"/>
      <c r="X297" s="29"/>
      <c r="Y297" s="27"/>
      <c r="Z297" s="28">
        <v>0</v>
      </c>
      <c r="AA297" s="28">
        <v>0</v>
      </c>
      <c r="AB297" s="28">
        <v>0</v>
      </c>
      <c r="AC297" s="27"/>
      <c r="AD297" s="29"/>
      <c r="AE297" s="27"/>
      <c r="AF297" s="28">
        <v>0</v>
      </c>
      <c r="AG297" s="28">
        <v>0</v>
      </c>
      <c r="AH297" s="28">
        <v>0</v>
      </c>
      <c r="AI297" s="27"/>
      <c r="AJ297" s="29"/>
      <c r="AK297" s="27"/>
      <c r="AL297" s="28">
        <v>0</v>
      </c>
      <c r="AM297" s="27" t="s">
        <v>1800</v>
      </c>
      <c r="AN297" s="29">
        <v>44887</v>
      </c>
      <c r="AO297" s="29">
        <v>44912</v>
      </c>
      <c r="AP297" s="29">
        <v>44914</v>
      </c>
      <c r="AQ297" s="28">
        <v>52500</v>
      </c>
      <c r="AR297" s="28">
        <v>52500</v>
      </c>
      <c r="AS297" s="28">
        <v>0</v>
      </c>
      <c r="AT297" s="28">
        <v>0</v>
      </c>
      <c r="AU297" s="28">
        <v>0</v>
      </c>
      <c r="AV297" s="28">
        <v>0</v>
      </c>
      <c r="AW297" s="28">
        <v>0</v>
      </c>
      <c r="AX297" s="28">
        <v>0</v>
      </c>
      <c r="AY297" s="28">
        <v>0</v>
      </c>
      <c r="AZ297" s="28">
        <v>52500</v>
      </c>
      <c r="BA297" s="27" t="s">
        <v>2663</v>
      </c>
      <c r="BB297" s="28">
        <v>0</v>
      </c>
      <c r="BC297" s="28">
        <v>52500</v>
      </c>
      <c r="BD297" s="30" t="s">
        <v>1802</v>
      </c>
      <c r="BE297" s="30" t="s">
        <v>2664</v>
      </c>
      <c r="BF297" s="30" t="s">
        <v>1814</v>
      </c>
      <c r="BG297" s="28">
        <v>0</v>
      </c>
    </row>
    <row r="298" spans="1:59" hidden="1" x14ac:dyDescent="0.2">
      <c r="A298" s="23">
        <v>891411663</v>
      </c>
      <c r="B298" s="23" t="s">
        <v>1732</v>
      </c>
      <c r="C298" s="23" t="s">
        <v>1738</v>
      </c>
      <c r="D298" s="24">
        <v>1276635</v>
      </c>
      <c r="E298" s="24" t="s">
        <v>1496</v>
      </c>
      <c r="F298" s="24" t="s">
        <v>3160</v>
      </c>
      <c r="G298" s="25">
        <v>45044</v>
      </c>
      <c r="H298" s="25">
        <v>45059</v>
      </c>
      <c r="I298" s="26">
        <v>50200</v>
      </c>
      <c r="J298" s="26">
        <v>50200</v>
      </c>
      <c r="K298" s="23" t="s">
        <v>1734</v>
      </c>
      <c r="L298" s="23" t="s">
        <v>1733</v>
      </c>
      <c r="M298" s="23" t="s">
        <v>1799</v>
      </c>
      <c r="N298" s="27" t="s">
        <v>1799</v>
      </c>
      <c r="O298" s="28">
        <v>0</v>
      </c>
      <c r="P298" s="27"/>
      <c r="Q298" s="27"/>
      <c r="R298" s="27"/>
      <c r="S298" s="28">
        <v>50200</v>
      </c>
      <c r="T298" s="28">
        <v>0</v>
      </c>
      <c r="U298" s="28">
        <v>0</v>
      </c>
      <c r="V298" s="28">
        <v>0</v>
      </c>
      <c r="W298" s="27"/>
      <c r="X298" s="29"/>
      <c r="Y298" s="27"/>
      <c r="Z298" s="28">
        <v>0</v>
      </c>
      <c r="AA298" s="28">
        <v>0</v>
      </c>
      <c r="AB298" s="28">
        <v>0</v>
      </c>
      <c r="AC298" s="27"/>
      <c r="AD298" s="29"/>
      <c r="AE298" s="27"/>
      <c r="AF298" s="28">
        <v>0</v>
      </c>
      <c r="AG298" s="28">
        <v>0</v>
      </c>
      <c r="AH298" s="28">
        <v>0</v>
      </c>
      <c r="AI298" s="27"/>
      <c r="AJ298" s="29"/>
      <c r="AK298" s="27"/>
      <c r="AL298" s="28">
        <v>0</v>
      </c>
      <c r="AM298" s="27" t="s">
        <v>1800</v>
      </c>
      <c r="AN298" s="29">
        <v>45044</v>
      </c>
      <c r="AO298" s="29">
        <v>45059</v>
      </c>
      <c r="AP298" s="29">
        <v>45063</v>
      </c>
      <c r="AQ298" s="28">
        <v>50200</v>
      </c>
      <c r="AR298" s="28">
        <v>50200</v>
      </c>
      <c r="AS298" s="28">
        <v>0</v>
      </c>
      <c r="AT298" s="28">
        <v>0</v>
      </c>
      <c r="AU298" s="28">
        <v>0</v>
      </c>
      <c r="AV298" s="28">
        <v>0</v>
      </c>
      <c r="AW298" s="28">
        <v>0</v>
      </c>
      <c r="AX298" s="28">
        <v>0</v>
      </c>
      <c r="AY298" s="28">
        <v>0</v>
      </c>
      <c r="AZ298" s="28">
        <v>50200</v>
      </c>
      <c r="BA298" s="27" t="s">
        <v>3161</v>
      </c>
      <c r="BB298" s="28">
        <v>0</v>
      </c>
      <c r="BC298" s="28">
        <v>50200</v>
      </c>
      <c r="BD298" s="30" t="s">
        <v>1802</v>
      </c>
      <c r="BE298" s="30" t="s">
        <v>3162</v>
      </c>
      <c r="BF298" s="30" t="s">
        <v>2429</v>
      </c>
      <c r="BG298" s="28">
        <v>0</v>
      </c>
    </row>
    <row r="299" spans="1:59" hidden="1" x14ac:dyDescent="0.2">
      <c r="A299" s="23">
        <v>891411663</v>
      </c>
      <c r="B299" s="23" t="s">
        <v>1732</v>
      </c>
      <c r="C299" s="23" t="s">
        <v>1738</v>
      </c>
      <c r="D299" s="24">
        <v>1280369</v>
      </c>
      <c r="E299" s="24" t="s">
        <v>578</v>
      </c>
      <c r="F299" s="24" t="s">
        <v>3226</v>
      </c>
      <c r="G299" s="25">
        <v>45063</v>
      </c>
      <c r="H299" s="25">
        <v>45099</v>
      </c>
      <c r="I299" s="26">
        <v>50200</v>
      </c>
      <c r="J299" s="26">
        <v>50200</v>
      </c>
      <c r="K299" s="23" t="s">
        <v>1734</v>
      </c>
      <c r="L299" s="23" t="s">
        <v>1733</v>
      </c>
      <c r="M299" s="23" t="s">
        <v>1799</v>
      </c>
      <c r="N299" s="27" t="s">
        <v>1799</v>
      </c>
      <c r="O299" s="28">
        <v>0</v>
      </c>
      <c r="P299" s="27"/>
      <c r="Q299" s="27"/>
      <c r="R299" s="27"/>
      <c r="S299" s="28">
        <v>50200</v>
      </c>
      <c r="T299" s="28">
        <v>0</v>
      </c>
      <c r="U299" s="28">
        <v>0</v>
      </c>
      <c r="V299" s="28">
        <v>0</v>
      </c>
      <c r="W299" s="27"/>
      <c r="X299" s="29"/>
      <c r="Y299" s="27"/>
      <c r="Z299" s="28">
        <v>0</v>
      </c>
      <c r="AA299" s="28">
        <v>0</v>
      </c>
      <c r="AB299" s="28">
        <v>0</v>
      </c>
      <c r="AC299" s="27"/>
      <c r="AD299" s="29"/>
      <c r="AE299" s="27"/>
      <c r="AF299" s="28">
        <v>0</v>
      </c>
      <c r="AG299" s="28">
        <v>0</v>
      </c>
      <c r="AH299" s="28">
        <v>0</v>
      </c>
      <c r="AI299" s="27"/>
      <c r="AJ299" s="29"/>
      <c r="AK299" s="27"/>
      <c r="AL299" s="28">
        <v>0</v>
      </c>
      <c r="AM299" s="27" t="s">
        <v>1800</v>
      </c>
      <c r="AN299" s="29">
        <v>45063</v>
      </c>
      <c r="AO299" s="29">
        <v>45099</v>
      </c>
      <c r="AP299" s="29">
        <v>45100</v>
      </c>
      <c r="AQ299" s="28">
        <v>50200</v>
      </c>
      <c r="AR299" s="28">
        <v>50200</v>
      </c>
      <c r="AS299" s="28">
        <v>0</v>
      </c>
      <c r="AT299" s="28">
        <v>0</v>
      </c>
      <c r="AU299" s="28">
        <v>0</v>
      </c>
      <c r="AV299" s="28">
        <v>0</v>
      </c>
      <c r="AW299" s="28">
        <v>0</v>
      </c>
      <c r="AX299" s="28">
        <v>0</v>
      </c>
      <c r="AY299" s="28">
        <v>0</v>
      </c>
      <c r="AZ299" s="28">
        <v>50200</v>
      </c>
      <c r="BA299" s="27" t="s">
        <v>3227</v>
      </c>
      <c r="BB299" s="28">
        <v>0</v>
      </c>
      <c r="BC299" s="28">
        <v>50200</v>
      </c>
      <c r="BD299" s="30" t="s">
        <v>1802</v>
      </c>
      <c r="BE299" s="30" t="s">
        <v>3228</v>
      </c>
      <c r="BF299" s="30" t="s">
        <v>1814</v>
      </c>
      <c r="BG299" s="28">
        <v>0</v>
      </c>
    </row>
    <row r="300" spans="1:59" hidden="1" x14ac:dyDescent="0.2">
      <c r="A300" s="23">
        <v>891411663</v>
      </c>
      <c r="B300" s="23" t="s">
        <v>1732</v>
      </c>
      <c r="C300" s="23" t="s">
        <v>1738</v>
      </c>
      <c r="D300" s="24">
        <v>1195443</v>
      </c>
      <c r="E300" s="24" t="s">
        <v>1032</v>
      </c>
      <c r="F300" s="24" t="s">
        <v>2208</v>
      </c>
      <c r="G300" s="25">
        <v>44726</v>
      </c>
      <c r="H300" s="25">
        <v>44816</v>
      </c>
      <c r="I300" s="26">
        <v>49200</v>
      </c>
      <c r="J300" s="26">
        <v>49200</v>
      </c>
      <c r="K300" s="23" t="s">
        <v>1735</v>
      </c>
      <c r="L300" s="23" t="s">
        <v>1733</v>
      </c>
      <c r="M300" s="23" t="s">
        <v>1799</v>
      </c>
      <c r="N300" s="27" t="s">
        <v>1799</v>
      </c>
      <c r="O300" s="28">
        <v>0</v>
      </c>
      <c r="P300" s="27"/>
      <c r="Q300" s="27"/>
      <c r="R300" s="27"/>
      <c r="S300" s="28">
        <v>49200</v>
      </c>
      <c r="T300" s="28">
        <v>0</v>
      </c>
      <c r="U300" s="28">
        <v>0</v>
      </c>
      <c r="V300" s="28">
        <v>0</v>
      </c>
      <c r="W300" s="27"/>
      <c r="X300" s="29"/>
      <c r="Y300" s="27"/>
      <c r="Z300" s="28">
        <v>0</v>
      </c>
      <c r="AA300" s="28">
        <v>0</v>
      </c>
      <c r="AB300" s="28">
        <v>0</v>
      </c>
      <c r="AC300" s="27"/>
      <c r="AD300" s="29"/>
      <c r="AE300" s="27"/>
      <c r="AF300" s="28">
        <v>0</v>
      </c>
      <c r="AG300" s="28">
        <v>0</v>
      </c>
      <c r="AH300" s="28">
        <v>0</v>
      </c>
      <c r="AI300" s="27"/>
      <c r="AJ300" s="29"/>
      <c r="AK300" s="27"/>
      <c r="AL300" s="28">
        <v>0</v>
      </c>
      <c r="AM300" s="27" t="s">
        <v>1800</v>
      </c>
      <c r="AN300" s="29">
        <v>44726</v>
      </c>
      <c r="AO300" s="29">
        <v>44816</v>
      </c>
      <c r="AP300" s="29">
        <v>44827</v>
      </c>
      <c r="AQ300" s="28">
        <v>49200</v>
      </c>
      <c r="AR300" s="28">
        <v>49200</v>
      </c>
      <c r="AS300" s="28">
        <v>0</v>
      </c>
      <c r="AT300" s="28">
        <v>0</v>
      </c>
      <c r="AU300" s="28">
        <v>0</v>
      </c>
      <c r="AV300" s="28">
        <v>0</v>
      </c>
      <c r="AW300" s="28">
        <v>0</v>
      </c>
      <c r="AX300" s="28">
        <v>0</v>
      </c>
      <c r="AY300" s="28">
        <v>0</v>
      </c>
      <c r="AZ300" s="28">
        <v>49200</v>
      </c>
      <c r="BA300" s="27" t="s">
        <v>2209</v>
      </c>
      <c r="BB300" s="28">
        <v>0</v>
      </c>
      <c r="BC300" s="28">
        <v>49200</v>
      </c>
      <c r="BD300" s="30" t="s">
        <v>1802</v>
      </c>
      <c r="BE300" s="30" t="s">
        <v>2205</v>
      </c>
      <c r="BF300" s="30" t="s">
        <v>1814</v>
      </c>
      <c r="BG300" s="28">
        <v>0</v>
      </c>
    </row>
    <row r="301" spans="1:59" hidden="1" x14ac:dyDescent="0.2">
      <c r="A301" s="23">
        <v>891411663</v>
      </c>
      <c r="B301" s="23" t="s">
        <v>1732</v>
      </c>
      <c r="C301" s="23" t="s">
        <v>1738</v>
      </c>
      <c r="D301" s="24">
        <v>1205828</v>
      </c>
      <c r="E301" s="24" t="s">
        <v>1038</v>
      </c>
      <c r="F301" s="24" t="s">
        <v>2358</v>
      </c>
      <c r="G301" s="25">
        <v>44770</v>
      </c>
      <c r="H301" s="25">
        <v>44816</v>
      </c>
      <c r="I301" s="26">
        <v>49200</v>
      </c>
      <c r="J301" s="26">
        <v>49200</v>
      </c>
      <c r="K301" s="23" t="s">
        <v>1735</v>
      </c>
      <c r="L301" s="23" t="s">
        <v>1733</v>
      </c>
      <c r="M301" s="23" t="s">
        <v>1799</v>
      </c>
      <c r="N301" s="27" t="s">
        <v>1799</v>
      </c>
      <c r="O301" s="28">
        <v>0</v>
      </c>
      <c r="P301" s="27"/>
      <c r="Q301" s="27"/>
      <c r="R301" s="27"/>
      <c r="S301" s="28">
        <v>49200</v>
      </c>
      <c r="T301" s="28">
        <v>0</v>
      </c>
      <c r="U301" s="28">
        <v>0</v>
      </c>
      <c r="V301" s="28">
        <v>0</v>
      </c>
      <c r="W301" s="27"/>
      <c r="X301" s="29"/>
      <c r="Y301" s="27"/>
      <c r="Z301" s="28">
        <v>0</v>
      </c>
      <c r="AA301" s="28">
        <v>0</v>
      </c>
      <c r="AB301" s="28">
        <v>0</v>
      </c>
      <c r="AC301" s="27"/>
      <c r="AD301" s="29"/>
      <c r="AE301" s="27"/>
      <c r="AF301" s="28">
        <v>0</v>
      </c>
      <c r="AG301" s="28">
        <v>0</v>
      </c>
      <c r="AH301" s="28">
        <v>0</v>
      </c>
      <c r="AI301" s="27"/>
      <c r="AJ301" s="29"/>
      <c r="AK301" s="27"/>
      <c r="AL301" s="28">
        <v>0</v>
      </c>
      <c r="AM301" s="27" t="s">
        <v>1800</v>
      </c>
      <c r="AN301" s="29">
        <v>44770</v>
      </c>
      <c r="AO301" s="29">
        <v>44816</v>
      </c>
      <c r="AP301" s="29">
        <v>44827</v>
      </c>
      <c r="AQ301" s="28">
        <v>49200</v>
      </c>
      <c r="AR301" s="28">
        <v>49200</v>
      </c>
      <c r="AS301" s="28">
        <v>0</v>
      </c>
      <c r="AT301" s="28">
        <v>0</v>
      </c>
      <c r="AU301" s="28">
        <v>0</v>
      </c>
      <c r="AV301" s="28">
        <v>0</v>
      </c>
      <c r="AW301" s="28">
        <v>0</v>
      </c>
      <c r="AX301" s="28">
        <v>0</v>
      </c>
      <c r="AY301" s="28">
        <v>0</v>
      </c>
      <c r="AZ301" s="28">
        <v>49200</v>
      </c>
      <c r="BA301" s="27" t="s">
        <v>2359</v>
      </c>
      <c r="BB301" s="28">
        <v>0</v>
      </c>
      <c r="BC301" s="28">
        <v>49200</v>
      </c>
      <c r="BD301" s="30" t="s">
        <v>1802</v>
      </c>
      <c r="BE301" s="30" t="s">
        <v>2205</v>
      </c>
      <c r="BF301" s="30" t="s">
        <v>1814</v>
      </c>
      <c r="BG301" s="28">
        <v>0</v>
      </c>
    </row>
    <row r="302" spans="1:59" hidden="1" x14ac:dyDescent="0.2">
      <c r="A302" s="23">
        <v>891411663</v>
      </c>
      <c r="B302" s="23" t="s">
        <v>1732</v>
      </c>
      <c r="C302" s="23" t="s">
        <v>1738</v>
      </c>
      <c r="D302" s="24">
        <v>1205858</v>
      </c>
      <c r="E302" s="24" t="s">
        <v>1380</v>
      </c>
      <c r="F302" s="24" t="s">
        <v>2360</v>
      </c>
      <c r="G302" s="25">
        <v>44770</v>
      </c>
      <c r="H302" s="25">
        <v>44816</v>
      </c>
      <c r="I302" s="26">
        <v>49200</v>
      </c>
      <c r="J302" s="26">
        <v>49200</v>
      </c>
      <c r="K302" s="23" t="s">
        <v>1735</v>
      </c>
      <c r="L302" s="23" t="s">
        <v>1733</v>
      </c>
      <c r="M302" s="23" t="s">
        <v>1799</v>
      </c>
      <c r="N302" s="27" t="s">
        <v>1799</v>
      </c>
      <c r="O302" s="28">
        <v>0</v>
      </c>
      <c r="P302" s="27"/>
      <c r="Q302" s="27"/>
      <c r="R302" s="27"/>
      <c r="S302" s="28">
        <v>49200</v>
      </c>
      <c r="T302" s="28">
        <v>0</v>
      </c>
      <c r="U302" s="28">
        <v>0</v>
      </c>
      <c r="V302" s="28">
        <v>0</v>
      </c>
      <c r="W302" s="27"/>
      <c r="X302" s="29"/>
      <c r="Y302" s="27"/>
      <c r="Z302" s="28">
        <v>0</v>
      </c>
      <c r="AA302" s="28">
        <v>0</v>
      </c>
      <c r="AB302" s="28">
        <v>0</v>
      </c>
      <c r="AC302" s="27"/>
      <c r="AD302" s="29"/>
      <c r="AE302" s="27"/>
      <c r="AF302" s="28">
        <v>0</v>
      </c>
      <c r="AG302" s="28">
        <v>0</v>
      </c>
      <c r="AH302" s="28">
        <v>0</v>
      </c>
      <c r="AI302" s="27"/>
      <c r="AJ302" s="29"/>
      <c r="AK302" s="27"/>
      <c r="AL302" s="28">
        <v>0</v>
      </c>
      <c r="AM302" s="27" t="s">
        <v>1800</v>
      </c>
      <c r="AN302" s="29">
        <v>44770</v>
      </c>
      <c r="AO302" s="29">
        <v>44816</v>
      </c>
      <c r="AP302" s="29">
        <v>44827</v>
      </c>
      <c r="AQ302" s="28">
        <v>49200</v>
      </c>
      <c r="AR302" s="28">
        <v>49200</v>
      </c>
      <c r="AS302" s="28">
        <v>0</v>
      </c>
      <c r="AT302" s="28">
        <v>0</v>
      </c>
      <c r="AU302" s="28">
        <v>0</v>
      </c>
      <c r="AV302" s="28">
        <v>0</v>
      </c>
      <c r="AW302" s="28">
        <v>0</v>
      </c>
      <c r="AX302" s="28">
        <v>0</v>
      </c>
      <c r="AY302" s="28">
        <v>0</v>
      </c>
      <c r="AZ302" s="28">
        <v>49200</v>
      </c>
      <c r="BA302" s="27" t="s">
        <v>2361</v>
      </c>
      <c r="BB302" s="28">
        <v>0</v>
      </c>
      <c r="BC302" s="28">
        <v>49200</v>
      </c>
      <c r="BD302" s="30" t="s">
        <v>1802</v>
      </c>
      <c r="BE302" s="30" t="s">
        <v>2205</v>
      </c>
      <c r="BF302" s="30" t="s">
        <v>1814</v>
      </c>
      <c r="BG302" s="28">
        <v>0</v>
      </c>
    </row>
    <row r="303" spans="1:59" hidden="1" x14ac:dyDescent="0.2">
      <c r="A303" s="23">
        <v>891411663</v>
      </c>
      <c r="B303" s="23" t="s">
        <v>1732</v>
      </c>
      <c r="C303" s="23" t="s">
        <v>1738</v>
      </c>
      <c r="D303" s="24">
        <v>1186019</v>
      </c>
      <c r="E303" s="24" t="s">
        <v>1366</v>
      </c>
      <c r="F303" s="24" t="s">
        <v>1872</v>
      </c>
      <c r="G303" s="25">
        <v>44681</v>
      </c>
      <c r="H303" s="25">
        <v>44867</v>
      </c>
      <c r="I303" s="26">
        <v>49200</v>
      </c>
      <c r="J303" s="26">
        <v>49200</v>
      </c>
      <c r="K303" s="23" t="s">
        <v>1735</v>
      </c>
      <c r="L303" s="23" t="s">
        <v>1733</v>
      </c>
      <c r="M303" s="23" t="s">
        <v>1799</v>
      </c>
      <c r="N303" s="27" t="s">
        <v>1799</v>
      </c>
      <c r="O303" s="28">
        <v>0</v>
      </c>
      <c r="P303" s="27"/>
      <c r="Q303" s="27"/>
      <c r="R303" s="27"/>
      <c r="S303" s="28">
        <v>49200</v>
      </c>
      <c r="T303" s="28">
        <v>0</v>
      </c>
      <c r="U303" s="28">
        <v>0</v>
      </c>
      <c r="V303" s="28">
        <v>0</v>
      </c>
      <c r="W303" s="27"/>
      <c r="X303" s="29"/>
      <c r="Y303" s="27"/>
      <c r="Z303" s="28">
        <v>0</v>
      </c>
      <c r="AA303" s="28">
        <v>0</v>
      </c>
      <c r="AB303" s="28">
        <v>0</v>
      </c>
      <c r="AC303" s="27"/>
      <c r="AD303" s="29"/>
      <c r="AE303" s="27"/>
      <c r="AF303" s="28">
        <v>0</v>
      </c>
      <c r="AG303" s="28">
        <v>0</v>
      </c>
      <c r="AH303" s="28">
        <v>0</v>
      </c>
      <c r="AI303" s="27"/>
      <c r="AJ303" s="29"/>
      <c r="AK303" s="27"/>
      <c r="AL303" s="28">
        <v>0</v>
      </c>
      <c r="AM303" s="27" t="s">
        <v>1800</v>
      </c>
      <c r="AN303" s="29">
        <v>44681</v>
      </c>
      <c r="AO303" s="29">
        <v>44868</v>
      </c>
      <c r="AP303" s="29">
        <v>44873</v>
      </c>
      <c r="AQ303" s="28">
        <v>49200</v>
      </c>
      <c r="AR303" s="28">
        <v>49200</v>
      </c>
      <c r="AS303" s="28">
        <v>0</v>
      </c>
      <c r="AT303" s="28">
        <v>0</v>
      </c>
      <c r="AU303" s="28">
        <v>0</v>
      </c>
      <c r="AV303" s="28">
        <v>0</v>
      </c>
      <c r="AW303" s="28">
        <v>0</v>
      </c>
      <c r="AX303" s="28">
        <v>0</v>
      </c>
      <c r="AY303" s="28">
        <v>0</v>
      </c>
      <c r="AZ303" s="28">
        <v>49200</v>
      </c>
      <c r="BA303" s="27" t="s">
        <v>1873</v>
      </c>
      <c r="BB303" s="28">
        <v>0</v>
      </c>
      <c r="BC303" s="28">
        <v>49200</v>
      </c>
      <c r="BD303" s="30" t="s">
        <v>1802</v>
      </c>
      <c r="BE303" s="30" t="s">
        <v>1874</v>
      </c>
      <c r="BF303" s="30" t="s">
        <v>1875</v>
      </c>
      <c r="BG303" s="28">
        <v>0</v>
      </c>
    </row>
    <row r="304" spans="1:59" hidden="1" x14ac:dyDescent="0.2">
      <c r="A304" s="23">
        <v>891411663</v>
      </c>
      <c r="B304" s="23" t="s">
        <v>1732</v>
      </c>
      <c r="C304" s="23" t="s">
        <v>1738</v>
      </c>
      <c r="D304" s="24">
        <v>1225646</v>
      </c>
      <c r="E304" s="24" t="s">
        <v>398</v>
      </c>
      <c r="F304" s="24" t="s">
        <v>2548</v>
      </c>
      <c r="G304" s="25">
        <v>44863</v>
      </c>
      <c r="H304" s="25">
        <v>45059</v>
      </c>
      <c r="I304" s="26">
        <v>49200</v>
      </c>
      <c r="J304" s="26">
        <v>49200</v>
      </c>
      <c r="K304" s="23" t="s">
        <v>1734</v>
      </c>
      <c r="L304" s="23" t="s">
        <v>1733</v>
      </c>
      <c r="M304" s="23" t="s">
        <v>1799</v>
      </c>
      <c r="N304" s="27" t="s">
        <v>1799</v>
      </c>
      <c r="O304" s="28">
        <v>0</v>
      </c>
      <c r="P304" s="27"/>
      <c r="Q304" s="27"/>
      <c r="R304" s="27"/>
      <c r="S304" s="28">
        <v>49200</v>
      </c>
      <c r="T304" s="28">
        <v>0</v>
      </c>
      <c r="U304" s="28">
        <v>0</v>
      </c>
      <c r="V304" s="28">
        <v>0</v>
      </c>
      <c r="W304" s="27"/>
      <c r="X304" s="29"/>
      <c r="Y304" s="27"/>
      <c r="Z304" s="28">
        <v>0</v>
      </c>
      <c r="AA304" s="28">
        <v>0</v>
      </c>
      <c r="AB304" s="28">
        <v>0</v>
      </c>
      <c r="AC304" s="27"/>
      <c r="AD304" s="29"/>
      <c r="AE304" s="27"/>
      <c r="AF304" s="28">
        <v>0</v>
      </c>
      <c r="AG304" s="28">
        <v>0</v>
      </c>
      <c r="AH304" s="28">
        <v>0</v>
      </c>
      <c r="AI304" s="27"/>
      <c r="AJ304" s="29"/>
      <c r="AK304" s="27"/>
      <c r="AL304" s="28">
        <v>0</v>
      </c>
      <c r="AM304" s="27" t="s">
        <v>1800</v>
      </c>
      <c r="AN304" s="29">
        <v>44863</v>
      </c>
      <c r="AO304" s="29">
        <v>45059</v>
      </c>
      <c r="AP304" s="29">
        <v>45061</v>
      </c>
      <c r="AQ304" s="28">
        <v>49200</v>
      </c>
      <c r="AR304" s="28">
        <v>49200</v>
      </c>
      <c r="AS304" s="28">
        <v>0</v>
      </c>
      <c r="AT304" s="28">
        <v>0</v>
      </c>
      <c r="AU304" s="28">
        <v>0</v>
      </c>
      <c r="AV304" s="28">
        <v>0</v>
      </c>
      <c r="AW304" s="28">
        <v>0</v>
      </c>
      <c r="AX304" s="28">
        <v>0</v>
      </c>
      <c r="AY304" s="28">
        <v>0</v>
      </c>
      <c r="AZ304" s="28">
        <v>49200</v>
      </c>
      <c r="BA304" s="27" t="s">
        <v>2549</v>
      </c>
      <c r="BB304" s="28">
        <v>0</v>
      </c>
      <c r="BC304" s="28">
        <v>49200</v>
      </c>
      <c r="BD304" s="30" t="s">
        <v>1802</v>
      </c>
      <c r="BE304" s="30" t="s">
        <v>2550</v>
      </c>
      <c r="BF304" s="30" t="s">
        <v>2470</v>
      </c>
      <c r="BG304" s="28">
        <v>0</v>
      </c>
    </row>
    <row r="305" spans="1:59" hidden="1" x14ac:dyDescent="0.2">
      <c r="A305" s="23">
        <v>891411663</v>
      </c>
      <c r="B305" s="23" t="s">
        <v>1732</v>
      </c>
      <c r="C305" s="23" t="s">
        <v>1738</v>
      </c>
      <c r="D305" s="24">
        <v>1270978</v>
      </c>
      <c r="E305" s="24" t="s">
        <v>519</v>
      </c>
      <c r="F305" s="24" t="s">
        <v>3096</v>
      </c>
      <c r="G305" s="25">
        <v>45035</v>
      </c>
      <c r="H305" s="25">
        <v>45059</v>
      </c>
      <c r="I305" s="26">
        <v>49000</v>
      </c>
      <c r="J305" s="26">
        <v>49000</v>
      </c>
      <c r="K305" s="23" t="s">
        <v>1734</v>
      </c>
      <c r="L305" s="23" t="s">
        <v>1733</v>
      </c>
      <c r="M305" s="23" t="s">
        <v>1799</v>
      </c>
      <c r="N305" s="27" t="s">
        <v>1799</v>
      </c>
      <c r="O305" s="28">
        <v>0</v>
      </c>
      <c r="P305" s="27"/>
      <c r="Q305" s="27"/>
      <c r="R305" s="27"/>
      <c r="S305" s="28">
        <v>49000</v>
      </c>
      <c r="T305" s="28">
        <v>0</v>
      </c>
      <c r="U305" s="28">
        <v>0</v>
      </c>
      <c r="V305" s="28">
        <v>0</v>
      </c>
      <c r="W305" s="27"/>
      <c r="X305" s="29"/>
      <c r="Y305" s="27"/>
      <c r="Z305" s="28">
        <v>0</v>
      </c>
      <c r="AA305" s="28">
        <v>0</v>
      </c>
      <c r="AB305" s="28">
        <v>0</v>
      </c>
      <c r="AC305" s="27"/>
      <c r="AD305" s="29"/>
      <c r="AE305" s="27"/>
      <c r="AF305" s="28">
        <v>0</v>
      </c>
      <c r="AG305" s="28">
        <v>0</v>
      </c>
      <c r="AH305" s="28">
        <v>0</v>
      </c>
      <c r="AI305" s="27"/>
      <c r="AJ305" s="29"/>
      <c r="AK305" s="27"/>
      <c r="AL305" s="28">
        <v>0</v>
      </c>
      <c r="AM305" s="27" t="s">
        <v>1800</v>
      </c>
      <c r="AN305" s="29">
        <v>45035</v>
      </c>
      <c r="AO305" s="29">
        <v>45059</v>
      </c>
      <c r="AP305" s="29">
        <v>45062</v>
      </c>
      <c r="AQ305" s="28">
        <v>49000</v>
      </c>
      <c r="AR305" s="28">
        <v>49000</v>
      </c>
      <c r="AS305" s="28">
        <v>0</v>
      </c>
      <c r="AT305" s="28">
        <v>0</v>
      </c>
      <c r="AU305" s="28">
        <v>0</v>
      </c>
      <c r="AV305" s="28">
        <v>0</v>
      </c>
      <c r="AW305" s="28">
        <v>0</v>
      </c>
      <c r="AX305" s="28">
        <v>0</v>
      </c>
      <c r="AY305" s="28">
        <v>0</v>
      </c>
      <c r="AZ305" s="28">
        <v>49000</v>
      </c>
      <c r="BA305" s="27" t="s">
        <v>3097</v>
      </c>
      <c r="BB305" s="28">
        <v>0</v>
      </c>
      <c r="BC305" s="28">
        <v>49000</v>
      </c>
      <c r="BD305" s="30" t="s">
        <v>1802</v>
      </c>
      <c r="BE305" s="30" t="s">
        <v>3098</v>
      </c>
      <c r="BF305" s="30" t="s">
        <v>1814</v>
      </c>
      <c r="BG305" s="28">
        <v>0</v>
      </c>
    </row>
    <row r="306" spans="1:59" hidden="1" x14ac:dyDescent="0.2">
      <c r="A306" s="23">
        <v>891411663</v>
      </c>
      <c r="B306" s="23" t="s">
        <v>1732</v>
      </c>
      <c r="C306" s="23" t="s">
        <v>1738</v>
      </c>
      <c r="D306" s="24">
        <v>1271119</v>
      </c>
      <c r="E306" s="24" t="s">
        <v>1487</v>
      </c>
      <c r="F306" s="24" t="s">
        <v>3118</v>
      </c>
      <c r="G306" s="25">
        <v>45036</v>
      </c>
      <c r="H306" s="25">
        <v>45059</v>
      </c>
      <c r="I306" s="26">
        <v>49000</v>
      </c>
      <c r="J306" s="26">
        <v>49000</v>
      </c>
      <c r="K306" s="23" t="s">
        <v>1734</v>
      </c>
      <c r="L306" s="23" t="s">
        <v>1733</v>
      </c>
      <c r="M306" s="23" t="s">
        <v>1799</v>
      </c>
      <c r="N306" s="27" t="s">
        <v>1799</v>
      </c>
      <c r="O306" s="28">
        <v>0</v>
      </c>
      <c r="P306" s="27"/>
      <c r="Q306" s="27"/>
      <c r="R306" s="27"/>
      <c r="S306" s="28">
        <v>49000</v>
      </c>
      <c r="T306" s="28">
        <v>0</v>
      </c>
      <c r="U306" s="28">
        <v>0</v>
      </c>
      <c r="V306" s="28">
        <v>0</v>
      </c>
      <c r="W306" s="27"/>
      <c r="X306" s="29"/>
      <c r="Y306" s="27"/>
      <c r="Z306" s="28">
        <v>0</v>
      </c>
      <c r="AA306" s="28">
        <v>0</v>
      </c>
      <c r="AB306" s="28">
        <v>0</v>
      </c>
      <c r="AC306" s="27"/>
      <c r="AD306" s="29"/>
      <c r="AE306" s="27"/>
      <c r="AF306" s="28">
        <v>0</v>
      </c>
      <c r="AG306" s="28">
        <v>0</v>
      </c>
      <c r="AH306" s="28">
        <v>0</v>
      </c>
      <c r="AI306" s="27"/>
      <c r="AJ306" s="29"/>
      <c r="AK306" s="27"/>
      <c r="AL306" s="28">
        <v>0</v>
      </c>
      <c r="AM306" s="27" t="s">
        <v>1800</v>
      </c>
      <c r="AN306" s="29">
        <v>45036</v>
      </c>
      <c r="AO306" s="29">
        <v>45059</v>
      </c>
      <c r="AP306" s="29">
        <v>45062</v>
      </c>
      <c r="AQ306" s="28">
        <v>49000</v>
      </c>
      <c r="AR306" s="28">
        <v>49000</v>
      </c>
      <c r="AS306" s="28">
        <v>0</v>
      </c>
      <c r="AT306" s="28">
        <v>0</v>
      </c>
      <c r="AU306" s="28">
        <v>0</v>
      </c>
      <c r="AV306" s="28">
        <v>0</v>
      </c>
      <c r="AW306" s="28">
        <v>0</v>
      </c>
      <c r="AX306" s="28">
        <v>0</v>
      </c>
      <c r="AY306" s="28">
        <v>0</v>
      </c>
      <c r="AZ306" s="28">
        <v>49000</v>
      </c>
      <c r="BA306" s="27" t="s">
        <v>3119</v>
      </c>
      <c r="BB306" s="28">
        <v>0</v>
      </c>
      <c r="BC306" s="28">
        <v>49000</v>
      </c>
      <c r="BD306" s="30" t="s">
        <v>1802</v>
      </c>
      <c r="BE306" s="30" t="s">
        <v>3120</v>
      </c>
      <c r="BF306" s="30" t="s">
        <v>1814</v>
      </c>
      <c r="BG306" s="28">
        <v>0</v>
      </c>
    </row>
    <row r="307" spans="1:59" hidden="1" x14ac:dyDescent="0.2">
      <c r="A307" s="23">
        <v>891411663</v>
      </c>
      <c r="B307" s="23" t="s">
        <v>1732</v>
      </c>
      <c r="C307" s="23" t="s">
        <v>1738</v>
      </c>
      <c r="D307" s="24">
        <v>1279703</v>
      </c>
      <c r="E307" s="24" t="s">
        <v>552</v>
      </c>
      <c r="F307" s="24" t="s">
        <v>3199</v>
      </c>
      <c r="G307" s="25">
        <v>45061</v>
      </c>
      <c r="H307" s="25">
        <v>45099</v>
      </c>
      <c r="I307" s="26">
        <v>49000</v>
      </c>
      <c r="J307" s="26">
        <v>49000</v>
      </c>
      <c r="K307" s="23" t="s">
        <v>1734</v>
      </c>
      <c r="L307" s="23" t="s">
        <v>1733</v>
      </c>
      <c r="M307" s="23" t="s">
        <v>1799</v>
      </c>
      <c r="N307" s="27" t="s">
        <v>1799</v>
      </c>
      <c r="O307" s="28">
        <v>0</v>
      </c>
      <c r="P307" s="27"/>
      <c r="Q307" s="27"/>
      <c r="R307" s="27"/>
      <c r="S307" s="28">
        <v>49000</v>
      </c>
      <c r="T307" s="28">
        <v>0</v>
      </c>
      <c r="U307" s="28">
        <v>0</v>
      </c>
      <c r="V307" s="28">
        <v>0</v>
      </c>
      <c r="W307" s="27"/>
      <c r="X307" s="29"/>
      <c r="Y307" s="27"/>
      <c r="Z307" s="28">
        <v>0</v>
      </c>
      <c r="AA307" s="28">
        <v>0</v>
      </c>
      <c r="AB307" s="28">
        <v>0</v>
      </c>
      <c r="AC307" s="27"/>
      <c r="AD307" s="29"/>
      <c r="AE307" s="27"/>
      <c r="AF307" s="28">
        <v>0</v>
      </c>
      <c r="AG307" s="28">
        <v>0</v>
      </c>
      <c r="AH307" s="28">
        <v>0</v>
      </c>
      <c r="AI307" s="27"/>
      <c r="AJ307" s="29"/>
      <c r="AK307" s="27"/>
      <c r="AL307" s="28">
        <v>0</v>
      </c>
      <c r="AM307" s="27" t="s">
        <v>1800</v>
      </c>
      <c r="AN307" s="29">
        <v>45061</v>
      </c>
      <c r="AO307" s="29">
        <v>45099</v>
      </c>
      <c r="AP307" s="29">
        <v>45100</v>
      </c>
      <c r="AQ307" s="28">
        <v>49000</v>
      </c>
      <c r="AR307" s="28">
        <v>49000</v>
      </c>
      <c r="AS307" s="28">
        <v>0</v>
      </c>
      <c r="AT307" s="28">
        <v>0</v>
      </c>
      <c r="AU307" s="28">
        <v>0</v>
      </c>
      <c r="AV307" s="28">
        <v>0</v>
      </c>
      <c r="AW307" s="28">
        <v>0</v>
      </c>
      <c r="AX307" s="28">
        <v>0</v>
      </c>
      <c r="AY307" s="28">
        <v>0</v>
      </c>
      <c r="AZ307" s="28">
        <v>49000</v>
      </c>
      <c r="BA307" s="27" t="s">
        <v>3200</v>
      </c>
      <c r="BB307" s="28">
        <v>0</v>
      </c>
      <c r="BC307" s="28">
        <v>49000</v>
      </c>
      <c r="BD307" s="30" t="s">
        <v>1802</v>
      </c>
      <c r="BE307" s="30" t="s">
        <v>3201</v>
      </c>
      <c r="BF307" s="30" t="s">
        <v>1814</v>
      </c>
      <c r="BG307" s="28">
        <v>0</v>
      </c>
    </row>
    <row r="308" spans="1:59" hidden="1" x14ac:dyDescent="0.2">
      <c r="A308" s="23">
        <v>891411663</v>
      </c>
      <c r="B308" s="23" t="s">
        <v>1732</v>
      </c>
      <c r="C308" s="23" t="s">
        <v>1738</v>
      </c>
      <c r="D308" s="24">
        <v>1279716</v>
      </c>
      <c r="E308" s="24" t="s">
        <v>1502</v>
      </c>
      <c r="F308" s="24" t="s">
        <v>3202</v>
      </c>
      <c r="G308" s="25">
        <v>45061</v>
      </c>
      <c r="H308" s="25">
        <v>45099</v>
      </c>
      <c r="I308" s="26">
        <v>49000</v>
      </c>
      <c r="J308" s="26">
        <v>49000</v>
      </c>
      <c r="K308" s="23" t="s">
        <v>1734</v>
      </c>
      <c r="L308" s="23" t="s">
        <v>1733</v>
      </c>
      <c r="M308" s="23" t="s">
        <v>1799</v>
      </c>
      <c r="N308" s="27" t="s">
        <v>1799</v>
      </c>
      <c r="O308" s="28">
        <v>0</v>
      </c>
      <c r="P308" s="27"/>
      <c r="Q308" s="27"/>
      <c r="R308" s="27"/>
      <c r="S308" s="28">
        <v>49000</v>
      </c>
      <c r="T308" s="28">
        <v>0</v>
      </c>
      <c r="U308" s="28">
        <v>0</v>
      </c>
      <c r="V308" s="28">
        <v>0</v>
      </c>
      <c r="W308" s="27"/>
      <c r="X308" s="29"/>
      <c r="Y308" s="27"/>
      <c r="Z308" s="28">
        <v>0</v>
      </c>
      <c r="AA308" s="28">
        <v>0</v>
      </c>
      <c r="AB308" s="28">
        <v>0</v>
      </c>
      <c r="AC308" s="27"/>
      <c r="AD308" s="29"/>
      <c r="AE308" s="27"/>
      <c r="AF308" s="28">
        <v>0</v>
      </c>
      <c r="AG308" s="28">
        <v>0</v>
      </c>
      <c r="AH308" s="28">
        <v>0</v>
      </c>
      <c r="AI308" s="27"/>
      <c r="AJ308" s="29"/>
      <c r="AK308" s="27"/>
      <c r="AL308" s="28">
        <v>0</v>
      </c>
      <c r="AM308" s="27" t="s">
        <v>1800</v>
      </c>
      <c r="AN308" s="29">
        <v>45061</v>
      </c>
      <c r="AO308" s="29">
        <v>45099</v>
      </c>
      <c r="AP308" s="29">
        <v>45100</v>
      </c>
      <c r="AQ308" s="28">
        <v>49000</v>
      </c>
      <c r="AR308" s="28">
        <v>49000</v>
      </c>
      <c r="AS308" s="28">
        <v>0</v>
      </c>
      <c r="AT308" s="28">
        <v>0</v>
      </c>
      <c r="AU308" s="28">
        <v>0</v>
      </c>
      <c r="AV308" s="28">
        <v>0</v>
      </c>
      <c r="AW308" s="28">
        <v>0</v>
      </c>
      <c r="AX308" s="28">
        <v>0</v>
      </c>
      <c r="AY308" s="28">
        <v>0</v>
      </c>
      <c r="AZ308" s="28">
        <v>49000</v>
      </c>
      <c r="BA308" s="27" t="s">
        <v>3203</v>
      </c>
      <c r="BB308" s="28">
        <v>0</v>
      </c>
      <c r="BC308" s="28">
        <v>49000</v>
      </c>
      <c r="BD308" s="30" t="s">
        <v>1802</v>
      </c>
      <c r="BE308" s="30" t="s">
        <v>3204</v>
      </c>
      <c r="BF308" s="30" t="s">
        <v>1814</v>
      </c>
      <c r="BG308" s="28">
        <v>0</v>
      </c>
    </row>
    <row r="309" spans="1:59" hidden="1" x14ac:dyDescent="0.2">
      <c r="A309" s="23">
        <v>891411663</v>
      </c>
      <c r="B309" s="23" t="s">
        <v>1732</v>
      </c>
      <c r="C309" s="23" t="s">
        <v>1738</v>
      </c>
      <c r="D309" s="24">
        <v>1279792</v>
      </c>
      <c r="E309" s="24" t="s">
        <v>577</v>
      </c>
      <c r="F309" s="24" t="s">
        <v>3205</v>
      </c>
      <c r="G309" s="25">
        <v>45061</v>
      </c>
      <c r="H309" s="25">
        <v>45099</v>
      </c>
      <c r="I309" s="26">
        <v>49000</v>
      </c>
      <c r="J309" s="26">
        <v>49000</v>
      </c>
      <c r="K309" s="23" t="s">
        <v>1734</v>
      </c>
      <c r="L309" s="23" t="s">
        <v>1733</v>
      </c>
      <c r="M309" s="23" t="s">
        <v>1799</v>
      </c>
      <c r="N309" s="27" t="s">
        <v>1799</v>
      </c>
      <c r="O309" s="28">
        <v>0</v>
      </c>
      <c r="P309" s="27"/>
      <c r="Q309" s="27"/>
      <c r="R309" s="27"/>
      <c r="S309" s="28">
        <v>49000</v>
      </c>
      <c r="T309" s="28">
        <v>0</v>
      </c>
      <c r="U309" s="28">
        <v>0</v>
      </c>
      <c r="V309" s="28">
        <v>0</v>
      </c>
      <c r="W309" s="27"/>
      <c r="X309" s="29"/>
      <c r="Y309" s="27"/>
      <c r="Z309" s="28">
        <v>0</v>
      </c>
      <c r="AA309" s="28">
        <v>0</v>
      </c>
      <c r="AB309" s="28">
        <v>0</v>
      </c>
      <c r="AC309" s="27"/>
      <c r="AD309" s="29"/>
      <c r="AE309" s="27"/>
      <c r="AF309" s="28">
        <v>0</v>
      </c>
      <c r="AG309" s="28">
        <v>0</v>
      </c>
      <c r="AH309" s="28">
        <v>0</v>
      </c>
      <c r="AI309" s="27"/>
      <c r="AJ309" s="29"/>
      <c r="AK309" s="27"/>
      <c r="AL309" s="28">
        <v>0</v>
      </c>
      <c r="AM309" s="27" t="s">
        <v>1800</v>
      </c>
      <c r="AN309" s="29">
        <v>45061</v>
      </c>
      <c r="AO309" s="29">
        <v>45099</v>
      </c>
      <c r="AP309" s="29">
        <v>45100</v>
      </c>
      <c r="AQ309" s="28">
        <v>49000</v>
      </c>
      <c r="AR309" s="28">
        <v>49000</v>
      </c>
      <c r="AS309" s="28">
        <v>0</v>
      </c>
      <c r="AT309" s="28">
        <v>0</v>
      </c>
      <c r="AU309" s="28">
        <v>0</v>
      </c>
      <c r="AV309" s="28">
        <v>0</v>
      </c>
      <c r="AW309" s="28">
        <v>0</v>
      </c>
      <c r="AX309" s="28">
        <v>0</v>
      </c>
      <c r="AY309" s="28">
        <v>0</v>
      </c>
      <c r="AZ309" s="28">
        <v>49000</v>
      </c>
      <c r="BA309" s="27" t="s">
        <v>3206</v>
      </c>
      <c r="BB309" s="28">
        <v>0</v>
      </c>
      <c r="BC309" s="28">
        <v>49000</v>
      </c>
      <c r="BD309" s="30" t="s">
        <v>1802</v>
      </c>
      <c r="BE309" s="30" t="s">
        <v>3207</v>
      </c>
      <c r="BF309" s="30" t="s">
        <v>1814</v>
      </c>
      <c r="BG309" s="28">
        <v>0</v>
      </c>
    </row>
    <row r="310" spans="1:59" hidden="1" x14ac:dyDescent="0.2">
      <c r="A310" s="23">
        <v>891411663</v>
      </c>
      <c r="B310" s="23" t="s">
        <v>1732</v>
      </c>
      <c r="C310" s="23" t="s">
        <v>1738</v>
      </c>
      <c r="D310" s="24">
        <v>1281250</v>
      </c>
      <c r="E310" s="24" t="s">
        <v>595</v>
      </c>
      <c r="F310" s="24" t="s">
        <v>3235</v>
      </c>
      <c r="G310" s="25">
        <v>45064</v>
      </c>
      <c r="H310" s="25">
        <v>45099</v>
      </c>
      <c r="I310" s="26">
        <v>49000</v>
      </c>
      <c r="J310" s="26">
        <v>49000</v>
      </c>
      <c r="K310" s="23" t="s">
        <v>1734</v>
      </c>
      <c r="L310" s="23" t="s">
        <v>1733</v>
      </c>
      <c r="M310" s="23" t="s">
        <v>1799</v>
      </c>
      <c r="N310" s="27" t="s">
        <v>1799</v>
      </c>
      <c r="O310" s="28">
        <v>0</v>
      </c>
      <c r="P310" s="27"/>
      <c r="Q310" s="27"/>
      <c r="R310" s="27"/>
      <c r="S310" s="28">
        <v>49000</v>
      </c>
      <c r="T310" s="28">
        <v>0</v>
      </c>
      <c r="U310" s="28">
        <v>0</v>
      </c>
      <c r="V310" s="28">
        <v>0</v>
      </c>
      <c r="W310" s="27"/>
      <c r="X310" s="29"/>
      <c r="Y310" s="27"/>
      <c r="Z310" s="28">
        <v>0</v>
      </c>
      <c r="AA310" s="28">
        <v>0</v>
      </c>
      <c r="AB310" s="28">
        <v>0</v>
      </c>
      <c r="AC310" s="27"/>
      <c r="AD310" s="29"/>
      <c r="AE310" s="27"/>
      <c r="AF310" s="28">
        <v>0</v>
      </c>
      <c r="AG310" s="28">
        <v>0</v>
      </c>
      <c r="AH310" s="28">
        <v>0</v>
      </c>
      <c r="AI310" s="27"/>
      <c r="AJ310" s="29"/>
      <c r="AK310" s="27"/>
      <c r="AL310" s="28">
        <v>0</v>
      </c>
      <c r="AM310" s="27" t="s">
        <v>1800</v>
      </c>
      <c r="AN310" s="29">
        <v>45064</v>
      </c>
      <c r="AO310" s="29">
        <v>45101</v>
      </c>
      <c r="AP310" s="29">
        <v>45103</v>
      </c>
      <c r="AQ310" s="28">
        <v>49000</v>
      </c>
      <c r="AR310" s="28">
        <v>49000</v>
      </c>
      <c r="AS310" s="28">
        <v>0</v>
      </c>
      <c r="AT310" s="28">
        <v>0</v>
      </c>
      <c r="AU310" s="28">
        <v>0</v>
      </c>
      <c r="AV310" s="28">
        <v>0</v>
      </c>
      <c r="AW310" s="28">
        <v>0</v>
      </c>
      <c r="AX310" s="28">
        <v>0</v>
      </c>
      <c r="AY310" s="28">
        <v>0</v>
      </c>
      <c r="AZ310" s="28">
        <v>49000</v>
      </c>
      <c r="BA310" s="27" t="s">
        <v>3236</v>
      </c>
      <c r="BB310" s="28">
        <v>0</v>
      </c>
      <c r="BC310" s="28">
        <v>49000</v>
      </c>
      <c r="BD310" s="30" t="s">
        <v>1802</v>
      </c>
      <c r="BE310" s="30" t="s">
        <v>3237</v>
      </c>
      <c r="BF310" s="30" t="s">
        <v>1814</v>
      </c>
      <c r="BG310" s="28">
        <v>0</v>
      </c>
    </row>
    <row r="311" spans="1:59" hidden="1" x14ac:dyDescent="0.2">
      <c r="A311" s="23">
        <v>891411663</v>
      </c>
      <c r="B311" s="23" t="s">
        <v>1732</v>
      </c>
      <c r="C311" s="23" t="s">
        <v>1738</v>
      </c>
      <c r="D311" s="24">
        <v>1281252</v>
      </c>
      <c r="E311" s="24" t="s">
        <v>596</v>
      </c>
      <c r="F311" s="24" t="s">
        <v>3238</v>
      </c>
      <c r="G311" s="25">
        <v>45064</v>
      </c>
      <c r="H311" s="25">
        <v>45099</v>
      </c>
      <c r="I311" s="26">
        <v>49000</v>
      </c>
      <c r="J311" s="26">
        <v>49000</v>
      </c>
      <c r="K311" s="23" t="s">
        <v>1734</v>
      </c>
      <c r="L311" s="23" t="s">
        <v>1733</v>
      </c>
      <c r="M311" s="23" t="s">
        <v>1799</v>
      </c>
      <c r="N311" s="27" t="s">
        <v>1799</v>
      </c>
      <c r="O311" s="28">
        <v>0</v>
      </c>
      <c r="P311" s="27"/>
      <c r="Q311" s="27"/>
      <c r="R311" s="27"/>
      <c r="S311" s="28">
        <v>49000</v>
      </c>
      <c r="T311" s="28">
        <v>0</v>
      </c>
      <c r="U311" s="28">
        <v>0</v>
      </c>
      <c r="V311" s="28">
        <v>0</v>
      </c>
      <c r="W311" s="27"/>
      <c r="X311" s="29"/>
      <c r="Y311" s="27"/>
      <c r="Z311" s="28">
        <v>0</v>
      </c>
      <c r="AA311" s="28">
        <v>0</v>
      </c>
      <c r="AB311" s="28">
        <v>0</v>
      </c>
      <c r="AC311" s="27"/>
      <c r="AD311" s="29"/>
      <c r="AE311" s="27"/>
      <c r="AF311" s="28">
        <v>0</v>
      </c>
      <c r="AG311" s="28">
        <v>0</v>
      </c>
      <c r="AH311" s="28">
        <v>0</v>
      </c>
      <c r="AI311" s="27"/>
      <c r="AJ311" s="29"/>
      <c r="AK311" s="27"/>
      <c r="AL311" s="28">
        <v>0</v>
      </c>
      <c r="AM311" s="27" t="s">
        <v>1800</v>
      </c>
      <c r="AN311" s="29">
        <v>45064</v>
      </c>
      <c r="AO311" s="29">
        <v>45099</v>
      </c>
      <c r="AP311" s="29">
        <v>45100</v>
      </c>
      <c r="AQ311" s="28">
        <v>49000</v>
      </c>
      <c r="AR311" s="28">
        <v>49000</v>
      </c>
      <c r="AS311" s="28">
        <v>0</v>
      </c>
      <c r="AT311" s="28">
        <v>0</v>
      </c>
      <c r="AU311" s="28">
        <v>0</v>
      </c>
      <c r="AV311" s="28">
        <v>0</v>
      </c>
      <c r="AW311" s="28">
        <v>0</v>
      </c>
      <c r="AX311" s="28">
        <v>0</v>
      </c>
      <c r="AY311" s="28">
        <v>0</v>
      </c>
      <c r="AZ311" s="28">
        <v>49000</v>
      </c>
      <c r="BA311" s="27" t="s">
        <v>3239</v>
      </c>
      <c r="BB311" s="28">
        <v>0</v>
      </c>
      <c r="BC311" s="28">
        <v>49000</v>
      </c>
      <c r="BD311" s="30" t="s">
        <v>1802</v>
      </c>
      <c r="BE311" s="30" t="s">
        <v>3240</v>
      </c>
      <c r="BF311" s="30" t="s">
        <v>1814</v>
      </c>
      <c r="BG311" s="28">
        <v>0</v>
      </c>
    </row>
    <row r="312" spans="1:59" hidden="1" x14ac:dyDescent="0.2">
      <c r="A312" s="23">
        <v>891411663</v>
      </c>
      <c r="B312" s="23" t="s">
        <v>1732</v>
      </c>
      <c r="C312" s="23" t="s">
        <v>1738</v>
      </c>
      <c r="D312" s="24">
        <v>1198818</v>
      </c>
      <c r="E312" s="24" t="s">
        <v>857</v>
      </c>
      <c r="F312" s="24" t="s">
        <v>2294</v>
      </c>
      <c r="G312" s="25">
        <v>44742</v>
      </c>
      <c r="H312" s="25">
        <v>44823</v>
      </c>
      <c r="I312" s="26">
        <v>48000</v>
      </c>
      <c r="J312" s="26">
        <v>48000</v>
      </c>
      <c r="K312" s="23" t="s">
        <v>1734</v>
      </c>
      <c r="L312" s="23" t="s">
        <v>1733</v>
      </c>
      <c r="M312" s="23" t="s">
        <v>1799</v>
      </c>
      <c r="N312" s="27" t="s">
        <v>1799</v>
      </c>
      <c r="O312" s="28">
        <v>0</v>
      </c>
      <c r="P312" s="27"/>
      <c r="Q312" s="27"/>
      <c r="R312" s="27"/>
      <c r="S312" s="28">
        <v>48000</v>
      </c>
      <c r="T312" s="28">
        <v>0</v>
      </c>
      <c r="U312" s="28">
        <v>0</v>
      </c>
      <c r="V312" s="28">
        <v>0</v>
      </c>
      <c r="W312" s="27"/>
      <c r="X312" s="29"/>
      <c r="Y312" s="27"/>
      <c r="Z312" s="28">
        <v>0</v>
      </c>
      <c r="AA312" s="28">
        <v>0</v>
      </c>
      <c r="AB312" s="28">
        <v>0</v>
      </c>
      <c r="AC312" s="27"/>
      <c r="AD312" s="29"/>
      <c r="AE312" s="27"/>
      <c r="AF312" s="28">
        <v>0</v>
      </c>
      <c r="AG312" s="28">
        <v>0</v>
      </c>
      <c r="AH312" s="28">
        <v>0</v>
      </c>
      <c r="AI312" s="27"/>
      <c r="AJ312" s="29"/>
      <c r="AK312" s="27"/>
      <c r="AL312" s="28">
        <v>0</v>
      </c>
      <c r="AM312" s="27" t="s">
        <v>1800</v>
      </c>
      <c r="AN312" s="29">
        <v>44742</v>
      </c>
      <c r="AO312" s="29">
        <v>44823</v>
      </c>
      <c r="AP312" s="29">
        <v>44827</v>
      </c>
      <c r="AQ312" s="28">
        <v>48000</v>
      </c>
      <c r="AR312" s="28">
        <v>48000</v>
      </c>
      <c r="AS312" s="28">
        <v>0</v>
      </c>
      <c r="AT312" s="28">
        <v>0</v>
      </c>
      <c r="AU312" s="28">
        <v>0</v>
      </c>
      <c r="AV312" s="28">
        <v>0</v>
      </c>
      <c r="AW312" s="28">
        <v>0</v>
      </c>
      <c r="AX312" s="28">
        <v>0</v>
      </c>
      <c r="AY312" s="28">
        <v>0</v>
      </c>
      <c r="AZ312" s="28">
        <v>48000</v>
      </c>
      <c r="BA312" s="27" t="s">
        <v>2295</v>
      </c>
      <c r="BB312" s="28">
        <v>0</v>
      </c>
      <c r="BC312" s="28">
        <v>48000</v>
      </c>
      <c r="BD312" s="30" t="s">
        <v>1802</v>
      </c>
      <c r="BE312" s="30" t="s">
        <v>2205</v>
      </c>
      <c r="BF312" s="30" t="s">
        <v>1814</v>
      </c>
      <c r="BG312" s="28">
        <v>0</v>
      </c>
    </row>
    <row r="313" spans="1:59" hidden="1" x14ac:dyDescent="0.2">
      <c r="A313" s="23">
        <v>891411663</v>
      </c>
      <c r="B313" s="23" t="s">
        <v>1732</v>
      </c>
      <c r="C313" s="23" t="s">
        <v>1738</v>
      </c>
      <c r="D313" s="24">
        <v>1251830</v>
      </c>
      <c r="E313" s="24" t="s">
        <v>457</v>
      </c>
      <c r="F313" s="24" t="s">
        <v>2899</v>
      </c>
      <c r="G313" s="25">
        <v>44957</v>
      </c>
      <c r="H313" s="25">
        <v>44977</v>
      </c>
      <c r="I313" s="26">
        <v>42900</v>
      </c>
      <c r="J313" s="26">
        <v>42900</v>
      </c>
      <c r="K313" s="23" t="s">
        <v>1734</v>
      </c>
      <c r="L313" s="23" t="s">
        <v>1733</v>
      </c>
      <c r="M313" s="23" t="s">
        <v>1799</v>
      </c>
      <c r="N313" s="27" t="s">
        <v>1799</v>
      </c>
      <c r="O313" s="28">
        <v>0</v>
      </c>
      <c r="P313" s="27"/>
      <c r="Q313" s="27"/>
      <c r="R313" s="27"/>
      <c r="S313" s="28">
        <v>42900</v>
      </c>
      <c r="T313" s="28">
        <v>0</v>
      </c>
      <c r="U313" s="28">
        <v>0</v>
      </c>
      <c r="V313" s="28">
        <v>0</v>
      </c>
      <c r="W313" s="27"/>
      <c r="X313" s="29"/>
      <c r="Y313" s="27"/>
      <c r="Z313" s="28">
        <v>0</v>
      </c>
      <c r="AA313" s="28">
        <v>0</v>
      </c>
      <c r="AB313" s="28">
        <v>0</v>
      </c>
      <c r="AC313" s="27"/>
      <c r="AD313" s="29"/>
      <c r="AE313" s="27"/>
      <c r="AF313" s="28">
        <v>0</v>
      </c>
      <c r="AG313" s="28">
        <v>0</v>
      </c>
      <c r="AH313" s="28">
        <v>0</v>
      </c>
      <c r="AI313" s="27"/>
      <c r="AJ313" s="29"/>
      <c r="AK313" s="27"/>
      <c r="AL313" s="28">
        <v>0</v>
      </c>
      <c r="AM313" s="27" t="s">
        <v>1800</v>
      </c>
      <c r="AN313" s="29">
        <v>44957</v>
      </c>
      <c r="AO313" s="29">
        <v>44977</v>
      </c>
      <c r="AP313" s="29">
        <v>44981</v>
      </c>
      <c r="AQ313" s="28">
        <v>42900</v>
      </c>
      <c r="AR313" s="28">
        <v>42900</v>
      </c>
      <c r="AS313" s="28">
        <v>0</v>
      </c>
      <c r="AT313" s="28">
        <v>0</v>
      </c>
      <c r="AU313" s="28">
        <v>0</v>
      </c>
      <c r="AV313" s="28">
        <v>0</v>
      </c>
      <c r="AW313" s="28">
        <v>0</v>
      </c>
      <c r="AX313" s="28">
        <v>0</v>
      </c>
      <c r="AY313" s="28">
        <v>0</v>
      </c>
      <c r="AZ313" s="28">
        <v>42900</v>
      </c>
      <c r="BA313" s="27" t="s">
        <v>2900</v>
      </c>
      <c r="BB313" s="28">
        <v>0</v>
      </c>
      <c r="BC313" s="28">
        <v>42900</v>
      </c>
      <c r="BD313" s="30" t="s">
        <v>1802</v>
      </c>
      <c r="BE313" s="30" t="s">
        <v>2901</v>
      </c>
      <c r="BF313" s="30" t="s">
        <v>2470</v>
      </c>
      <c r="BG313" s="28">
        <v>0</v>
      </c>
    </row>
    <row r="314" spans="1:59" hidden="1" x14ac:dyDescent="0.2">
      <c r="A314" s="23">
        <v>891411663</v>
      </c>
      <c r="B314" s="23" t="s">
        <v>1732</v>
      </c>
      <c r="C314" s="23" t="s">
        <v>1738</v>
      </c>
      <c r="D314" s="24">
        <v>1203630</v>
      </c>
      <c r="E314" s="24" t="s">
        <v>1379</v>
      </c>
      <c r="F314" s="24" t="s">
        <v>2316</v>
      </c>
      <c r="G314" s="25">
        <v>44764</v>
      </c>
      <c r="H314" s="25">
        <v>44816</v>
      </c>
      <c r="I314" s="26">
        <v>42400</v>
      </c>
      <c r="J314" s="26">
        <v>42400</v>
      </c>
      <c r="K314" s="23" t="s">
        <v>1735</v>
      </c>
      <c r="L314" s="23" t="s">
        <v>1733</v>
      </c>
      <c r="M314" s="23" t="s">
        <v>1799</v>
      </c>
      <c r="N314" s="27" t="s">
        <v>1799</v>
      </c>
      <c r="O314" s="28">
        <v>0</v>
      </c>
      <c r="P314" s="27"/>
      <c r="Q314" s="27"/>
      <c r="R314" s="27"/>
      <c r="S314" s="28">
        <v>42400</v>
      </c>
      <c r="T314" s="28">
        <v>0</v>
      </c>
      <c r="U314" s="28">
        <v>0</v>
      </c>
      <c r="V314" s="28">
        <v>0</v>
      </c>
      <c r="W314" s="27"/>
      <c r="X314" s="29"/>
      <c r="Y314" s="27"/>
      <c r="Z314" s="28">
        <v>0</v>
      </c>
      <c r="AA314" s="28">
        <v>0</v>
      </c>
      <c r="AB314" s="28">
        <v>0</v>
      </c>
      <c r="AC314" s="27"/>
      <c r="AD314" s="29"/>
      <c r="AE314" s="27"/>
      <c r="AF314" s="28">
        <v>0</v>
      </c>
      <c r="AG314" s="28">
        <v>0</v>
      </c>
      <c r="AH314" s="28">
        <v>0</v>
      </c>
      <c r="AI314" s="27"/>
      <c r="AJ314" s="29"/>
      <c r="AK314" s="27"/>
      <c r="AL314" s="28">
        <v>0</v>
      </c>
      <c r="AM314" s="27" t="s">
        <v>1800</v>
      </c>
      <c r="AN314" s="29">
        <v>44764</v>
      </c>
      <c r="AO314" s="29">
        <v>44816</v>
      </c>
      <c r="AP314" s="29">
        <v>44827</v>
      </c>
      <c r="AQ314" s="28">
        <v>42400</v>
      </c>
      <c r="AR314" s="28">
        <v>42400</v>
      </c>
      <c r="AS314" s="28">
        <v>0</v>
      </c>
      <c r="AT314" s="28">
        <v>0</v>
      </c>
      <c r="AU314" s="28">
        <v>0</v>
      </c>
      <c r="AV314" s="28">
        <v>0</v>
      </c>
      <c r="AW314" s="28">
        <v>0</v>
      </c>
      <c r="AX314" s="28">
        <v>0</v>
      </c>
      <c r="AY314" s="28">
        <v>0</v>
      </c>
      <c r="AZ314" s="28">
        <v>42400</v>
      </c>
      <c r="BA314" s="27" t="s">
        <v>2317</v>
      </c>
      <c r="BB314" s="28">
        <v>0</v>
      </c>
      <c r="BC314" s="28">
        <v>42400</v>
      </c>
      <c r="BD314" s="30" t="s">
        <v>1802</v>
      </c>
      <c r="BE314" s="30" t="s">
        <v>2318</v>
      </c>
      <c r="BF314" s="30" t="s">
        <v>1814</v>
      </c>
      <c r="BG314" s="28">
        <v>0</v>
      </c>
    </row>
    <row r="315" spans="1:59" hidden="1" x14ac:dyDescent="0.2">
      <c r="A315" s="23">
        <v>891411663</v>
      </c>
      <c r="B315" s="23" t="s">
        <v>1732</v>
      </c>
      <c r="C315" s="23" t="s">
        <v>1738</v>
      </c>
      <c r="D315" s="24">
        <v>1270883</v>
      </c>
      <c r="E315" s="24" t="s">
        <v>517</v>
      </c>
      <c r="F315" s="24" t="s">
        <v>3093</v>
      </c>
      <c r="G315" s="25">
        <v>45035</v>
      </c>
      <c r="H315" s="25">
        <v>45059</v>
      </c>
      <c r="I315" s="26">
        <v>41800</v>
      </c>
      <c r="J315" s="26">
        <v>41800</v>
      </c>
      <c r="K315" s="23" t="s">
        <v>1734</v>
      </c>
      <c r="L315" s="23" t="s">
        <v>1733</v>
      </c>
      <c r="M315" s="23" t="s">
        <v>1799</v>
      </c>
      <c r="N315" s="27" t="s">
        <v>1799</v>
      </c>
      <c r="O315" s="28">
        <v>0</v>
      </c>
      <c r="P315" s="27"/>
      <c r="Q315" s="27"/>
      <c r="R315" s="27"/>
      <c r="S315" s="28">
        <v>41800</v>
      </c>
      <c r="T315" s="28">
        <v>0</v>
      </c>
      <c r="U315" s="28">
        <v>0</v>
      </c>
      <c r="V315" s="28">
        <v>0</v>
      </c>
      <c r="W315" s="27"/>
      <c r="X315" s="29"/>
      <c r="Y315" s="27"/>
      <c r="Z315" s="28">
        <v>0</v>
      </c>
      <c r="AA315" s="28">
        <v>0</v>
      </c>
      <c r="AB315" s="28">
        <v>0</v>
      </c>
      <c r="AC315" s="27"/>
      <c r="AD315" s="29"/>
      <c r="AE315" s="27"/>
      <c r="AF315" s="28">
        <v>0</v>
      </c>
      <c r="AG315" s="28">
        <v>0</v>
      </c>
      <c r="AH315" s="28">
        <v>0</v>
      </c>
      <c r="AI315" s="27"/>
      <c r="AJ315" s="29"/>
      <c r="AK315" s="27"/>
      <c r="AL315" s="28">
        <v>0</v>
      </c>
      <c r="AM315" s="27" t="s">
        <v>1800</v>
      </c>
      <c r="AN315" s="29">
        <v>45035</v>
      </c>
      <c r="AO315" s="29">
        <v>45059</v>
      </c>
      <c r="AP315" s="29">
        <v>45062</v>
      </c>
      <c r="AQ315" s="28">
        <v>41800</v>
      </c>
      <c r="AR315" s="28">
        <v>41800</v>
      </c>
      <c r="AS315" s="28">
        <v>0</v>
      </c>
      <c r="AT315" s="28">
        <v>0</v>
      </c>
      <c r="AU315" s="28">
        <v>0</v>
      </c>
      <c r="AV315" s="28">
        <v>0</v>
      </c>
      <c r="AW315" s="28">
        <v>0</v>
      </c>
      <c r="AX315" s="28">
        <v>0</v>
      </c>
      <c r="AY315" s="28">
        <v>0</v>
      </c>
      <c r="AZ315" s="28">
        <v>41800</v>
      </c>
      <c r="BA315" s="27" t="s">
        <v>3094</v>
      </c>
      <c r="BB315" s="28">
        <v>0</v>
      </c>
      <c r="BC315" s="28">
        <v>41800</v>
      </c>
      <c r="BD315" s="30" t="s">
        <v>1802</v>
      </c>
      <c r="BE315" s="30" t="s">
        <v>3095</v>
      </c>
      <c r="BF315" s="30" t="s">
        <v>1814</v>
      </c>
      <c r="BG315" s="28">
        <v>0</v>
      </c>
    </row>
    <row r="316" spans="1:59" hidden="1" x14ac:dyDescent="0.2">
      <c r="A316" s="23">
        <v>891411663</v>
      </c>
      <c r="B316" s="23" t="s">
        <v>1732</v>
      </c>
      <c r="C316" s="23" t="s">
        <v>1738</v>
      </c>
      <c r="D316" s="24">
        <v>1264256</v>
      </c>
      <c r="E316" s="24" t="s">
        <v>497</v>
      </c>
      <c r="F316" s="24" t="s">
        <v>3052</v>
      </c>
      <c r="G316" s="25">
        <v>45009</v>
      </c>
      <c r="H316" s="25">
        <v>45034</v>
      </c>
      <c r="I316" s="26">
        <v>34800</v>
      </c>
      <c r="J316" s="26">
        <v>34800</v>
      </c>
      <c r="K316" s="23" t="s">
        <v>1734</v>
      </c>
      <c r="L316" s="23" t="s">
        <v>1733</v>
      </c>
      <c r="M316" s="23" t="s">
        <v>1799</v>
      </c>
      <c r="N316" s="27" t="s">
        <v>1799</v>
      </c>
      <c r="O316" s="28">
        <v>0</v>
      </c>
      <c r="P316" s="27"/>
      <c r="Q316" s="27"/>
      <c r="R316" s="27"/>
      <c r="S316" s="28">
        <v>34800</v>
      </c>
      <c r="T316" s="28">
        <v>0</v>
      </c>
      <c r="U316" s="28">
        <v>0</v>
      </c>
      <c r="V316" s="28">
        <v>0</v>
      </c>
      <c r="W316" s="27"/>
      <c r="X316" s="29"/>
      <c r="Y316" s="27"/>
      <c r="Z316" s="28">
        <v>0</v>
      </c>
      <c r="AA316" s="28">
        <v>0</v>
      </c>
      <c r="AB316" s="28">
        <v>0</v>
      </c>
      <c r="AC316" s="27"/>
      <c r="AD316" s="29"/>
      <c r="AE316" s="27"/>
      <c r="AF316" s="28">
        <v>0</v>
      </c>
      <c r="AG316" s="28">
        <v>0</v>
      </c>
      <c r="AH316" s="28">
        <v>0</v>
      </c>
      <c r="AI316" s="27"/>
      <c r="AJ316" s="29"/>
      <c r="AK316" s="27"/>
      <c r="AL316" s="28">
        <v>0</v>
      </c>
      <c r="AM316" s="27" t="s">
        <v>1800</v>
      </c>
      <c r="AN316" s="29">
        <v>45009</v>
      </c>
      <c r="AO316" s="29">
        <v>45034</v>
      </c>
      <c r="AP316" s="29">
        <v>45036</v>
      </c>
      <c r="AQ316" s="28">
        <v>34800</v>
      </c>
      <c r="AR316" s="28">
        <v>34800</v>
      </c>
      <c r="AS316" s="28">
        <v>0</v>
      </c>
      <c r="AT316" s="28">
        <v>0</v>
      </c>
      <c r="AU316" s="28">
        <v>0</v>
      </c>
      <c r="AV316" s="28">
        <v>0</v>
      </c>
      <c r="AW316" s="28">
        <v>0</v>
      </c>
      <c r="AX316" s="28">
        <v>0</v>
      </c>
      <c r="AY316" s="28">
        <v>0</v>
      </c>
      <c r="AZ316" s="28">
        <v>34800</v>
      </c>
      <c r="BA316" s="27" t="s">
        <v>3053</v>
      </c>
      <c r="BB316" s="28">
        <v>0</v>
      </c>
      <c r="BC316" s="28">
        <v>34800</v>
      </c>
      <c r="BD316" s="30" t="s">
        <v>1802</v>
      </c>
      <c r="BE316" s="30" t="s">
        <v>3054</v>
      </c>
      <c r="BF316" s="30" t="s">
        <v>1814</v>
      </c>
      <c r="BG316" s="28">
        <v>0</v>
      </c>
    </row>
    <row r="317" spans="1:59" hidden="1" x14ac:dyDescent="0.2">
      <c r="A317" s="23">
        <v>891411663</v>
      </c>
      <c r="B317" s="23" t="s">
        <v>1732</v>
      </c>
      <c r="C317" s="23" t="s">
        <v>1738</v>
      </c>
      <c r="D317" s="24">
        <v>1270990</v>
      </c>
      <c r="E317" s="24" t="s">
        <v>542</v>
      </c>
      <c r="F317" s="24" t="s">
        <v>3090</v>
      </c>
      <c r="G317" s="25">
        <v>45035</v>
      </c>
      <c r="H317" s="25">
        <v>45059</v>
      </c>
      <c r="I317" s="26">
        <v>33600</v>
      </c>
      <c r="J317" s="26">
        <v>33600</v>
      </c>
      <c r="K317" s="23" t="s">
        <v>1734</v>
      </c>
      <c r="L317" s="23" t="s">
        <v>1733</v>
      </c>
      <c r="M317" s="23" t="s">
        <v>1799</v>
      </c>
      <c r="N317" s="27" t="s">
        <v>1799</v>
      </c>
      <c r="O317" s="28">
        <v>0</v>
      </c>
      <c r="P317" s="27"/>
      <c r="Q317" s="27"/>
      <c r="R317" s="27"/>
      <c r="S317" s="28">
        <v>33600</v>
      </c>
      <c r="T317" s="28">
        <v>0</v>
      </c>
      <c r="U317" s="28">
        <v>0</v>
      </c>
      <c r="V317" s="28">
        <v>0</v>
      </c>
      <c r="W317" s="27"/>
      <c r="X317" s="29"/>
      <c r="Y317" s="27"/>
      <c r="Z317" s="28">
        <v>0</v>
      </c>
      <c r="AA317" s="28">
        <v>0</v>
      </c>
      <c r="AB317" s="28">
        <v>0</v>
      </c>
      <c r="AC317" s="27"/>
      <c r="AD317" s="29"/>
      <c r="AE317" s="27"/>
      <c r="AF317" s="28">
        <v>0</v>
      </c>
      <c r="AG317" s="28">
        <v>0</v>
      </c>
      <c r="AH317" s="28">
        <v>0</v>
      </c>
      <c r="AI317" s="27"/>
      <c r="AJ317" s="29"/>
      <c r="AK317" s="27"/>
      <c r="AL317" s="28">
        <v>0</v>
      </c>
      <c r="AM317" s="27" t="s">
        <v>1800</v>
      </c>
      <c r="AN317" s="29">
        <v>45035</v>
      </c>
      <c r="AO317" s="29">
        <v>45059</v>
      </c>
      <c r="AP317" s="29">
        <v>45062</v>
      </c>
      <c r="AQ317" s="28">
        <v>33600</v>
      </c>
      <c r="AR317" s="28">
        <v>33600</v>
      </c>
      <c r="AS317" s="28">
        <v>0</v>
      </c>
      <c r="AT317" s="28">
        <v>0</v>
      </c>
      <c r="AU317" s="28">
        <v>0</v>
      </c>
      <c r="AV317" s="28">
        <v>0</v>
      </c>
      <c r="AW317" s="28">
        <v>0</v>
      </c>
      <c r="AX317" s="28">
        <v>0</v>
      </c>
      <c r="AY317" s="28">
        <v>0</v>
      </c>
      <c r="AZ317" s="28">
        <v>33600</v>
      </c>
      <c r="BA317" s="27" t="s">
        <v>3091</v>
      </c>
      <c r="BB317" s="28">
        <v>0</v>
      </c>
      <c r="BC317" s="28">
        <v>33600</v>
      </c>
      <c r="BD317" s="30" t="s">
        <v>1802</v>
      </c>
      <c r="BE317" s="30" t="s">
        <v>3092</v>
      </c>
      <c r="BF317" s="30" t="s">
        <v>2123</v>
      </c>
      <c r="BG317" s="28">
        <v>0</v>
      </c>
    </row>
    <row r="318" spans="1:59" hidden="1" x14ac:dyDescent="0.2">
      <c r="A318" s="23">
        <v>891411663</v>
      </c>
      <c r="B318" s="23" t="s">
        <v>1732</v>
      </c>
      <c r="C318" s="23" t="s">
        <v>1738</v>
      </c>
      <c r="D318" s="24">
        <v>1270996</v>
      </c>
      <c r="E318" s="24" t="s">
        <v>569</v>
      </c>
      <c r="F318" s="24" t="s">
        <v>3087</v>
      </c>
      <c r="G318" s="25">
        <v>45035</v>
      </c>
      <c r="H318" s="25">
        <v>45059</v>
      </c>
      <c r="I318" s="26">
        <v>31700</v>
      </c>
      <c r="J318" s="26">
        <v>31700</v>
      </c>
      <c r="K318" s="23" t="s">
        <v>1734</v>
      </c>
      <c r="L318" s="23" t="s">
        <v>1733</v>
      </c>
      <c r="M318" s="23" t="s">
        <v>1799</v>
      </c>
      <c r="N318" s="27" t="s">
        <v>1799</v>
      </c>
      <c r="O318" s="28">
        <v>0</v>
      </c>
      <c r="P318" s="27"/>
      <c r="Q318" s="27"/>
      <c r="R318" s="27"/>
      <c r="S318" s="28">
        <v>31700</v>
      </c>
      <c r="T318" s="28">
        <v>0</v>
      </c>
      <c r="U318" s="28">
        <v>0</v>
      </c>
      <c r="V318" s="28">
        <v>0</v>
      </c>
      <c r="W318" s="27"/>
      <c r="X318" s="29"/>
      <c r="Y318" s="27"/>
      <c r="Z318" s="28">
        <v>0</v>
      </c>
      <c r="AA318" s="28">
        <v>0</v>
      </c>
      <c r="AB318" s="28">
        <v>0</v>
      </c>
      <c r="AC318" s="27"/>
      <c r="AD318" s="29"/>
      <c r="AE318" s="27"/>
      <c r="AF318" s="28">
        <v>0</v>
      </c>
      <c r="AG318" s="28">
        <v>0</v>
      </c>
      <c r="AH318" s="28">
        <v>0</v>
      </c>
      <c r="AI318" s="27"/>
      <c r="AJ318" s="29"/>
      <c r="AK318" s="27"/>
      <c r="AL318" s="28">
        <v>0</v>
      </c>
      <c r="AM318" s="27" t="s">
        <v>1800</v>
      </c>
      <c r="AN318" s="29">
        <v>45035</v>
      </c>
      <c r="AO318" s="29">
        <v>45059</v>
      </c>
      <c r="AP318" s="29">
        <v>45062</v>
      </c>
      <c r="AQ318" s="28">
        <v>31700</v>
      </c>
      <c r="AR318" s="28">
        <v>31700</v>
      </c>
      <c r="AS318" s="28">
        <v>0</v>
      </c>
      <c r="AT318" s="28">
        <v>0</v>
      </c>
      <c r="AU318" s="28">
        <v>0</v>
      </c>
      <c r="AV318" s="28">
        <v>0</v>
      </c>
      <c r="AW318" s="28">
        <v>0</v>
      </c>
      <c r="AX318" s="28">
        <v>0</v>
      </c>
      <c r="AY318" s="28">
        <v>0</v>
      </c>
      <c r="AZ318" s="28">
        <v>31700</v>
      </c>
      <c r="BA318" s="27" t="s">
        <v>3088</v>
      </c>
      <c r="BB318" s="28">
        <v>0</v>
      </c>
      <c r="BC318" s="28">
        <v>31700</v>
      </c>
      <c r="BD318" s="30" t="s">
        <v>1802</v>
      </c>
      <c r="BE318" s="30" t="s">
        <v>3089</v>
      </c>
      <c r="BF318" s="30" t="s">
        <v>1814</v>
      </c>
      <c r="BG318" s="28">
        <v>0</v>
      </c>
    </row>
    <row r="319" spans="1:59" hidden="1" x14ac:dyDescent="0.2">
      <c r="A319" s="23">
        <v>891411663</v>
      </c>
      <c r="B319" s="23" t="s">
        <v>1732</v>
      </c>
      <c r="C319" s="23" t="s">
        <v>1738</v>
      </c>
      <c r="D319" s="24">
        <v>1192264</v>
      </c>
      <c r="E319" s="24" t="s">
        <v>225</v>
      </c>
      <c r="F319" s="24" t="s">
        <v>2124</v>
      </c>
      <c r="G319" s="25">
        <v>44709</v>
      </c>
      <c r="H319" s="25">
        <v>44763</v>
      </c>
      <c r="I319" s="26">
        <v>29000</v>
      </c>
      <c r="J319" s="26">
        <v>29000</v>
      </c>
      <c r="K319" s="23" t="s">
        <v>1734</v>
      </c>
      <c r="L319" s="23" t="s">
        <v>1733</v>
      </c>
      <c r="M319" s="23" t="s">
        <v>1799</v>
      </c>
      <c r="N319" s="27" t="s">
        <v>1799</v>
      </c>
      <c r="O319" s="28">
        <v>0</v>
      </c>
      <c r="P319" s="27"/>
      <c r="Q319" s="27"/>
      <c r="R319" s="27"/>
      <c r="S319" s="28">
        <v>29000</v>
      </c>
      <c r="T319" s="28">
        <v>0</v>
      </c>
      <c r="U319" s="28">
        <v>0</v>
      </c>
      <c r="V319" s="28">
        <v>0</v>
      </c>
      <c r="W319" s="27"/>
      <c r="X319" s="29"/>
      <c r="Y319" s="27"/>
      <c r="Z319" s="28">
        <v>0</v>
      </c>
      <c r="AA319" s="28">
        <v>0</v>
      </c>
      <c r="AB319" s="28">
        <v>0</v>
      </c>
      <c r="AC319" s="27"/>
      <c r="AD319" s="29"/>
      <c r="AE319" s="27"/>
      <c r="AF319" s="28">
        <v>0</v>
      </c>
      <c r="AG319" s="28">
        <v>0</v>
      </c>
      <c r="AH319" s="28">
        <v>0</v>
      </c>
      <c r="AI319" s="27"/>
      <c r="AJ319" s="29"/>
      <c r="AK319" s="27"/>
      <c r="AL319" s="28">
        <v>0</v>
      </c>
      <c r="AM319" s="27" t="s">
        <v>1800</v>
      </c>
      <c r="AN319" s="29">
        <v>44709</v>
      </c>
      <c r="AO319" s="29">
        <v>44763</v>
      </c>
      <c r="AP319" s="29">
        <v>44765</v>
      </c>
      <c r="AQ319" s="28">
        <v>29000</v>
      </c>
      <c r="AR319" s="28">
        <v>29000</v>
      </c>
      <c r="AS319" s="28">
        <v>0</v>
      </c>
      <c r="AT319" s="28">
        <v>0</v>
      </c>
      <c r="AU319" s="28">
        <v>0</v>
      </c>
      <c r="AV319" s="28">
        <v>0</v>
      </c>
      <c r="AW319" s="28">
        <v>0</v>
      </c>
      <c r="AX319" s="28">
        <v>0</v>
      </c>
      <c r="AY319" s="28">
        <v>0</v>
      </c>
      <c r="AZ319" s="28">
        <v>29000</v>
      </c>
      <c r="BA319" s="27" t="s">
        <v>2125</v>
      </c>
      <c r="BB319" s="28">
        <v>0</v>
      </c>
      <c r="BC319" s="28">
        <v>29000</v>
      </c>
      <c r="BD319" s="30" t="s">
        <v>1802</v>
      </c>
      <c r="BE319" s="30" t="s">
        <v>2126</v>
      </c>
      <c r="BF319" s="30" t="s">
        <v>2123</v>
      </c>
      <c r="BG319" s="28">
        <v>0</v>
      </c>
    </row>
    <row r="320" spans="1:59" hidden="1" x14ac:dyDescent="0.2">
      <c r="A320" s="23">
        <v>891411663</v>
      </c>
      <c r="B320" s="23" t="s">
        <v>1732</v>
      </c>
      <c r="C320" s="23" t="s">
        <v>1738</v>
      </c>
      <c r="D320" s="24">
        <v>1263349</v>
      </c>
      <c r="E320" s="24" t="s">
        <v>1698</v>
      </c>
      <c r="F320" s="24" t="s">
        <v>3036</v>
      </c>
      <c r="G320" s="25">
        <v>45008</v>
      </c>
      <c r="H320" s="25">
        <v>45034</v>
      </c>
      <c r="I320" s="26">
        <v>28600</v>
      </c>
      <c r="J320" s="26">
        <v>28600</v>
      </c>
      <c r="K320" s="23" t="s">
        <v>1735</v>
      </c>
      <c r="L320" s="23" t="s">
        <v>1733</v>
      </c>
      <c r="M320" s="23" t="s">
        <v>1799</v>
      </c>
      <c r="N320" s="27" t="s">
        <v>1799</v>
      </c>
      <c r="O320" s="28">
        <v>0</v>
      </c>
      <c r="P320" s="27"/>
      <c r="Q320" s="27"/>
      <c r="R320" s="27"/>
      <c r="S320" s="28">
        <v>28600</v>
      </c>
      <c r="T320" s="28">
        <v>0</v>
      </c>
      <c r="U320" s="28">
        <v>0</v>
      </c>
      <c r="V320" s="28">
        <v>0</v>
      </c>
      <c r="W320" s="27"/>
      <c r="X320" s="29"/>
      <c r="Y320" s="27"/>
      <c r="Z320" s="28">
        <v>0</v>
      </c>
      <c r="AA320" s="28">
        <v>0</v>
      </c>
      <c r="AB320" s="28">
        <v>0</v>
      </c>
      <c r="AC320" s="27"/>
      <c r="AD320" s="29"/>
      <c r="AE320" s="27"/>
      <c r="AF320" s="28">
        <v>0</v>
      </c>
      <c r="AG320" s="28">
        <v>0</v>
      </c>
      <c r="AH320" s="28">
        <v>0</v>
      </c>
      <c r="AI320" s="27"/>
      <c r="AJ320" s="29"/>
      <c r="AK320" s="27"/>
      <c r="AL320" s="28">
        <v>0</v>
      </c>
      <c r="AM320" s="27" t="s">
        <v>1800</v>
      </c>
      <c r="AN320" s="29">
        <v>45008</v>
      </c>
      <c r="AO320" s="29">
        <v>45034</v>
      </c>
      <c r="AP320" s="29">
        <v>45035</v>
      </c>
      <c r="AQ320" s="28">
        <v>28600</v>
      </c>
      <c r="AR320" s="28">
        <v>28600</v>
      </c>
      <c r="AS320" s="28">
        <v>0</v>
      </c>
      <c r="AT320" s="28">
        <v>0</v>
      </c>
      <c r="AU320" s="28">
        <v>0</v>
      </c>
      <c r="AV320" s="28">
        <v>0</v>
      </c>
      <c r="AW320" s="28">
        <v>0</v>
      </c>
      <c r="AX320" s="28">
        <v>0</v>
      </c>
      <c r="AY320" s="28">
        <v>0</v>
      </c>
      <c r="AZ320" s="28">
        <v>28600</v>
      </c>
      <c r="BA320" s="27" t="s">
        <v>3037</v>
      </c>
      <c r="BB320" s="28">
        <v>0</v>
      </c>
      <c r="BC320" s="28">
        <v>28600</v>
      </c>
      <c r="BD320" s="30" t="s">
        <v>1802</v>
      </c>
      <c r="BE320" s="30" t="s">
        <v>3038</v>
      </c>
      <c r="BF320" s="30" t="s">
        <v>2470</v>
      </c>
      <c r="BG320" s="28">
        <v>0</v>
      </c>
    </row>
    <row r="321" spans="1:59" hidden="1" x14ac:dyDescent="0.2">
      <c r="A321" s="23">
        <v>891411663</v>
      </c>
      <c r="B321" s="23" t="s">
        <v>1732</v>
      </c>
      <c r="C321" s="23" t="s">
        <v>1738</v>
      </c>
      <c r="D321" s="24">
        <v>1263450</v>
      </c>
      <c r="E321" s="24" t="s">
        <v>495</v>
      </c>
      <c r="F321" s="24" t="s">
        <v>3039</v>
      </c>
      <c r="G321" s="25">
        <v>45008</v>
      </c>
      <c r="H321" s="25">
        <v>45034</v>
      </c>
      <c r="I321" s="26">
        <v>28600</v>
      </c>
      <c r="J321" s="26">
        <v>28600</v>
      </c>
      <c r="K321" s="23" t="s">
        <v>1734</v>
      </c>
      <c r="L321" s="23" t="s">
        <v>1733</v>
      </c>
      <c r="M321" s="23" t="s">
        <v>1799</v>
      </c>
      <c r="N321" s="27" t="s">
        <v>1799</v>
      </c>
      <c r="O321" s="28">
        <v>0</v>
      </c>
      <c r="P321" s="27"/>
      <c r="Q321" s="27"/>
      <c r="R321" s="27"/>
      <c r="S321" s="28">
        <v>28600</v>
      </c>
      <c r="T321" s="28">
        <v>0</v>
      </c>
      <c r="U321" s="28">
        <v>0</v>
      </c>
      <c r="V321" s="28">
        <v>0</v>
      </c>
      <c r="W321" s="27"/>
      <c r="X321" s="29"/>
      <c r="Y321" s="27"/>
      <c r="Z321" s="28">
        <v>0</v>
      </c>
      <c r="AA321" s="28">
        <v>0</v>
      </c>
      <c r="AB321" s="28">
        <v>0</v>
      </c>
      <c r="AC321" s="27"/>
      <c r="AD321" s="29"/>
      <c r="AE321" s="27"/>
      <c r="AF321" s="28">
        <v>0</v>
      </c>
      <c r="AG321" s="28">
        <v>0</v>
      </c>
      <c r="AH321" s="28">
        <v>0</v>
      </c>
      <c r="AI321" s="27"/>
      <c r="AJ321" s="29"/>
      <c r="AK321" s="27"/>
      <c r="AL321" s="28">
        <v>0</v>
      </c>
      <c r="AM321" s="27" t="s">
        <v>1800</v>
      </c>
      <c r="AN321" s="29">
        <v>45008</v>
      </c>
      <c r="AO321" s="29">
        <v>45034</v>
      </c>
      <c r="AP321" s="29">
        <v>45040</v>
      </c>
      <c r="AQ321" s="28">
        <v>28600</v>
      </c>
      <c r="AR321" s="28">
        <v>28600</v>
      </c>
      <c r="AS321" s="28">
        <v>0</v>
      </c>
      <c r="AT321" s="28">
        <v>0</v>
      </c>
      <c r="AU321" s="28">
        <v>0</v>
      </c>
      <c r="AV321" s="28">
        <v>0</v>
      </c>
      <c r="AW321" s="28">
        <v>0</v>
      </c>
      <c r="AX321" s="28">
        <v>0</v>
      </c>
      <c r="AY321" s="28">
        <v>0</v>
      </c>
      <c r="AZ321" s="28">
        <v>28600</v>
      </c>
      <c r="BA321" s="27" t="s">
        <v>3040</v>
      </c>
      <c r="BB321" s="28">
        <v>0</v>
      </c>
      <c r="BC321" s="28">
        <v>28600</v>
      </c>
      <c r="BD321" s="30" t="s">
        <v>1802</v>
      </c>
      <c r="BE321" s="30" t="s">
        <v>3041</v>
      </c>
      <c r="BF321" s="30" t="s">
        <v>2470</v>
      </c>
      <c r="BG321" s="28">
        <v>0</v>
      </c>
    </row>
    <row r="322" spans="1:59" hidden="1" x14ac:dyDescent="0.2">
      <c r="A322" s="23">
        <v>891411663</v>
      </c>
      <c r="B322" s="23" t="s">
        <v>1732</v>
      </c>
      <c r="C322" s="23" t="s">
        <v>1738</v>
      </c>
      <c r="D322" s="24">
        <v>1240059</v>
      </c>
      <c r="E322" s="24" t="s">
        <v>413</v>
      </c>
      <c r="F322" s="24" t="s">
        <v>2755</v>
      </c>
      <c r="G322" s="25">
        <v>44917</v>
      </c>
      <c r="H322" s="25">
        <v>44942</v>
      </c>
      <c r="I322" s="26">
        <v>27300</v>
      </c>
      <c r="J322" s="26">
        <v>27300</v>
      </c>
      <c r="K322" s="23" t="s">
        <v>1734</v>
      </c>
      <c r="L322" s="23" t="s">
        <v>1733</v>
      </c>
      <c r="M322" s="23" t="s">
        <v>1799</v>
      </c>
      <c r="N322" s="27" t="s">
        <v>1799</v>
      </c>
      <c r="O322" s="28">
        <v>0</v>
      </c>
      <c r="P322" s="27"/>
      <c r="Q322" s="27"/>
      <c r="R322" s="27"/>
      <c r="S322" s="28">
        <v>27300</v>
      </c>
      <c r="T322" s="28">
        <v>0</v>
      </c>
      <c r="U322" s="28">
        <v>0</v>
      </c>
      <c r="V322" s="28">
        <v>0</v>
      </c>
      <c r="W322" s="27"/>
      <c r="X322" s="29"/>
      <c r="Y322" s="27"/>
      <c r="Z322" s="28">
        <v>0</v>
      </c>
      <c r="AA322" s="28">
        <v>0</v>
      </c>
      <c r="AB322" s="28">
        <v>0</v>
      </c>
      <c r="AC322" s="27"/>
      <c r="AD322" s="29"/>
      <c r="AE322" s="27"/>
      <c r="AF322" s="28">
        <v>0</v>
      </c>
      <c r="AG322" s="28">
        <v>0</v>
      </c>
      <c r="AH322" s="28">
        <v>0</v>
      </c>
      <c r="AI322" s="27"/>
      <c r="AJ322" s="29"/>
      <c r="AK322" s="27"/>
      <c r="AL322" s="28">
        <v>0</v>
      </c>
      <c r="AM322" s="27" t="s">
        <v>1800</v>
      </c>
      <c r="AN322" s="29">
        <v>44917</v>
      </c>
      <c r="AO322" s="29">
        <v>44942</v>
      </c>
      <c r="AP322" s="29">
        <v>44950</v>
      </c>
      <c r="AQ322" s="28">
        <v>27300</v>
      </c>
      <c r="AR322" s="28">
        <v>27300</v>
      </c>
      <c r="AS322" s="28">
        <v>0</v>
      </c>
      <c r="AT322" s="28">
        <v>0</v>
      </c>
      <c r="AU322" s="28">
        <v>0</v>
      </c>
      <c r="AV322" s="28">
        <v>0</v>
      </c>
      <c r="AW322" s="28">
        <v>0</v>
      </c>
      <c r="AX322" s="28">
        <v>0</v>
      </c>
      <c r="AY322" s="28">
        <v>0</v>
      </c>
      <c r="AZ322" s="28">
        <v>27300</v>
      </c>
      <c r="BA322" s="27" t="s">
        <v>2756</v>
      </c>
      <c r="BB322" s="28">
        <v>0</v>
      </c>
      <c r="BC322" s="28">
        <v>27300</v>
      </c>
      <c r="BD322" s="30" t="s">
        <v>1802</v>
      </c>
      <c r="BE322" s="30" t="s">
        <v>2757</v>
      </c>
      <c r="BF322" s="30" t="s">
        <v>1814</v>
      </c>
      <c r="BG322" s="28">
        <v>0</v>
      </c>
    </row>
    <row r="323" spans="1:59" hidden="1" x14ac:dyDescent="0.2">
      <c r="A323" s="23">
        <v>891411663</v>
      </c>
      <c r="B323" s="23" t="s">
        <v>1732</v>
      </c>
      <c r="C323" s="23" t="s">
        <v>1738</v>
      </c>
      <c r="D323" s="24">
        <v>1242624</v>
      </c>
      <c r="E323" s="24" t="s">
        <v>440</v>
      </c>
      <c r="F323" s="24" t="s">
        <v>2802</v>
      </c>
      <c r="G323" s="25">
        <v>44924</v>
      </c>
      <c r="H323" s="25">
        <v>44977</v>
      </c>
      <c r="I323" s="26">
        <v>27300</v>
      </c>
      <c r="J323" s="26">
        <v>27300</v>
      </c>
      <c r="K323" s="23" t="s">
        <v>1734</v>
      </c>
      <c r="L323" s="23" t="s">
        <v>1733</v>
      </c>
      <c r="M323" s="23" t="s">
        <v>1799</v>
      </c>
      <c r="N323" s="27" t="s">
        <v>1799</v>
      </c>
      <c r="O323" s="28">
        <v>0</v>
      </c>
      <c r="P323" s="27"/>
      <c r="Q323" s="27"/>
      <c r="R323" s="27"/>
      <c r="S323" s="28">
        <v>27300</v>
      </c>
      <c r="T323" s="28">
        <v>0</v>
      </c>
      <c r="U323" s="28">
        <v>0</v>
      </c>
      <c r="V323" s="28">
        <v>0</v>
      </c>
      <c r="W323" s="27"/>
      <c r="X323" s="29"/>
      <c r="Y323" s="27"/>
      <c r="Z323" s="28">
        <v>0</v>
      </c>
      <c r="AA323" s="28">
        <v>0</v>
      </c>
      <c r="AB323" s="28">
        <v>0</v>
      </c>
      <c r="AC323" s="27"/>
      <c r="AD323" s="29"/>
      <c r="AE323" s="27"/>
      <c r="AF323" s="28">
        <v>0</v>
      </c>
      <c r="AG323" s="28">
        <v>0</v>
      </c>
      <c r="AH323" s="28">
        <v>0</v>
      </c>
      <c r="AI323" s="27"/>
      <c r="AJ323" s="29"/>
      <c r="AK323" s="27"/>
      <c r="AL323" s="28">
        <v>0</v>
      </c>
      <c r="AM323" s="27" t="s">
        <v>1800</v>
      </c>
      <c r="AN323" s="29">
        <v>44924</v>
      </c>
      <c r="AO323" s="29">
        <v>44977</v>
      </c>
      <c r="AP323" s="29">
        <v>44980</v>
      </c>
      <c r="AQ323" s="28">
        <v>27300</v>
      </c>
      <c r="AR323" s="28">
        <v>27300</v>
      </c>
      <c r="AS323" s="28">
        <v>0</v>
      </c>
      <c r="AT323" s="28">
        <v>0</v>
      </c>
      <c r="AU323" s="28">
        <v>0</v>
      </c>
      <c r="AV323" s="28">
        <v>0</v>
      </c>
      <c r="AW323" s="28">
        <v>0</v>
      </c>
      <c r="AX323" s="28">
        <v>0</v>
      </c>
      <c r="AY323" s="28">
        <v>0</v>
      </c>
      <c r="AZ323" s="28">
        <v>27300</v>
      </c>
      <c r="BA323" s="27" t="s">
        <v>2803</v>
      </c>
      <c r="BB323" s="28">
        <v>0</v>
      </c>
      <c r="BC323" s="28">
        <v>27300</v>
      </c>
      <c r="BD323" s="30" t="s">
        <v>1802</v>
      </c>
      <c r="BE323" s="30" t="s">
        <v>2804</v>
      </c>
      <c r="BF323" s="30" t="s">
        <v>1814</v>
      </c>
      <c r="BG323" s="28">
        <v>0</v>
      </c>
    </row>
    <row r="324" spans="1:59" hidden="1" x14ac:dyDescent="0.2">
      <c r="A324" s="23">
        <v>891411663</v>
      </c>
      <c r="B324" s="23" t="s">
        <v>1732</v>
      </c>
      <c r="C324" s="23" t="s">
        <v>1738</v>
      </c>
      <c r="D324" s="24">
        <v>1270992</v>
      </c>
      <c r="E324" s="24" t="s">
        <v>563</v>
      </c>
      <c r="F324" s="24" t="s">
        <v>3081</v>
      </c>
      <c r="G324" s="25">
        <v>45035</v>
      </c>
      <c r="H324" s="25">
        <v>45059</v>
      </c>
      <c r="I324" s="26">
        <v>27300</v>
      </c>
      <c r="J324" s="26">
        <v>27300</v>
      </c>
      <c r="K324" s="23" t="s">
        <v>1734</v>
      </c>
      <c r="L324" s="23" t="s">
        <v>1733</v>
      </c>
      <c r="M324" s="23" t="s">
        <v>1799</v>
      </c>
      <c r="N324" s="27" t="s">
        <v>1799</v>
      </c>
      <c r="O324" s="28">
        <v>0</v>
      </c>
      <c r="P324" s="27"/>
      <c r="Q324" s="27"/>
      <c r="R324" s="27"/>
      <c r="S324" s="28">
        <v>27300</v>
      </c>
      <c r="T324" s="28">
        <v>0</v>
      </c>
      <c r="U324" s="28">
        <v>0</v>
      </c>
      <c r="V324" s="28">
        <v>0</v>
      </c>
      <c r="W324" s="27"/>
      <c r="X324" s="29"/>
      <c r="Y324" s="27"/>
      <c r="Z324" s="28">
        <v>0</v>
      </c>
      <c r="AA324" s="28">
        <v>0</v>
      </c>
      <c r="AB324" s="28">
        <v>0</v>
      </c>
      <c r="AC324" s="27"/>
      <c r="AD324" s="29"/>
      <c r="AE324" s="27"/>
      <c r="AF324" s="28">
        <v>0</v>
      </c>
      <c r="AG324" s="28">
        <v>0</v>
      </c>
      <c r="AH324" s="28">
        <v>0</v>
      </c>
      <c r="AI324" s="27"/>
      <c r="AJ324" s="29"/>
      <c r="AK324" s="27"/>
      <c r="AL324" s="28">
        <v>0</v>
      </c>
      <c r="AM324" s="27" t="s">
        <v>1800</v>
      </c>
      <c r="AN324" s="29">
        <v>45035</v>
      </c>
      <c r="AO324" s="29">
        <v>45059</v>
      </c>
      <c r="AP324" s="29">
        <v>45063</v>
      </c>
      <c r="AQ324" s="28">
        <v>27300</v>
      </c>
      <c r="AR324" s="28">
        <v>27300</v>
      </c>
      <c r="AS324" s="28">
        <v>0</v>
      </c>
      <c r="AT324" s="28">
        <v>0</v>
      </c>
      <c r="AU324" s="28">
        <v>0</v>
      </c>
      <c r="AV324" s="28">
        <v>0</v>
      </c>
      <c r="AW324" s="28">
        <v>0</v>
      </c>
      <c r="AX324" s="28">
        <v>0</v>
      </c>
      <c r="AY324" s="28">
        <v>0</v>
      </c>
      <c r="AZ324" s="28">
        <v>27300</v>
      </c>
      <c r="BA324" s="27" t="s">
        <v>3082</v>
      </c>
      <c r="BB324" s="28">
        <v>0</v>
      </c>
      <c r="BC324" s="28">
        <v>27300</v>
      </c>
      <c r="BD324" s="30" t="s">
        <v>1802</v>
      </c>
      <c r="BE324" s="30" t="s">
        <v>3083</v>
      </c>
      <c r="BF324" s="30" t="s">
        <v>1814</v>
      </c>
      <c r="BG324" s="28">
        <v>0</v>
      </c>
    </row>
    <row r="325" spans="1:59" hidden="1" x14ac:dyDescent="0.2">
      <c r="A325" s="23">
        <v>891411663</v>
      </c>
      <c r="B325" s="23" t="s">
        <v>1732</v>
      </c>
      <c r="C325" s="23" t="s">
        <v>1738</v>
      </c>
      <c r="D325" s="24">
        <v>1270995</v>
      </c>
      <c r="E325" s="24" t="s">
        <v>586</v>
      </c>
      <c r="F325" s="24" t="s">
        <v>3084</v>
      </c>
      <c r="G325" s="25">
        <v>45035</v>
      </c>
      <c r="H325" s="25">
        <v>45059</v>
      </c>
      <c r="I325" s="26">
        <v>27300</v>
      </c>
      <c r="J325" s="26">
        <v>27300</v>
      </c>
      <c r="K325" s="23" t="s">
        <v>1734</v>
      </c>
      <c r="L325" s="23" t="s">
        <v>1733</v>
      </c>
      <c r="M325" s="23" t="s">
        <v>1799</v>
      </c>
      <c r="N325" s="27" t="s">
        <v>1799</v>
      </c>
      <c r="O325" s="28">
        <v>0</v>
      </c>
      <c r="P325" s="27"/>
      <c r="Q325" s="27"/>
      <c r="R325" s="27"/>
      <c r="S325" s="28">
        <v>27300</v>
      </c>
      <c r="T325" s="28">
        <v>0</v>
      </c>
      <c r="U325" s="28">
        <v>0</v>
      </c>
      <c r="V325" s="28">
        <v>0</v>
      </c>
      <c r="W325" s="27"/>
      <c r="X325" s="29"/>
      <c r="Y325" s="27"/>
      <c r="Z325" s="28">
        <v>0</v>
      </c>
      <c r="AA325" s="28">
        <v>0</v>
      </c>
      <c r="AB325" s="28">
        <v>0</v>
      </c>
      <c r="AC325" s="27"/>
      <c r="AD325" s="29"/>
      <c r="AE325" s="27"/>
      <c r="AF325" s="28">
        <v>0</v>
      </c>
      <c r="AG325" s="28">
        <v>0</v>
      </c>
      <c r="AH325" s="28">
        <v>0</v>
      </c>
      <c r="AI325" s="27"/>
      <c r="AJ325" s="29"/>
      <c r="AK325" s="27"/>
      <c r="AL325" s="28">
        <v>0</v>
      </c>
      <c r="AM325" s="27" t="s">
        <v>1800</v>
      </c>
      <c r="AN325" s="29">
        <v>45035</v>
      </c>
      <c r="AO325" s="29">
        <v>45059</v>
      </c>
      <c r="AP325" s="29">
        <v>45062</v>
      </c>
      <c r="AQ325" s="28">
        <v>27300</v>
      </c>
      <c r="AR325" s="28">
        <v>27300</v>
      </c>
      <c r="AS325" s="28">
        <v>0</v>
      </c>
      <c r="AT325" s="28">
        <v>0</v>
      </c>
      <c r="AU325" s="28">
        <v>0</v>
      </c>
      <c r="AV325" s="28">
        <v>0</v>
      </c>
      <c r="AW325" s="28">
        <v>0</v>
      </c>
      <c r="AX325" s="28">
        <v>0</v>
      </c>
      <c r="AY325" s="28">
        <v>0</v>
      </c>
      <c r="AZ325" s="28">
        <v>27300</v>
      </c>
      <c r="BA325" s="27" t="s">
        <v>3085</v>
      </c>
      <c r="BB325" s="28">
        <v>0</v>
      </c>
      <c r="BC325" s="28">
        <v>27300</v>
      </c>
      <c r="BD325" s="30" t="s">
        <v>1802</v>
      </c>
      <c r="BE325" s="30" t="s">
        <v>3086</v>
      </c>
      <c r="BF325" s="30" t="s">
        <v>1814</v>
      </c>
      <c r="BG325" s="28">
        <v>0</v>
      </c>
    </row>
    <row r="326" spans="1:59" hidden="1" x14ac:dyDescent="0.2">
      <c r="A326" s="23">
        <v>891411663</v>
      </c>
      <c r="B326" s="23" t="s">
        <v>1732</v>
      </c>
      <c r="C326" s="23" t="s">
        <v>1738</v>
      </c>
      <c r="D326" s="24">
        <v>1283094</v>
      </c>
      <c r="E326" s="24" t="s">
        <v>584</v>
      </c>
      <c r="F326" s="24" t="s">
        <v>3264</v>
      </c>
      <c r="G326" s="25">
        <v>45072</v>
      </c>
      <c r="H326" s="25">
        <v>45099</v>
      </c>
      <c r="I326" s="26">
        <v>26100</v>
      </c>
      <c r="J326" s="26">
        <v>26100</v>
      </c>
      <c r="K326" s="23" t="s">
        <v>1734</v>
      </c>
      <c r="L326" s="23" t="s">
        <v>1733</v>
      </c>
      <c r="M326" s="23" t="s">
        <v>1799</v>
      </c>
      <c r="N326" s="27" t="s">
        <v>1799</v>
      </c>
      <c r="O326" s="28">
        <v>0</v>
      </c>
      <c r="P326" s="27"/>
      <c r="Q326" s="27"/>
      <c r="R326" s="27"/>
      <c r="S326" s="28">
        <v>26100</v>
      </c>
      <c r="T326" s="28">
        <v>0</v>
      </c>
      <c r="U326" s="28">
        <v>0</v>
      </c>
      <c r="V326" s="28">
        <v>0</v>
      </c>
      <c r="W326" s="27"/>
      <c r="X326" s="29"/>
      <c r="Y326" s="27"/>
      <c r="Z326" s="28">
        <v>0</v>
      </c>
      <c r="AA326" s="28">
        <v>0</v>
      </c>
      <c r="AB326" s="28">
        <v>0</v>
      </c>
      <c r="AC326" s="27"/>
      <c r="AD326" s="29"/>
      <c r="AE326" s="27"/>
      <c r="AF326" s="28">
        <v>0</v>
      </c>
      <c r="AG326" s="28">
        <v>0</v>
      </c>
      <c r="AH326" s="28">
        <v>0</v>
      </c>
      <c r="AI326" s="27"/>
      <c r="AJ326" s="29"/>
      <c r="AK326" s="27"/>
      <c r="AL326" s="28">
        <v>0</v>
      </c>
      <c r="AM326" s="27" t="s">
        <v>1800</v>
      </c>
      <c r="AN326" s="29">
        <v>45072</v>
      </c>
      <c r="AO326" s="29">
        <v>45099</v>
      </c>
      <c r="AP326" s="29">
        <v>45100</v>
      </c>
      <c r="AQ326" s="28">
        <v>26100</v>
      </c>
      <c r="AR326" s="28">
        <v>26100</v>
      </c>
      <c r="AS326" s="28">
        <v>0</v>
      </c>
      <c r="AT326" s="28">
        <v>0</v>
      </c>
      <c r="AU326" s="28">
        <v>0</v>
      </c>
      <c r="AV326" s="28">
        <v>0</v>
      </c>
      <c r="AW326" s="28">
        <v>0</v>
      </c>
      <c r="AX326" s="28">
        <v>0</v>
      </c>
      <c r="AY326" s="28">
        <v>0</v>
      </c>
      <c r="AZ326" s="28">
        <v>26100</v>
      </c>
      <c r="BA326" s="27" t="s">
        <v>3265</v>
      </c>
      <c r="BB326" s="28">
        <v>0</v>
      </c>
      <c r="BC326" s="28">
        <v>26100</v>
      </c>
      <c r="BD326" s="30" t="s">
        <v>1802</v>
      </c>
      <c r="BE326" s="30" t="s">
        <v>3266</v>
      </c>
      <c r="BF326" s="30" t="s">
        <v>1814</v>
      </c>
      <c r="BG326" s="28">
        <v>0</v>
      </c>
    </row>
    <row r="327" spans="1:59" hidden="1" x14ac:dyDescent="0.2">
      <c r="A327" s="23">
        <v>891411663</v>
      </c>
      <c r="B327" s="23" t="s">
        <v>1732</v>
      </c>
      <c r="C327" s="23" t="s">
        <v>1738</v>
      </c>
      <c r="D327" s="24">
        <v>1241552</v>
      </c>
      <c r="E327" s="24" t="s">
        <v>438</v>
      </c>
      <c r="F327" s="24" t="s">
        <v>2785</v>
      </c>
      <c r="G327" s="25">
        <v>44923</v>
      </c>
      <c r="H327" s="25">
        <v>44942</v>
      </c>
      <c r="I327" s="26">
        <v>25700</v>
      </c>
      <c r="J327" s="26">
        <v>25700</v>
      </c>
      <c r="K327" s="23" t="s">
        <v>1734</v>
      </c>
      <c r="L327" s="23" t="s">
        <v>1733</v>
      </c>
      <c r="M327" s="23" t="s">
        <v>1799</v>
      </c>
      <c r="N327" s="27" t="s">
        <v>1799</v>
      </c>
      <c r="O327" s="28">
        <v>0</v>
      </c>
      <c r="P327" s="27"/>
      <c r="Q327" s="27"/>
      <c r="R327" s="27"/>
      <c r="S327" s="28">
        <v>25700</v>
      </c>
      <c r="T327" s="28">
        <v>0</v>
      </c>
      <c r="U327" s="28">
        <v>0</v>
      </c>
      <c r="V327" s="28">
        <v>0</v>
      </c>
      <c r="W327" s="27"/>
      <c r="X327" s="29"/>
      <c r="Y327" s="27"/>
      <c r="Z327" s="28">
        <v>0</v>
      </c>
      <c r="AA327" s="28">
        <v>0</v>
      </c>
      <c r="AB327" s="28">
        <v>0</v>
      </c>
      <c r="AC327" s="27"/>
      <c r="AD327" s="29"/>
      <c r="AE327" s="27"/>
      <c r="AF327" s="28">
        <v>0</v>
      </c>
      <c r="AG327" s="28">
        <v>0</v>
      </c>
      <c r="AH327" s="28">
        <v>0</v>
      </c>
      <c r="AI327" s="27"/>
      <c r="AJ327" s="29"/>
      <c r="AK327" s="27"/>
      <c r="AL327" s="28">
        <v>0</v>
      </c>
      <c r="AM327" s="27" t="s">
        <v>1800</v>
      </c>
      <c r="AN327" s="29">
        <v>44923</v>
      </c>
      <c r="AO327" s="29">
        <v>44942</v>
      </c>
      <c r="AP327" s="29">
        <v>44950</v>
      </c>
      <c r="AQ327" s="28">
        <v>25700</v>
      </c>
      <c r="AR327" s="28">
        <v>25700</v>
      </c>
      <c r="AS327" s="28">
        <v>0</v>
      </c>
      <c r="AT327" s="28">
        <v>0</v>
      </c>
      <c r="AU327" s="28">
        <v>0</v>
      </c>
      <c r="AV327" s="28">
        <v>0</v>
      </c>
      <c r="AW327" s="28">
        <v>0</v>
      </c>
      <c r="AX327" s="28">
        <v>0</v>
      </c>
      <c r="AY327" s="28">
        <v>0</v>
      </c>
      <c r="AZ327" s="28">
        <v>25700</v>
      </c>
      <c r="BA327" s="27" t="s">
        <v>2786</v>
      </c>
      <c r="BB327" s="28">
        <v>0</v>
      </c>
      <c r="BC327" s="28">
        <v>25700</v>
      </c>
      <c r="BD327" s="30" t="s">
        <v>1802</v>
      </c>
      <c r="BE327" s="30" t="s">
        <v>2787</v>
      </c>
      <c r="BF327" s="30" t="s">
        <v>1814</v>
      </c>
      <c r="BG327" s="28">
        <v>0</v>
      </c>
    </row>
    <row r="328" spans="1:59" hidden="1" x14ac:dyDescent="0.2">
      <c r="A328" s="23">
        <v>891411663</v>
      </c>
      <c r="B328" s="23" t="s">
        <v>1732</v>
      </c>
      <c r="C328" s="23" t="s">
        <v>1738</v>
      </c>
      <c r="D328" s="24">
        <v>1271020</v>
      </c>
      <c r="E328" s="24" t="s">
        <v>543</v>
      </c>
      <c r="F328" s="24" t="s">
        <v>3078</v>
      </c>
      <c r="G328" s="25">
        <v>45035</v>
      </c>
      <c r="H328" s="25">
        <v>45059</v>
      </c>
      <c r="I328" s="26">
        <v>25700</v>
      </c>
      <c r="J328" s="26">
        <v>25700</v>
      </c>
      <c r="K328" s="23" t="s">
        <v>1734</v>
      </c>
      <c r="L328" s="23" t="s">
        <v>1733</v>
      </c>
      <c r="M328" s="23" t="s">
        <v>1799</v>
      </c>
      <c r="N328" s="27" t="s">
        <v>1799</v>
      </c>
      <c r="O328" s="28">
        <v>0</v>
      </c>
      <c r="P328" s="27"/>
      <c r="Q328" s="27"/>
      <c r="R328" s="27"/>
      <c r="S328" s="28">
        <v>25700</v>
      </c>
      <c r="T328" s="28">
        <v>0</v>
      </c>
      <c r="U328" s="28">
        <v>0</v>
      </c>
      <c r="V328" s="28">
        <v>0</v>
      </c>
      <c r="W328" s="27"/>
      <c r="X328" s="29"/>
      <c r="Y328" s="27"/>
      <c r="Z328" s="28">
        <v>0</v>
      </c>
      <c r="AA328" s="28">
        <v>0</v>
      </c>
      <c r="AB328" s="28">
        <v>0</v>
      </c>
      <c r="AC328" s="27"/>
      <c r="AD328" s="29"/>
      <c r="AE328" s="27"/>
      <c r="AF328" s="28">
        <v>0</v>
      </c>
      <c r="AG328" s="28">
        <v>0</v>
      </c>
      <c r="AH328" s="28">
        <v>0</v>
      </c>
      <c r="AI328" s="27"/>
      <c r="AJ328" s="29"/>
      <c r="AK328" s="27"/>
      <c r="AL328" s="28">
        <v>0</v>
      </c>
      <c r="AM328" s="27" t="s">
        <v>1800</v>
      </c>
      <c r="AN328" s="29">
        <v>45035</v>
      </c>
      <c r="AO328" s="29">
        <v>45059</v>
      </c>
      <c r="AP328" s="29">
        <v>45062</v>
      </c>
      <c r="AQ328" s="28">
        <v>25700</v>
      </c>
      <c r="AR328" s="28">
        <v>25700</v>
      </c>
      <c r="AS328" s="28">
        <v>0</v>
      </c>
      <c r="AT328" s="28">
        <v>0</v>
      </c>
      <c r="AU328" s="28">
        <v>0</v>
      </c>
      <c r="AV328" s="28">
        <v>0</v>
      </c>
      <c r="AW328" s="28">
        <v>0</v>
      </c>
      <c r="AX328" s="28">
        <v>0</v>
      </c>
      <c r="AY328" s="28">
        <v>0</v>
      </c>
      <c r="AZ328" s="28">
        <v>25700</v>
      </c>
      <c r="BA328" s="27" t="s">
        <v>3079</v>
      </c>
      <c r="BB328" s="28">
        <v>0</v>
      </c>
      <c r="BC328" s="28">
        <v>25700</v>
      </c>
      <c r="BD328" s="30" t="s">
        <v>1802</v>
      </c>
      <c r="BE328" s="30" t="s">
        <v>3080</v>
      </c>
      <c r="BF328" s="30" t="s">
        <v>1814</v>
      </c>
      <c r="BG328" s="28">
        <v>0</v>
      </c>
    </row>
    <row r="329" spans="1:59" hidden="1" x14ac:dyDescent="0.2">
      <c r="A329" s="23">
        <v>891411663</v>
      </c>
      <c r="B329" s="23" t="s">
        <v>1732</v>
      </c>
      <c r="C329" s="23" t="s">
        <v>1738</v>
      </c>
      <c r="D329" s="24">
        <v>1279799</v>
      </c>
      <c r="E329" s="24" t="s">
        <v>591</v>
      </c>
      <c r="F329" s="24" t="s">
        <v>3196</v>
      </c>
      <c r="G329" s="25">
        <v>45061</v>
      </c>
      <c r="H329" s="25">
        <v>45099</v>
      </c>
      <c r="I329" s="26">
        <v>23800</v>
      </c>
      <c r="J329" s="26">
        <v>23800</v>
      </c>
      <c r="K329" s="23" t="s">
        <v>1734</v>
      </c>
      <c r="L329" s="23" t="s">
        <v>1733</v>
      </c>
      <c r="M329" s="23" t="s">
        <v>1799</v>
      </c>
      <c r="N329" s="27" t="s">
        <v>1799</v>
      </c>
      <c r="O329" s="28">
        <v>0</v>
      </c>
      <c r="P329" s="27"/>
      <c r="Q329" s="27"/>
      <c r="R329" s="27"/>
      <c r="S329" s="28">
        <v>23800</v>
      </c>
      <c r="T329" s="28">
        <v>0</v>
      </c>
      <c r="U329" s="28">
        <v>0</v>
      </c>
      <c r="V329" s="28">
        <v>0</v>
      </c>
      <c r="W329" s="27"/>
      <c r="X329" s="29"/>
      <c r="Y329" s="27"/>
      <c r="Z329" s="28">
        <v>0</v>
      </c>
      <c r="AA329" s="28">
        <v>0</v>
      </c>
      <c r="AB329" s="28">
        <v>0</v>
      </c>
      <c r="AC329" s="27"/>
      <c r="AD329" s="29"/>
      <c r="AE329" s="27"/>
      <c r="AF329" s="28">
        <v>0</v>
      </c>
      <c r="AG329" s="28">
        <v>0</v>
      </c>
      <c r="AH329" s="28">
        <v>0</v>
      </c>
      <c r="AI329" s="27"/>
      <c r="AJ329" s="29"/>
      <c r="AK329" s="27"/>
      <c r="AL329" s="28">
        <v>0</v>
      </c>
      <c r="AM329" s="27" t="s">
        <v>1800</v>
      </c>
      <c r="AN329" s="29">
        <v>45061</v>
      </c>
      <c r="AO329" s="29">
        <v>45099</v>
      </c>
      <c r="AP329" s="29">
        <v>45100</v>
      </c>
      <c r="AQ329" s="28">
        <v>23800</v>
      </c>
      <c r="AR329" s="28">
        <v>23800</v>
      </c>
      <c r="AS329" s="28">
        <v>0</v>
      </c>
      <c r="AT329" s="28">
        <v>0</v>
      </c>
      <c r="AU329" s="28">
        <v>0</v>
      </c>
      <c r="AV329" s="28">
        <v>0</v>
      </c>
      <c r="AW329" s="28">
        <v>0</v>
      </c>
      <c r="AX329" s="28">
        <v>0</v>
      </c>
      <c r="AY329" s="28">
        <v>0</v>
      </c>
      <c r="AZ329" s="28">
        <v>23800</v>
      </c>
      <c r="BA329" s="27" t="s">
        <v>3197</v>
      </c>
      <c r="BB329" s="28">
        <v>0</v>
      </c>
      <c r="BC329" s="28">
        <v>23800</v>
      </c>
      <c r="BD329" s="30" t="s">
        <v>1802</v>
      </c>
      <c r="BE329" s="30" t="s">
        <v>3198</v>
      </c>
      <c r="BF329" s="30" t="s">
        <v>1814</v>
      </c>
      <c r="BG329" s="28">
        <v>0</v>
      </c>
    </row>
    <row r="330" spans="1:59" hidden="1" x14ac:dyDescent="0.2">
      <c r="A330" s="23">
        <v>891411663</v>
      </c>
      <c r="B330" s="23" t="s">
        <v>1732</v>
      </c>
      <c r="C330" s="23" t="s">
        <v>1738</v>
      </c>
      <c r="D330" s="24">
        <v>1192212</v>
      </c>
      <c r="E330" s="24" t="s">
        <v>1164</v>
      </c>
      <c r="F330" s="24" t="s">
        <v>2120</v>
      </c>
      <c r="G330" s="25">
        <v>44709</v>
      </c>
      <c r="H330" s="25">
        <v>44763</v>
      </c>
      <c r="I330" s="26">
        <v>23200</v>
      </c>
      <c r="J330" s="26">
        <v>23200</v>
      </c>
      <c r="K330" s="23" t="s">
        <v>1735</v>
      </c>
      <c r="L330" s="23" t="s">
        <v>1733</v>
      </c>
      <c r="M330" s="23" t="s">
        <v>1799</v>
      </c>
      <c r="N330" s="27" t="s">
        <v>1799</v>
      </c>
      <c r="O330" s="28">
        <v>0</v>
      </c>
      <c r="P330" s="27"/>
      <c r="Q330" s="27"/>
      <c r="R330" s="27"/>
      <c r="S330" s="28">
        <v>23200</v>
      </c>
      <c r="T330" s="28">
        <v>0</v>
      </c>
      <c r="U330" s="28">
        <v>0</v>
      </c>
      <c r="V330" s="28">
        <v>0</v>
      </c>
      <c r="W330" s="27"/>
      <c r="X330" s="29"/>
      <c r="Y330" s="27"/>
      <c r="Z330" s="28">
        <v>0</v>
      </c>
      <c r="AA330" s="28">
        <v>0</v>
      </c>
      <c r="AB330" s="28">
        <v>0</v>
      </c>
      <c r="AC330" s="27"/>
      <c r="AD330" s="29"/>
      <c r="AE330" s="27"/>
      <c r="AF330" s="28">
        <v>0</v>
      </c>
      <c r="AG330" s="28">
        <v>0</v>
      </c>
      <c r="AH330" s="28">
        <v>0</v>
      </c>
      <c r="AI330" s="27"/>
      <c r="AJ330" s="29"/>
      <c r="AK330" s="27"/>
      <c r="AL330" s="28">
        <v>0</v>
      </c>
      <c r="AM330" s="27" t="s">
        <v>1800</v>
      </c>
      <c r="AN330" s="29">
        <v>44709</v>
      </c>
      <c r="AO330" s="29">
        <v>44763</v>
      </c>
      <c r="AP330" s="29">
        <v>44765</v>
      </c>
      <c r="AQ330" s="28">
        <v>23200</v>
      </c>
      <c r="AR330" s="28">
        <v>23200</v>
      </c>
      <c r="AS330" s="28">
        <v>0</v>
      </c>
      <c r="AT330" s="28">
        <v>0</v>
      </c>
      <c r="AU330" s="28">
        <v>0</v>
      </c>
      <c r="AV330" s="28">
        <v>0</v>
      </c>
      <c r="AW330" s="28">
        <v>0</v>
      </c>
      <c r="AX330" s="28">
        <v>0</v>
      </c>
      <c r="AY330" s="28">
        <v>0</v>
      </c>
      <c r="AZ330" s="28">
        <v>23200</v>
      </c>
      <c r="BA330" s="27" t="s">
        <v>2121</v>
      </c>
      <c r="BB330" s="28">
        <v>0</v>
      </c>
      <c r="BC330" s="28">
        <v>23200</v>
      </c>
      <c r="BD330" s="30" t="s">
        <v>1802</v>
      </c>
      <c r="BE330" s="30" t="s">
        <v>2122</v>
      </c>
      <c r="BF330" s="30" t="s">
        <v>2123</v>
      </c>
      <c r="BG330" s="28">
        <v>0</v>
      </c>
    </row>
    <row r="331" spans="1:59" hidden="1" x14ac:dyDescent="0.2">
      <c r="A331" s="23">
        <v>891411663</v>
      </c>
      <c r="B331" s="23" t="s">
        <v>1732</v>
      </c>
      <c r="C331" s="23" t="s">
        <v>1738</v>
      </c>
      <c r="D331" s="24">
        <v>1205882</v>
      </c>
      <c r="E331" s="24" t="s">
        <v>1168</v>
      </c>
      <c r="F331" s="24" t="s">
        <v>2356</v>
      </c>
      <c r="G331" s="25">
        <v>44770</v>
      </c>
      <c r="H331" s="25">
        <v>44816</v>
      </c>
      <c r="I331" s="26">
        <v>23200</v>
      </c>
      <c r="J331" s="26">
        <v>23200</v>
      </c>
      <c r="K331" s="23" t="s">
        <v>1735</v>
      </c>
      <c r="L331" s="23" t="s">
        <v>1733</v>
      </c>
      <c r="M331" s="23" t="s">
        <v>1799</v>
      </c>
      <c r="N331" s="27" t="s">
        <v>1799</v>
      </c>
      <c r="O331" s="28">
        <v>0</v>
      </c>
      <c r="P331" s="27"/>
      <c r="Q331" s="27"/>
      <c r="R331" s="27"/>
      <c r="S331" s="28">
        <v>23200</v>
      </c>
      <c r="T331" s="28">
        <v>0</v>
      </c>
      <c r="U331" s="28">
        <v>0</v>
      </c>
      <c r="V331" s="28">
        <v>0</v>
      </c>
      <c r="W331" s="27"/>
      <c r="X331" s="29"/>
      <c r="Y331" s="27"/>
      <c r="Z331" s="28">
        <v>0</v>
      </c>
      <c r="AA331" s="28">
        <v>0</v>
      </c>
      <c r="AB331" s="28">
        <v>0</v>
      </c>
      <c r="AC331" s="27"/>
      <c r="AD331" s="29"/>
      <c r="AE331" s="27"/>
      <c r="AF331" s="28">
        <v>0</v>
      </c>
      <c r="AG331" s="28">
        <v>0</v>
      </c>
      <c r="AH331" s="28">
        <v>0</v>
      </c>
      <c r="AI331" s="27"/>
      <c r="AJ331" s="29"/>
      <c r="AK331" s="27"/>
      <c r="AL331" s="28">
        <v>0</v>
      </c>
      <c r="AM331" s="27" t="s">
        <v>1800</v>
      </c>
      <c r="AN331" s="29">
        <v>44770</v>
      </c>
      <c r="AO331" s="29">
        <v>44816</v>
      </c>
      <c r="AP331" s="29">
        <v>44827</v>
      </c>
      <c r="AQ331" s="28">
        <v>23200</v>
      </c>
      <c r="AR331" s="28">
        <v>23200</v>
      </c>
      <c r="AS331" s="28">
        <v>0</v>
      </c>
      <c r="AT331" s="28">
        <v>0</v>
      </c>
      <c r="AU331" s="28">
        <v>0</v>
      </c>
      <c r="AV331" s="28">
        <v>0</v>
      </c>
      <c r="AW331" s="28">
        <v>0</v>
      </c>
      <c r="AX331" s="28">
        <v>0</v>
      </c>
      <c r="AY331" s="28">
        <v>0</v>
      </c>
      <c r="AZ331" s="28">
        <v>23200</v>
      </c>
      <c r="BA331" s="27" t="s">
        <v>2357</v>
      </c>
      <c r="BB331" s="28">
        <v>0</v>
      </c>
      <c r="BC331" s="28">
        <v>23200</v>
      </c>
      <c r="BD331" s="30" t="s">
        <v>1802</v>
      </c>
      <c r="BE331" s="30" t="s">
        <v>2205</v>
      </c>
      <c r="BF331" s="30" t="s">
        <v>1814</v>
      </c>
      <c r="BG331" s="28">
        <v>0</v>
      </c>
    </row>
    <row r="332" spans="1:59" hidden="1" x14ac:dyDescent="0.2">
      <c r="A332" s="23">
        <v>891411663</v>
      </c>
      <c r="B332" s="23" t="s">
        <v>1732</v>
      </c>
      <c r="C332" s="23" t="s">
        <v>1738</v>
      </c>
      <c r="D332" s="24">
        <v>1283051</v>
      </c>
      <c r="E332" s="24" t="s">
        <v>622</v>
      </c>
      <c r="F332" s="24" t="s">
        <v>3262</v>
      </c>
      <c r="G332" s="25">
        <v>45072</v>
      </c>
      <c r="H332" s="25">
        <v>45099</v>
      </c>
      <c r="I332" s="26">
        <v>18900</v>
      </c>
      <c r="J332" s="26">
        <v>18900</v>
      </c>
      <c r="K332" s="23" t="s">
        <v>1734</v>
      </c>
      <c r="L332" s="23" t="s">
        <v>1733</v>
      </c>
      <c r="M332" s="23" t="s">
        <v>1799</v>
      </c>
      <c r="N332" s="27" t="s">
        <v>1799</v>
      </c>
      <c r="O332" s="28">
        <v>0</v>
      </c>
      <c r="P332" s="27"/>
      <c r="Q332" s="27"/>
      <c r="R332" s="27"/>
      <c r="S332" s="28">
        <v>18900</v>
      </c>
      <c r="T332" s="28">
        <v>0</v>
      </c>
      <c r="U332" s="28">
        <v>0</v>
      </c>
      <c r="V332" s="28">
        <v>0</v>
      </c>
      <c r="W332" s="27"/>
      <c r="X332" s="29"/>
      <c r="Y332" s="27"/>
      <c r="Z332" s="28">
        <v>0</v>
      </c>
      <c r="AA332" s="28">
        <v>0</v>
      </c>
      <c r="AB332" s="28">
        <v>0</v>
      </c>
      <c r="AC332" s="27"/>
      <c r="AD332" s="29"/>
      <c r="AE332" s="27"/>
      <c r="AF332" s="28">
        <v>0</v>
      </c>
      <c r="AG332" s="28">
        <v>0</v>
      </c>
      <c r="AH332" s="28">
        <v>0</v>
      </c>
      <c r="AI332" s="27"/>
      <c r="AJ332" s="29"/>
      <c r="AK332" s="27"/>
      <c r="AL332" s="28">
        <v>0</v>
      </c>
      <c r="AM332" s="27" t="s">
        <v>1800</v>
      </c>
      <c r="AN332" s="29">
        <v>45072</v>
      </c>
      <c r="AO332" s="29">
        <v>45099</v>
      </c>
      <c r="AP332" s="29">
        <v>45100</v>
      </c>
      <c r="AQ332" s="28">
        <v>18900</v>
      </c>
      <c r="AR332" s="28">
        <v>18900</v>
      </c>
      <c r="AS332" s="28">
        <v>0</v>
      </c>
      <c r="AT332" s="28">
        <v>0</v>
      </c>
      <c r="AU332" s="28">
        <v>0</v>
      </c>
      <c r="AV332" s="28">
        <v>0</v>
      </c>
      <c r="AW332" s="28">
        <v>0</v>
      </c>
      <c r="AX332" s="28">
        <v>0</v>
      </c>
      <c r="AY332" s="28">
        <v>0</v>
      </c>
      <c r="AZ332" s="28">
        <v>18900</v>
      </c>
      <c r="BA332" s="27" t="s">
        <v>3263</v>
      </c>
      <c r="BB332" s="28">
        <v>0</v>
      </c>
      <c r="BC332" s="28">
        <v>18900</v>
      </c>
      <c r="BD332" s="30" t="s">
        <v>1802</v>
      </c>
      <c r="BE332" s="30" t="s">
        <v>3231</v>
      </c>
      <c r="BF332" s="30" t="s">
        <v>1814</v>
      </c>
      <c r="BG332" s="28">
        <v>0</v>
      </c>
    </row>
    <row r="333" spans="1:59" hidden="1" x14ac:dyDescent="0.2">
      <c r="A333" s="23">
        <v>891411663</v>
      </c>
      <c r="B333" s="23" t="s">
        <v>1732</v>
      </c>
      <c r="C333" s="23" t="s">
        <v>1738</v>
      </c>
      <c r="D333" s="24">
        <v>1235634</v>
      </c>
      <c r="E333" s="24" t="s">
        <v>390</v>
      </c>
      <c r="F333" s="24" t="s">
        <v>2702</v>
      </c>
      <c r="G333" s="25">
        <v>44895</v>
      </c>
      <c r="H333" s="25">
        <v>44912</v>
      </c>
      <c r="I333" s="26">
        <v>16000</v>
      </c>
      <c r="J333" s="26">
        <v>16000</v>
      </c>
      <c r="K333" s="23" t="s">
        <v>1734</v>
      </c>
      <c r="L333" s="23" t="s">
        <v>1733</v>
      </c>
      <c r="M333" s="23" t="s">
        <v>1799</v>
      </c>
      <c r="N333" s="27" t="s">
        <v>1799</v>
      </c>
      <c r="O333" s="28">
        <v>0</v>
      </c>
      <c r="P333" s="27"/>
      <c r="Q333" s="27"/>
      <c r="R333" s="27"/>
      <c r="S333" s="28">
        <v>16000</v>
      </c>
      <c r="T333" s="28">
        <v>0</v>
      </c>
      <c r="U333" s="28">
        <v>0</v>
      </c>
      <c r="V333" s="28">
        <v>0</v>
      </c>
      <c r="W333" s="27"/>
      <c r="X333" s="29"/>
      <c r="Y333" s="27"/>
      <c r="Z333" s="28">
        <v>0</v>
      </c>
      <c r="AA333" s="28">
        <v>0</v>
      </c>
      <c r="AB333" s="28">
        <v>0</v>
      </c>
      <c r="AC333" s="27"/>
      <c r="AD333" s="29"/>
      <c r="AE333" s="27"/>
      <c r="AF333" s="28">
        <v>0</v>
      </c>
      <c r="AG333" s="28">
        <v>0</v>
      </c>
      <c r="AH333" s="28">
        <v>0</v>
      </c>
      <c r="AI333" s="27"/>
      <c r="AJ333" s="29"/>
      <c r="AK333" s="27"/>
      <c r="AL333" s="28">
        <v>0</v>
      </c>
      <c r="AM333" s="27" t="s">
        <v>1800</v>
      </c>
      <c r="AN333" s="29">
        <v>44895</v>
      </c>
      <c r="AO333" s="29">
        <v>44912</v>
      </c>
      <c r="AP333" s="29">
        <v>44916</v>
      </c>
      <c r="AQ333" s="28">
        <v>16000</v>
      </c>
      <c r="AR333" s="28">
        <v>16000</v>
      </c>
      <c r="AS333" s="28">
        <v>0</v>
      </c>
      <c r="AT333" s="28">
        <v>0</v>
      </c>
      <c r="AU333" s="28">
        <v>0</v>
      </c>
      <c r="AV333" s="28">
        <v>0</v>
      </c>
      <c r="AW333" s="28">
        <v>0</v>
      </c>
      <c r="AX333" s="28">
        <v>0</v>
      </c>
      <c r="AY333" s="28">
        <v>0</v>
      </c>
      <c r="AZ333" s="28">
        <v>16000</v>
      </c>
      <c r="BA333" s="27" t="s">
        <v>2703</v>
      </c>
      <c r="BB333" s="28">
        <v>0</v>
      </c>
      <c r="BC333" s="28">
        <v>16000</v>
      </c>
      <c r="BD333" s="30" t="s">
        <v>1802</v>
      </c>
      <c r="BE333" s="30" t="s">
        <v>2587</v>
      </c>
      <c r="BF333" s="30" t="s">
        <v>1804</v>
      </c>
      <c r="BG333" s="28">
        <v>0</v>
      </c>
    </row>
    <row r="334" spans="1:59" hidden="1" x14ac:dyDescent="0.2">
      <c r="A334" s="23">
        <v>891411663</v>
      </c>
      <c r="B334" s="23" t="s">
        <v>1732</v>
      </c>
      <c r="C334" s="23" t="s">
        <v>1738</v>
      </c>
      <c r="D334" s="24">
        <v>1247271</v>
      </c>
      <c r="E334" s="24" t="s">
        <v>1395</v>
      </c>
      <c r="F334" s="24" t="s">
        <v>2825</v>
      </c>
      <c r="G334" s="25">
        <v>44945</v>
      </c>
      <c r="H334" s="25">
        <v>44977</v>
      </c>
      <c r="I334" s="26">
        <v>14300</v>
      </c>
      <c r="J334" s="26">
        <v>14300</v>
      </c>
      <c r="K334" s="23" t="s">
        <v>1735</v>
      </c>
      <c r="L334" s="23" t="s">
        <v>1733</v>
      </c>
      <c r="M334" s="23" t="s">
        <v>1799</v>
      </c>
      <c r="N334" s="27" t="s">
        <v>1799</v>
      </c>
      <c r="O334" s="28">
        <v>0</v>
      </c>
      <c r="P334" s="27"/>
      <c r="Q334" s="27"/>
      <c r="R334" s="27"/>
      <c r="S334" s="28">
        <v>14300</v>
      </c>
      <c r="T334" s="28">
        <v>0</v>
      </c>
      <c r="U334" s="28">
        <v>0</v>
      </c>
      <c r="V334" s="28">
        <v>0</v>
      </c>
      <c r="W334" s="27"/>
      <c r="X334" s="29"/>
      <c r="Y334" s="27"/>
      <c r="Z334" s="28">
        <v>0</v>
      </c>
      <c r="AA334" s="28">
        <v>0</v>
      </c>
      <c r="AB334" s="28">
        <v>0</v>
      </c>
      <c r="AC334" s="27"/>
      <c r="AD334" s="29"/>
      <c r="AE334" s="27"/>
      <c r="AF334" s="28">
        <v>0</v>
      </c>
      <c r="AG334" s="28">
        <v>0</v>
      </c>
      <c r="AH334" s="28">
        <v>0</v>
      </c>
      <c r="AI334" s="27"/>
      <c r="AJ334" s="29"/>
      <c r="AK334" s="27"/>
      <c r="AL334" s="28">
        <v>0</v>
      </c>
      <c r="AM334" s="27" t="s">
        <v>1800</v>
      </c>
      <c r="AN334" s="29">
        <v>44945</v>
      </c>
      <c r="AO334" s="29">
        <v>44977</v>
      </c>
      <c r="AP334" s="29">
        <v>44981</v>
      </c>
      <c r="AQ334" s="28">
        <v>14300</v>
      </c>
      <c r="AR334" s="28">
        <v>14300</v>
      </c>
      <c r="AS334" s="28">
        <v>0</v>
      </c>
      <c r="AT334" s="28">
        <v>0</v>
      </c>
      <c r="AU334" s="28">
        <v>0</v>
      </c>
      <c r="AV334" s="28">
        <v>0</v>
      </c>
      <c r="AW334" s="28">
        <v>0</v>
      </c>
      <c r="AX334" s="28">
        <v>0</v>
      </c>
      <c r="AY334" s="28">
        <v>0</v>
      </c>
      <c r="AZ334" s="28">
        <v>14300</v>
      </c>
      <c r="BA334" s="27" t="s">
        <v>2826</v>
      </c>
      <c r="BB334" s="28">
        <v>0</v>
      </c>
      <c r="BC334" s="28">
        <v>14300</v>
      </c>
      <c r="BD334" s="30" t="s">
        <v>1802</v>
      </c>
      <c r="BE334" s="30" t="s">
        <v>2827</v>
      </c>
      <c r="BF334" s="30" t="s">
        <v>2470</v>
      </c>
      <c r="BG334" s="28">
        <v>0</v>
      </c>
    </row>
    <row r="335" spans="1:59" hidden="1" x14ac:dyDescent="0.2">
      <c r="A335" s="23">
        <v>891411663</v>
      </c>
      <c r="B335" s="23" t="s">
        <v>1732</v>
      </c>
      <c r="C335" s="23" t="s">
        <v>1738</v>
      </c>
      <c r="D335" s="24">
        <v>1251827</v>
      </c>
      <c r="E335" s="24" t="s">
        <v>1695</v>
      </c>
      <c r="F335" s="24" t="s">
        <v>2896</v>
      </c>
      <c r="G335" s="25">
        <v>44957</v>
      </c>
      <c r="H335" s="25">
        <v>44977</v>
      </c>
      <c r="I335" s="26">
        <v>14300</v>
      </c>
      <c r="J335" s="26">
        <v>14300</v>
      </c>
      <c r="K335" s="23" t="s">
        <v>1735</v>
      </c>
      <c r="L335" s="23" t="s">
        <v>1733</v>
      </c>
      <c r="M335" s="23" t="s">
        <v>1799</v>
      </c>
      <c r="N335" s="27" t="s">
        <v>1799</v>
      </c>
      <c r="O335" s="28">
        <v>0</v>
      </c>
      <c r="P335" s="27"/>
      <c r="Q335" s="27"/>
      <c r="R335" s="27"/>
      <c r="S335" s="28">
        <v>14300</v>
      </c>
      <c r="T335" s="28">
        <v>0</v>
      </c>
      <c r="U335" s="28">
        <v>0</v>
      </c>
      <c r="V335" s="28">
        <v>0</v>
      </c>
      <c r="W335" s="27"/>
      <c r="X335" s="29"/>
      <c r="Y335" s="27"/>
      <c r="Z335" s="28">
        <v>0</v>
      </c>
      <c r="AA335" s="28">
        <v>0</v>
      </c>
      <c r="AB335" s="28">
        <v>0</v>
      </c>
      <c r="AC335" s="27"/>
      <c r="AD335" s="29"/>
      <c r="AE335" s="27"/>
      <c r="AF335" s="28">
        <v>0</v>
      </c>
      <c r="AG335" s="28">
        <v>0</v>
      </c>
      <c r="AH335" s="28">
        <v>0</v>
      </c>
      <c r="AI335" s="27"/>
      <c r="AJ335" s="29"/>
      <c r="AK335" s="27"/>
      <c r="AL335" s="28">
        <v>0</v>
      </c>
      <c r="AM335" s="27" t="s">
        <v>1800</v>
      </c>
      <c r="AN335" s="29">
        <v>44957</v>
      </c>
      <c r="AO335" s="29">
        <v>44977</v>
      </c>
      <c r="AP335" s="29">
        <v>44981</v>
      </c>
      <c r="AQ335" s="28">
        <v>14300</v>
      </c>
      <c r="AR335" s="28">
        <v>14300</v>
      </c>
      <c r="AS335" s="28">
        <v>0</v>
      </c>
      <c r="AT335" s="28">
        <v>0</v>
      </c>
      <c r="AU335" s="28">
        <v>0</v>
      </c>
      <c r="AV335" s="28">
        <v>0</v>
      </c>
      <c r="AW335" s="28">
        <v>0</v>
      </c>
      <c r="AX335" s="28">
        <v>0</v>
      </c>
      <c r="AY335" s="28">
        <v>0</v>
      </c>
      <c r="AZ335" s="28">
        <v>14300</v>
      </c>
      <c r="BA335" s="27" t="s">
        <v>2897</v>
      </c>
      <c r="BB335" s="28">
        <v>0</v>
      </c>
      <c r="BC335" s="28">
        <v>14300</v>
      </c>
      <c r="BD335" s="30" t="s">
        <v>1802</v>
      </c>
      <c r="BE335" s="30" t="s">
        <v>2898</v>
      </c>
      <c r="BF335" s="30" t="s">
        <v>2470</v>
      </c>
      <c r="BG335" s="28">
        <v>0</v>
      </c>
    </row>
    <row r="336" spans="1:59" hidden="1" x14ac:dyDescent="0.2">
      <c r="A336" s="23">
        <v>891411663</v>
      </c>
      <c r="B336" s="23" t="s">
        <v>1732</v>
      </c>
      <c r="C336" s="23" t="s">
        <v>1738</v>
      </c>
      <c r="D336" s="24">
        <v>1257772</v>
      </c>
      <c r="E336" s="24" t="s">
        <v>1086</v>
      </c>
      <c r="F336" s="24" t="s">
        <v>2962</v>
      </c>
      <c r="G336" s="25">
        <v>44984</v>
      </c>
      <c r="H336" s="25">
        <v>45002</v>
      </c>
      <c r="I336" s="26">
        <v>14300</v>
      </c>
      <c r="J336" s="26">
        <v>14300</v>
      </c>
      <c r="K336" s="23" t="s">
        <v>1735</v>
      </c>
      <c r="L336" s="23" t="s">
        <v>1733</v>
      </c>
      <c r="M336" s="23" t="s">
        <v>1799</v>
      </c>
      <c r="N336" s="27" t="s">
        <v>1799</v>
      </c>
      <c r="O336" s="28">
        <v>0</v>
      </c>
      <c r="P336" s="27"/>
      <c r="Q336" s="27"/>
      <c r="R336" s="27"/>
      <c r="S336" s="28">
        <v>14300</v>
      </c>
      <c r="T336" s="28">
        <v>0</v>
      </c>
      <c r="U336" s="28">
        <v>0</v>
      </c>
      <c r="V336" s="28">
        <v>0</v>
      </c>
      <c r="W336" s="27"/>
      <c r="X336" s="29"/>
      <c r="Y336" s="27"/>
      <c r="Z336" s="28">
        <v>0</v>
      </c>
      <c r="AA336" s="28">
        <v>0</v>
      </c>
      <c r="AB336" s="28">
        <v>0</v>
      </c>
      <c r="AC336" s="27"/>
      <c r="AD336" s="29"/>
      <c r="AE336" s="27"/>
      <c r="AF336" s="28">
        <v>0</v>
      </c>
      <c r="AG336" s="28">
        <v>0</v>
      </c>
      <c r="AH336" s="28">
        <v>0</v>
      </c>
      <c r="AI336" s="27"/>
      <c r="AJ336" s="29"/>
      <c r="AK336" s="27"/>
      <c r="AL336" s="28">
        <v>0</v>
      </c>
      <c r="AM336" s="27" t="s">
        <v>1800</v>
      </c>
      <c r="AN336" s="29">
        <v>44984</v>
      </c>
      <c r="AO336" s="29">
        <v>45002</v>
      </c>
      <c r="AP336" s="29">
        <v>45009</v>
      </c>
      <c r="AQ336" s="28">
        <v>14300</v>
      </c>
      <c r="AR336" s="28">
        <v>14300</v>
      </c>
      <c r="AS336" s="28">
        <v>0</v>
      </c>
      <c r="AT336" s="28">
        <v>0</v>
      </c>
      <c r="AU336" s="28">
        <v>0</v>
      </c>
      <c r="AV336" s="28">
        <v>0</v>
      </c>
      <c r="AW336" s="28">
        <v>0</v>
      </c>
      <c r="AX336" s="28">
        <v>0</v>
      </c>
      <c r="AY336" s="28">
        <v>0</v>
      </c>
      <c r="AZ336" s="28">
        <v>14300</v>
      </c>
      <c r="BA336" s="27" t="s">
        <v>2963</v>
      </c>
      <c r="BB336" s="28">
        <v>0</v>
      </c>
      <c r="BC336" s="28">
        <v>14300</v>
      </c>
      <c r="BD336" s="30" t="s">
        <v>1802</v>
      </c>
      <c r="BE336" s="30" t="s">
        <v>2964</v>
      </c>
      <c r="BF336" s="30" t="s">
        <v>2470</v>
      </c>
      <c r="BG336" s="28">
        <v>0</v>
      </c>
    </row>
    <row r="337" spans="1:59" hidden="1" x14ac:dyDescent="0.2">
      <c r="A337" s="23">
        <v>891411663</v>
      </c>
      <c r="B337" s="23" t="s">
        <v>1732</v>
      </c>
      <c r="C337" s="23" t="s">
        <v>1738</v>
      </c>
      <c r="D337" s="24">
        <v>1281519</v>
      </c>
      <c r="E337" s="24" t="s">
        <v>1699</v>
      </c>
      <c r="F337" s="24" t="s">
        <v>3245</v>
      </c>
      <c r="G337" s="25">
        <v>45069</v>
      </c>
      <c r="H337" s="25">
        <v>45099</v>
      </c>
      <c r="I337" s="26">
        <v>14300</v>
      </c>
      <c r="J337" s="26">
        <v>14300</v>
      </c>
      <c r="K337" s="23" t="s">
        <v>1735</v>
      </c>
      <c r="L337" s="23" t="s">
        <v>1733</v>
      </c>
      <c r="M337" s="23" t="s">
        <v>1799</v>
      </c>
      <c r="N337" s="27" t="s">
        <v>1799</v>
      </c>
      <c r="O337" s="28">
        <v>0</v>
      </c>
      <c r="P337" s="27"/>
      <c r="Q337" s="27"/>
      <c r="R337" s="27"/>
      <c r="S337" s="28">
        <v>14300</v>
      </c>
      <c r="T337" s="28">
        <v>0</v>
      </c>
      <c r="U337" s="28">
        <v>0</v>
      </c>
      <c r="V337" s="28">
        <v>0</v>
      </c>
      <c r="W337" s="27"/>
      <c r="X337" s="29"/>
      <c r="Y337" s="27"/>
      <c r="Z337" s="28">
        <v>0</v>
      </c>
      <c r="AA337" s="28">
        <v>0</v>
      </c>
      <c r="AB337" s="28">
        <v>0</v>
      </c>
      <c r="AC337" s="27"/>
      <c r="AD337" s="29"/>
      <c r="AE337" s="27"/>
      <c r="AF337" s="28">
        <v>0</v>
      </c>
      <c r="AG337" s="28">
        <v>0</v>
      </c>
      <c r="AH337" s="28">
        <v>0</v>
      </c>
      <c r="AI337" s="27"/>
      <c r="AJ337" s="29"/>
      <c r="AK337" s="27"/>
      <c r="AL337" s="28">
        <v>0</v>
      </c>
      <c r="AM337" s="27" t="s">
        <v>1800</v>
      </c>
      <c r="AN337" s="29">
        <v>45069</v>
      </c>
      <c r="AO337" s="29">
        <v>45099</v>
      </c>
      <c r="AP337" s="29">
        <v>45100</v>
      </c>
      <c r="AQ337" s="28">
        <v>14300</v>
      </c>
      <c r="AR337" s="28">
        <v>14300</v>
      </c>
      <c r="AS337" s="28">
        <v>0</v>
      </c>
      <c r="AT337" s="28">
        <v>0</v>
      </c>
      <c r="AU337" s="28">
        <v>0</v>
      </c>
      <c r="AV337" s="28">
        <v>0</v>
      </c>
      <c r="AW337" s="28">
        <v>0</v>
      </c>
      <c r="AX337" s="28">
        <v>0</v>
      </c>
      <c r="AY337" s="28">
        <v>0</v>
      </c>
      <c r="AZ337" s="28">
        <v>14300</v>
      </c>
      <c r="BA337" s="27" t="s">
        <v>3246</v>
      </c>
      <c r="BB337" s="28">
        <v>0</v>
      </c>
      <c r="BC337" s="28">
        <v>14300</v>
      </c>
      <c r="BD337" s="30" t="s">
        <v>1802</v>
      </c>
      <c r="BE337" s="30" t="s">
        <v>3247</v>
      </c>
      <c r="BF337" s="30" t="s">
        <v>2470</v>
      </c>
      <c r="BG337" s="28">
        <v>0</v>
      </c>
    </row>
    <row r="338" spans="1:59" hidden="1" x14ac:dyDescent="0.2">
      <c r="A338" s="23">
        <v>891411663</v>
      </c>
      <c r="B338" s="23" t="s">
        <v>1732</v>
      </c>
      <c r="C338" s="23" t="s">
        <v>1738</v>
      </c>
      <c r="D338" s="24">
        <v>1178507</v>
      </c>
      <c r="E338" s="24" t="s">
        <v>73</v>
      </c>
      <c r="F338" s="24" t="s">
        <v>1805</v>
      </c>
      <c r="G338" s="25">
        <v>44648</v>
      </c>
      <c r="H338" s="25">
        <v>44763</v>
      </c>
      <c r="I338" s="26">
        <v>13600</v>
      </c>
      <c r="J338" s="26">
        <v>13600</v>
      </c>
      <c r="K338" s="23" t="s">
        <v>1734</v>
      </c>
      <c r="L338" s="23" t="s">
        <v>1733</v>
      </c>
      <c r="M338" s="23" t="s">
        <v>1799</v>
      </c>
      <c r="N338" s="27" t="s">
        <v>1799</v>
      </c>
      <c r="O338" s="28">
        <v>0</v>
      </c>
      <c r="P338" s="27"/>
      <c r="Q338" s="27"/>
      <c r="R338" s="27"/>
      <c r="S338" s="28">
        <v>13600</v>
      </c>
      <c r="T338" s="28">
        <v>0</v>
      </c>
      <c r="U338" s="28">
        <v>0</v>
      </c>
      <c r="V338" s="28">
        <v>0</v>
      </c>
      <c r="W338" s="27"/>
      <c r="X338" s="29"/>
      <c r="Y338" s="27"/>
      <c r="Z338" s="28">
        <v>0</v>
      </c>
      <c r="AA338" s="28">
        <v>0</v>
      </c>
      <c r="AB338" s="28">
        <v>0</v>
      </c>
      <c r="AC338" s="27"/>
      <c r="AD338" s="29"/>
      <c r="AE338" s="27"/>
      <c r="AF338" s="28">
        <v>0</v>
      </c>
      <c r="AG338" s="28">
        <v>0</v>
      </c>
      <c r="AH338" s="28">
        <v>0</v>
      </c>
      <c r="AI338" s="27"/>
      <c r="AJ338" s="29"/>
      <c r="AK338" s="27"/>
      <c r="AL338" s="28">
        <v>0</v>
      </c>
      <c r="AM338" s="27" t="s">
        <v>1800</v>
      </c>
      <c r="AN338" s="29">
        <v>44648</v>
      </c>
      <c r="AO338" s="29">
        <v>44763</v>
      </c>
      <c r="AP338" s="29">
        <v>44801</v>
      </c>
      <c r="AQ338" s="28">
        <v>13600</v>
      </c>
      <c r="AR338" s="28">
        <v>13600</v>
      </c>
      <c r="AS338" s="28">
        <v>0</v>
      </c>
      <c r="AT338" s="28">
        <v>0</v>
      </c>
      <c r="AU338" s="28">
        <v>0</v>
      </c>
      <c r="AV338" s="28">
        <v>0</v>
      </c>
      <c r="AW338" s="28">
        <v>0</v>
      </c>
      <c r="AX338" s="28">
        <v>0</v>
      </c>
      <c r="AY338" s="28">
        <v>0</v>
      </c>
      <c r="AZ338" s="28">
        <v>13600</v>
      </c>
      <c r="BA338" s="27" t="s">
        <v>1806</v>
      </c>
      <c r="BB338" s="28">
        <v>0</v>
      </c>
      <c r="BC338" s="28">
        <v>13600</v>
      </c>
      <c r="BD338" s="30" t="s">
        <v>1802</v>
      </c>
      <c r="BE338" s="30" t="s">
        <v>1807</v>
      </c>
      <c r="BF338" s="30" t="s">
        <v>1804</v>
      </c>
      <c r="BG338" s="28">
        <v>0</v>
      </c>
    </row>
    <row r="339" spans="1:59" hidden="1" x14ac:dyDescent="0.2">
      <c r="A339" s="23">
        <v>891411663</v>
      </c>
      <c r="B339" s="23" t="s">
        <v>1732</v>
      </c>
      <c r="C339" s="23" t="s">
        <v>1738</v>
      </c>
      <c r="D339" s="24">
        <v>1189444</v>
      </c>
      <c r="E339" s="24" t="s">
        <v>1670</v>
      </c>
      <c r="F339" s="24" t="s">
        <v>1984</v>
      </c>
      <c r="G339" s="25">
        <v>44697</v>
      </c>
      <c r="H339" s="25">
        <v>44763</v>
      </c>
      <c r="I339" s="26">
        <v>12300</v>
      </c>
      <c r="J339" s="26">
        <v>12300</v>
      </c>
      <c r="K339" s="23" t="s">
        <v>1735</v>
      </c>
      <c r="L339" s="23" t="s">
        <v>1733</v>
      </c>
      <c r="M339" s="23" t="s">
        <v>1799</v>
      </c>
      <c r="N339" s="27" t="s">
        <v>1799</v>
      </c>
      <c r="O339" s="28">
        <v>0</v>
      </c>
      <c r="P339" s="27"/>
      <c r="Q339" s="27"/>
      <c r="R339" s="27"/>
      <c r="S339" s="28">
        <v>12300</v>
      </c>
      <c r="T339" s="28">
        <v>0</v>
      </c>
      <c r="U339" s="28">
        <v>0</v>
      </c>
      <c r="V339" s="28">
        <v>0</v>
      </c>
      <c r="W339" s="27"/>
      <c r="X339" s="29"/>
      <c r="Y339" s="27"/>
      <c r="Z339" s="28">
        <v>0</v>
      </c>
      <c r="AA339" s="28">
        <v>0</v>
      </c>
      <c r="AB339" s="28">
        <v>0</v>
      </c>
      <c r="AC339" s="27"/>
      <c r="AD339" s="29"/>
      <c r="AE339" s="27"/>
      <c r="AF339" s="28">
        <v>0</v>
      </c>
      <c r="AG339" s="28">
        <v>0</v>
      </c>
      <c r="AH339" s="28">
        <v>0</v>
      </c>
      <c r="AI339" s="27"/>
      <c r="AJ339" s="29"/>
      <c r="AK339" s="27"/>
      <c r="AL339" s="28">
        <v>0</v>
      </c>
      <c r="AM339" s="27" t="s">
        <v>1800</v>
      </c>
      <c r="AN339" s="29">
        <v>44697</v>
      </c>
      <c r="AO339" s="29">
        <v>44763</v>
      </c>
      <c r="AP339" s="29">
        <v>44770</v>
      </c>
      <c r="AQ339" s="28">
        <v>12300</v>
      </c>
      <c r="AR339" s="28">
        <v>12300</v>
      </c>
      <c r="AS339" s="28">
        <v>0</v>
      </c>
      <c r="AT339" s="28">
        <v>0</v>
      </c>
      <c r="AU339" s="28">
        <v>0</v>
      </c>
      <c r="AV339" s="28">
        <v>0</v>
      </c>
      <c r="AW339" s="28">
        <v>0</v>
      </c>
      <c r="AX339" s="28">
        <v>0</v>
      </c>
      <c r="AY339" s="28">
        <v>0</v>
      </c>
      <c r="AZ339" s="28">
        <v>12300</v>
      </c>
      <c r="BA339" s="27" t="s">
        <v>1985</v>
      </c>
      <c r="BB339" s="28">
        <v>0</v>
      </c>
      <c r="BC339" s="28">
        <v>12300</v>
      </c>
      <c r="BD339" s="30" t="s">
        <v>1802</v>
      </c>
      <c r="BE339" s="30" t="s">
        <v>1986</v>
      </c>
      <c r="BF339" s="30" t="s">
        <v>1814</v>
      </c>
      <c r="BG339" s="28">
        <v>0</v>
      </c>
    </row>
    <row r="340" spans="1:59" hidden="1" x14ac:dyDescent="0.2">
      <c r="A340" s="23">
        <v>891411663</v>
      </c>
      <c r="B340" s="23" t="s">
        <v>1732</v>
      </c>
      <c r="C340" s="23" t="s">
        <v>1738</v>
      </c>
      <c r="D340" s="24">
        <v>1191339</v>
      </c>
      <c r="E340" s="24" t="s">
        <v>176</v>
      </c>
      <c r="F340" s="24" t="s">
        <v>2008</v>
      </c>
      <c r="G340" s="25">
        <v>44705</v>
      </c>
      <c r="H340" s="25">
        <v>44763</v>
      </c>
      <c r="I340" s="26">
        <v>12300</v>
      </c>
      <c r="J340" s="26">
        <v>12300</v>
      </c>
      <c r="K340" s="23" t="s">
        <v>1734</v>
      </c>
      <c r="L340" s="23" t="s">
        <v>1733</v>
      </c>
      <c r="M340" s="23" t="s">
        <v>1799</v>
      </c>
      <c r="N340" s="27" t="s">
        <v>1799</v>
      </c>
      <c r="O340" s="28">
        <v>0</v>
      </c>
      <c r="P340" s="27"/>
      <c r="Q340" s="27"/>
      <c r="R340" s="27"/>
      <c r="S340" s="28">
        <v>12300</v>
      </c>
      <c r="T340" s="28">
        <v>0</v>
      </c>
      <c r="U340" s="28">
        <v>0</v>
      </c>
      <c r="V340" s="28">
        <v>0</v>
      </c>
      <c r="W340" s="27"/>
      <c r="X340" s="29"/>
      <c r="Y340" s="27"/>
      <c r="Z340" s="28">
        <v>0</v>
      </c>
      <c r="AA340" s="28">
        <v>0</v>
      </c>
      <c r="AB340" s="28">
        <v>0</v>
      </c>
      <c r="AC340" s="27"/>
      <c r="AD340" s="29"/>
      <c r="AE340" s="27"/>
      <c r="AF340" s="28">
        <v>0</v>
      </c>
      <c r="AG340" s="28">
        <v>0</v>
      </c>
      <c r="AH340" s="28">
        <v>0</v>
      </c>
      <c r="AI340" s="27"/>
      <c r="AJ340" s="29"/>
      <c r="AK340" s="27"/>
      <c r="AL340" s="28">
        <v>0</v>
      </c>
      <c r="AM340" s="27" t="s">
        <v>1800</v>
      </c>
      <c r="AN340" s="29">
        <v>44705</v>
      </c>
      <c r="AO340" s="29">
        <v>44763</v>
      </c>
      <c r="AP340" s="29">
        <v>44768</v>
      </c>
      <c r="AQ340" s="28">
        <v>12300</v>
      </c>
      <c r="AR340" s="28">
        <v>12300</v>
      </c>
      <c r="AS340" s="28">
        <v>0</v>
      </c>
      <c r="AT340" s="28">
        <v>0</v>
      </c>
      <c r="AU340" s="28">
        <v>0</v>
      </c>
      <c r="AV340" s="28">
        <v>0</v>
      </c>
      <c r="AW340" s="28">
        <v>0</v>
      </c>
      <c r="AX340" s="28">
        <v>0</v>
      </c>
      <c r="AY340" s="28">
        <v>0</v>
      </c>
      <c r="AZ340" s="28">
        <v>12300</v>
      </c>
      <c r="BA340" s="27" t="s">
        <v>2009</v>
      </c>
      <c r="BB340" s="28">
        <v>0</v>
      </c>
      <c r="BC340" s="28">
        <v>12300</v>
      </c>
      <c r="BD340" s="30" t="s">
        <v>1802</v>
      </c>
      <c r="BE340" s="30" t="s">
        <v>2010</v>
      </c>
      <c r="BF340" s="30" t="s">
        <v>1814</v>
      </c>
      <c r="BG340" s="28">
        <v>0</v>
      </c>
    </row>
    <row r="341" spans="1:59" hidden="1" x14ac:dyDescent="0.2">
      <c r="A341" s="23">
        <v>891411663</v>
      </c>
      <c r="B341" s="23" t="s">
        <v>1732</v>
      </c>
      <c r="C341" s="23" t="s">
        <v>1738</v>
      </c>
      <c r="D341" s="24">
        <v>1192228</v>
      </c>
      <c r="E341" s="24" t="s">
        <v>1029</v>
      </c>
      <c r="F341" s="24" t="s">
        <v>2117</v>
      </c>
      <c r="G341" s="25">
        <v>44709</v>
      </c>
      <c r="H341" s="25">
        <v>44763</v>
      </c>
      <c r="I341" s="26">
        <v>12300</v>
      </c>
      <c r="J341" s="26">
        <v>12300</v>
      </c>
      <c r="K341" s="23" t="s">
        <v>1735</v>
      </c>
      <c r="L341" s="23" t="s">
        <v>1733</v>
      </c>
      <c r="M341" s="23" t="s">
        <v>1799</v>
      </c>
      <c r="N341" s="27" t="s">
        <v>1799</v>
      </c>
      <c r="O341" s="28">
        <v>0</v>
      </c>
      <c r="P341" s="27"/>
      <c r="Q341" s="27"/>
      <c r="R341" s="27"/>
      <c r="S341" s="28">
        <v>12300</v>
      </c>
      <c r="T341" s="28">
        <v>0</v>
      </c>
      <c r="U341" s="28">
        <v>0</v>
      </c>
      <c r="V341" s="28">
        <v>0</v>
      </c>
      <c r="W341" s="27"/>
      <c r="X341" s="29"/>
      <c r="Y341" s="27"/>
      <c r="Z341" s="28">
        <v>0</v>
      </c>
      <c r="AA341" s="28">
        <v>0</v>
      </c>
      <c r="AB341" s="28">
        <v>0</v>
      </c>
      <c r="AC341" s="27"/>
      <c r="AD341" s="29"/>
      <c r="AE341" s="27"/>
      <c r="AF341" s="28">
        <v>0</v>
      </c>
      <c r="AG341" s="28">
        <v>0</v>
      </c>
      <c r="AH341" s="28">
        <v>0</v>
      </c>
      <c r="AI341" s="27"/>
      <c r="AJ341" s="29"/>
      <c r="AK341" s="27"/>
      <c r="AL341" s="28">
        <v>0</v>
      </c>
      <c r="AM341" s="27" t="s">
        <v>1800</v>
      </c>
      <c r="AN341" s="29">
        <v>44709</v>
      </c>
      <c r="AO341" s="29">
        <v>44763</v>
      </c>
      <c r="AP341" s="29">
        <v>44770</v>
      </c>
      <c r="AQ341" s="28">
        <v>12300</v>
      </c>
      <c r="AR341" s="28">
        <v>12300</v>
      </c>
      <c r="AS341" s="28">
        <v>0</v>
      </c>
      <c r="AT341" s="28">
        <v>0</v>
      </c>
      <c r="AU341" s="28">
        <v>0</v>
      </c>
      <c r="AV341" s="28">
        <v>0</v>
      </c>
      <c r="AW341" s="28">
        <v>0</v>
      </c>
      <c r="AX341" s="28">
        <v>0</v>
      </c>
      <c r="AY341" s="28">
        <v>0</v>
      </c>
      <c r="AZ341" s="28">
        <v>12300</v>
      </c>
      <c r="BA341" s="27" t="s">
        <v>2118</v>
      </c>
      <c r="BB341" s="28">
        <v>0</v>
      </c>
      <c r="BC341" s="28">
        <v>12300</v>
      </c>
      <c r="BD341" s="30" t="s">
        <v>1802</v>
      </c>
      <c r="BE341" s="30" t="s">
        <v>2119</v>
      </c>
      <c r="BF341" s="30" t="s">
        <v>1814</v>
      </c>
      <c r="BG341" s="28">
        <v>0</v>
      </c>
    </row>
    <row r="342" spans="1:59" hidden="1" x14ac:dyDescent="0.2">
      <c r="A342" s="23">
        <v>891411663</v>
      </c>
      <c r="B342" s="23" t="s">
        <v>1732</v>
      </c>
      <c r="C342" s="23" t="s">
        <v>1738</v>
      </c>
      <c r="D342" s="24">
        <v>1195429</v>
      </c>
      <c r="E342" s="24" t="s">
        <v>1372</v>
      </c>
      <c r="F342" s="24" t="s">
        <v>2203</v>
      </c>
      <c r="G342" s="25">
        <v>44726</v>
      </c>
      <c r="H342" s="25">
        <v>44816</v>
      </c>
      <c r="I342" s="26">
        <v>12300</v>
      </c>
      <c r="J342" s="26">
        <v>12300</v>
      </c>
      <c r="K342" s="23" t="s">
        <v>1735</v>
      </c>
      <c r="L342" s="23" t="s">
        <v>1733</v>
      </c>
      <c r="M342" s="23" t="s">
        <v>1799</v>
      </c>
      <c r="N342" s="27" t="s">
        <v>1799</v>
      </c>
      <c r="O342" s="28">
        <v>0</v>
      </c>
      <c r="P342" s="27"/>
      <c r="Q342" s="27"/>
      <c r="R342" s="27"/>
      <c r="S342" s="28">
        <v>12300</v>
      </c>
      <c r="T342" s="28">
        <v>0</v>
      </c>
      <c r="U342" s="28">
        <v>0</v>
      </c>
      <c r="V342" s="28">
        <v>0</v>
      </c>
      <c r="W342" s="27"/>
      <c r="X342" s="29"/>
      <c r="Y342" s="27"/>
      <c r="Z342" s="28">
        <v>0</v>
      </c>
      <c r="AA342" s="28">
        <v>0</v>
      </c>
      <c r="AB342" s="28">
        <v>0</v>
      </c>
      <c r="AC342" s="27"/>
      <c r="AD342" s="29"/>
      <c r="AE342" s="27"/>
      <c r="AF342" s="28">
        <v>0</v>
      </c>
      <c r="AG342" s="28">
        <v>0</v>
      </c>
      <c r="AH342" s="28">
        <v>0</v>
      </c>
      <c r="AI342" s="27"/>
      <c r="AJ342" s="29"/>
      <c r="AK342" s="27"/>
      <c r="AL342" s="28">
        <v>0</v>
      </c>
      <c r="AM342" s="27" t="s">
        <v>1800</v>
      </c>
      <c r="AN342" s="29">
        <v>44726</v>
      </c>
      <c r="AO342" s="29">
        <v>44816</v>
      </c>
      <c r="AP342" s="29">
        <v>44827</v>
      </c>
      <c r="AQ342" s="28">
        <v>12300</v>
      </c>
      <c r="AR342" s="28">
        <v>12300</v>
      </c>
      <c r="AS342" s="28">
        <v>0</v>
      </c>
      <c r="AT342" s="28">
        <v>0</v>
      </c>
      <c r="AU342" s="28">
        <v>0</v>
      </c>
      <c r="AV342" s="28">
        <v>0</v>
      </c>
      <c r="AW342" s="28">
        <v>0</v>
      </c>
      <c r="AX342" s="28">
        <v>0</v>
      </c>
      <c r="AY342" s="28">
        <v>0</v>
      </c>
      <c r="AZ342" s="28">
        <v>12300</v>
      </c>
      <c r="BA342" s="27" t="s">
        <v>2204</v>
      </c>
      <c r="BB342" s="28">
        <v>0</v>
      </c>
      <c r="BC342" s="28">
        <v>12300</v>
      </c>
      <c r="BD342" s="30" t="s">
        <v>1802</v>
      </c>
      <c r="BE342" s="30" t="s">
        <v>2205</v>
      </c>
      <c r="BF342" s="30" t="s">
        <v>1814</v>
      </c>
      <c r="BG342" s="28">
        <v>0</v>
      </c>
    </row>
    <row r="343" spans="1:59" hidden="1" x14ac:dyDescent="0.2">
      <c r="A343" s="23">
        <v>891411663</v>
      </c>
      <c r="B343" s="23" t="s">
        <v>1732</v>
      </c>
      <c r="C343" s="23" t="s">
        <v>1738</v>
      </c>
      <c r="D343" s="24">
        <v>1195442</v>
      </c>
      <c r="E343" s="24" t="s">
        <v>1373</v>
      </c>
      <c r="F343" s="24" t="s">
        <v>2206</v>
      </c>
      <c r="G343" s="25">
        <v>44726</v>
      </c>
      <c r="H343" s="25">
        <v>44816</v>
      </c>
      <c r="I343" s="26">
        <v>12300</v>
      </c>
      <c r="J343" s="26">
        <v>12300</v>
      </c>
      <c r="K343" s="23" t="s">
        <v>1735</v>
      </c>
      <c r="L343" s="23" t="s">
        <v>1733</v>
      </c>
      <c r="M343" s="23" t="s">
        <v>1799</v>
      </c>
      <c r="N343" s="27" t="s">
        <v>1799</v>
      </c>
      <c r="O343" s="28">
        <v>0</v>
      </c>
      <c r="P343" s="27"/>
      <c r="Q343" s="27"/>
      <c r="R343" s="27"/>
      <c r="S343" s="28">
        <v>12300</v>
      </c>
      <c r="T343" s="28">
        <v>0</v>
      </c>
      <c r="U343" s="28">
        <v>0</v>
      </c>
      <c r="V343" s="28">
        <v>0</v>
      </c>
      <c r="W343" s="27"/>
      <c r="X343" s="29"/>
      <c r="Y343" s="27"/>
      <c r="Z343" s="28">
        <v>0</v>
      </c>
      <c r="AA343" s="28">
        <v>0</v>
      </c>
      <c r="AB343" s="28">
        <v>0</v>
      </c>
      <c r="AC343" s="27"/>
      <c r="AD343" s="29"/>
      <c r="AE343" s="27"/>
      <c r="AF343" s="28">
        <v>0</v>
      </c>
      <c r="AG343" s="28">
        <v>0</v>
      </c>
      <c r="AH343" s="28">
        <v>0</v>
      </c>
      <c r="AI343" s="27"/>
      <c r="AJ343" s="29"/>
      <c r="AK343" s="27"/>
      <c r="AL343" s="28">
        <v>0</v>
      </c>
      <c r="AM343" s="27" t="s">
        <v>1800</v>
      </c>
      <c r="AN343" s="29">
        <v>44726</v>
      </c>
      <c r="AO343" s="29">
        <v>44816</v>
      </c>
      <c r="AP343" s="29">
        <v>44827</v>
      </c>
      <c r="AQ343" s="28">
        <v>12300</v>
      </c>
      <c r="AR343" s="28">
        <v>12300</v>
      </c>
      <c r="AS343" s="28">
        <v>0</v>
      </c>
      <c r="AT343" s="28">
        <v>0</v>
      </c>
      <c r="AU343" s="28">
        <v>0</v>
      </c>
      <c r="AV343" s="28">
        <v>0</v>
      </c>
      <c r="AW343" s="28">
        <v>0</v>
      </c>
      <c r="AX343" s="28">
        <v>0</v>
      </c>
      <c r="AY343" s="28">
        <v>0</v>
      </c>
      <c r="AZ343" s="28">
        <v>12300</v>
      </c>
      <c r="BA343" s="27" t="s">
        <v>2207</v>
      </c>
      <c r="BB343" s="28">
        <v>0</v>
      </c>
      <c r="BC343" s="28">
        <v>12300</v>
      </c>
      <c r="BD343" s="30" t="s">
        <v>1802</v>
      </c>
      <c r="BE343" s="30" t="s">
        <v>2205</v>
      </c>
      <c r="BF343" s="30" t="s">
        <v>1814</v>
      </c>
      <c r="BG343" s="28">
        <v>0</v>
      </c>
    </row>
    <row r="344" spans="1:59" hidden="1" x14ac:dyDescent="0.2">
      <c r="A344" s="23">
        <v>891411663</v>
      </c>
      <c r="B344" s="23" t="s">
        <v>1732</v>
      </c>
      <c r="C344" s="23" t="s">
        <v>1738</v>
      </c>
      <c r="D344" s="24">
        <v>1199463</v>
      </c>
      <c r="E344" s="24" t="s">
        <v>1376</v>
      </c>
      <c r="F344" s="24" t="s">
        <v>2292</v>
      </c>
      <c r="G344" s="25">
        <v>44742</v>
      </c>
      <c r="H344" s="25">
        <v>44816</v>
      </c>
      <c r="I344" s="26">
        <v>12300</v>
      </c>
      <c r="J344" s="26">
        <v>12300</v>
      </c>
      <c r="K344" s="23" t="s">
        <v>1735</v>
      </c>
      <c r="L344" s="23" t="s">
        <v>1733</v>
      </c>
      <c r="M344" s="23" t="s">
        <v>1799</v>
      </c>
      <c r="N344" s="27" t="s">
        <v>1799</v>
      </c>
      <c r="O344" s="28">
        <v>0</v>
      </c>
      <c r="P344" s="27"/>
      <c r="Q344" s="27"/>
      <c r="R344" s="27"/>
      <c r="S344" s="28">
        <v>12300</v>
      </c>
      <c r="T344" s="28">
        <v>0</v>
      </c>
      <c r="U344" s="28">
        <v>0</v>
      </c>
      <c r="V344" s="28">
        <v>0</v>
      </c>
      <c r="W344" s="27"/>
      <c r="X344" s="29"/>
      <c r="Y344" s="27"/>
      <c r="Z344" s="28">
        <v>0</v>
      </c>
      <c r="AA344" s="28">
        <v>0</v>
      </c>
      <c r="AB344" s="28">
        <v>0</v>
      </c>
      <c r="AC344" s="27"/>
      <c r="AD344" s="29"/>
      <c r="AE344" s="27"/>
      <c r="AF344" s="28">
        <v>0</v>
      </c>
      <c r="AG344" s="28">
        <v>0</v>
      </c>
      <c r="AH344" s="28">
        <v>0</v>
      </c>
      <c r="AI344" s="27"/>
      <c r="AJ344" s="29"/>
      <c r="AK344" s="27"/>
      <c r="AL344" s="28">
        <v>0</v>
      </c>
      <c r="AM344" s="27" t="s">
        <v>1800</v>
      </c>
      <c r="AN344" s="29">
        <v>44742</v>
      </c>
      <c r="AO344" s="29">
        <v>44816</v>
      </c>
      <c r="AP344" s="29">
        <v>44827</v>
      </c>
      <c r="AQ344" s="28">
        <v>12300</v>
      </c>
      <c r="AR344" s="28">
        <v>12300</v>
      </c>
      <c r="AS344" s="28">
        <v>0</v>
      </c>
      <c r="AT344" s="28">
        <v>0</v>
      </c>
      <c r="AU344" s="28">
        <v>0</v>
      </c>
      <c r="AV344" s="28">
        <v>0</v>
      </c>
      <c r="AW344" s="28">
        <v>0</v>
      </c>
      <c r="AX344" s="28">
        <v>0</v>
      </c>
      <c r="AY344" s="28">
        <v>0</v>
      </c>
      <c r="AZ344" s="28">
        <v>12300</v>
      </c>
      <c r="BA344" s="27" t="s">
        <v>2293</v>
      </c>
      <c r="BB344" s="28">
        <v>0</v>
      </c>
      <c r="BC344" s="28">
        <v>12300</v>
      </c>
      <c r="BD344" s="30" t="s">
        <v>1802</v>
      </c>
      <c r="BE344" s="30" t="s">
        <v>2205</v>
      </c>
      <c r="BF344" s="30" t="s">
        <v>1814</v>
      </c>
      <c r="BG344" s="28">
        <v>0</v>
      </c>
    </row>
    <row r="345" spans="1:59" hidden="1" x14ac:dyDescent="0.2">
      <c r="A345" s="23">
        <v>891411663</v>
      </c>
      <c r="B345" s="23" t="s">
        <v>1732</v>
      </c>
      <c r="C345" s="23" t="s">
        <v>1738</v>
      </c>
      <c r="D345" s="24">
        <v>1200141</v>
      </c>
      <c r="E345" s="24" t="s">
        <v>1166</v>
      </c>
      <c r="F345" s="24" t="s">
        <v>2314</v>
      </c>
      <c r="G345" s="25">
        <v>44747</v>
      </c>
      <c r="H345" s="25">
        <v>44816</v>
      </c>
      <c r="I345" s="26">
        <v>12300</v>
      </c>
      <c r="J345" s="26">
        <v>12300</v>
      </c>
      <c r="K345" s="23" t="s">
        <v>1735</v>
      </c>
      <c r="L345" s="23" t="s">
        <v>1733</v>
      </c>
      <c r="M345" s="23" t="s">
        <v>1799</v>
      </c>
      <c r="N345" s="27" t="s">
        <v>1799</v>
      </c>
      <c r="O345" s="28">
        <v>0</v>
      </c>
      <c r="P345" s="27"/>
      <c r="Q345" s="27"/>
      <c r="R345" s="27"/>
      <c r="S345" s="28">
        <v>12300</v>
      </c>
      <c r="T345" s="28">
        <v>0</v>
      </c>
      <c r="U345" s="28">
        <v>0</v>
      </c>
      <c r="V345" s="28">
        <v>0</v>
      </c>
      <c r="W345" s="27"/>
      <c r="X345" s="29"/>
      <c r="Y345" s="27"/>
      <c r="Z345" s="28">
        <v>0</v>
      </c>
      <c r="AA345" s="28">
        <v>0</v>
      </c>
      <c r="AB345" s="28">
        <v>0</v>
      </c>
      <c r="AC345" s="27"/>
      <c r="AD345" s="29"/>
      <c r="AE345" s="27"/>
      <c r="AF345" s="28">
        <v>0</v>
      </c>
      <c r="AG345" s="28">
        <v>0</v>
      </c>
      <c r="AH345" s="28">
        <v>0</v>
      </c>
      <c r="AI345" s="27"/>
      <c r="AJ345" s="29"/>
      <c r="AK345" s="27"/>
      <c r="AL345" s="28">
        <v>0</v>
      </c>
      <c r="AM345" s="27" t="s">
        <v>1800</v>
      </c>
      <c r="AN345" s="29">
        <v>44747</v>
      </c>
      <c r="AO345" s="29">
        <v>44816</v>
      </c>
      <c r="AP345" s="29">
        <v>44827</v>
      </c>
      <c r="AQ345" s="28">
        <v>12300</v>
      </c>
      <c r="AR345" s="28">
        <v>12300</v>
      </c>
      <c r="AS345" s="28">
        <v>0</v>
      </c>
      <c r="AT345" s="28">
        <v>0</v>
      </c>
      <c r="AU345" s="28">
        <v>0</v>
      </c>
      <c r="AV345" s="28">
        <v>0</v>
      </c>
      <c r="AW345" s="28">
        <v>0</v>
      </c>
      <c r="AX345" s="28">
        <v>0</v>
      </c>
      <c r="AY345" s="28">
        <v>0</v>
      </c>
      <c r="AZ345" s="28">
        <v>12300</v>
      </c>
      <c r="BA345" s="27" t="s">
        <v>2315</v>
      </c>
      <c r="BB345" s="28">
        <v>0</v>
      </c>
      <c r="BC345" s="28">
        <v>12300</v>
      </c>
      <c r="BD345" s="30" t="s">
        <v>1802</v>
      </c>
      <c r="BE345" s="30" t="s">
        <v>2205</v>
      </c>
      <c r="BF345" s="30" t="s">
        <v>1814</v>
      </c>
      <c r="BG345" s="28">
        <v>0</v>
      </c>
    </row>
    <row r="346" spans="1:59" hidden="1" x14ac:dyDescent="0.2">
      <c r="A346" s="23">
        <v>891411663</v>
      </c>
      <c r="B346" s="23" t="s">
        <v>1732</v>
      </c>
      <c r="C346" s="23" t="s">
        <v>1738</v>
      </c>
      <c r="D346" s="24">
        <v>1215686</v>
      </c>
      <c r="E346" s="24" t="s">
        <v>1386</v>
      </c>
      <c r="F346" s="24" t="s">
        <v>2467</v>
      </c>
      <c r="G346" s="25">
        <v>44820</v>
      </c>
      <c r="H346" s="25">
        <v>44867</v>
      </c>
      <c r="I346" s="26">
        <v>12300</v>
      </c>
      <c r="J346" s="26">
        <v>12300</v>
      </c>
      <c r="K346" s="23" t="s">
        <v>1735</v>
      </c>
      <c r="L346" s="23" t="s">
        <v>1733</v>
      </c>
      <c r="M346" s="23" t="s">
        <v>1799</v>
      </c>
      <c r="N346" s="27" t="s">
        <v>1799</v>
      </c>
      <c r="O346" s="28">
        <v>0</v>
      </c>
      <c r="P346" s="27"/>
      <c r="Q346" s="27"/>
      <c r="R346" s="27"/>
      <c r="S346" s="28">
        <v>12300</v>
      </c>
      <c r="T346" s="28">
        <v>0</v>
      </c>
      <c r="U346" s="28">
        <v>0</v>
      </c>
      <c r="V346" s="28">
        <v>0</v>
      </c>
      <c r="W346" s="27"/>
      <c r="X346" s="29"/>
      <c r="Y346" s="27"/>
      <c r="Z346" s="28">
        <v>0</v>
      </c>
      <c r="AA346" s="28">
        <v>0</v>
      </c>
      <c r="AB346" s="28">
        <v>0</v>
      </c>
      <c r="AC346" s="27"/>
      <c r="AD346" s="29"/>
      <c r="AE346" s="27"/>
      <c r="AF346" s="28">
        <v>0</v>
      </c>
      <c r="AG346" s="28">
        <v>0</v>
      </c>
      <c r="AH346" s="28">
        <v>0</v>
      </c>
      <c r="AI346" s="27"/>
      <c r="AJ346" s="29"/>
      <c r="AK346" s="27"/>
      <c r="AL346" s="28">
        <v>0</v>
      </c>
      <c r="AM346" s="27" t="s">
        <v>1800</v>
      </c>
      <c r="AN346" s="29">
        <v>44820</v>
      </c>
      <c r="AO346" s="29">
        <v>44867</v>
      </c>
      <c r="AP346" s="29">
        <v>44868</v>
      </c>
      <c r="AQ346" s="28">
        <v>12300</v>
      </c>
      <c r="AR346" s="28">
        <v>12300</v>
      </c>
      <c r="AS346" s="28">
        <v>0</v>
      </c>
      <c r="AT346" s="28">
        <v>0</v>
      </c>
      <c r="AU346" s="28">
        <v>0</v>
      </c>
      <c r="AV346" s="28">
        <v>0</v>
      </c>
      <c r="AW346" s="28">
        <v>0</v>
      </c>
      <c r="AX346" s="28">
        <v>0</v>
      </c>
      <c r="AY346" s="28">
        <v>0</v>
      </c>
      <c r="AZ346" s="28">
        <v>12300</v>
      </c>
      <c r="BA346" s="27" t="s">
        <v>2468</v>
      </c>
      <c r="BB346" s="28">
        <v>0</v>
      </c>
      <c r="BC346" s="28">
        <v>12300</v>
      </c>
      <c r="BD346" s="30" t="s">
        <v>1802</v>
      </c>
      <c r="BE346" s="30" t="s">
        <v>2469</v>
      </c>
      <c r="BF346" s="30" t="s">
        <v>2470</v>
      </c>
      <c r="BG346" s="28">
        <v>0</v>
      </c>
    </row>
    <row r="347" spans="1:59" hidden="1" x14ac:dyDescent="0.2">
      <c r="A347" s="23">
        <v>891411663</v>
      </c>
      <c r="B347" s="23" t="s">
        <v>1732</v>
      </c>
      <c r="C347" s="23" t="s">
        <v>1738</v>
      </c>
      <c r="D347" s="24">
        <v>1226595</v>
      </c>
      <c r="E347" s="24" t="s">
        <v>402</v>
      </c>
      <c r="F347" s="24" t="s">
        <v>2545</v>
      </c>
      <c r="G347" s="25">
        <v>44863</v>
      </c>
      <c r="H347" s="25">
        <v>44881</v>
      </c>
      <c r="I347" s="26">
        <v>12300</v>
      </c>
      <c r="J347" s="26">
        <v>12300</v>
      </c>
      <c r="K347" s="23" t="s">
        <v>1734</v>
      </c>
      <c r="L347" s="23" t="s">
        <v>1733</v>
      </c>
      <c r="M347" s="23" t="s">
        <v>1799</v>
      </c>
      <c r="N347" s="27" t="s">
        <v>1799</v>
      </c>
      <c r="O347" s="28">
        <v>0</v>
      </c>
      <c r="P347" s="27"/>
      <c r="Q347" s="27"/>
      <c r="R347" s="27"/>
      <c r="S347" s="28">
        <v>12300</v>
      </c>
      <c r="T347" s="28">
        <v>0</v>
      </c>
      <c r="U347" s="28">
        <v>0</v>
      </c>
      <c r="V347" s="28">
        <v>0</v>
      </c>
      <c r="W347" s="27"/>
      <c r="X347" s="29"/>
      <c r="Y347" s="27"/>
      <c r="Z347" s="28">
        <v>0</v>
      </c>
      <c r="AA347" s="28">
        <v>0</v>
      </c>
      <c r="AB347" s="28">
        <v>0</v>
      </c>
      <c r="AC347" s="27"/>
      <c r="AD347" s="29"/>
      <c r="AE347" s="27"/>
      <c r="AF347" s="28">
        <v>0</v>
      </c>
      <c r="AG347" s="28">
        <v>0</v>
      </c>
      <c r="AH347" s="28">
        <v>0</v>
      </c>
      <c r="AI347" s="27"/>
      <c r="AJ347" s="29"/>
      <c r="AK347" s="27"/>
      <c r="AL347" s="28">
        <v>0</v>
      </c>
      <c r="AM347" s="27" t="s">
        <v>1800</v>
      </c>
      <c r="AN347" s="29">
        <v>44863</v>
      </c>
      <c r="AO347" s="29">
        <v>44881</v>
      </c>
      <c r="AP347" s="29">
        <v>44887</v>
      </c>
      <c r="AQ347" s="28">
        <v>12300</v>
      </c>
      <c r="AR347" s="28">
        <v>12300</v>
      </c>
      <c r="AS347" s="28">
        <v>0</v>
      </c>
      <c r="AT347" s="28">
        <v>0</v>
      </c>
      <c r="AU347" s="28">
        <v>0</v>
      </c>
      <c r="AV347" s="28">
        <v>0</v>
      </c>
      <c r="AW347" s="28">
        <v>0</v>
      </c>
      <c r="AX347" s="28">
        <v>0</v>
      </c>
      <c r="AY347" s="28">
        <v>0</v>
      </c>
      <c r="AZ347" s="28">
        <v>12300</v>
      </c>
      <c r="BA347" s="27" t="s">
        <v>2546</v>
      </c>
      <c r="BB347" s="28">
        <v>0</v>
      </c>
      <c r="BC347" s="28">
        <v>12300</v>
      </c>
      <c r="BD347" s="30" t="s">
        <v>1802</v>
      </c>
      <c r="BE347" s="30" t="s">
        <v>2547</v>
      </c>
      <c r="BF347" s="30" t="s">
        <v>1804</v>
      </c>
      <c r="BG347" s="28">
        <v>0</v>
      </c>
    </row>
    <row r="348" spans="1:59" hidden="1" x14ac:dyDescent="0.2">
      <c r="A348" s="23">
        <v>891411663</v>
      </c>
      <c r="B348" s="23" t="s">
        <v>1732</v>
      </c>
      <c r="C348" s="23" t="s">
        <v>1738</v>
      </c>
      <c r="D348" s="24">
        <v>1240699</v>
      </c>
      <c r="E348" s="24" t="s">
        <v>1084</v>
      </c>
      <c r="F348" s="24" t="s">
        <v>2765</v>
      </c>
      <c r="G348" s="25">
        <v>44918</v>
      </c>
      <c r="H348" s="25">
        <v>44942</v>
      </c>
      <c r="I348" s="26">
        <v>12300</v>
      </c>
      <c r="J348" s="26">
        <v>12300</v>
      </c>
      <c r="K348" s="23" t="s">
        <v>1735</v>
      </c>
      <c r="L348" s="23" t="s">
        <v>1733</v>
      </c>
      <c r="M348" s="23" t="s">
        <v>1799</v>
      </c>
      <c r="N348" s="27" t="s">
        <v>1799</v>
      </c>
      <c r="O348" s="28">
        <v>0</v>
      </c>
      <c r="P348" s="27"/>
      <c r="Q348" s="27"/>
      <c r="R348" s="27"/>
      <c r="S348" s="28">
        <v>12300</v>
      </c>
      <c r="T348" s="28">
        <v>0</v>
      </c>
      <c r="U348" s="28">
        <v>0</v>
      </c>
      <c r="V348" s="28">
        <v>0</v>
      </c>
      <c r="W348" s="27"/>
      <c r="X348" s="29"/>
      <c r="Y348" s="27"/>
      <c r="Z348" s="28">
        <v>0</v>
      </c>
      <c r="AA348" s="28">
        <v>0</v>
      </c>
      <c r="AB348" s="28">
        <v>0</v>
      </c>
      <c r="AC348" s="27"/>
      <c r="AD348" s="29"/>
      <c r="AE348" s="27"/>
      <c r="AF348" s="28">
        <v>0</v>
      </c>
      <c r="AG348" s="28">
        <v>0</v>
      </c>
      <c r="AH348" s="28">
        <v>0</v>
      </c>
      <c r="AI348" s="27"/>
      <c r="AJ348" s="29"/>
      <c r="AK348" s="27"/>
      <c r="AL348" s="28">
        <v>0</v>
      </c>
      <c r="AM348" s="27" t="s">
        <v>1800</v>
      </c>
      <c r="AN348" s="29">
        <v>44918</v>
      </c>
      <c r="AO348" s="29">
        <v>44942</v>
      </c>
      <c r="AP348" s="29">
        <v>44949</v>
      </c>
      <c r="AQ348" s="28">
        <v>12300</v>
      </c>
      <c r="AR348" s="28">
        <v>12300</v>
      </c>
      <c r="AS348" s="28">
        <v>0</v>
      </c>
      <c r="AT348" s="28">
        <v>0</v>
      </c>
      <c r="AU348" s="28">
        <v>0</v>
      </c>
      <c r="AV348" s="28">
        <v>0</v>
      </c>
      <c r="AW348" s="28">
        <v>0</v>
      </c>
      <c r="AX348" s="28">
        <v>0</v>
      </c>
      <c r="AY348" s="28">
        <v>0</v>
      </c>
      <c r="AZ348" s="28">
        <v>12300</v>
      </c>
      <c r="BA348" s="27" t="s">
        <v>2766</v>
      </c>
      <c r="BB348" s="28">
        <v>0</v>
      </c>
      <c r="BC348" s="28">
        <v>12300</v>
      </c>
      <c r="BD348" s="30" t="s">
        <v>1802</v>
      </c>
      <c r="BE348" s="30" t="s">
        <v>2767</v>
      </c>
      <c r="BF348" s="30" t="s">
        <v>2470</v>
      </c>
      <c r="BG348" s="28">
        <v>0</v>
      </c>
    </row>
    <row r="349" spans="1:59" hidden="1" x14ac:dyDescent="0.2">
      <c r="A349" s="23">
        <v>891411663</v>
      </c>
      <c r="B349" s="23" t="s">
        <v>1732</v>
      </c>
      <c r="C349" s="23" t="s">
        <v>1738</v>
      </c>
      <c r="D349" s="24">
        <v>1243569</v>
      </c>
      <c r="E349" s="24" t="s">
        <v>1188</v>
      </c>
      <c r="F349" s="24" t="s">
        <v>2811</v>
      </c>
      <c r="G349" s="25">
        <v>44925</v>
      </c>
      <c r="H349" s="25">
        <v>44942</v>
      </c>
      <c r="I349" s="26">
        <v>12300</v>
      </c>
      <c r="J349" s="26">
        <v>12300</v>
      </c>
      <c r="K349" s="23" t="s">
        <v>1735</v>
      </c>
      <c r="L349" s="23" t="s">
        <v>1733</v>
      </c>
      <c r="M349" s="23" t="s">
        <v>1799</v>
      </c>
      <c r="N349" s="27" t="s">
        <v>1799</v>
      </c>
      <c r="O349" s="28">
        <v>0</v>
      </c>
      <c r="P349" s="27"/>
      <c r="Q349" s="27"/>
      <c r="R349" s="27"/>
      <c r="S349" s="28">
        <v>12300</v>
      </c>
      <c r="T349" s="28">
        <v>0</v>
      </c>
      <c r="U349" s="28">
        <v>0</v>
      </c>
      <c r="V349" s="28">
        <v>0</v>
      </c>
      <c r="W349" s="27"/>
      <c r="X349" s="29"/>
      <c r="Y349" s="27"/>
      <c r="Z349" s="28">
        <v>0</v>
      </c>
      <c r="AA349" s="28">
        <v>0</v>
      </c>
      <c r="AB349" s="28">
        <v>0</v>
      </c>
      <c r="AC349" s="27"/>
      <c r="AD349" s="29"/>
      <c r="AE349" s="27"/>
      <c r="AF349" s="28">
        <v>0</v>
      </c>
      <c r="AG349" s="28">
        <v>0</v>
      </c>
      <c r="AH349" s="28">
        <v>0</v>
      </c>
      <c r="AI349" s="27"/>
      <c r="AJ349" s="29"/>
      <c r="AK349" s="27"/>
      <c r="AL349" s="28">
        <v>0</v>
      </c>
      <c r="AM349" s="27" t="s">
        <v>1800</v>
      </c>
      <c r="AN349" s="29">
        <v>44925</v>
      </c>
      <c r="AO349" s="29">
        <v>44942</v>
      </c>
      <c r="AP349" s="29">
        <v>44949</v>
      </c>
      <c r="AQ349" s="28">
        <v>12300</v>
      </c>
      <c r="AR349" s="28">
        <v>12300</v>
      </c>
      <c r="AS349" s="28">
        <v>0</v>
      </c>
      <c r="AT349" s="28">
        <v>0</v>
      </c>
      <c r="AU349" s="28">
        <v>0</v>
      </c>
      <c r="AV349" s="28">
        <v>0</v>
      </c>
      <c r="AW349" s="28">
        <v>0</v>
      </c>
      <c r="AX349" s="28">
        <v>0</v>
      </c>
      <c r="AY349" s="28">
        <v>0</v>
      </c>
      <c r="AZ349" s="28">
        <v>12300</v>
      </c>
      <c r="BA349" s="27" t="s">
        <v>2812</v>
      </c>
      <c r="BB349" s="28">
        <v>0</v>
      </c>
      <c r="BC349" s="28">
        <v>12300</v>
      </c>
      <c r="BD349" s="30" t="s">
        <v>1802</v>
      </c>
      <c r="BE349" s="30" t="s">
        <v>2813</v>
      </c>
      <c r="BF349" s="30" t="s">
        <v>2470</v>
      </c>
      <c r="BG349" s="28">
        <v>0</v>
      </c>
    </row>
    <row r="350" spans="1:59" hidden="1" x14ac:dyDescent="0.2">
      <c r="A350" s="23">
        <v>891411663</v>
      </c>
      <c r="B350" s="23" t="s">
        <v>1732</v>
      </c>
      <c r="C350" s="23" t="s">
        <v>1738</v>
      </c>
      <c r="D350" s="24">
        <v>1270925</v>
      </c>
      <c r="E350" s="24" t="s">
        <v>1195</v>
      </c>
      <c r="F350" s="24" t="s">
        <v>3075</v>
      </c>
      <c r="G350" s="25">
        <v>45035</v>
      </c>
      <c r="H350" s="25">
        <v>45059</v>
      </c>
      <c r="I350" s="26">
        <v>12300</v>
      </c>
      <c r="J350" s="26">
        <v>12300</v>
      </c>
      <c r="K350" s="23" t="s">
        <v>1735</v>
      </c>
      <c r="L350" s="23" t="s">
        <v>1733</v>
      </c>
      <c r="M350" s="23" t="s">
        <v>1799</v>
      </c>
      <c r="N350" s="27" t="s">
        <v>1799</v>
      </c>
      <c r="O350" s="28">
        <v>0</v>
      </c>
      <c r="P350" s="27"/>
      <c r="Q350" s="27"/>
      <c r="R350" s="27"/>
      <c r="S350" s="28">
        <v>12300</v>
      </c>
      <c r="T350" s="28">
        <v>0</v>
      </c>
      <c r="U350" s="28">
        <v>0</v>
      </c>
      <c r="V350" s="28">
        <v>0</v>
      </c>
      <c r="W350" s="27"/>
      <c r="X350" s="29"/>
      <c r="Y350" s="27"/>
      <c r="Z350" s="28">
        <v>0</v>
      </c>
      <c r="AA350" s="28">
        <v>0</v>
      </c>
      <c r="AB350" s="28">
        <v>0</v>
      </c>
      <c r="AC350" s="27"/>
      <c r="AD350" s="29"/>
      <c r="AE350" s="27"/>
      <c r="AF350" s="28">
        <v>0</v>
      </c>
      <c r="AG350" s="28">
        <v>0</v>
      </c>
      <c r="AH350" s="28">
        <v>0</v>
      </c>
      <c r="AI350" s="27"/>
      <c r="AJ350" s="29"/>
      <c r="AK350" s="27"/>
      <c r="AL350" s="28">
        <v>0</v>
      </c>
      <c r="AM350" s="27" t="s">
        <v>1800</v>
      </c>
      <c r="AN350" s="29">
        <v>45035</v>
      </c>
      <c r="AO350" s="29">
        <v>45059</v>
      </c>
      <c r="AP350" s="29">
        <v>45061</v>
      </c>
      <c r="AQ350" s="28">
        <v>12300</v>
      </c>
      <c r="AR350" s="28">
        <v>12300</v>
      </c>
      <c r="AS350" s="28">
        <v>0</v>
      </c>
      <c r="AT350" s="28">
        <v>0</v>
      </c>
      <c r="AU350" s="28">
        <v>0</v>
      </c>
      <c r="AV350" s="28">
        <v>0</v>
      </c>
      <c r="AW350" s="28">
        <v>0</v>
      </c>
      <c r="AX350" s="28">
        <v>0</v>
      </c>
      <c r="AY350" s="28">
        <v>0</v>
      </c>
      <c r="AZ350" s="28">
        <v>12300</v>
      </c>
      <c r="BA350" s="27" t="s">
        <v>3076</v>
      </c>
      <c r="BB350" s="28">
        <v>0</v>
      </c>
      <c r="BC350" s="28">
        <v>12300</v>
      </c>
      <c r="BD350" s="30" t="s">
        <v>1802</v>
      </c>
      <c r="BE350" s="30" t="s">
        <v>3077</v>
      </c>
      <c r="BF350" s="30" t="s">
        <v>2470</v>
      </c>
      <c r="BG350" s="28">
        <v>0</v>
      </c>
    </row>
    <row r="351" spans="1:59" hidden="1" x14ac:dyDescent="0.2">
      <c r="A351" s="23">
        <v>891411663</v>
      </c>
      <c r="B351" s="23" t="s">
        <v>1732</v>
      </c>
      <c r="C351" s="23" t="s">
        <v>1738</v>
      </c>
      <c r="D351" s="24">
        <v>1297040</v>
      </c>
      <c r="E351" s="24" t="s">
        <v>1656</v>
      </c>
      <c r="F351" s="24" t="s">
        <v>3285</v>
      </c>
      <c r="G351" s="25">
        <v>45124</v>
      </c>
      <c r="H351" s="25">
        <v>45131</v>
      </c>
      <c r="I351" s="26">
        <v>47266800</v>
      </c>
      <c r="J351" s="26">
        <v>1024046</v>
      </c>
      <c r="K351" s="23" t="s">
        <v>1737</v>
      </c>
      <c r="L351" s="23" t="s">
        <v>1733</v>
      </c>
      <c r="M351" s="23" t="s">
        <v>3766</v>
      </c>
      <c r="N351" s="27" t="s">
        <v>3766</v>
      </c>
      <c r="O351" s="28">
        <v>0</v>
      </c>
      <c r="P351" s="27"/>
      <c r="Q351" s="27"/>
      <c r="R351" s="27"/>
      <c r="S351" s="28">
        <v>0</v>
      </c>
      <c r="T351" s="28">
        <v>0</v>
      </c>
      <c r="U351" s="28">
        <v>0</v>
      </c>
      <c r="V351" s="28">
        <v>0</v>
      </c>
      <c r="W351" s="27"/>
      <c r="X351" s="29"/>
      <c r="Y351" s="27"/>
      <c r="Z351" s="28">
        <v>0</v>
      </c>
      <c r="AA351" s="28">
        <v>1023586</v>
      </c>
      <c r="AB351" s="28">
        <v>0</v>
      </c>
      <c r="AC351" s="27">
        <v>4800060606</v>
      </c>
      <c r="AD351" s="29">
        <v>45133</v>
      </c>
      <c r="AE351" s="27" t="s">
        <v>3788</v>
      </c>
      <c r="AF351" s="28">
        <v>1023586</v>
      </c>
      <c r="AG351" s="28">
        <v>46242754</v>
      </c>
      <c r="AH351" s="28">
        <v>0</v>
      </c>
      <c r="AI351" s="27">
        <v>2201413167</v>
      </c>
      <c r="AJ351" s="29">
        <v>45134</v>
      </c>
      <c r="AK351" s="27" t="s">
        <v>3769</v>
      </c>
      <c r="AL351" s="28">
        <v>46242754</v>
      </c>
      <c r="AM351" s="27" t="s">
        <v>3286</v>
      </c>
      <c r="AN351" s="29">
        <v>45124</v>
      </c>
      <c r="AO351" s="29">
        <v>45139</v>
      </c>
      <c r="AP351" s="29" t="s">
        <v>1777</v>
      </c>
      <c r="AQ351" s="28">
        <v>47266800</v>
      </c>
      <c r="AR351" s="28">
        <v>0</v>
      </c>
      <c r="AS351" s="28">
        <v>0</v>
      </c>
      <c r="AT351" s="28">
        <v>0</v>
      </c>
      <c r="AU351" s="28">
        <v>0</v>
      </c>
      <c r="AV351" s="28">
        <v>0</v>
      </c>
      <c r="AW351" s="28">
        <v>0</v>
      </c>
      <c r="AX351" s="28">
        <v>0</v>
      </c>
      <c r="AY351" s="28">
        <v>0</v>
      </c>
      <c r="AZ351" s="28">
        <v>0</v>
      </c>
      <c r="BA351" s="27"/>
      <c r="BB351" s="28">
        <v>0</v>
      </c>
      <c r="BC351" s="28">
        <v>0</v>
      </c>
      <c r="BD351" s="30"/>
      <c r="BE351" s="30"/>
      <c r="BF351" s="30"/>
      <c r="BG351" s="28">
        <v>0</v>
      </c>
    </row>
    <row r="352" spans="1:59" hidden="1" x14ac:dyDescent="0.2">
      <c r="A352" s="23">
        <v>891411663</v>
      </c>
      <c r="B352" s="23" t="s">
        <v>1732</v>
      </c>
      <c r="C352" s="23" t="s">
        <v>1738</v>
      </c>
      <c r="D352" s="24">
        <v>1311848</v>
      </c>
      <c r="E352" s="24" t="s">
        <v>1016</v>
      </c>
      <c r="F352" s="24" t="s">
        <v>3293</v>
      </c>
      <c r="G352" s="25">
        <v>45177</v>
      </c>
      <c r="H352" s="25">
        <v>45181</v>
      </c>
      <c r="I352" s="26">
        <v>46410000</v>
      </c>
      <c r="J352" s="26">
        <v>1589189</v>
      </c>
      <c r="K352" s="23" t="s">
        <v>1737</v>
      </c>
      <c r="L352" s="23" t="s">
        <v>1733</v>
      </c>
      <c r="M352" s="23" t="s">
        <v>3766</v>
      </c>
      <c r="N352" s="27" t="s">
        <v>3766</v>
      </c>
      <c r="O352" s="28">
        <v>0</v>
      </c>
      <c r="P352" s="27"/>
      <c r="Q352" s="27"/>
      <c r="R352" s="27"/>
      <c r="S352" s="28">
        <v>0</v>
      </c>
      <c r="T352" s="28">
        <v>0</v>
      </c>
      <c r="U352" s="28">
        <v>0</v>
      </c>
      <c r="V352" s="28">
        <v>0</v>
      </c>
      <c r="W352" s="27"/>
      <c r="X352" s="29"/>
      <c r="Y352" s="27"/>
      <c r="Z352" s="28">
        <v>0</v>
      </c>
      <c r="AA352" s="28">
        <v>1589189</v>
      </c>
      <c r="AB352" s="28">
        <v>0</v>
      </c>
      <c r="AC352" s="27">
        <v>4800061158</v>
      </c>
      <c r="AD352" s="29">
        <v>45187</v>
      </c>
      <c r="AE352" s="27" t="s">
        <v>3789</v>
      </c>
      <c r="AF352" s="28">
        <v>1589189</v>
      </c>
      <c r="AG352" s="28">
        <v>44820811</v>
      </c>
      <c r="AH352" s="28">
        <v>0</v>
      </c>
      <c r="AI352" s="27">
        <v>2201432276</v>
      </c>
      <c r="AJ352" s="29">
        <v>45188</v>
      </c>
      <c r="AK352" s="27" t="s">
        <v>3769</v>
      </c>
      <c r="AL352" s="28">
        <v>44820811</v>
      </c>
      <c r="AM352" s="27" t="s">
        <v>3286</v>
      </c>
      <c r="AN352" s="29">
        <v>45177</v>
      </c>
      <c r="AO352" s="29">
        <v>45187</v>
      </c>
      <c r="AP352" s="29" t="s">
        <v>1777</v>
      </c>
      <c r="AQ352" s="28">
        <v>46410000</v>
      </c>
      <c r="AR352" s="28">
        <v>0</v>
      </c>
      <c r="AS352" s="28">
        <v>0</v>
      </c>
      <c r="AT352" s="28">
        <v>0</v>
      </c>
      <c r="AU352" s="28">
        <v>0</v>
      </c>
      <c r="AV352" s="28">
        <v>0</v>
      </c>
      <c r="AW352" s="28">
        <v>0</v>
      </c>
      <c r="AX352" s="28">
        <v>0</v>
      </c>
      <c r="AY352" s="28">
        <v>0</v>
      </c>
      <c r="AZ352" s="28">
        <v>0</v>
      </c>
      <c r="BA352" s="27"/>
      <c r="BB352" s="28">
        <v>0</v>
      </c>
      <c r="BC352" s="28">
        <v>0</v>
      </c>
      <c r="BD352" s="30"/>
      <c r="BE352" s="30"/>
      <c r="BF352" s="30"/>
      <c r="BG352" s="28">
        <v>0</v>
      </c>
    </row>
    <row r="353" spans="1:59" hidden="1" x14ac:dyDescent="0.2">
      <c r="A353" s="23">
        <v>891411663</v>
      </c>
      <c r="B353" s="23" t="s">
        <v>1732</v>
      </c>
      <c r="C353" s="23" t="s">
        <v>1738</v>
      </c>
      <c r="D353" s="24">
        <v>1386873</v>
      </c>
      <c r="E353" s="24" t="s">
        <v>1362</v>
      </c>
      <c r="F353" s="24" t="s">
        <v>3649</v>
      </c>
      <c r="G353" s="25">
        <v>45482</v>
      </c>
      <c r="H353" s="25">
        <v>45483</v>
      </c>
      <c r="I353" s="26">
        <v>43887200</v>
      </c>
      <c r="J353" s="26">
        <v>626566</v>
      </c>
      <c r="K353" s="23" t="s">
        <v>1737</v>
      </c>
      <c r="L353" s="23" t="s">
        <v>1733</v>
      </c>
      <c r="M353" s="23" t="e">
        <v>#N/A</v>
      </c>
      <c r="N353" s="27" t="s">
        <v>3766</v>
      </c>
      <c r="O353" s="28">
        <v>0</v>
      </c>
      <c r="P353" s="27"/>
      <c r="Q353" s="27"/>
      <c r="R353" s="27"/>
      <c r="S353" s="28">
        <v>0</v>
      </c>
      <c r="T353" s="28">
        <v>0</v>
      </c>
      <c r="U353" s="28">
        <v>0</v>
      </c>
      <c r="V353" s="28">
        <v>0</v>
      </c>
      <c r="W353" s="27"/>
      <c r="X353" s="29"/>
      <c r="Y353" s="27"/>
      <c r="Z353" s="28">
        <v>0</v>
      </c>
      <c r="AA353" s="28">
        <v>626566</v>
      </c>
      <c r="AB353" s="28">
        <v>0</v>
      </c>
      <c r="AC353" s="27">
        <v>4800064393</v>
      </c>
      <c r="AD353" s="29">
        <v>45489</v>
      </c>
      <c r="AE353" s="27" t="s">
        <v>3790</v>
      </c>
      <c r="AF353" s="28">
        <v>626566</v>
      </c>
      <c r="AG353" s="28">
        <v>43260634</v>
      </c>
      <c r="AH353" s="28">
        <v>0</v>
      </c>
      <c r="AI353" s="27">
        <v>2201529952</v>
      </c>
      <c r="AJ353" s="29">
        <v>45492</v>
      </c>
      <c r="AK353" s="27" t="s">
        <v>3769</v>
      </c>
      <c r="AL353" s="28">
        <v>43260634</v>
      </c>
      <c r="AM353" s="27" t="s">
        <v>3286</v>
      </c>
      <c r="AN353" s="29">
        <v>45482</v>
      </c>
      <c r="AO353" s="29">
        <v>45483</v>
      </c>
      <c r="AP353" s="29" t="s">
        <v>1777</v>
      </c>
      <c r="AQ353" s="28">
        <v>43887200</v>
      </c>
      <c r="AR353" s="28">
        <v>0</v>
      </c>
      <c r="AS353" s="28">
        <v>0</v>
      </c>
      <c r="AT353" s="28">
        <v>0</v>
      </c>
      <c r="AU353" s="28">
        <v>0</v>
      </c>
      <c r="AV353" s="28">
        <v>0</v>
      </c>
      <c r="AW353" s="28">
        <v>0</v>
      </c>
      <c r="AX353" s="28">
        <v>0</v>
      </c>
      <c r="AY353" s="28">
        <v>0</v>
      </c>
      <c r="AZ353" s="28">
        <v>0</v>
      </c>
      <c r="BA353" s="27"/>
      <c r="BB353" s="28">
        <v>0</v>
      </c>
      <c r="BC353" s="28">
        <v>0</v>
      </c>
      <c r="BD353" s="30"/>
      <c r="BE353" s="30"/>
      <c r="BF353" s="30"/>
      <c r="BG353" s="28">
        <v>0</v>
      </c>
    </row>
    <row r="354" spans="1:59" hidden="1" x14ac:dyDescent="0.2">
      <c r="A354" s="23">
        <v>891411663</v>
      </c>
      <c r="B354" s="23" t="s">
        <v>1732</v>
      </c>
      <c r="C354" s="23" t="s">
        <v>1738</v>
      </c>
      <c r="D354" s="24">
        <v>1303443</v>
      </c>
      <c r="E354" s="24" t="s">
        <v>1658</v>
      </c>
      <c r="F354" s="24" t="s">
        <v>3290</v>
      </c>
      <c r="G354" s="25">
        <v>45147</v>
      </c>
      <c r="H354" s="25">
        <v>45147</v>
      </c>
      <c r="I354" s="26">
        <v>46671800</v>
      </c>
      <c r="J354" s="26">
        <v>990</v>
      </c>
      <c r="K354" s="23" t="s">
        <v>1737</v>
      </c>
      <c r="L354" s="23" t="s">
        <v>1733</v>
      </c>
      <c r="M354" s="23" t="s">
        <v>3766</v>
      </c>
      <c r="N354" s="27" t="s">
        <v>3766</v>
      </c>
      <c r="O354" s="28">
        <v>0</v>
      </c>
      <c r="P354" s="27"/>
      <c r="Q354" s="27"/>
      <c r="R354" s="27"/>
      <c r="S354" s="28">
        <v>0</v>
      </c>
      <c r="T354" s="28">
        <v>0</v>
      </c>
      <c r="U354" s="28">
        <v>0</v>
      </c>
      <c r="V354" s="28">
        <v>0</v>
      </c>
      <c r="W354" s="27"/>
      <c r="X354" s="29"/>
      <c r="Y354" s="27"/>
      <c r="Z354" s="28">
        <v>0</v>
      </c>
      <c r="AA354" s="28">
        <v>0</v>
      </c>
      <c r="AB354" s="28">
        <v>0</v>
      </c>
      <c r="AC354" s="27"/>
      <c r="AD354" s="29"/>
      <c r="AE354" s="27"/>
      <c r="AF354" s="28">
        <v>0</v>
      </c>
      <c r="AG354" s="28">
        <v>46670810</v>
      </c>
      <c r="AH354" s="28">
        <v>0</v>
      </c>
      <c r="AI354" s="27">
        <v>2201421796</v>
      </c>
      <c r="AJ354" s="29">
        <v>45163</v>
      </c>
      <c r="AK354" s="27" t="s">
        <v>3769</v>
      </c>
      <c r="AL354" s="28">
        <v>46670810</v>
      </c>
      <c r="AM354" s="27" t="s">
        <v>3286</v>
      </c>
      <c r="AN354" s="29">
        <v>45147</v>
      </c>
      <c r="AO354" s="29">
        <v>45170</v>
      </c>
      <c r="AP354" s="29" t="s">
        <v>1777</v>
      </c>
      <c r="AQ354" s="28">
        <v>46671800</v>
      </c>
      <c r="AR354" s="28">
        <v>0</v>
      </c>
      <c r="AS354" s="28">
        <v>0</v>
      </c>
      <c r="AT354" s="28">
        <v>0</v>
      </c>
      <c r="AU354" s="28">
        <v>0</v>
      </c>
      <c r="AV354" s="28">
        <v>0</v>
      </c>
      <c r="AW354" s="28">
        <v>0</v>
      </c>
      <c r="AX354" s="28">
        <v>0</v>
      </c>
      <c r="AY354" s="28">
        <v>0</v>
      </c>
      <c r="AZ354" s="28">
        <v>0</v>
      </c>
      <c r="BA354" s="27"/>
      <c r="BB354" s="28">
        <v>0</v>
      </c>
      <c r="BC354" s="28">
        <v>0</v>
      </c>
      <c r="BD354" s="30"/>
      <c r="BE354" s="30"/>
      <c r="BF354" s="30"/>
      <c r="BG354" s="28">
        <v>0</v>
      </c>
    </row>
    <row r="355" spans="1:59" hidden="1" x14ac:dyDescent="0.2">
      <c r="A355" s="23">
        <v>891411663</v>
      </c>
      <c r="B355" s="23" t="s">
        <v>1732</v>
      </c>
      <c r="C355" s="23" t="s">
        <v>1738</v>
      </c>
      <c r="D355" s="24">
        <v>1407486</v>
      </c>
      <c r="E355" s="24" t="s">
        <v>1661</v>
      </c>
      <c r="F355" s="24" t="s">
        <v>3760</v>
      </c>
      <c r="G355" s="25">
        <v>45552</v>
      </c>
      <c r="H355" s="25">
        <v>45552</v>
      </c>
      <c r="I355" s="26">
        <v>42840000</v>
      </c>
      <c r="J355" s="26">
        <v>42840000</v>
      </c>
      <c r="K355" s="23" t="s">
        <v>1737</v>
      </c>
      <c r="L355" s="23" t="s">
        <v>1733</v>
      </c>
      <c r="M355" s="23" t="e">
        <v>#N/A</v>
      </c>
      <c r="N355" s="27" t="s">
        <v>3791</v>
      </c>
      <c r="O355" s="28">
        <v>42840000</v>
      </c>
      <c r="P355" s="27">
        <v>1222509247</v>
      </c>
      <c r="Q355" s="27"/>
      <c r="R355" s="27"/>
      <c r="S355" s="28">
        <v>0</v>
      </c>
      <c r="T355" s="28">
        <v>0</v>
      </c>
      <c r="U355" s="28">
        <v>0</v>
      </c>
      <c r="V355" s="28">
        <v>0</v>
      </c>
      <c r="W355" s="27"/>
      <c r="X355" s="29"/>
      <c r="Y355" s="27"/>
      <c r="Z355" s="28">
        <v>0</v>
      </c>
      <c r="AA355" s="28">
        <v>0</v>
      </c>
      <c r="AB355" s="28">
        <v>0</v>
      </c>
      <c r="AC355" s="27"/>
      <c r="AD355" s="29"/>
      <c r="AE355" s="27"/>
      <c r="AF355" s="28">
        <v>0</v>
      </c>
      <c r="AG355" s="28">
        <v>42840000</v>
      </c>
      <c r="AH355" s="28">
        <v>0</v>
      </c>
      <c r="AI355" s="27">
        <v>4800065586</v>
      </c>
      <c r="AJ355" s="29">
        <v>45583</v>
      </c>
      <c r="AK355" s="27" t="s">
        <v>3782</v>
      </c>
      <c r="AL355" s="28">
        <v>77356177</v>
      </c>
      <c r="AM355" s="27" t="s">
        <v>3286</v>
      </c>
      <c r="AN355" s="29">
        <v>45552</v>
      </c>
      <c r="AO355" s="29">
        <v>45566</v>
      </c>
      <c r="AP355" s="29" t="s">
        <v>1777</v>
      </c>
      <c r="AQ355" s="28">
        <v>42840000</v>
      </c>
      <c r="AR355" s="28">
        <v>0</v>
      </c>
      <c r="AS355" s="28">
        <v>0</v>
      </c>
      <c r="AT355" s="28">
        <v>0</v>
      </c>
      <c r="AU355" s="28">
        <v>0</v>
      </c>
      <c r="AV355" s="28">
        <v>0</v>
      </c>
      <c r="AW355" s="28">
        <v>0</v>
      </c>
      <c r="AX355" s="28">
        <v>0</v>
      </c>
      <c r="AY355" s="28">
        <v>0</v>
      </c>
      <c r="AZ355" s="28">
        <v>0</v>
      </c>
      <c r="BA355" s="27"/>
      <c r="BB355" s="28">
        <v>0</v>
      </c>
      <c r="BC355" s="28">
        <v>0</v>
      </c>
      <c r="BD355" s="30"/>
      <c r="BE355" s="30"/>
      <c r="BF355" s="30"/>
      <c r="BG355" s="28">
        <v>0</v>
      </c>
    </row>
    <row r="356" spans="1:59" hidden="1" x14ac:dyDescent="0.2">
      <c r="A356" s="23">
        <v>891411663</v>
      </c>
      <c r="B356" s="23" t="s">
        <v>1732</v>
      </c>
      <c r="C356" s="23" t="s">
        <v>1738</v>
      </c>
      <c r="D356" s="24">
        <v>1401649</v>
      </c>
      <c r="E356" s="24" t="s">
        <v>1643</v>
      </c>
      <c r="F356" s="24" t="s">
        <v>3729</v>
      </c>
      <c r="G356" s="25">
        <v>45532</v>
      </c>
      <c r="H356" s="25">
        <v>45550</v>
      </c>
      <c r="I356" s="26">
        <v>70590</v>
      </c>
      <c r="J356" s="26">
        <v>70590</v>
      </c>
      <c r="K356" s="23" t="s">
        <v>1734</v>
      </c>
      <c r="L356" s="23" t="s">
        <v>1733</v>
      </c>
      <c r="M356" s="23" t="e">
        <v>#N/A</v>
      </c>
      <c r="N356" s="27" t="s">
        <v>3429</v>
      </c>
      <c r="O356" s="28">
        <v>0</v>
      </c>
      <c r="P356" s="27"/>
      <c r="Q356" s="27"/>
      <c r="R356" s="27"/>
      <c r="S356" s="28">
        <v>0</v>
      </c>
      <c r="T356" s="28">
        <v>0</v>
      </c>
      <c r="U356" s="28">
        <v>0</v>
      </c>
      <c r="V356" s="28">
        <v>0</v>
      </c>
      <c r="W356" s="27"/>
      <c r="X356" s="29"/>
      <c r="Y356" s="27"/>
      <c r="Z356" s="28">
        <v>0</v>
      </c>
      <c r="AA356" s="28">
        <v>0</v>
      </c>
      <c r="AB356" s="28">
        <v>0</v>
      </c>
      <c r="AC356" s="27"/>
      <c r="AD356" s="29"/>
      <c r="AE356" s="27"/>
      <c r="AF356" s="28">
        <v>0</v>
      </c>
      <c r="AG356" s="28">
        <v>0</v>
      </c>
      <c r="AH356" s="28">
        <v>0</v>
      </c>
      <c r="AI356" s="27"/>
      <c r="AJ356" s="29"/>
      <c r="AK356" s="27"/>
      <c r="AL356" s="28">
        <v>0</v>
      </c>
      <c r="AM356" s="27" t="s">
        <v>3430</v>
      </c>
      <c r="AN356" s="29">
        <v>45532</v>
      </c>
      <c r="AO356" s="29">
        <v>45566</v>
      </c>
      <c r="AP356" s="29">
        <v>45581</v>
      </c>
      <c r="AQ356" s="28">
        <v>70590</v>
      </c>
      <c r="AR356" s="28">
        <v>0</v>
      </c>
      <c r="AS356" s="28">
        <v>0</v>
      </c>
      <c r="AT356" s="28">
        <v>0</v>
      </c>
      <c r="AU356" s="28">
        <v>0</v>
      </c>
      <c r="AV356" s="28">
        <v>0</v>
      </c>
      <c r="AW356" s="28">
        <v>0</v>
      </c>
      <c r="AX356" s="28">
        <v>0</v>
      </c>
      <c r="AY356" s="28">
        <v>70590</v>
      </c>
      <c r="AZ356" s="28">
        <v>0</v>
      </c>
      <c r="BA356" s="27"/>
      <c r="BB356" s="28">
        <v>0</v>
      </c>
      <c r="BC356" s="28">
        <v>70590</v>
      </c>
      <c r="BD356" s="30" t="s">
        <v>1802</v>
      </c>
      <c r="BE356" s="30" t="s">
        <v>3431</v>
      </c>
      <c r="BF356" s="30" t="s">
        <v>1814</v>
      </c>
      <c r="BG356" s="28">
        <v>0</v>
      </c>
    </row>
    <row r="357" spans="1:59" hidden="1" x14ac:dyDescent="0.2">
      <c r="A357" s="23">
        <v>891411663</v>
      </c>
      <c r="B357" s="23" t="s">
        <v>1732</v>
      </c>
      <c r="C357" s="23" t="s">
        <v>1738</v>
      </c>
      <c r="D357" s="24">
        <v>1401666</v>
      </c>
      <c r="E357" s="24" t="s">
        <v>1336</v>
      </c>
      <c r="F357" s="24" t="s">
        <v>3730</v>
      </c>
      <c r="G357" s="25">
        <v>45532</v>
      </c>
      <c r="H357" s="25">
        <v>45550</v>
      </c>
      <c r="I357" s="26">
        <v>79070</v>
      </c>
      <c r="J357" s="26">
        <v>79070</v>
      </c>
      <c r="K357" s="23" t="s">
        <v>1734</v>
      </c>
      <c r="L357" s="23" t="s">
        <v>1733</v>
      </c>
      <c r="M357" s="23" t="e">
        <v>#N/A</v>
      </c>
      <c r="N357" s="27" t="s">
        <v>3429</v>
      </c>
      <c r="O357" s="28">
        <v>0</v>
      </c>
      <c r="P357" s="27"/>
      <c r="Q357" s="27"/>
      <c r="R357" s="27"/>
      <c r="S357" s="28">
        <v>0</v>
      </c>
      <c r="T357" s="28">
        <v>0</v>
      </c>
      <c r="U357" s="28">
        <v>0</v>
      </c>
      <c r="V357" s="28">
        <v>0</v>
      </c>
      <c r="W357" s="27"/>
      <c r="X357" s="29"/>
      <c r="Y357" s="27"/>
      <c r="Z357" s="28">
        <v>0</v>
      </c>
      <c r="AA357" s="28">
        <v>0</v>
      </c>
      <c r="AB357" s="28">
        <v>0</v>
      </c>
      <c r="AC357" s="27"/>
      <c r="AD357" s="29"/>
      <c r="AE357" s="27"/>
      <c r="AF357" s="28">
        <v>0</v>
      </c>
      <c r="AG357" s="28">
        <v>0</v>
      </c>
      <c r="AH357" s="28">
        <v>0</v>
      </c>
      <c r="AI357" s="27"/>
      <c r="AJ357" s="29"/>
      <c r="AK357" s="27"/>
      <c r="AL357" s="28">
        <v>0</v>
      </c>
      <c r="AM357" s="27" t="s">
        <v>3430</v>
      </c>
      <c r="AN357" s="29">
        <v>45532</v>
      </c>
      <c r="AO357" s="29">
        <v>45566</v>
      </c>
      <c r="AP357" s="29">
        <v>45581</v>
      </c>
      <c r="AQ357" s="28">
        <v>79070</v>
      </c>
      <c r="AR357" s="28">
        <v>0</v>
      </c>
      <c r="AS357" s="28">
        <v>0</v>
      </c>
      <c r="AT357" s="28">
        <v>0</v>
      </c>
      <c r="AU357" s="28">
        <v>0</v>
      </c>
      <c r="AV357" s="28">
        <v>0</v>
      </c>
      <c r="AW357" s="28">
        <v>0</v>
      </c>
      <c r="AX357" s="28">
        <v>0</v>
      </c>
      <c r="AY357" s="28">
        <v>79070</v>
      </c>
      <c r="AZ357" s="28">
        <v>0</v>
      </c>
      <c r="BA357" s="27"/>
      <c r="BB357" s="28">
        <v>0</v>
      </c>
      <c r="BC357" s="28">
        <v>79070</v>
      </c>
      <c r="BD357" s="30" t="s">
        <v>1802</v>
      </c>
      <c r="BE357" s="30" t="s">
        <v>3431</v>
      </c>
      <c r="BF357" s="30" t="s">
        <v>1814</v>
      </c>
      <c r="BG357" s="28">
        <v>0</v>
      </c>
    </row>
    <row r="358" spans="1:59" hidden="1" x14ac:dyDescent="0.2">
      <c r="A358" s="23">
        <v>891411663</v>
      </c>
      <c r="B358" s="23" t="s">
        <v>1732</v>
      </c>
      <c r="C358" s="23" t="s">
        <v>1738</v>
      </c>
      <c r="D358" s="24">
        <v>1401677</v>
      </c>
      <c r="E358" s="24" t="s">
        <v>1230</v>
      </c>
      <c r="F358" s="24" t="s">
        <v>3731</v>
      </c>
      <c r="G358" s="25">
        <v>45532</v>
      </c>
      <c r="H358" s="25">
        <v>45550</v>
      </c>
      <c r="I358" s="26">
        <v>81400</v>
      </c>
      <c r="J358" s="26">
        <v>81400</v>
      </c>
      <c r="K358" s="23" t="s">
        <v>1735</v>
      </c>
      <c r="L358" s="23" t="s">
        <v>1733</v>
      </c>
      <c r="M358" s="23" t="e">
        <v>#N/A</v>
      </c>
      <c r="N358" s="27" t="s">
        <v>3429</v>
      </c>
      <c r="O358" s="28">
        <v>0</v>
      </c>
      <c r="P358" s="27"/>
      <c r="Q358" s="27"/>
      <c r="R358" s="27"/>
      <c r="S358" s="28">
        <v>0</v>
      </c>
      <c r="T358" s="28">
        <v>0</v>
      </c>
      <c r="U358" s="28">
        <v>0</v>
      </c>
      <c r="V358" s="28">
        <v>0</v>
      </c>
      <c r="W358" s="27"/>
      <c r="X358" s="29"/>
      <c r="Y358" s="27"/>
      <c r="Z358" s="28">
        <v>0</v>
      </c>
      <c r="AA358" s="28">
        <v>0</v>
      </c>
      <c r="AB358" s="28">
        <v>0</v>
      </c>
      <c r="AC358" s="27"/>
      <c r="AD358" s="29"/>
      <c r="AE358" s="27"/>
      <c r="AF358" s="28">
        <v>0</v>
      </c>
      <c r="AG358" s="28">
        <v>0</v>
      </c>
      <c r="AH358" s="28">
        <v>0</v>
      </c>
      <c r="AI358" s="27"/>
      <c r="AJ358" s="29"/>
      <c r="AK358" s="27"/>
      <c r="AL358" s="28">
        <v>0</v>
      </c>
      <c r="AM358" s="27" t="s">
        <v>3430</v>
      </c>
      <c r="AN358" s="29">
        <v>45532</v>
      </c>
      <c r="AO358" s="29">
        <v>45566</v>
      </c>
      <c r="AP358" s="29">
        <v>45581</v>
      </c>
      <c r="AQ358" s="28">
        <v>81400</v>
      </c>
      <c r="AR358" s="28">
        <v>0</v>
      </c>
      <c r="AS358" s="28">
        <v>0</v>
      </c>
      <c r="AT358" s="28">
        <v>0</v>
      </c>
      <c r="AU358" s="28">
        <v>0</v>
      </c>
      <c r="AV358" s="28">
        <v>0</v>
      </c>
      <c r="AW358" s="28">
        <v>0</v>
      </c>
      <c r="AX358" s="28">
        <v>0</v>
      </c>
      <c r="AY358" s="28">
        <v>81400</v>
      </c>
      <c r="AZ358" s="28">
        <v>0</v>
      </c>
      <c r="BA358" s="27"/>
      <c r="BB358" s="28">
        <v>0</v>
      </c>
      <c r="BC358" s="28">
        <v>81400</v>
      </c>
      <c r="BD358" s="30" t="s">
        <v>1802</v>
      </c>
      <c r="BE358" s="30" t="s">
        <v>3431</v>
      </c>
      <c r="BF358" s="30" t="s">
        <v>1814</v>
      </c>
      <c r="BG358" s="28">
        <v>0</v>
      </c>
    </row>
    <row r="359" spans="1:59" hidden="1" x14ac:dyDescent="0.2">
      <c r="A359" s="23">
        <v>891411663</v>
      </c>
      <c r="B359" s="23" t="s">
        <v>1732</v>
      </c>
      <c r="C359" s="23" t="s">
        <v>1738</v>
      </c>
      <c r="D359" s="24">
        <v>1401673</v>
      </c>
      <c r="E359" s="24" t="s">
        <v>1074</v>
      </c>
      <c r="F359" s="24" t="s">
        <v>3732</v>
      </c>
      <c r="G359" s="25">
        <v>45532</v>
      </c>
      <c r="H359" s="25">
        <v>45550</v>
      </c>
      <c r="I359" s="26">
        <v>105900</v>
      </c>
      <c r="J359" s="26">
        <v>105900</v>
      </c>
      <c r="K359" s="23" t="s">
        <v>1734</v>
      </c>
      <c r="L359" s="23" t="s">
        <v>1733</v>
      </c>
      <c r="M359" s="23" t="e">
        <v>#N/A</v>
      </c>
      <c r="N359" s="27" t="s">
        <v>3429</v>
      </c>
      <c r="O359" s="28">
        <v>0</v>
      </c>
      <c r="P359" s="27"/>
      <c r="Q359" s="27"/>
      <c r="R359" s="27"/>
      <c r="S359" s="28">
        <v>0</v>
      </c>
      <c r="T359" s="28">
        <v>0</v>
      </c>
      <c r="U359" s="28">
        <v>0</v>
      </c>
      <c r="V359" s="28">
        <v>0</v>
      </c>
      <c r="W359" s="27"/>
      <c r="X359" s="29"/>
      <c r="Y359" s="27"/>
      <c r="Z359" s="28">
        <v>0</v>
      </c>
      <c r="AA359" s="28">
        <v>0</v>
      </c>
      <c r="AB359" s="28">
        <v>0</v>
      </c>
      <c r="AC359" s="27"/>
      <c r="AD359" s="29"/>
      <c r="AE359" s="27"/>
      <c r="AF359" s="28">
        <v>0</v>
      </c>
      <c r="AG359" s="28">
        <v>0</v>
      </c>
      <c r="AH359" s="28">
        <v>0</v>
      </c>
      <c r="AI359" s="27"/>
      <c r="AJ359" s="29"/>
      <c r="AK359" s="27"/>
      <c r="AL359" s="28">
        <v>0</v>
      </c>
      <c r="AM359" s="27" t="s">
        <v>3430</v>
      </c>
      <c r="AN359" s="29">
        <v>45532</v>
      </c>
      <c r="AO359" s="29">
        <v>45566</v>
      </c>
      <c r="AP359" s="29">
        <v>45581</v>
      </c>
      <c r="AQ359" s="28">
        <v>105900</v>
      </c>
      <c r="AR359" s="28">
        <v>0</v>
      </c>
      <c r="AS359" s="28">
        <v>0</v>
      </c>
      <c r="AT359" s="28">
        <v>0</v>
      </c>
      <c r="AU359" s="28">
        <v>0</v>
      </c>
      <c r="AV359" s="28">
        <v>0</v>
      </c>
      <c r="AW359" s="28">
        <v>0</v>
      </c>
      <c r="AX359" s="28">
        <v>0</v>
      </c>
      <c r="AY359" s="28">
        <v>105900</v>
      </c>
      <c r="AZ359" s="28">
        <v>0</v>
      </c>
      <c r="BA359" s="27"/>
      <c r="BB359" s="28">
        <v>0</v>
      </c>
      <c r="BC359" s="28">
        <v>105900</v>
      </c>
      <c r="BD359" s="30" t="s">
        <v>1802</v>
      </c>
      <c r="BE359" s="30" t="s">
        <v>3437</v>
      </c>
      <c r="BF359" s="30" t="s">
        <v>1814</v>
      </c>
      <c r="BG359" s="28">
        <v>0</v>
      </c>
    </row>
    <row r="360" spans="1:59" hidden="1" x14ac:dyDescent="0.2">
      <c r="A360" s="23">
        <v>891411663</v>
      </c>
      <c r="B360" s="23" t="s">
        <v>1732</v>
      </c>
      <c r="C360" s="23" t="s">
        <v>1738</v>
      </c>
      <c r="D360" s="24">
        <v>1401669</v>
      </c>
      <c r="E360" s="24" t="s">
        <v>977</v>
      </c>
      <c r="F360" s="24" t="s">
        <v>3733</v>
      </c>
      <c r="G360" s="25">
        <v>45532</v>
      </c>
      <c r="H360" s="25">
        <v>45550</v>
      </c>
      <c r="I360" s="26">
        <v>316550</v>
      </c>
      <c r="J360" s="26">
        <v>316550</v>
      </c>
      <c r="K360" s="23" t="s">
        <v>1734</v>
      </c>
      <c r="L360" s="23" t="s">
        <v>1733</v>
      </c>
      <c r="M360" s="23" t="e">
        <v>#N/A</v>
      </c>
      <c r="N360" s="27" t="s">
        <v>3429</v>
      </c>
      <c r="O360" s="28">
        <v>0</v>
      </c>
      <c r="P360" s="27"/>
      <c r="Q360" s="27"/>
      <c r="R360" s="27"/>
      <c r="S360" s="28">
        <v>0</v>
      </c>
      <c r="T360" s="28">
        <v>0</v>
      </c>
      <c r="U360" s="28">
        <v>0</v>
      </c>
      <c r="V360" s="28">
        <v>0</v>
      </c>
      <c r="W360" s="27"/>
      <c r="X360" s="29"/>
      <c r="Y360" s="27"/>
      <c r="Z360" s="28">
        <v>0</v>
      </c>
      <c r="AA360" s="28">
        <v>0</v>
      </c>
      <c r="AB360" s="28">
        <v>0</v>
      </c>
      <c r="AC360" s="27"/>
      <c r="AD360" s="29"/>
      <c r="AE360" s="27"/>
      <c r="AF360" s="28">
        <v>0</v>
      </c>
      <c r="AG360" s="28">
        <v>0</v>
      </c>
      <c r="AH360" s="28">
        <v>0</v>
      </c>
      <c r="AI360" s="27"/>
      <c r="AJ360" s="29"/>
      <c r="AK360" s="27"/>
      <c r="AL360" s="28">
        <v>0</v>
      </c>
      <c r="AM360" s="27" t="s">
        <v>3430</v>
      </c>
      <c r="AN360" s="29">
        <v>45532</v>
      </c>
      <c r="AO360" s="29">
        <v>45566</v>
      </c>
      <c r="AP360" s="29">
        <v>45581</v>
      </c>
      <c r="AQ360" s="28">
        <v>316550</v>
      </c>
      <c r="AR360" s="28">
        <v>0</v>
      </c>
      <c r="AS360" s="28">
        <v>0</v>
      </c>
      <c r="AT360" s="28">
        <v>0</v>
      </c>
      <c r="AU360" s="28">
        <v>0</v>
      </c>
      <c r="AV360" s="28">
        <v>0</v>
      </c>
      <c r="AW360" s="28">
        <v>0</v>
      </c>
      <c r="AX360" s="28">
        <v>0</v>
      </c>
      <c r="AY360" s="28">
        <v>316550</v>
      </c>
      <c r="AZ360" s="28">
        <v>0</v>
      </c>
      <c r="BA360" s="27"/>
      <c r="BB360" s="28">
        <v>0</v>
      </c>
      <c r="BC360" s="28">
        <v>316550</v>
      </c>
      <c r="BD360" s="30" t="s">
        <v>1802</v>
      </c>
      <c r="BE360" s="30" t="s">
        <v>3431</v>
      </c>
      <c r="BF360" s="30" t="s">
        <v>1814</v>
      </c>
      <c r="BG360" s="28">
        <v>0</v>
      </c>
    </row>
    <row r="361" spans="1:59" hidden="1" x14ac:dyDescent="0.2">
      <c r="A361" s="23">
        <v>891411663</v>
      </c>
      <c r="B361" s="23" t="s">
        <v>1732</v>
      </c>
      <c r="C361" s="23" t="s">
        <v>1738</v>
      </c>
      <c r="D361" s="24">
        <v>1402826</v>
      </c>
      <c r="E361" s="24" t="s">
        <v>979</v>
      </c>
      <c r="F361" s="24" t="s">
        <v>3747</v>
      </c>
      <c r="G361" s="25">
        <v>45533</v>
      </c>
      <c r="H361" s="25">
        <v>45550</v>
      </c>
      <c r="I361" s="26">
        <v>37180</v>
      </c>
      <c r="J361" s="26">
        <v>37180</v>
      </c>
      <c r="K361" s="23" t="s">
        <v>1734</v>
      </c>
      <c r="L361" s="23" t="s">
        <v>1733</v>
      </c>
      <c r="M361" s="23" t="e">
        <v>#N/A</v>
      </c>
      <c r="N361" s="27" t="s">
        <v>3429</v>
      </c>
      <c r="O361" s="28">
        <v>0</v>
      </c>
      <c r="P361" s="27"/>
      <c r="Q361" s="27"/>
      <c r="R361" s="27"/>
      <c r="S361" s="28">
        <v>0</v>
      </c>
      <c r="T361" s="28">
        <v>0</v>
      </c>
      <c r="U361" s="28">
        <v>0</v>
      </c>
      <c r="V361" s="28">
        <v>0</v>
      </c>
      <c r="W361" s="27"/>
      <c r="X361" s="29"/>
      <c r="Y361" s="27"/>
      <c r="Z361" s="28">
        <v>0</v>
      </c>
      <c r="AA361" s="28">
        <v>0</v>
      </c>
      <c r="AB361" s="28">
        <v>0</v>
      </c>
      <c r="AC361" s="27"/>
      <c r="AD361" s="29"/>
      <c r="AE361" s="27"/>
      <c r="AF361" s="28">
        <v>0</v>
      </c>
      <c r="AG361" s="28">
        <v>0</v>
      </c>
      <c r="AH361" s="28">
        <v>0</v>
      </c>
      <c r="AI361" s="27"/>
      <c r="AJ361" s="29"/>
      <c r="AK361" s="27"/>
      <c r="AL361" s="28">
        <v>0</v>
      </c>
      <c r="AM361" s="27" t="s">
        <v>3430</v>
      </c>
      <c r="AN361" s="29">
        <v>45533</v>
      </c>
      <c r="AO361" s="29">
        <v>45566</v>
      </c>
      <c r="AP361" s="29">
        <v>45581</v>
      </c>
      <c r="AQ361" s="28">
        <v>37180</v>
      </c>
      <c r="AR361" s="28">
        <v>0</v>
      </c>
      <c r="AS361" s="28">
        <v>0</v>
      </c>
      <c r="AT361" s="28">
        <v>0</v>
      </c>
      <c r="AU361" s="28">
        <v>0</v>
      </c>
      <c r="AV361" s="28">
        <v>0</v>
      </c>
      <c r="AW361" s="28">
        <v>0</v>
      </c>
      <c r="AX361" s="28">
        <v>0</v>
      </c>
      <c r="AY361" s="28">
        <v>37180</v>
      </c>
      <c r="AZ361" s="28">
        <v>0</v>
      </c>
      <c r="BA361" s="27"/>
      <c r="BB361" s="28">
        <v>0</v>
      </c>
      <c r="BC361" s="28">
        <v>37180</v>
      </c>
      <c r="BD361" s="30" t="s">
        <v>1802</v>
      </c>
      <c r="BE361" s="30" t="s">
        <v>3431</v>
      </c>
      <c r="BF361" s="30" t="s">
        <v>1814</v>
      </c>
      <c r="BG361" s="28">
        <v>0</v>
      </c>
    </row>
    <row r="362" spans="1:59" hidden="1" x14ac:dyDescent="0.2">
      <c r="A362" s="23">
        <v>891411663</v>
      </c>
      <c r="B362" s="23" t="s">
        <v>1732</v>
      </c>
      <c r="C362" s="23" t="s">
        <v>1738</v>
      </c>
      <c r="D362" s="24">
        <v>1402845</v>
      </c>
      <c r="E362" s="24" t="s">
        <v>980</v>
      </c>
      <c r="F362" s="24" t="s">
        <v>3748</v>
      </c>
      <c r="G362" s="25">
        <v>45533</v>
      </c>
      <c r="H362" s="25">
        <v>45550</v>
      </c>
      <c r="I362" s="26">
        <v>104960</v>
      </c>
      <c r="J362" s="26">
        <v>104960</v>
      </c>
      <c r="K362" s="23" t="s">
        <v>1734</v>
      </c>
      <c r="L362" s="23" t="s">
        <v>1733</v>
      </c>
      <c r="M362" s="23" t="e">
        <v>#N/A</v>
      </c>
      <c r="N362" s="27" t="s">
        <v>3429</v>
      </c>
      <c r="O362" s="28">
        <v>0</v>
      </c>
      <c r="P362" s="27"/>
      <c r="Q362" s="27"/>
      <c r="R362" s="27"/>
      <c r="S362" s="28">
        <v>0</v>
      </c>
      <c r="T362" s="28">
        <v>0</v>
      </c>
      <c r="U362" s="28">
        <v>0</v>
      </c>
      <c r="V362" s="28">
        <v>0</v>
      </c>
      <c r="W362" s="27"/>
      <c r="X362" s="29"/>
      <c r="Y362" s="27"/>
      <c r="Z362" s="28">
        <v>0</v>
      </c>
      <c r="AA362" s="28">
        <v>0</v>
      </c>
      <c r="AB362" s="28">
        <v>0</v>
      </c>
      <c r="AC362" s="27"/>
      <c r="AD362" s="29"/>
      <c r="AE362" s="27"/>
      <c r="AF362" s="28">
        <v>0</v>
      </c>
      <c r="AG362" s="28">
        <v>0</v>
      </c>
      <c r="AH362" s="28">
        <v>0</v>
      </c>
      <c r="AI362" s="27"/>
      <c r="AJ362" s="29"/>
      <c r="AK362" s="27"/>
      <c r="AL362" s="28">
        <v>0</v>
      </c>
      <c r="AM362" s="27" t="s">
        <v>3430</v>
      </c>
      <c r="AN362" s="29">
        <v>45533</v>
      </c>
      <c r="AO362" s="29">
        <v>45566</v>
      </c>
      <c r="AP362" s="29">
        <v>45581</v>
      </c>
      <c r="AQ362" s="28">
        <v>104960</v>
      </c>
      <c r="AR362" s="28">
        <v>0</v>
      </c>
      <c r="AS362" s="28">
        <v>0</v>
      </c>
      <c r="AT362" s="28">
        <v>0</v>
      </c>
      <c r="AU362" s="28">
        <v>0</v>
      </c>
      <c r="AV362" s="28">
        <v>0</v>
      </c>
      <c r="AW362" s="28">
        <v>0</v>
      </c>
      <c r="AX362" s="28">
        <v>0</v>
      </c>
      <c r="AY362" s="28">
        <v>104960</v>
      </c>
      <c r="AZ362" s="28">
        <v>0</v>
      </c>
      <c r="BA362" s="27"/>
      <c r="BB362" s="28">
        <v>0</v>
      </c>
      <c r="BC362" s="28">
        <v>104960</v>
      </c>
      <c r="BD362" s="30" t="s">
        <v>1802</v>
      </c>
      <c r="BE362" s="30" t="s">
        <v>3431</v>
      </c>
      <c r="BF362" s="30" t="s">
        <v>1814</v>
      </c>
      <c r="BG362" s="28">
        <v>0</v>
      </c>
    </row>
    <row r="363" spans="1:59" hidden="1" x14ac:dyDescent="0.2">
      <c r="A363" s="23">
        <v>891411663</v>
      </c>
      <c r="B363" s="23" t="s">
        <v>1732</v>
      </c>
      <c r="C363" s="23" t="s">
        <v>1738</v>
      </c>
      <c r="D363" s="24">
        <v>1402843</v>
      </c>
      <c r="E363" s="24" t="s">
        <v>1648</v>
      </c>
      <c r="F363" s="24" t="s">
        <v>3749</v>
      </c>
      <c r="G363" s="25">
        <v>45533</v>
      </c>
      <c r="H363" s="25">
        <v>45550</v>
      </c>
      <c r="I363" s="26">
        <v>293700</v>
      </c>
      <c r="J363" s="26">
        <v>293700</v>
      </c>
      <c r="K363" s="23" t="s">
        <v>1734</v>
      </c>
      <c r="L363" s="23" t="s">
        <v>1733</v>
      </c>
      <c r="M363" s="23" t="e">
        <v>#N/A</v>
      </c>
      <c r="N363" s="27" t="s">
        <v>3429</v>
      </c>
      <c r="O363" s="28">
        <v>0</v>
      </c>
      <c r="P363" s="27"/>
      <c r="Q363" s="27"/>
      <c r="R363" s="27"/>
      <c r="S363" s="28">
        <v>0</v>
      </c>
      <c r="T363" s="28">
        <v>0</v>
      </c>
      <c r="U363" s="28">
        <v>0</v>
      </c>
      <c r="V363" s="28">
        <v>0</v>
      </c>
      <c r="W363" s="27"/>
      <c r="X363" s="29"/>
      <c r="Y363" s="27"/>
      <c r="Z363" s="28">
        <v>0</v>
      </c>
      <c r="AA363" s="28">
        <v>0</v>
      </c>
      <c r="AB363" s="28">
        <v>0</v>
      </c>
      <c r="AC363" s="27"/>
      <c r="AD363" s="29"/>
      <c r="AE363" s="27"/>
      <c r="AF363" s="28">
        <v>0</v>
      </c>
      <c r="AG363" s="28">
        <v>0</v>
      </c>
      <c r="AH363" s="28">
        <v>0</v>
      </c>
      <c r="AI363" s="27"/>
      <c r="AJ363" s="29"/>
      <c r="AK363" s="27"/>
      <c r="AL363" s="28">
        <v>0</v>
      </c>
      <c r="AM363" s="27" t="s">
        <v>3430</v>
      </c>
      <c r="AN363" s="29">
        <v>45533</v>
      </c>
      <c r="AO363" s="29">
        <v>45566</v>
      </c>
      <c r="AP363" s="29">
        <v>45581</v>
      </c>
      <c r="AQ363" s="28">
        <v>293700</v>
      </c>
      <c r="AR363" s="28">
        <v>0</v>
      </c>
      <c r="AS363" s="28">
        <v>0</v>
      </c>
      <c r="AT363" s="28">
        <v>0</v>
      </c>
      <c r="AU363" s="28">
        <v>0</v>
      </c>
      <c r="AV363" s="28">
        <v>0</v>
      </c>
      <c r="AW363" s="28">
        <v>0</v>
      </c>
      <c r="AX363" s="28">
        <v>0</v>
      </c>
      <c r="AY363" s="28">
        <v>293700</v>
      </c>
      <c r="AZ363" s="28">
        <v>0</v>
      </c>
      <c r="BA363" s="27"/>
      <c r="BB363" s="28">
        <v>0</v>
      </c>
      <c r="BC363" s="28">
        <v>293700</v>
      </c>
      <c r="BD363" s="30" t="s">
        <v>1802</v>
      </c>
      <c r="BE363" s="30" t="s">
        <v>3431</v>
      </c>
      <c r="BF363" s="30" t="s">
        <v>1814</v>
      </c>
      <c r="BG363" s="28">
        <v>0</v>
      </c>
    </row>
    <row r="364" spans="1:59" hidden="1" x14ac:dyDescent="0.2">
      <c r="A364" s="23">
        <v>891411663</v>
      </c>
      <c r="B364" s="23" t="s">
        <v>1732</v>
      </c>
      <c r="C364" s="23" t="s">
        <v>1738</v>
      </c>
      <c r="D364" s="24">
        <v>1402800</v>
      </c>
      <c r="E364" s="24" t="s">
        <v>1731</v>
      </c>
      <c r="F364" s="24" t="s">
        <v>3750</v>
      </c>
      <c r="G364" s="25">
        <v>45533</v>
      </c>
      <c r="H364" s="25">
        <v>45550</v>
      </c>
      <c r="I364" s="26">
        <v>378416</v>
      </c>
      <c r="J364" s="26">
        <v>378416</v>
      </c>
      <c r="K364" s="23" t="s">
        <v>1735</v>
      </c>
      <c r="L364" s="23" t="s">
        <v>1733</v>
      </c>
      <c r="M364" s="23" t="e">
        <v>#N/A</v>
      </c>
      <c r="N364" s="27" t="s">
        <v>3429</v>
      </c>
      <c r="O364" s="28">
        <v>0</v>
      </c>
      <c r="P364" s="27"/>
      <c r="Q364" s="27"/>
      <c r="R364" s="27"/>
      <c r="S364" s="28">
        <v>0</v>
      </c>
      <c r="T364" s="28">
        <v>0</v>
      </c>
      <c r="U364" s="28">
        <v>0</v>
      </c>
      <c r="V364" s="28">
        <v>0</v>
      </c>
      <c r="W364" s="27"/>
      <c r="X364" s="29"/>
      <c r="Y364" s="27"/>
      <c r="Z364" s="28">
        <v>0</v>
      </c>
      <c r="AA364" s="28">
        <v>0</v>
      </c>
      <c r="AB364" s="28">
        <v>0</v>
      </c>
      <c r="AC364" s="27"/>
      <c r="AD364" s="29"/>
      <c r="AE364" s="27"/>
      <c r="AF364" s="28">
        <v>0</v>
      </c>
      <c r="AG364" s="28">
        <v>0</v>
      </c>
      <c r="AH364" s="28">
        <v>0</v>
      </c>
      <c r="AI364" s="27"/>
      <c r="AJ364" s="29"/>
      <c r="AK364" s="27"/>
      <c r="AL364" s="28">
        <v>0</v>
      </c>
      <c r="AM364" s="27" t="s">
        <v>3430</v>
      </c>
      <c r="AN364" s="29">
        <v>45533</v>
      </c>
      <c r="AO364" s="29">
        <v>45566</v>
      </c>
      <c r="AP364" s="29">
        <v>45581</v>
      </c>
      <c r="AQ364" s="28">
        <v>378416</v>
      </c>
      <c r="AR364" s="28">
        <v>0</v>
      </c>
      <c r="AS364" s="28">
        <v>0</v>
      </c>
      <c r="AT364" s="28">
        <v>0</v>
      </c>
      <c r="AU364" s="28">
        <v>0</v>
      </c>
      <c r="AV364" s="28">
        <v>0</v>
      </c>
      <c r="AW364" s="28">
        <v>0</v>
      </c>
      <c r="AX364" s="28">
        <v>0</v>
      </c>
      <c r="AY364" s="28">
        <v>378416</v>
      </c>
      <c r="AZ364" s="28">
        <v>0</v>
      </c>
      <c r="BA364" s="27"/>
      <c r="BB364" s="28">
        <v>0</v>
      </c>
      <c r="BC364" s="28">
        <v>378416</v>
      </c>
      <c r="BD364" s="30" t="s">
        <v>1802</v>
      </c>
      <c r="BE364" s="30" t="s">
        <v>3431</v>
      </c>
      <c r="BF364" s="30" t="s">
        <v>1814</v>
      </c>
      <c r="BG364" s="28">
        <v>0</v>
      </c>
    </row>
    <row r="365" spans="1:59" hidden="1" x14ac:dyDescent="0.2">
      <c r="A365" s="23">
        <v>891411663</v>
      </c>
      <c r="B365" s="23" t="s">
        <v>1732</v>
      </c>
      <c r="C365" s="23" t="s">
        <v>1738</v>
      </c>
      <c r="D365" s="24">
        <v>1403782</v>
      </c>
      <c r="E365" s="24" t="s">
        <v>1649</v>
      </c>
      <c r="F365" s="24" t="s">
        <v>3755</v>
      </c>
      <c r="G365" s="25">
        <v>45534</v>
      </c>
      <c r="H365" s="25">
        <v>45550</v>
      </c>
      <c r="I365" s="26">
        <v>123570</v>
      </c>
      <c r="J365" s="26">
        <v>123570</v>
      </c>
      <c r="K365" s="23" t="s">
        <v>1734</v>
      </c>
      <c r="L365" s="23" t="s">
        <v>1733</v>
      </c>
      <c r="M365" s="23" t="e">
        <v>#N/A</v>
      </c>
      <c r="N365" s="27" t="s">
        <v>3429</v>
      </c>
      <c r="O365" s="28">
        <v>0</v>
      </c>
      <c r="P365" s="27"/>
      <c r="Q365" s="27"/>
      <c r="R365" s="27"/>
      <c r="S365" s="28">
        <v>0</v>
      </c>
      <c r="T365" s="28">
        <v>0</v>
      </c>
      <c r="U365" s="28">
        <v>0</v>
      </c>
      <c r="V365" s="28">
        <v>0</v>
      </c>
      <c r="W365" s="27"/>
      <c r="X365" s="29"/>
      <c r="Y365" s="27"/>
      <c r="Z365" s="28">
        <v>0</v>
      </c>
      <c r="AA365" s="28">
        <v>0</v>
      </c>
      <c r="AB365" s="28">
        <v>0</v>
      </c>
      <c r="AC365" s="27"/>
      <c r="AD365" s="29"/>
      <c r="AE365" s="27"/>
      <c r="AF365" s="28">
        <v>0</v>
      </c>
      <c r="AG365" s="28">
        <v>0</v>
      </c>
      <c r="AH365" s="28">
        <v>0</v>
      </c>
      <c r="AI365" s="27"/>
      <c r="AJ365" s="29"/>
      <c r="AK365" s="27"/>
      <c r="AL365" s="28">
        <v>0</v>
      </c>
      <c r="AM365" s="27" t="s">
        <v>3430</v>
      </c>
      <c r="AN365" s="29">
        <v>45534</v>
      </c>
      <c r="AO365" s="29">
        <v>45566</v>
      </c>
      <c r="AP365" s="29">
        <v>45581</v>
      </c>
      <c r="AQ365" s="28">
        <v>123570</v>
      </c>
      <c r="AR365" s="28">
        <v>0</v>
      </c>
      <c r="AS365" s="28">
        <v>0</v>
      </c>
      <c r="AT365" s="28">
        <v>0</v>
      </c>
      <c r="AU365" s="28">
        <v>0</v>
      </c>
      <c r="AV365" s="28">
        <v>0</v>
      </c>
      <c r="AW365" s="28">
        <v>0</v>
      </c>
      <c r="AX365" s="28">
        <v>0</v>
      </c>
      <c r="AY365" s="28">
        <v>123570</v>
      </c>
      <c r="AZ365" s="28">
        <v>0</v>
      </c>
      <c r="BA365" s="27"/>
      <c r="BB365" s="28">
        <v>0</v>
      </c>
      <c r="BC365" s="28">
        <v>123570</v>
      </c>
      <c r="BD365" s="30" t="s">
        <v>1802</v>
      </c>
      <c r="BE365" s="30" t="s">
        <v>3431</v>
      </c>
      <c r="BF365" s="30" t="s">
        <v>1814</v>
      </c>
      <c r="BG365" s="28">
        <v>0</v>
      </c>
    </row>
    <row r="366" spans="1:59" hidden="1" x14ac:dyDescent="0.2">
      <c r="A366" s="23">
        <v>891411663</v>
      </c>
      <c r="B366" s="23" t="s">
        <v>1732</v>
      </c>
      <c r="C366" s="23" t="s">
        <v>1738</v>
      </c>
      <c r="D366" s="24">
        <v>1348737</v>
      </c>
      <c r="E366" s="24" t="s">
        <v>894</v>
      </c>
      <c r="F366" s="24" t="s">
        <v>3428</v>
      </c>
      <c r="G366" s="25">
        <v>45324</v>
      </c>
      <c r="H366" s="25">
        <v>45560</v>
      </c>
      <c r="I366" s="26">
        <v>27900</v>
      </c>
      <c r="J366" s="26">
        <v>27900</v>
      </c>
      <c r="K366" s="23" t="s">
        <v>1734</v>
      </c>
      <c r="L366" s="23" t="s">
        <v>1733</v>
      </c>
      <c r="M366" s="23" t="e">
        <v>#N/A</v>
      </c>
      <c r="N366" s="27" t="s">
        <v>3429</v>
      </c>
      <c r="O366" s="28">
        <v>0</v>
      </c>
      <c r="P366" s="27"/>
      <c r="Q366" s="27"/>
      <c r="R366" s="27"/>
      <c r="S366" s="28">
        <v>0</v>
      </c>
      <c r="T366" s="28">
        <v>0</v>
      </c>
      <c r="U366" s="28">
        <v>0</v>
      </c>
      <c r="V366" s="28">
        <v>0</v>
      </c>
      <c r="W366" s="27"/>
      <c r="X366" s="29"/>
      <c r="Y366" s="27"/>
      <c r="Z366" s="28">
        <v>0</v>
      </c>
      <c r="AA366" s="28">
        <v>0</v>
      </c>
      <c r="AB366" s="28">
        <v>0</v>
      </c>
      <c r="AC366" s="27"/>
      <c r="AD366" s="29"/>
      <c r="AE366" s="27"/>
      <c r="AF366" s="28">
        <v>0</v>
      </c>
      <c r="AG366" s="28">
        <v>0</v>
      </c>
      <c r="AH366" s="28">
        <v>0</v>
      </c>
      <c r="AI366" s="27"/>
      <c r="AJ366" s="29"/>
      <c r="AK366" s="27"/>
      <c r="AL366" s="28">
        <v>0</v>
      </c>
      <c r="AM366" s="27" t="s">
        <v>3430</v>
      </c>
      <c r="AN366" s="29">
        <v>45324</v>
      </c>
      <c r="AO366" s="29">
        <v>45566</v>
      </c>
      <c r="AP366" s="29">
        <v>45581</v>
      </c>
      <c r="AQ366" s="28">
        <v>27900</v>
      </c>
      <c r="AR366" s="28">
        <v>0</v>
      </c>
      <c r="AS366" s="28">
        <v>0</v>
      </c>
      <c r="AT366" s="28">
        <v>0</v>
      </c>
      <c r="AU366" s="28">
        <v>0</v>
      </c>
      <c r="AV366" s="28">
        <v>0</v>
      </c>
      <c r="AW366" s="28">
        <v>0</v>
      </c>
      <c r="AX366" s="28">
        <v>0</v>
      </c>
      <c r="AY366" s="28">
        <v>27900</v>
      </c>
      <c r="AZ366" s="28">
        <v>0</v>
      </c>
      <c r="BA366" s="27"/>
      <c r="BB366" s="28">
        <v>0</v>
      </c>
      <c r="BC366" s="28">
        <v>27900</v>
      </c>
      <c r="BD366" s="30" t="s">
        <v>1802</v>
      </c>
      <c r="BE366" s="30" t="s">
        <v>3431</v>
      </c>
      <c r="BF366" s="30" t="s">
        <v>1814</v>
      </c>
      <c r="BG366" s="28">
        <v>0</v>
      </c>
    </row>
    <row r="367" spans="1:59" hidden="1" x14ac:dyDescent="0.2">
      <c r="A367" s="23">
        <v>891411663</v>
      </c>
      <c r="B367" s="23" t="s">
        <v>1732</v>
      </c>
      <c r="C367" s="23" t="s">
        <v>1738</v>
      </c>
      <c r="D367" s="24">
        <v>1348738</v>
      </c>
      <c r="E367" s="24" t="s">
        <v>927</v>
      </c>
      <c r="F367" s="24" t="s">
        <v>3432</v>
      </c>
      <c r="G367" s="25">
        <v>45324</v>
      </c>
      <c r="H367" s="25">
        <v>45560</v>
      </c>
      <c r="I367" s="26">
        <v>37100</v>
      </c>
      <c r="J367" s="26">
        <v>37100</v>
      </c>
      <c r="K367" s="23" t="s">
        <v>1734</v>
      </c>
      <c r="L367" s="23" t="s">
        <v>1733</v>
      </c>
      <c r="M367" s="23" t="e">
        <v>#N/A</v>
      </c>
      <c r="N367" s="27" t="s">
        <v>3429</v>
      </c>
      <c r="O367" s="28">
        <v>0</v>
      </c>
      <c r="P367" s="27"/>
      <c r="Q367" s="27"/>
      <c r="R367" s="27"/>
      <c r="S367" s="28">
        <v>0</v>
      </c>
      <c r="T367" s="28">
        <v>0</v>
      </c>
      <c r="U367" s="28">
        <v>0</v>
      </c>
      <c r="V367" s="28">
        <v>0</v>
      </c>
      <c r="W367" s="27"/>
      <c r="X367" s="29"/>
      <c r="Y367" s="27"/>
      <c r="Z367" s="28">
        <v>0</v>
      </c>
      <c r="AA367" s="28">
        <v>0</v>
      </c>
      <c r="AB367" s="28">
        <v>0</v>
      </c>
      <c r="AC367" s="27"/>
      <c r="AD367" s="29"/>
      <c r="AE367" s="27"/>
      <c r="AF367" s="28">
        <v>0</v>
      </c>
      <c r="AG367" s="28">
        <v>0</v>
      </c>
      <c r="AH367" s="28">
        <v>0</v>
      </c>
      <c r="AI367" s="27"/>
      <c r="AJ367" s="29"/>
      <c r="AK367" s="27"/>
      <c r="AL367" s="28">
        <v>0</v>
      </c>
      <c r="AM367" s="27" t="s">
        <v>3430</v>
      </c>
      <c r="AN367" s="29">
        <v>45324</v>
      </c>
      <c r="AO367" s="29">
        <v>45566</v>
      </c>
      <c r="AP367" s="29">
        <v>45572</v>
      </c>
      <c r="AQ367" s="28">
        <v>37100</v>
      </c>
      <c r="AR367" s="28">
        <v>0</v>
      </c>
      <c r="AS367" s="28">
        <v>0</v>
      </c>
      <c r="AT367" s="28">
        <v>0</v>
      </c>
      <c r="AU367" s="28">
        <v>0</v>
      </c>
      <c r="AV367" s="28">
        <v>0</v>
      </c>
      <c r="AW367" s="28">
        <v>0</v>
      </c>
      <c r="AX367" s="28">
        <v>0</v>
      </c>
      <c r="AY367" s="28">
        <v>37100</v>
      </c>
      <c r="AZ367" s="28">
        <v>0</v>
      </c>
      <c r="BA367" s="27"/>
      <c r="BB367" s="28">
        <v>0</v>
      </c>
      <c r="BC367" s="28">
        <v>37100</v>
      </c>
      <c r="BD367" s="30" t="s">
        <v>1802</v>
      </c>
      <c r="BE367" s="30" t="s">
        <v>3433</v>
      </c>
      <c r="BF367" s="30" t="s">
        <v>1804</v>
      </c>
      <c r="BG367" s="28">
        <v>0</v>
      </c>
    </row>
    <row r="368" spans="1:59" hidden="1" x14ac:dyDescent="0.2">
      <c r="A368" s="23">
        <v>891411663</v>
      </c>
      <c r="B368" s="23" t="s">
        <v>1732</v>
      </c>
      <c r="C368" s="23" t="s">
        <v>1738</v>
      </c>
      <c r="D368" s="24">
        <v>1348735</v>
      </c>
      <c r="E368" s="24" t="s">
        <v>893</v>
      </c>
      <c r="F368" s="24" t="s">
        <v>3434</v>
      </c>
      <c r="G368" s="25">
        <v>45324</v>
      </c>
      <c r="H368" s="25">
        <v>45560</v>
      </c>
      <c r="I368" s="26">
        <v>69660</v>
      </c>
      <c r="J368" s="26">
        <v>69660</v>
      </c>
      <c r="K368" s="23" t="s">
        <v>1734</v>
      </c>
      <c r="L368" s="23" t="s">
        <v>1733</v>
      </c>
      <c r="M368" s="23" t="e">
        <v>#N/A</v>
      </c>
      <c r="N368" s="27" t="s">
        <v>3429</v>
      </c>
      <c r="O368" s="28">
        <v>0</v>
      </c>
      <c r="P368" s="27"/>
      <c r="Q368" s="27"/>
      <c r="R368" s="27"/>
      <c r="S368" s="28">
        <v>0</v>
      </c>
      <c r="T368" s="28">
        <v>0</v>
      </c>
      <c r="U368" s="28">
        <v>0</v>
      </c>
      <c r="V368" s="28">
        <v>0</v>
      </c>
      <c r="W368" s="27"/>
      <c r="X368" s="29"/>
      <c r="Y368" s="27"/>
      <c r="Z368" s="28">
        <v>0</v>
      </c>
      <c r="AA368" s="28">
        <v>0</v>
      </c>
      <c r="AB368" s="28">
        <v>0</v>
      </c>
      <c r="AC368" s="27"/>
      <c r="AD368" s="29"/>
      <c r="AE368" s="27"/>
      <c r="AF368" s="28">
        <v>0</v>
      </c>
      <c r="AG368" s="28">
        <v>0</v>
      </c>
      <c r="AH368" s="28">
        <v>0</v>
      </c>
      <c r="AI368" s="27"/>
      <c r="AJ368" s="29"/>
      <c r="AK368" s="27"/>
      <c r="AL368" s="28">
        <v>0</v>
      </c>
      <c r="AM368" s="27" t="s">
        <v>3430</v>
      </c>
      <c r="AN368" s="29">
        <v>45324</v>
      </c>
      <c r="AO368" s="29">
        <v>45566</v>
      </c>
      <c r="AP368" s="29">
        <v>45581</v>
      </c>
      <c r="AQ368" s="28">
        <v>69660</v>
      </c>
      <c r="AR368" s="28">
        <v>0</v>
      </c>
      <c r="AS368" s="28">
        <v>0</v>
      </c>
      <c r="AT368" s="28">
        <v>0</v>
      </c>
      <c r="AU368" s="28">
        <v>0</v>
      </c>
      <c r="AV368" s="28">
        <v>0</v>
      </c>
      <c r="AW368" s="28">
        <v>0</v>
      </c>
      <c r="AX368" s="28">
        <v>0</v>
      </c>
      <c r="AY368" s="28">
        <v>69660</v>
      </c>
      <c r="AZ368" s="28">
        <v>0</v>
      </c>
      <c r="BA368" s="27"/>
      <c r="BB368" s="28">
        <v>0</v>
      </c>
      <c r="BC368" s="28">
        <v>69660</v>
      </c>
      <c r="BD368" s="30" t="s">
        <v>1802</v>
      </c>
      <c r="BE368" s="30" t="s">
        <v>3431</v>
      </c>
      <c r="BF368" s="30" t="s">
        <v>1814</v>
      </c>
      <c r="BG368" s="28">
        <v>0</v>
      </c>
    </row>
    <row r="369" spans="1:59" hidden="1" x14ac:dyDescent="0.2">
      <c r="A369" s="23">
        <v>891411663</v>
      </c>
      <c r="B369" s="23" t="s">
        <v>1732</v>
      </c>
      <c r="C369" s="23" t="s">
        <v>1738</v>
      </c>
      <c r="D369" s="24">
        <v>1348734</v>
      </c>
      <c r="E369" s="24" t="s">
        <v>1601</v>
      </c>
      <c r="F369" s="24" t="s">
        <v>3435</v>
      </c>
      <c r="G369" s="25">
        <v>45324</v>
      </c>
      <c r="H369" s="25">
        <v>45560</v>
      </c>
      <c r="I369" s="26">
        <v>75770</v>
      </c>
      <c r="J369" s="26">
        <v>75770</v>
      </c>
      <c r="K369" s="23" t="s">
        <v>1734</v>
      </c>
      <c r="L369" s="23" t="s">
        <v>1733</v>
      </c>
      <c r="M369" s="23" t="e">
        <v>#N/A</v>
      </c>
      <c r="N369" s="27" t="s">
        <v>3429</v>
      </c>
      <c r="O369" s="28">
        <v>0</v>
      </c>
      <c r="P369" s="27"/>
      <c r="Q369" s="27"/>
      <c r="R369" s="27"/>
      <c r="S369" s="28">
        <v>0</v>
      </c>
      <c r="T369" s="28">
        <v>0</v>
      </c>
      <c r="U369" s="28">
        <v>0</v>
      </c>
      <c r="V369" s="28">
        <v>0</v>
      </c>
      <c r="W369" s="27"/>
      <c r="X369" s="29"/>
      <c r="Y369" s="27"/>
      <c r="Z369" s="28">
        <v>0</v>
      </c>
      <c r="AA369" s="28">
        <v>0</v>
      </c>
      <c r="AB369" s="28">
        <v>0</v>
      </c>
      <c r="AC369" s="27"/>
      <c r="AD369" s="29"/>
      <c r="AE369" s="27"/>
      <c r="AF369" s="28">
        <v>0</v>
      </c>
      <c r="AG369" s="28">
        <v>0</v>
      </c>
      <c r="AH369" s="28">
        <v>0</v>
      </c>
      <c r="AI369" s="27"/>
      <c r="AJ369" s="29"/>
      <c r="AK369" s="27"/>
      <c r="AL369" s="28">
        <v>0</v>
      </c>
      <c r="AM369" s="27" t="s">
        <v>3430</v>
      </c>
      <c r="AN369" s="29">
        <v>45324</v>
      </c>
      <c r="AO369" s="29">
        <v>45566</v>
      </c>
      <c r="AP369" s="29">
        <v>45581</v>
      </c>
      <c r="AQ369" s="28">
        <v>75770</v>
      </c>
      <c r="AR369" s="28">
        <v>0</v>
      </c>
      <c r="AS369" s="28">
        <v>0</v>
      </c>
      <c r="AT369" s="28">
        <v>0</v>
      </c>
      <c r="AU369" s="28">
        <v>0</v>
      </c>
      <c r="AV369" s="28">
        <v>0</v>
      </c>
      <c r="AW369" s="28">
        <v>0</v>
      </c>
      <c r="AX369" s="28">
        <v>0</v>
      </c>
      <c r="AY369" s="28">
        <v>75770</v>
      </c>
      <c r="AZ369" s="28">
        <v>0</v>
      </c>
      <c r="BA369" s="27"/>
      <c r="BB369" s="28">
        <v>0</v>
      </c>
      <c r="BC369" s="28">
        <v>75770</v>
      </c>
      <c r="BD369" s="30" t="s">
        <v>1802</v>
      </c>
      <c r="BE369" s="30" t="s">
        <v>3431</v>
      </c>
      <c r="BF369" s="30" t="s">
        <v>1814</v>
      </c>
      <c r="BG369" s="28">
        <v>0</v>
      </c>
    </row>
    <row r="370" spans="1:59" hidden="1" x14ac:dyDescent="0.2">
      <c r="A370" s="23">
        <v>891411663</v>
      </c>
      <c r="B370" s="23" t="s">
        <v>1732</v>
      </c>
      <c r="C370" s="23" t="s">
        <v>1738</v>
      </c>
      <c r="D370" s="24">
        <v>1348914</v>
      </c>
      <c r="E370" s="24" t="s">
        <v>939</v>
      </c>
      <c r="F370" s="24" t="s">
        <v>3436</v>
      </c>
      <c r="G370" s="25">
        <v>45324</v>
      </c>
      <c r="H370" s="25">
        <v>45560</v>
      </c>
      <c r="I370" s="26">
        <v>320000</v>
      </c>
      <c r="J370" s="26">
        <v>320000</v>
      </c>
      <c r="K370" s="23" t="s">
        <v>1734</v>
      </c>
      <c r="L370" s="23" t="s">
        <v>1733</v>
      </c>
      <c r="M370" s="23" t="e">
        <v>#N/A</v>
      </c>
      <c r="N370" s="27" t="s">
        <v>3429</v>
      </c>
      <c r="O370" s="28">
        <v>0</v>
      </c>
      <c r="P370" s="27"/>
      <c r="Q370" s="27"/>
      <c r="R370" s="27"/>
      <c r="S370" s="28">
        <v>0</v>
      </c>
      <c r="T370" s="28">
        <v>0</v>
      </c>
      <c r="U370" s="28">
        <v>0</v>
      </c>
      <c r="V370" s="28">
        <v>0</v>
      </c>
      <c r="W370" s="27"/>
      <c r="X370" s="29"/>
      <c r="Y370" s="27"/>
      <c r="Z370" s="28">
        <v>0</v>
      </c>
      <c r="AA370" s="28">
        <v>0</v>
      </c>
      <c r="AB370" s="28">
        <v>0</v>
      </c>
      <c r="AC370" s="27"/>
      <c r="AD370" s="29"/>
      <c r="AE370" s="27"/>
      <c r="AF370" s="28">
        <v>0</v>
      </c>
      <c r="AG370" s="28">
        <v>0</v>
      </c>
      <c r="AH370" s="28">
        <v>0</v>
      </c>
      <c r="AI370" s="27"/>
      <c r="AJ370" s="29"/>
      <c r="AK370" s="27"/>
      <c r="AL370" s="28">
        <v>0</v>
      </c>
      <c r="AM370" s="27" t="s">
        <v>3430</v>
      </c>
      <c r="AN370" s="29">
        <v>45324</v>
      </c>
      <c r="AO370" s="29">
        <v>45566</v>
      </c>
      <c r="AP370" s="29">
        <v>45581</v>
      </c>
      <c r="AQ370" s="28">
        <v>320000</v>
      </c>
      <c r="AR370" s="28">
        <v>0</v>
      </c>
      <c r="AS370" s="28">
        <v>0</v>
      </c>
      <c r="AT370" s="28">
        <v>0</v>
      </c>
      <c r="AU370" s="28">
        <v>0</v>
      </c>
      <c r="AV370" s="28">
        <v>0</v>
      </c>
      <c r="AW370" s="28">
        <v>0</v>
      </c>
      <c r="AX370" s="28">
        <v>0</v>
      </c>
      <c r="AY370" s="28">
        <v>320000</v>
      </c>
      <c r="AZ370" s="28">
        <v>0</v>
      </c>
      <c r="BA370" s="27"/>
      <c r="BB370" s="28">
        <v>0</v>
      </c>
      <c r="BC370" s="28">
        <v>320000</v>
      </c>
      <c r="BD370" s="30" t="s">
        <v>1802</v>
      </c>
      <c r="BE370" s="30" t="s">
        <v>3437</v>
      </c>
      <c r="BF370" s="30" t="s">
        <v>1814</v>
      </c>
      <c r="BG370" s="28">
        <v>0</v>
      </c>
    </row>
    <row r="371" spans="1:59" hidden="1" x14ac:dyDescent="0.2">
      <c r="A371" s="23">
        <v>891411663</v>
      </c>
      <c r="B371" s="23" t="s">
        <v>1732</v>
      </c>
      <c r="C371" s="23" t="s">
        <v>1738</v>
      </c>
      <c r="D371" s="24">
        <v>1348897</v>
      </c>
      <c r="E371" s="24" t="s">
        <v>1276</v>
      </c>
      <c r="F371" s="24" t="s">
        <v>3438</v>
      </c>
      <c r="G371" s="25">
        <v>45324</v>
      </c>
      <c r="H371" s="25">
        <v>45560</v>
      </c>
      <c r="I371" s="26">
        <v>882363</v>
      </c>
      <c r="J371" s="26">
        <v>882363</v>
      </c>
      <c r="K371" s="23" t="s">
        <v>1734</v>
      </c>
      <c r="L371" s="23" t="s">
        <v>1733</v>
      </c>
      <c r="M371" s="23" t="e">
        <v>#N/A</v>
      </c>
      <c r="N371" s="27" t="s">
        <v>3429</v>
      </c>
      <c r="O371" s="28">
        <v>0</v>
      </c>
      <c r="P371" s="27"/>
      <c r="Q371" s="27"/>
      <c r="R371" s="27"/>
      <c r="S371" s="28">
        <v>0</v>
      </c>
      <c r="T371" s="28">
        <v>0</v>
      </c>
      <c r="U371" s="28">
        <v>0</v>
      </c>
      <c r="V371" s="28">
        <v>0</v>
      </c>
      <c r="W371" s="27"/>
      <c r="X371" s="29"/>
      <c r="Y371" s="27"/>
      <c r="Z371" s="28">
        <v>0</v>
      </c>
      <c r="AA371" s="28">
        <v>0</v>
      </c>
      <c r="AB371" s="28">
        <v>0</v>
      </c>
      <c r="AC371" s="27"/>
      <c r="AD371" s="29"/>
      <c r="AE371" s="27"/>
      <c r="AF371" s="28">
        <v>0</v>
      </c>
      <c r="AG371" s="28">
        <v>0</v>
      </c>
      <c r="AH371" s="28">
        <v>0</v>
      </c>
      <c r="AI371" s="27"/>
      <c r="AJ371" s="29"/>
      <c r="AK371" s="27"/>
      <c r="AL371" s="28">
        <v>0</v>
      </c>
      <c r="AM371" s="27" t="s">
        <v>3430</v>
      </c>
      <c r="AN371" s="29">
        <v>45324</v>
      </c>
      <c r="AO371" s="29">
        <v>45566</v>
      </c>
      <c r="AP371" s="29">
        <v>45581</v>
      </c>
      <c r="AQ371" s="28">
        <v>882363</v>
      </c>
      <c r="AR371" s="28">
        <v>0</v>
      </c>
      <c r="AS371" s="28">
        <v>0</v>
      </c>
      <c r="AT371" s="28">
        <v>0</v>
      </c>
      <c r="AU371" s="28">
        <v>0</v>
      </c>
      <c r="AV371" s="28">
        <v>0</v>
      </c>
      <c r="AW371" s="28">
        <v>0</v>
      </c>
      <c r="AX371" s="28">
        <v>0</v>
      </c>
      <c r="AY371" s="28">
        <v>882363</v>
      </c>
      <c r="AZ371" s="28">
        <v>0</v>
      </c>
      <c r="BA371" s="27"/>
      <c r="BB371" s="28">
        <v>0</v>
      </c>
      <c r="BC371" s="28">
        <v>882363</v>
      </c>
      <c r="BD371" s="30" t="s">
        <v>1802</v>
      </c>
      <c r="BE371" s="30" t="s">
        <v>3439</v>
      </c>
      <c r="BF371" s="30" t="s">
        <v>1804</v>
      </c>
      <c r="BG371" s="28">
        <v>0</v>
      </c>
    </row>
    <row r="372" spans="1:59" hidden="1" x14ac:dyDescent="0.2">
      <c r="A372" s="23">
        <v>891411663</v>
      </c>
      <c r="B372" s="23" t="s">
        <v>1732</v>
      </c>
      <c r="C372" s="23" t="s">
        <v>1738</v>
      </c>
      <c r="D372" s="24">
        <v>1349155</v>
      </c>
      <c r="E372" s="24" t="s">
        <v>906</v>
      </c>
      <c r="F372" s="24" t="s">
        <v>3442</v>
      </c>
      <c r="G372" s="25">
        <v>45328</v>
      </c>
      <c r="H372" s="25">
        <v>45560</v>
      </c>
      <c r="I372" s="26">
        <v>179790</v>
      </c>
      <c r="J372" s="26">
        <v>179790</v>
      </c>
      <c r="K372" s="23" t="s">
        <v>1734</v>
      </c>
      <c r="L372" s="23" t="s">
        <v>1733</v>
      </c>
      <c r="M372" s="23" t="e">
        <v>#N/A</v>
      </c>
      <c r="N372" s="27" t="s">
        <v>3429</v>
      </c>
      <c r="O372" s="28">
        <v>0</v>
      </c>
      <c r="P372" s="27"/>
      <c r="Q372" s="27"/>
      <c r="R372" s="27"/>
      <c r="S372" s="28">
        <v>0</v>
      </c>
      <c r="T372" s="28">
        <v>0</v>
      </c>
      <c r="U372" s="28">
        <v>0</v>
      </c>
      <c r="V372" s="28">
        <v>0</v>
      </c>
      <c r="W372" s="27"/>
      <c r="X372" s="29"/>
      <c r="Y372" s="27"/>
      <c r="Z372" s="28">
        <v>0</v>
      </c>
      <c r="AA372" s="28">
        <v>0</v>
      </c>
      <c r="AB372" s="28">
        <v>0</v>
      </c>
      <c r="AC372" s="27"/>
      <c r="AD372" s="29"/>
      <c r="AE372" s="27"/>
      <c r="AF372" s="28">
        <v>0</v>
      </c>
      <c r="AG372" s="28">
        <v>0</v>
      </c>
      <c r="AH372" s="28">
        <v>0</v>
      </c>
      <c r="AI372" s="27"/>
      <c r="AJ372" s="29"/>
      <c r="AK372" s="27"/>
      <c r="AL372" s="28">
        <v>0</v>
      </c>
      <c r="AM372" s="27" t="s">
        <v>3430</v>
      </c>
      <c r="AN372" s="29">
        <v>45328</v>
      </c>
      <c r="AO372" s="29">
        <v>45566</v>
      </c>
      <c r="AP372" s="29">
        <v>45581</v>
      </c>
      <c r="AQ372" s="28">
        <v>179790</v>
      </c>
      <c r="AR372" s="28">
        <v>0</v>
      </c>
      <c r="AS372" s="28">
        <v>0</v>
      </c>
      <c r="AT372" s="28">
        <v>0</v>
      </c>
      <c r="AU372" s="28">
        <v>0</v>
      </c>
      <c r="AV372" s="28">
        <v>0</v>
      </c>
      <c r="AW372" s="28">
        <v>0</v>
      </c>
      <c r="AX372" s="28">
        <v>0</v>
      </c>
      <c r="AY372" s="28">
        <v>179790</v>
      </c>
      <c r="AZ372" s="28">
        <v>0</v>
      </c>
      <c r="BA372" s="27"/>
      <c r="BB372" s="28">
        <v>0</v>
      </c>
      <c r="BC372" s="28">
        <v>179790</v>
      </c>
      <c r="BD372" s="30" t="s">
        <v>1802</v>
      </c>
      <c r="BE372" s="30" t="s">
        <v>3437</v>
      </c>
      <c r="BF372" s="30" t="s">
        <v>1814</v>
      </c>
      <c r="BG372" s="28">
        <v>0</v>
      </c>
    </row>
    <row r="373" spans="1:59" hidden="1" x14ac:dyDescent="0.2">
      <c r="A373" s="23">
        <v>891411663</v>
      </c>
      <c r="B373" s="23" t="s">
        <v>1732</v>
      </c>
      <c r="C373" s="23" t="s">
        <v>1738</v>
      </c>
      <c r="D373" s="24">
        <v>1351321</v>
      </c>
      <c r="E373" s="24" t="s">
        <v>1602</v>
      </c>
      <c r="F373" s="24" t="s">
        <v>3448</v>
      </c>
      <c r="G373" s="25">
        <v>45341</v>
      </c>
      <c r="H373" s="25">
        <v>45393</v>
      </c>
      <c r="I373" s="26">
        <v>523558</v>
      </c>
      <c r="J373" s="26">
        <v>523558</v>
      </c>
      <c r="K373" s="23" t="s">
        <v>1734</v>
      </c>
      <c r="L373" s="23" t="s">
        <v>1733</v>
      </c>
      <c r="M373" s="23" t="s">
        <v>3429</v>
      </c>
      <c r="N373" s="27" t="s">
        <v>1799</v>
      </c>
      <c r="O373" s="28">
        <v>0</v>
      </c>
      <c r="P373" s="27"/>
      <c r="Q373" s="27"/>
      <c r="R373" s="27"/>
      <c r="S373" s="28">
        <v>0</v>
      </c>
      <c r="T373" s="28">
        <v>0</v>
      </c>
      <c r="U373" s="28">
        <v>0</v>
      </c>
      <c r="V373" s="28">
        <v>0</v>
      </c>
      <c r="W373" s="27"/>
      <c r="X373" s="29"/>
      <c r="Y373" s="27"/>
      <c r="Z373" s="28">
        <v>0</v>
      </c>
      <c r="AA373" s="28">
        <v>0</v>
      </c>
      <c r="AB373" s="28">
        <v>0</v>
      </c>
      <c r="AC373" s="27"/>
      <c r="AD373" s="29"/>
      <c r="AE373" s="27"/>
      <c r="AF373" s="28">
        <v>0</v>
      </c>
      <c r="AG373" s="28">
        <v>0</v>
      </c>
      <c r="AH373" s="28">
        <v>0</v>
      </c>
      <c r="AI373" s="27"/>
      <c r="AJ373" s="29"/>
      <c r="AK373" s="27"/>
      <c r="AL373" s="28">
        <v>0</v>
      </c>
      <c r="AM373" s="27" t="s">
        <v>1800</v>
      </c>
      <c r="AN373" s="29">
        <v>45341</v>
      </c>
      <c r="AO373" s="29">
        <v>45393</v>
      </c>
      <c r="AP373" s="29">
        <v>45411</v>
      </c>
      <c r="AQ373" s="28">
        <v>523558</v>
      </c>
      <c r="AR373" s="28">
        <v>0</v>
      </c>
      <c r="AS373" s="28">
        <v>0</v>
      </c>
      <c r="AT373" s="28">
        <v>0</v>
      </c>
      <c r="AU373" s="28">
        <v>0</v>
      </c>
      <c r="AV373" s="28">
        <v>0</v>
      </c>
      <c r="AW373" s="28">
        <v>0</v>
      </c>
      <c r="AX373" s="28">
        <v>0</v>
      </c>
      <c r="AY373" s="28">
        <v>0</v>
      </c>
      <c r="AZ373" s="28">
        <v>523558</v>
      </c>
      <c r="BA373" s="27" t="s">
        <v>3302</v>
      </c>
      <c r="BB373" s="28">
        <v>0</v>
      </c>
      <c r="BC373" s="28">
        <v>523558</v>
      </c>
      <c r="BD373" s="30" t="s">
        <v>1802</v>
      </c>
      <c r="BE373" s="30" t="s">
        <v>3449</v>
      </c>
      <c r="BF373" s="30" t="s">
        <v>1814</v>
      </c>
      <c r="BG373" s="28">
        <v>0</v>
      </c>
    </row>
    <row r="374" spans="1:59" hidden="1" x14ac:dyDescent="0.2">
      <c r="A374" s="23">
        <v>891411663</v>
      </c>
      <c r="B374" s="23" t="s">
        <v>1732</v>
      </c>
      <c r="C374" s="23" t="s">
        <v>1738</v>
      </c>
      <c r="D374" s="24">
        <v>1359382</v>
      </c>
      <c r="E374" s="24" t="s">
        <v>1152</v>
      </c>
      <c r="F374" s="24" t="s">
        <v>3493</v>
      </c>
      <c r="G374" s="25">
        <v>45378</v>
      </c>
      <c r="H374" s="25">
        <v>45393</v>
      </c>
      <c r="I374" s="26">
        <v>4463618</v>
      </c>
      <c r="J374" s="26">
        <v>4463618</v>
      </c>
      <c r="K374" s="23" t="s">
        <v>1735</v>
      </c>
      <c r="L374" s="23" t="s">
        <v>1733</v>
      </c>
      <c r="M374" s="23" t="s">
        <v>3429</v>
      </c>
      <c r="N374" s="27" t="s">
        <v>1799</v>
      </c>
      <c r="O374" s="28">
        <v>0</v>
      </c>
      <c r="P374" s="27"/>
      <c r="Q374" s="27"/>
      <c r="R374" s="27"/>
      <c r="S374" s="28">
        <v>0</v>
      </c>
      <c r="T374" s="28">
        <v>0</v>
      </c>
      <c r="U374" s="28">
        <v>0</v>
      </c>
      <c r="V374" s="28">
        <v>0</v>
      </c>
      <c r="W374" s="27"/>
      <c r="X374" s="29"/>
      <c r="Y374" s="27"/>
      <c r="Z374" s="28">
        <v>0</v>
      </c>
      <c r="AA374" s="28">
        <v>0</v>
      </c>
      <c r="AB374" s="28">
        <v>0</v>
      </c>
      <c r="AC374" s="27"/>
      <c r="AD374" s="29"/>
      <c r="AE374" s="27"/>
      <c r="AF374" s="28">
        <v>0</v>
      </c>
      <c r="AG374" s="28">
        <v>0</v>
      </c>
      <c r="AH374" s="28">
        <v>0</v>
      </c>
      <c r="AI374" s="27"/>
      <c r="AJ374" s="29"/>
      <c r="AK374" s="27"/>
      <c r="AL374" s="28">
        <v>0</v>
      </c>
      <c r="AM374" s="27" t="s">
        <v>1800</v>
      </c>
      <c r="AN374" s="29">
        <v>45378</v>
      </c>
      <c r="AO374" s="29">
        <v>45393</v>
      </c>
      <c r="AP374" s="29">
        <v>45404</v>
      </c>
      <c r="AQ374" s="28">
        <v>4463618</v>
      </c>
      <c r="AR374" s="28">
        <v>0</v>
      </c>
      <c r="AS374" s="28">
        <v>0</v>
      </c>
      <c r="AT374" s="28">
        <v>0</v>
      </c>
      <c r="AU374" s="28">
        <v>0</v>
      </c>
      <c r="AV374" s="28">
        <v>0</v>
      </c>
      <c r="AW374" s="28">
        <v>0</v>
      </c>
      <c r="AX374" s="28">
        <v>0</v>
      </c>
      <c r="AY374" s="28">
        <v>0</v>
      </c>
      <c r="AZ374" s="28">
        <v>4463618</v>
      </c>
      <c r="BA374" s="27" t="s">
        <v>3302</v>
      </c>
      <c r="BB374" s="28">
        <v>0</v>
      </c>
      <c r="BC374" s="28">
        <v>4463618</v>
      </c>
      <c r="BD374" s="30" t="s">
        <v>1802</v>
      </c>
      <c r="BE374" s="30" t="s">
        <v>3494</v>
      </c>
      <c r="BF374" s="30" t="s">
        <v>1814</v>
      </c>
      <c r="BG374" s="28">
        <v>0</v>
      </c>
    </row>
    <row r="375" spans="1:59" hidden="1" x14ac:dyDescent="0.2">
      <c r="A375" s="23">
        <v>891411663</v>
      </c>
      <c r="B375" s="23" t="s">
        <v>1732</v>
      </c>
      <c r="C375" s="23" t="s">
        <v>1738</v>
      </c>
      <c r="D375" s="24">
        <v>1361099</v>
      </c>
      <c r="E375" s="24" t="s">
        <v>914</v>
      </c>
      <c r="F375" s="24" t="s">
        <v>3502</v>
      </c>
      <c r="G375" s="25">
        <v>45390</v>
      </c>
      <c r="H375" s="25">
        <v>45393</v>
      </c>
      <c r="I375" s="26">
        <v>49420</v>
      </c>
      <c r="J375" s="26">
        <v>49420</v>
      </c>
      <c r="K375" s="23" t="s">
        <v>1734</v>
      </c>
      <c r="L375" s="23" t="s">
        <v>1733</v>
      </c>
      <c r="M375" s="23" t="s">
        <v>3429</v>
      </c>
      <c r="N375" s="27" t="s">
        <v>1799</v>
      </c>
      <c r="O375" s="28">
        <v>0</v>
      </c>
      <c r="P375" s="27"/>
      <c r="Q375" s="27"/>
      <c r="R375" s="27"/>
      <c r="S375" s="28">
        <v>0</v>
      </c>
      <c r="T375" s="28">
        <v>0</v>
      </c>
      <c r="U375" s="28">
        <v>0</v>
      </c>
      <c r="V375" s="28">
        <v>0</v>
      </c>
      <c r="W375" s="27"/>
      <c r="X375" s="29"/>
      <c r="Y375" s="27"/>
      <c r="Z375" s="28">
        <v>0</v>
      </c>
      <c r="AA375" s="28">
        <v>0</v>
      </c>
      <c r="AB375" s="28">
        <v>0</v>
      </c>
      <c r="AC375" s="27"/>
      <c r="AD375" s="29"/>
      <c r="AE375" s="27"/>
      <c r="AF375" s="28">
        <v>0</v>
      </c>
      <c r="AG375" s="28">
        <v>0</v>
      </c>
      <c r="AH375" s="28">
        <v>0</v>
      </c>
      <c r="AI375" s="27"/>
      <c r="AJ375" s="29"/>
      <c r="AK375" s="27"/>
      <c r="AL375" s="28">
        <v>0</v>
      </c>
      <c r="AM375" s="27" t="s">
        <v>1800</v>
      </c>
      <c r="AN375" s="29">
        <v>45390</v>
      </c>
      <c r="AO375" s="29">
        <v>45393</v>
      </c>
      <c r="AP375" s="29">
        <v>45404</v>
      </c>
      <c r="AQ375" s="28">
        <v>49420</v>
      </c>
      <c r="AR375" s="28">
        <v>0</v>
      </c>
      <c r="AS375" s="28">
        <v>0</v>
      </c>
      <c r="AT375" s="28">
        <v>0</v>
      </c>
      <c r="AU375" s="28">
        <v>0</v>
      </c>
      <c r="AV375" s="28">
        <v>0</v>
      </c>
      <c r="AW375" s="28">
        <v>0</v>
      </c>
      <c r="AX375" s="28">
        <v>0</v>
      </c>
      <c r="AY375" s="28">
        <v>0</v>
      </c>
      <c r="AZ375" s="28">
        <v>49420</v>
      </c>
      <c r="BA375" s="27" t="s">
        <v>3302</v>
      </c>
      <c r="BB375" s="28">
        <v>0</v>
      </c>
      <c r="BC375" s="28">
        <v>49420</v>
      </c>
      <c r="BD375" s="30" t="s">
        <v>1802</v>
      </c>
      <c r="BE375" s="30" t="s">
        <v>3503</v>
      </c>
      <c r="BF375" s="30" t="s">
        <v>1814</v>
      </c>
      <c r="BG375" s="28">
        <v>0</v>
      </c>
    </row>
    <row r="376" spans="1:59" hidden="1" x14ac:dyDescent="0.2">
      <c r="A376" s="23">
        <v>891411663</v>
      </c>
      <c r="B376" s="23" t="s">
        <v>1732</v>
      </c>
      <c r="C376" s="23" t="s">
        <v>1738</v>
      </c>
      <c r="D376" s="24">
        <v>1361100</v>
      </c>
      <c r="E376" s="24" t="s">
        <v>944</v>
      </c>
      <c r="F376" s="24" t="s">
        <v>3512</v>
      </c>
      <c r="G376" s="25">
        <v>45390</v>
      </c>
      <c r="H376" s="25">
        <v>45393</v>
      </c>
      <c r="I376" s="26">
        <v>1482554</v>
      </c>
      <c r="J376" s="26">
        <v>1482554</v>
      </c>
      <c r="K376" s="23" t="s">
        <v>1734</v>
      </c>
      <c r="L376" s="23" t="s">
        <v>1733</v>
      </c>
      <c r="M376" s="23" t="s">
        <v>3429</v>
      </c>
      <c r="N376" s="27" t="s">
        <v>1799</v>
      </c>
      <c r="O376" s="28">
        <v>0</v>
      </c>
      <c r="P376" s="27"/>
      <c r="Q376" s="27"/>
      <c r="R376" s="27"/>
      <c r="S376" s="28">
        <v>0</v>
      </c>
      <c r="T376" s="28">
        <v>0</v>
      </c>
      <c r="U376" s="28">
        <v>0</v>
      </c>
      <c r="V376" s="28">
        <v>0</v>
      </c>
      <c r="W376" s="27"/>
      <c r="X376" s="29"/>
      <c r="Y376" s="27"/>
      <c r="Z376" s="28">
        <v>0</v>
      </c>
      <c r="AA376" s="28">
        <v>0</v>
      </c>
      <c r="AB376" s="28">
        <v>0</v>
      </c>
      <c r="AC376" s="27"/>
      <c r="AD376" s="29"/>
      <c r="AE376" s="27"/>
      <c r="AF376" s="28">
        <v>0</v>
      </c>
      <c r="AG376" s="28">
        <v>0</v>
      </c>
      <c r="AH376" s="28">
        <v>0</v>
      </c>
      <c r="AI376" s="27"/>
      <c r="AJ376" s="29"/>
      <c r="AK376" s="27"/>
      <c r="AL376" s="28">
        <v>0</v>
      </c>
      <c r="AM376" s="27" t="s">
        <v>1800</v>
      </c>
      <c r="AN376" s="29">
        <v>45390</v>
      </c>
      <c r="AO376" s="29">
        <v>45393</v>
      </c>
      <c r="AP376" s="29">
        <v>45404</v>
      </c>
      <c r="AQ376" s="28">
        <v>1482554</v>
      </c>
      <c r="AR376" s="28">
        <v>0</v>
      </c>
      <c r="AS376" s="28">
        <v>0</v>
      </c>
      <c r="AT376" s="28">
        <v>0</v>
      </c>
      <c r="AU376" s="28">
        <v>0</v>
      </c>
      <c r="AV376" s="28">
        <v>0</v>
      </c>
      <c r="AW376" s="28">
        <v>0</v>
      </c>
      <c r="AX376" s="28">
        <v>0</v>
      </c>
      <c r="AY376" s="28">
        <v>0</v>
      </c>
      <c r="AZ376" s="28">
        <v>1482554</v>
      </c>
      <c r="BA376" s="27" t="s">
        <v>3302</v>
      </c>
      <c r="BB376" s="28">
        <v>0</v>
      </c>
      <c r="BC376" s="28">
        <v>1482554</v>
      </c>
      <c r="BD376" s="30" t="s">
        <v>1802</v>
      </c>
      <c r="BE376" s="30" t="s">
        <v>3513</v>
      </c>
      <c r="BF376" s="30" t="s">
        <v>1814</v>
      </c>
      <c r="BG376" s="28">
        <v>0</v>
      </c>
    </row>
    <row r="377" spans="1:59" hidden="1" x14ac:dyDescent="0.2">
      <c r="A377" s="23">
        <v>891411663</v>
      </c>
      <c r="B377" s="23" t="s">
        <v>1732</v>
      </c>
      <c r="C377" s="23" t="s">
        <v>1738</v>
      </c>
      <c r="D377" s="24">
        <v>1354175</v>
      </c>
      <c r="E377" s="24" t="s">
        <v>909</v>
      </c>
      <c r="F377" s="24" t="s">
        <v>3462</v>
      </c>
      <c r="G377" s="25">
        <v>45352</v>
      </c>
      <c r="H377" s="25">
        <v>45397</v>
      </c>
      <c r="I377" s="26">
        <v>148364</v>
      </c>
      <c r="J377" s="26">
        <v>148364</v>
      </c>
      <c r="K377" s="23" t="s">
        <v>1734</v>
      </c>
      <c r="L377" s="23" t="s">
        <v>1733</v>
      </c>
      <c r="M377" s="23" t="s">
        <v>3429</v>
      </c>
      <c r="N377" s="27" t="s">
        <v>1799</v>
      </c>
      <c r="O377" s="28">
        <v>0</v>
      </c>
      <c r="P377" s="27"/>
      <c r="Q377" s="27"/>
      <c r="R377" s="27"/>
      <c r="S377" s="28">
        <v>0</v>
      </c>
      <c r="T377" s="28">
        <v>0</v>
      </c>
      <c r="U377" s="28">
        <v>0</v>
      </c>
      <c r="V377" s="28">
        <v>0</v>
      </c>
      <c r="W377" s="27"/>
      <c r="X377" s="29"/>
      <c r="Y377" s="27"/>
      <c r="Z377" s="28">
        <v>0</v>
      </c>
      <c r="AA377" s="28">
        <v>0</v>
      </c>
      <c r="AB377" s="28">
        <v>0</v>
      </c>
      <c r="AC377" s="27"/>
      <c r="AD377" s="29"/>
      <c r="AE377" s="27"/>
      <c r="AF377" s="28">
        <v>0</v>
      </c>
      <c r="AG377" s="28">
        <v>0</v>
      </c>
      <c r="AH377" s="28">
        <v>0</v>
      </c>
      <c r="AI377" s="27"/>
      <c r="AJ377" s="29"/>
      <c r="AK377" s="27"/>
      <c r="AL377" s="28">
        <v>0</v>
      </c>
      <c r="AM377" s="27" t="s">
        <v>1800</v>
      </c>
      <c r="AN377" s="29">
        <v>45352</v>
      </c>
      <c r="AO377" s="29">
        <v>45397</v>
      </c>
      <c r="AP377" s="29">
        <v>45411</v>
      </c>
      <c r="AQ377" s="28">
        <v>148364</v>
      </c>
      <c r="AR377" s="28">
        <v>0</v>
      </c>
      <c r="AS377" s="28">
        <v>0</v>
      </c>
      <c r="AT377" s="28">
        <v>0</v>
      </c>
      <c r="AU377" s="28">
        <v>0</v>
      </c>
      <c r="AV377" s="28">
        <v>0</v>
      </c>
      <c r="AW377" s="28">
        <v>0</v>
      </c>
      <c r="AX377" s="28">
        <v>0</v>
      </c>
      <c r="AY377" s="28">
        <v>0</v>
      </c>
      <c r="AZ377" s="28">
        <v>148364</v>
      </c>
      <c r="BA377" s="27" t="s">
        <v>3302</v>
      </c>
      <c r="BB377" s="28">
        <v>0</v>
      </c>
      <c r="BC377" s="28">
        <v>148364</v>
      </c>
      <c r="BD377" s="30" t="s">
        <v>1802</v>
      </c>
      <c r="BE377" s="30" t="s">
        <v>3463</v>
      </c>
      <c r="BF377" s="30" t="s">
        <v>1814</v>
      </c>
      <c r="BG377" s="28">
        <v>0</v>
      </c>
    </row>
    <row r="378" spans="1:59" hidden="1" x14ac:dyDescent="0.2">
      <c r="A378" s="23">
        <v>891411663</v>
      </c>
      <c r="B378" s="23" t="s">
        <v>1732</v>
      </c>
      <c r="C378" s="23" t="s">
        <v>1738</v>
      </c>
      <c r="D378" s="24">
        <v>1355031</v>
      </c>
      <c r="E378" s="24" t="s">
        <v>1279</v>
      </c>
      <c r="F378" s="24" t="s">
        <v>3464</v>
      </c>
      <c r="G378" s="25">
        <v>45362</v>
      </c>
      <c r="H378" s="25">
        <v>45397</v>
      </c>
      <c r="I378" s="26">
        <v>59440</v>
      </c>
      <c r="J378" s="26">
        <v>59440</v>
      </c>
      <c r="K378" s="23" t="s">
        <v>1734</v>
      </c>
      <c r="L378" s="23" t="s">
        <v>1733</v>
      </c>
      <c r="M378" s="23" t="s">
        <v>3429</v>
      </c>
      <c r="N378" s="27" t="s">
        <v>1799</v>
      </c>
      <c r="O378" s="28">
        <v>0</v>
      </c>
      <c r="P378" s="27"/>
      <c r="Q378" s="27"/>
      <c r="R378" s="27"/>
      <c r="S378" s="28">
        <v>0</v>
      </c>
      <c r="T378" s="28">
        <v>0</v>
      </c>
      <c r="U378" s="28">
        <v>0</v>
      </c>
      <c r="V378" s="28">
        <v>0</v>
      </c>
      <c r="W378" s="27"/>
      <c r="X378" s="29"/>
      <c r="Y378" s="27"/>
      <c r="Z378" s="28">
        <v>0</v>
      </c>
      <c r="AA378" s="28">
        <v>0</v>
      </c>
      <c r="AB378" s="28">
        <v>0</v>
      </c>
      <c r="AC378" s="27"/>
      <c r="AD378" s="29"/>
      <c r="AE378" s="27"/>
      <c r="AF378" s="28">
        <v>0</v>
      </c>
      <c r="AG378" s="28">
        <v>0</v>
      </c>
      <c r="AH378" s="28">
        <v>0</v>
      </c>
      <c r="AI378" s="27"/>
      <c r="AJ378" s="29"/>
      <c r="AK378" s="27"/>
      <c r="AL378" s="28">
        <v>0</v>
      </c>
      <c r="AM378" s="27" t="s">
        <v>1800</v>
      </c>
      <c r="AN378" s="29">
        <v>45362</v>
      </c>
      <c r="AO378" s="29">
        <v>45397</v>
      </c>
      <c r="AP378" s="29">
        <v>45404</v>
      </c>
      <c r="AQ378" s="28">
        <v>59440</v>
      </c>
      <c r="AR378" s="28">
        <v>0</v>
      </c>
      <c r="AS378" s="28">
        <v>0</v>
      </c>
      <c r="AT378" s="28">
        <v>0</v>
      </c>
      <c r="AU378" s="28">
        <v>0</v>
      </c>
      <c r="AV378" s="28">
        <v>0</v>
      </c>
      <c r="AW378" s="28">
        <v>0</v>
      </c>
      <c r="AX378" s="28">
        <v>0</v>
      </c>
      <c r="AY378" s="28">
        <v>0</v>
      </c>
      <c r="AZ378" s="28">
        <v>59440</v>
      </c>
      <c r="BA378" s="27" t="s">
        <v>3302</v>
      </c>
      <c r="BB378" s="28">
        <v>0</v>
      </c>
      <c r="BC378" s="28">
        <v>59440</v>
      </c>
      <c r="BD378" s="30" t="s">
        <v>1802</v>
      </c>
      <c r="BE378" s="30" t="s">
        <v>3465</v>
      </c>
      <c r="BF378" s="30" t="s">
        <v>1814</v>
      </c>
      <c r="BG378" s="28">
        <v>0</v>
      </c>
    </row>
    <row r="379" spans="1:59" hidden="1" x14ac:dyDescent="0.2">
      <c r="A379" s="23">
        <v>891411663</v>
      </c>
      <c r="B379" s="23" t="s">
        <v>1732</v>
      </c>
      <c r="C379" s="23" t="s">
        <v>1738</v>
      </c>
      <c r="D379" s="24">
        <v>1355035</v>
      </c>
      <c r="E379" s="24" t="s">
        <v>1280</v>
      </c>
      <c r="F379" s="24" t="s">
        <v>3466</v>
      </c>
      <c r="G379" s="25">
        <v>45362</v>
      </c>
      <c r="H379" s="25">
        <v>45397</v>
      </c>
      <c r="I379" s="26">
        <v>5519885</v>
      </c>
      <c r="J379" s="26">
        <v>5519885</v>
      </c>
      <c r="K379" s="23" t="s">
        <v>1734</v>
      </c>
      <c r="L379" s="23" t="s">
        <v>1733</v>
      </c>
      <c r="M379" s="23" t="s">
        <v>3429</v>
      </c>
      <c r="N379" s="27" t="s">
        <v>1799</v>
      </c>
      <c r="O379" s="28">
        <v>0</v>
      </c>
      <c r="P379" s="27"/>
      <c r="Q379" s="27"/>
      <c r="R379" s="27"/>
      <c r="S379" s="28">
        <v>0</v>
      </c>
      <c r="T379" s="28">
        <v>0</v>
      </c>
      <c r="U379" s="28">
        <v>0</v>
      </c>
      <c r="V379" s="28">
        <v>0</v>
      </c>
      <c r="W379" s="27"/>
      <c r="X379" s="29"/>
      <c r="Y379" s="27"/>
      <c r="Z379" s="28">
        <v>0</v>
      </c>
      <c r="AA379" s="28">
        <v>0</v>
      </c>
      <c r="AB379" s="28">
        <v>0</v>
      </c>
      <c r="AC379" s="27"/>
      <c r="AD379" s="29"/>
      <c r="AE379" s="27"/>
      <c r="AF379" s="28">
        <v>0</v>
      </c>
      <c r="AG379" s="28">
        <v>0</v>
      </c>
      <c r="AH379" s="28">
        <v>0</v>
      </c>
      <c r="AI379" s="27"/>
      <c r="AJ379" s="29"/>
      <c r="AK379" s="27"/>
      <c r="AL379" s="28">
        <v>0</v>
      </c>
      <c r="AM379" s="27" t="s">
        <v>1800</v>
      </c>
      <c r="AN379" s="29">
        <v>45362</v>
      </c>
      <c r="AO379" s="29">
        <v>45397</v>
      </c>
      <c r="AP379" s="29">
        <v>45404</v>
      </c>
      <c r="AQ379" s="28">
        <v>5519885</v>
      </c>
      <c r="AR379" s="28">
        <v>0</v>
      </c>
      <c r="AS379" s="28">
        <v>0</v>
      </c>
      <c r="AT379" s="28">
        <v>0</v>
      </c>
      <c r="AU379" s="28">
        <v>0</v>
      </c>
      <c r="AV379" s="28">
        <v>0</v>
      </c>
      <c r="AW379" s="28">
        <v>0</v>
      </c>
      <c r="AX379" s="28">
        <v>0</v>
      </c>
      <c r="AY379" s="28">
        <v>0</v>
      </c>
      <c r="AZ379" s="28">
        <v>5519885</v>
      </c>
      <c r="BA379" s="27" t="s">
        <v>3302</v>
      </c>
      <c r="BB379" s="28">
        <v>0</v>
      </c>
      <c r="BC379" s="28">
        <v>5519885</v>
      </c>
      <c r="BD379" s="30" t="s">
        <v>1802</v>
      </c>
      <c r="BE379" s="30" t="s">
        <v>3467</v>
      </c>
      <c r="BF379" s="30" t="s">
        <v>1804</v>
      </c>
      <c r="BG379" s="28">
        <v>0</v>
      </c>
    </row>
    <row r="380" spans="1:59" hidden="1" x14ac:dyDescent="0.2">
      <c r="A380" s="23">
        <v>891411663</v>
      </c>
      <c r="B380" s="23" t="s">
        <v>1732</v>
      </c>
      <c r="C380" s="23" t="s">
        <v>1738</v>
      </c>
      <c r="D380" s="24">
        <v>1356654</v>
      </c>
      <c r="E380" s="24" t="s">
        <v>910</v>
      </c>
      <c r="F380" s="24" t="s">
        <v>3468</v>
      </c>
      <c r="G380" s="25">
        <v>45366</v>
      </c>
      <c r="H380" s="25">
        <v>45397</v>
      </c>
      <c r="I380" s="26">
        <v>1170922</v>
      </c>
      <c r="J380" s="26">
        <v>1170922</v>
      </c>
      <c r="K380" s="23" t="s">
        <v>1734</v>
      </c>
      <c r="L380" s="23" t="s">
        <v>1733</v>
      </c>
      <c r="M380" s="23" t="s">
        <v>3429</v>
      </c>
      <c r="N380" s="27" t="s">
        <v>1799</v>
      </c>
      <c r="O380" s="28">
        <v>0</v>
      </c>
      <c r="P380" s="27"/>
      <c r="Q380" s="27"/>
      <c r="R380" s="27"/>
      <c r="S380" s="28">
        <v>0</v>
      </c>
      <c r="T380" s="28">
        <v>0</v>
      </c>
      <c r="U380" s="28">
        <v>0</v>
      </c>
      <c r="V380" s="28">
        <v>0</v>
      </c>
      <c r="W380" s="27"/>
      <c r="X380" s="29"/>
      <c r="Y380" s="27"/>
      <c r="Z380" s="28">
        <v>0</v>
      </c>
      <c r="AA380" s="28">
        <v>0</v>
      </c>
      <c r="AB380" s="28">
        <v>0</v>
      </c>
      <c r="AC380" s="27"/>
      <c r="AD380" s="29"/>
      <c r="AE380" s="27"/>
      <c r="AF380" s="28">
        <v>0</v>
      </c>
      <c r="AG380" s="28">
        <v>0</v>
      </c>
      <c r="AH380" s="28">
        <v>0</v>
      </c>
      <c r="AI380" s="27"/>
      <c r="AJ380" s="29"/>
      <c r="AK380" s="27"/>
      <c r="AL380" s="28">
        <v>0</v>
      </c>
      <c r="AM380" s="27" t="s">
        <v>1800</v>
      </c>
      <c r="AN380" s="29">
        <v>45366</v>
      </c>
      <c r="AO380" s="29">
        <v>45397</v>
      </c>
      <c r="AP380" s="29">
        <v>45406</v>
      </c>
      <c r="AQ380" s="28">
        <v>1170922</v>
      </c>
      <c r="AR380" s="28">
        <v>0</v>
      </c>
      <c r="AS380" s="28">
        <v>0</v>
      </c>
      <c r="AT380" s="28">
        <v>0</v>
      </c>
      <c r="AU380" s="28">
        <v>0</v>
      </c>
      <c r="AV380" s="28">
        <v>0</v>
      </c>
      <c r="AW380" s="28">
        <v>0</v>
      </c>
      <c r="AX380" s="28">
        <v>0</v>
      </c>
      <c r="AY380" s="28">
        <v>0</v>
      </c>
      <c r="AZ380" s="28">
        <v>1170922</v>
      </c>
      <c r="BA380" s="27" t="s">
        <v>3302</v>
      </c>
      <c r="BB380" s="28">
        <v>0</v>
      </c>
      <c r="BC380" s="28">
        <v>1170922</v>
      </c>
      <c r="BD380" s="30" t="s">
        <v>1802</v>
      </c>
      <c r="BE380" s="30" t="s">
        <v>3469</v>
      </c>
      <c r="BF380" s="30" t="s">
        <v>1875</v>
      </c>
      <c r="BG380" s="28">
        <v>0</v>
      </c>
    </row>
    <row r="381" spans="1:59" hidden="1" x14ac:dyDescent="0.2">
      <c r="A381" s="23">
        <v>891411663</v>
      </c>
      <c r="B381" s="23" t="s">
        <v>1732</v>
      </c>
      <c r="C381" s="23" t="s">
        <v>1738</v>
      </c>
      <c r="D381" s="24">
        <v>1358493</v>
      </c>
      <c r="E381" s="24" t="s">
        <v>1607</v>
      </c>
      <c r="F381" s="24" t="s">
        <v>3473</v>
      </c>
      <c r="G381" s="25">
        <v>45377</v>
      </c>
      <c r="H381" s="25">
        <v>45397</v>
      </c>
      <c r="I381" s="26">
        <v>79070</v>
      </c>
      <c r="J381" s="26">
        <v>79070</v>
      </c>
      <c r="K381" s="23" t="s">
        <v>1734</v>
      </c>
      <c r="L381" s="23" t="s">
        <v>1733</v>
      </c>
      <c r="M381" s="23" t="s">
        <v>3429</v>
      </c>
      <c r="N381" s="27" t="s">
        <v>1799</v>
      </c>
      <c r="O381" s="28">
        <v>0</v>
      </c>
      <c r="P381" s="27"/>
      <c r="Q381" s="27"/>
      <c r="R381" s="27"/>
      <c r="S381" s="28">
        <v>0</v>
      </c>
      <c r="T381" s="28">
        <v>0</v>
      </c>
      <c r="U381" s="28">
        <v>0</v>
      </c>
      <c r="V381" s="28">
        <v>0</v>
      </c>
      <c r="W381" s="27"/>
      <c r="X381" s="29"/>
      <c r="Y381" s="27"/>
      <c r="Z381" s="28">
        <v>0</v>
      </c>
      <c r="AA381" s="28">
        <v>0</v>
      </c>
      <c r="AB381" s="28">
        <v>0</v>
      </c>
      <c r="AC381" s="27"/>
      <c r="AD381" s="29"/>
      <c r="AE381" s="27"/>
      <c r="AF381" s="28">
        <v>0</v>
      </c>
      <c r="AG381" s="28">
        <v>0</v>
      </c>
      <c r="AH381" s="28">
        <v>0</v>
      </c>
      <c r="AI381" s="27"/>
      <c r="AJ381" s="29"/>
      <c r="AK381" s="27"/>
      <c r="AL381" s="28">
        <v>0</v>
      </c>
      <c r="AM381" s="27" t="s">
        <v>1800</v>
      </c>
      <c r="AN381" s="29">
        <v>45377</v>
      </c>
      <c r="AO381" s="29">
        <v>45397</v>
      </c>
      <c r="AP381" s="29">
        <v>45405</v>
      </c>
      <c r="AQ381" s="28">
        <v>79070</v>
      </c>
      <c r="AR381" s="28">
        <v>0</v>
      </c>
      <c r="AS381" s="28">
        <v>0</v>
      </c>
      <c r="AT381" s="28">
        <v>0</v>
      </c>
      <c r="AU381" s="28">
        <v>0</v>
      </c>
      <c r="AV381" s="28">
        <v>0</v>
      </c>
      <c r="AW381" s="28">
        <v>0</v>
      </c>
      <c r="AX381" s="28">
        <v>0</v>
      </c>
      <c r="AY381" s="28">
        <v>0</v>
      </c>
      <c r="AZ381" s="28">
        <v>79070</v>
      </c>
      <c r="BA381" s="27" t="s">
        <v>3302</v>
      </c>
      <c r="BB381" s="28">
        <v>0</v>
      </c>
      <c r="BC381" s="28">
        <v>79070</v>
      </c>
      <c r="BD381" s="30" t="s">
        <v>1802</v>
      </c>
      <c r="BE381" s="30" t="s">
        <v>3474</v>
      </c>
      <c r="BF381" s="30" t="s">
        <v>1814</v>
      </c>
      <c r="BG381" s="28">
        <v>0</v>
      </c>
    </row>
    <row r="382" spans="1:59" hidden="1" x14ac:dyDescent="0.2">
      <c r="A382" s="23">
        <v>891411663</v>
      </c>
      <c r="B382" s="23" t="s">
        <v>1732</v>
      </c>
      <c r="C382" s="23" t="s">
        <v>1738</v>
      </c>
      <c r="D382" s="24">
        <v>1358503</v>
      </c>
      <c r="E382" s="24" t="s">
        <v>912</v>
      </c>
      <c r="F382" s="24" t="s">
        <v>3475</v>
      </c>
      <c r="G382" s="25">
        <v>45377</v>
      </c>
      <c r="H382" s="25">
        <v>45397</v>
      </c>
      <c r="I382" s="26">
        <v>87540</v>
      </c>
      <c r="J382" s="26">
        <v>87540</v>
      </c>
      <c r="K382" s="23" t="s">
        <v>1734</v>
      </c>
      <c r="L382" s="23" t="s">
        <v>1733</v>
      </c>
      <c r="M382" s="23" t="s">
        <v>3429</v>
      </c>
      <c r="N382" s="27" t="s">
        <v>1799</v>
      </c>
      <c r="O382" s="28">
        <v>0</v>
      </c>
      <c r="P382" s="27"/>
      <c r="Q382" s="27"/>
      <c r="R382" s="27"/>
      <c r="S382" s="28">
        <v>0</v>
      </c>
      <c r="T382" s="28">
        <v>0</v>
      </c>
      <c r="U382" s="28">
        <v>0</v>
      </c>
      <c r="V382" s="28">
        <v>0</v>
      </c>
      <c r="W382" s="27"/>
      <c r="X382" s="29"/>
      <c r="Y382" s="27"/>
      <c r="Z382" s="28">
        <v>0</v>
      </c>
      <c r="AA382" s="28">
        <v>0</v>
      </c>
      <c r="AB382" s="28">
        <v>0</v>
      </c>
      <c r="AC382" s="27"/>
      <c r="AD382" s="29"/>
      <c r="AE382" s="27"/>
      <c r="AF382" s="28">
        <v>0</v>
      </c>
      <c r="AG382" s="28">
        <v>0</v>
      </c>
      <c r="AH382" s="28">
        <v>0</v>
      </c>
      <c r="AI382" s="27"/>
      <c r="AJ382" s="29"/>
      <c r="AK382" s="27"/>
      <c r="AL382" s="28">
        <v>0</v>
      </c>
      <c r="AM382" s="27" t="s">
        <v>1800</v>
      </c>
      <c r="AN382" s="29">
        <v>45377</v>
      </c>
      <c r="AO382" s="29">
        <v>45397</v>
      </c>
      <c r="AP382" s="29">
        <v>45405</v>
      </c>
      <c r="AQ382" s="28">
        <v>87540</v>
      </c>
      <c r="AR382" s="28">
        <v>0</v>
      </c>
      <c r="AS382" s="28">
        <v>0</v>
      </c>
      <c r="AT382" s="28">
        <v>0</v>
      </c>
      <c r="AU382" s="28">
        <v>0</v>
      </c>
      <c r="AV382" s="28">
        <v>0</v>
      </c>
      <c r="AW382" s="28">
        <v>0</v>
      </c>
      <c r="AX382" s="28">
        <v>0</v>
      </c>
      <c r="AY382" s="28">
        <v>0</v>
      </c>
      <c r="AZ382" s="28">
        <v>87540</v>
      </c>
      <c r="BA382" s="27" t="s">
        <v>3302</v>
      </c>
      <c r="BB382" s="28">
        <v>0</v>
      </c>
      <c r="BC382" s="28">
        <v>87540</v>
      </c>
      <c r="BD382" s="30" t="s">
        <v>1802</v>
      </c>
      <c r="BE382" s="30" t="s">
        <v>3476</v>
      </c>
      <c r="BF382" s="30" t="s">
        <v>1814</v>
      </c>
      <c r="BG382" s="28">
        <v>0</v>
      </c>
    </row>
    <row r="383" spans="1:59" hidden="1" x14ac:dyDescent="0.2">
      <c r="A383" s="23">
        <v>891411663</v>
      </c>
      <c r="B383" s="23" t="s">
        <v>1732</v>
      </c>
      <c r="C383" s="23" t="s">
        <v>1738</v>
      </c>
      <c r="D383" s="24">
        <v>1358506</v>
      </c>
      <c r="E383" s="24" t="s">
        <v>1609</v>
      </c>
      <c r="F383" s="24" t="s">
        <v>3477</v>
      </c>
      <c r="G383" s="25">
        <v>45377</v>
      </c>
      <c r="H383" s="25">
        <v>45397</v>
      </c>
      <c r="I383" s="26">
        <v>93770</v>
      </c>
      <c r="J383" s="26">
        <v>93770</v>
      </c>
      <c r="K383" s="23" t="s">
        <v>1734</v>
      </c>
      <c r="L383" s="23" t="s">
        <v>1733</v>
      </c>
      <c r="M383" s="23" t="s">
        <v>3429</v>
      </c>
      <c r="N383" s="27" t="s">
        <v>1799</v>
      </c>
      <c r="O383" s="28">
        <v>0</v>
      </c>
      <c r="P383" s="27"/>
      <c r="Q383" s="27"/>
      <c r="R383" s="27"/>
      <c r="S383" s="28">
        <v>0</v>
      </c>
      <c r="T383" s="28">
        <v>0</v>
      </c>
      <c r="U383" s="28">
        <v>0</v>
      </c>
      <c r="V383" s="28">
        <v>0</v>
      </c>
      <c r="W383" s="27"/>
      <c r="X383" s="29"/>
      <c r="Y383" s="27"/>
      <c r="Z383" s="28">
        <v>0</v>
      </c>
      <c r="AA383" s="28">
        <v>0</v>
      </c>
      <c r="AB383" s="28">
        <v>0</v>
      </c>
      <c r="AC383" s="27"/>
      <c r="AD383" s="29"/>
      <c r="AE383" s="27"/>
      <c r="AF383" s="28">
        <v>0</v>
      </c>
      <c r="AG383" s="28">
        <v>0</v>
      </c>
      <c r="AH383" s="28">
        <v>0</v>
      </c>
      <c r="AI383" s="27"/>
      <c r="AJ383" s="29"/>
      <c r="AK383" s="27"/>
      <c r="AL383" s="28">
        <v>0</v>
      </c>
      <c r="AM383" s="27" t="s">
        <v>1800</v>
      </c>
      <c r="AN383" s="29">
        <v>45377</v>
      </c>
      <c r="AO383" s="29">
        <v>45397</v>
      </c>
      <c r="AP383" s="29">
        <v>45406</v>
      </c>
      <c r="AQ383" s="28">
        <v>93770</v>
      </c>
      <c r="AR383" s="28">
        <v>0</v>
      </c>
      <c r="AS383" s="28">
        <v>0</v>
      </c>
      <c r="AT383" s="28">
        <v>0</v>
      </c>
      <c r="AU383" s="28">
        <v>0</v>
      </c>
      <c r="AV383" s="28">
        <v>0</v>
      </c>
      <c r="AW383" s="28">
        <v>0</v>
      </c>
      <c r="AX383" s="28">
        <v>0</v>
      </c>
      <c r="AY383" s="28">
        <v>0</v>
      </c>
      <c r="AZ383" s="28">
        <v>93770</v>
      </c>
      <c r="BA383" s="27" t="s">
        <v>3302</v>
      </c>
      <c r="BB383" s="28">
        <v>0</v>
      </c>
      <c r="BC383" s="28">
        <v>93770</v>
      </c>
      <c r="BD383" s="30" t="s">
        <v>1802</v>
      </c>
      <c r="BE383" s="30" t="s">
        <v>3478</v>
      </c>
      <c r="BF383" s="30" t="s">
        <v>2110</v>
      </c>
      <c r="BG383" s="28">
        <v>0</v>
      </c>
    </row>
    <row r="384" spans="1:59" hidden="1" x14ac:dyDescent="0.2">
      <c r="A384" s="23">
        <v>891411663</v>
      </c>
      <c r="B384" s="23" t="s">
        <v>1732</v>
      </c>
      <c r="C384" s="23" t="s">
        <v>1738</v>
      </c>
      <c r="D384" s="24">
        <v>1358508</v>
      </c>
      <c r="E384" s="24" t="s">
        <v>1294</v>
      </c>
      <c r="F384" s="24" t="s">
        <v>3479</v>
      </c>
      <c r="G384" s="25">
        <v>45377</v>
      </c>
      <c r="H384" s="25">
        <v>45397</v>
      </c>
      <c r="I384" s="26">
        <v>93770</v>
      </c>
      <c r="J384" s="26">
        <v>93770</v>
      </c>
      <c r="K384" s="23" t="s">
        <v>1734</v>
      </c>
      <c r="L384" s="23" t="s">
        <v>1733</v>
      </c>
      <c r="M384" s="23" t="s">
        <v>3429</v>
      </c>
      <c r="N384" s="27" t="s">
        <v>1799</v>
      </c>
      <c r="O384" s="28">
        <v>0</v>
      </c>
      <c r="P384" s="27"/>
      <c r="Q384" s="27"/>
      <c r="R384" s="27"/>
      <c r="S384" s="28">
        <v>0</v>
      </c>
      <c r="T384" s="28">
        <v>0</v>
      </c>
      <c r="U384" s="28">
        <v>0</v>
      </c>
      <c r="V384" s="28">
        <v>0</v>
      </c>
      <c r="W384" s="27"/>
      <c r="X384" s="29"/>
      <c r="Y384" s="27"/>
      <c r="Z384" s="28">
        <v>0</v>
      </c>
      <c r="AA384" s="28">
        <v>0</v>
      </c>
      <c r="AB384" s="28">
        <v>0</v>
      </c>
      <c r="AC384" s="27"/>
      <c r="AD384" s="29"/>
      <c r="AE384" s="27"/>
      <c r="AF384" s="28">
        <v>0</v>
      </c>
      <c r="AG384" s="28">
        <v>0</v>
      </c>
      <c r="AH384" s="28">
        <v>0</v>
      </c>
      <c r="AI384" s="27"/>
      <c r="AJ384" s="29"/>
      <c r="AK384" s="27"/>
      <c r="AL384" s="28">
        <v>0</v>
      </c>
      <c r="AM384" s="27" t="s">
        <v>1800</v>
      </c>
      <c r="AN384" s="29">
        <v>45377</v>
      </c>
      <c r="AO384" s="29">
        <v>45397</v>
      </c>
      <c r="AP384" s="29">
        <v>45406</v>
      </c>
      <c r="AQ384" s="28">
        <v>93770</v>
      </c>
      <c r="AR384" s="28">
        <v>0</v>
      </c>
      <c r="AS384" s="28">
        <v>0</v>
      </c>
      <c r="AT384" s="28">
        <v>0</v>
      </c>
      <c r="AU384" s="28">
        <v>0</v>
      </c>
      <c r="AV384" s="28">
        <v>0</v>
      </c>
      <c r="AW384" s="28">
        <v>0</v>
      </c>
      <c r="AX384" s="28">
        <v>0</v>
      </c>
      <c r="AY384" s="28">
        <v>0</v>
      </c>
      <c r="AZ384" s="28">
        <v>93770</v>
      </c>
      <c r="BA384" s="27" t="s">
        <v>3302</v>
      </c>
      <c r="BB384" s="28">
        <v>0</v>
      </c>
      <c r="BC384" s="28">
        <v>93770</v>
      </c>
      <c r="BD384" s="30" t="s">
        <v>1802</v>
      </c>
      <c r="BE384" s="30" t="s">
        <v>3480</v>
      </c>
      <c r="BF384" s="30" t="s">
        <v>2110</v>
      </c>
      <c r="BG384" s="28">
        <v>0</v>
      </c>
    </row>
    <row r="385" spans="1:59" hidden="1" x14ac:dyDescent="0.2">
      <c r="A385" s="23">
        <v>891411663</v>
      </c>
      <c r="B385" s="23" t="s">
        <v>1732</v>
      </c>
      <c r="C385" s="23" t="s">
        <v>1738</v>
      </c>
      <c r="D385" s="24">
        <v>1358496</v>
      </c>
      <c r="E385" s="24" t="s">
        <v>1292</v>
      </c>
      <c r="F385" s="24" t="s">
        <v>3481</v>
      </c>
      <c r="G385" s="25">
        <v>45377</v>
      </c>
      <c r="H385" s="25">
        <v>45397</v>
      </c>
      <c r="I385" s="26">
        <v>104960</v>
      </c>
      <c r="J385" s="26">
        <v>104960</v>
      </c>
      <c r="K385" s="23" t="s">
        <v>1734</v>
      </c>
      <c r="L385" s="23" t="s">
        <v>1733</v>
      </c>
      <c r="M385" s="23" t="s">
        <v>3429</v>
      </c>
      <c r="N385" s="27" t="s">
        <v>1799</v>
      </c>
      <c r="O385" s="28">
        <v>0</v>
      </c>
      <c r="P385" s="27"/>
      <c r="Q385" s="27"/>
      <c r="R385" s="27"/>
      <c r="S385" s="28">
        <v>0</v>
      </c>
      <c r="T385" s="28">
        <v>0</v>
      </c>
      <c r="U385" s="28">
        <v>0</v>
      </c>
      <c r="V385" s="28">
        <v>0</v>
      </c>
      <c r="W385" s="27"/>
      <c r="X385" s="29"/>
      <c r="Y385" s="27"/>
      <c r="Z385" s="28">
        <v>0</v>
      </c>
      <c r="AA385" s="28">
        <v>0</v>
      </c>
      <c r="AB385" s="28">
        <v>0</v>
      </c>
      <c r="AC385" s="27"/>
      <c r="AD385" s="29"/>
      <c r="AE385" s="27"/>
      <c r="AF385" s="28">
        <v>0</v>
      </c>
      <c r="AG385" s="28">
        <v>0</v>
      </c>
      <c r="AH385" s="28">
        <v>0</v>
      </c>
      <c r="AI385" s="27"/>
      <c r="AJ385" s="29"/>
      <c r="AK385" s="27"/>
      <c r="AL385" s="28">
        <v>0</v>
      </c>
      <c r="AM385" s="27" t="s">
        <v>1800</v>
      </c>
      <c r="AN385" s="29">
        <v>45377</v>
      </c>
      <c r="AO385" s="29">
        <v>45397</v>
      </c>
      <c r="AP385" s="29">
        <v>45411</v>
      </c>
      <c r="AQ385" s="28">
        <v>104960</v>
      </c>
      <c r="AR385" s="28">
        <v>0</v>
      </c>
      <c r="AS385" s="28">
        <v>0</v>
      </c>
      <c r="AT385" s="28">
        <v>0</v>
      </c>
      <c r="AU385" s="28">
        <v>0</v>
      </c>
      <c r="AV385" s="28">
        <v>0</v>
      </c>
      <c r="AW385" s="28">
        <v>0</v>
      </c>
      <c r="AX385" s="28">
        <v>0</v>
      </c>
      <c r="AY385" s="28">
        <v>0</v>
      </c>
      <c r="AZ385" s="28">
        <v>104960</v>
      </c>
      <c r="BA385" s="27" t="s">
        <v>3302</v>
      </c>
      <c r="BB385" s="28">
        <v>0</v>
      </c>
      <c r="BC385" s="28">
        <v>104960</v>
      </c>
      <c r="BD385" s="30" t="s">
        <v>1802</v>
      </c>
      <c r="BE385" s="30" t="s">
        <v>3482</v>
      </c>
      <c r="BF385" s="30" t="s">
        <v>1875</v>
      </c>
      <c r="BG385" s="28">
        <v>0</v>
      </c>
    </row>
    <row r="386" spans="1:59" hidden="1" x14ac:dyDescent="0.2">
      <c r="A386" s="23">
        <v>891411663</v>
      </c>
      <c r="B386" s="23" t="s">
        <v>1732</v>
      </c>
      <c r="C386" s="23" t="s">
        <v>1738</v>
      </c>
      <c r="D386" s="24">
        <v>1358499</v>
      </c>
      <c r="E386" s="24" t="s">
        <v>1608</v>
      </c>
      <c r="F386" s="24" t="s">
        <v>3483</v>
      </c>
      <c r="G386" s="25">
        <v>45377</v>
      </c>
      <c r="H386" s="25">
        <v>45397</v>
      </c>
      <c r="I386" s="26">
        <v>176970</v>
      </c>
      <c r="J386" s="26">
        <v>176970</v>
      </c>
      <c r="K386" s="23" t="s">
        <v>1734</v>
      </c>
      <c r="L386" s="23" t="s">
        <v>1733</v>
      </c>
      <c r="M386" s="23" t="s">
        <v>3429</v>
      </c>
      <c r="N386" s="27" t="s">
        <v>1799</v>
      </c>
      <c r="O386" s="28">
        <v>0</v>
      </c>
      <c r="P386" s="27"/>
      <c r="Q386" s="27"/>
      <c r="R386" s="27"/>
      <c r="S386" s="28">
        <v>0</v>
      </c>
      <c r="T386" s="28">
        <v>0</v>
      </c>
      <c r="U386" s="28">
        <v>0</v>
      </c>
      <c r="V386" s="28">
        <v>0</v>
      </c>
      <c r="W386" s="27"/>
      <c r="X386" s="29"/>
      <c r="Y386" s="27"/>
      <c r="Z386" s="28">
        <v>0</v>
      </c>
      <c r="AA386" s="28">
        <v>0</v>
      </c>
      <c r="AB386" s="28">
        <v>0</v>
      </c>
      <c r="AC386" s="27"/>
      <c r="AD386" s="29"/>
      <c r="AE386" s="27"/>
      <c r="AF386" s="28">
        <v>0</v>
      </c>
      <c r="AG386" s="28">
        <v>0</v>
      </c>
      <c r="AH386" s="28">
        <v>0</v>
      </c>
      <c r="AI386" s="27"/>
      <c r="AJ386" s="29"/>
      <c r="AK386" s="27"/>
      <c r="AL386" s="28">
        <v>0</v>
      </c>
      <c r="AM386" s="27" t="s">
        <v>1800</v>
      </c>
      <c r="AN386" s="29">
        <v>45377</v>
      </c>
      <c r="AO386" s="29">
        <v>45397</v>
      </c>
      <c r="AP386" s="29">
        <v>45411</v>
      </c>
      <c r="AQ386" s="28">
        <v>176970</v>
      </c>
      <c r="AR386" s="28">
        <v>0</v>
      </c>
      <c r="AS386" s="28">
        <v>0</v>
      </c>
      <c r="AT386" s="28">
        <v>0</v>
      </c>
      <c r="AU386" s="28">
        <v>0</v>
      </c>
      <c r="AV386" s="28">
        <v>0</v>
      </c>
      <c r="AW386" s="28">
        <v>0</v>
      </c>
      <c r="AX386" s="28">
        <v>0</v>
      </c>
      <c r="AY386" s="28">
        <v>0</v>
      </c>
      <c r="AZ386" s="28">
        <v>176970</v>
      </c>
      <c r="BA386" s="27" t="s">
        <v>3302</v>
      </c>
      <c r="BB386" s="28">
        <v>0</v>
      </c>
      <c r="BC386" s="28">
        <v>176970</v>
      </c>
      <c r="BD386" s="30" t="s">
        <v>1802</v>
      </c>
      <c r="BE386" s="30" t="s">
        <v>3484</v>
      </c>
      <c r="BF386" s="30" t="s">
        <v>1814</v>
      </c>
      <c r="BG386" s="28">
        <v>0</v>
      </c>
    </row>
    <row r="387" spans="1:59" hidden="1" x14ac:dyDescent="0.2">
      <c r="A387" s="23">
        <v>891411663</v>
      </c>
      <c r="B387" s="23" t="s">
        <v>1732</v>
      </c>
      <c r="C387" s="23" t="s">
        <v>1738</v>
      </c>
      <c r="D387" s="24">
        <v>1358502</v>
      </c>
      <c r="E387" s="24" t="s">
        <v>911</v>
      </c>
      <c r="F387" s="24" t="s">
        <v>3485</v>
      </c>
      <c r="G387" s="25">
        <v>45377</v>
      </c>
      <c r="H387" s="25">
        <v>45397</v>
      </c>
      <c r="I387" s="26">
        <v>225500</v>
      </c>
      <c r="J387" s="26">
        <v>225500</v>
      </c>
      <c r="K387" s="23" t="s">
        <v>1734</v>
      </c>
      <c r="L387" s="23" t="s">
        <v>1733</v>
      </c>
      <c r="M387" s="23" t="s">
        <v>3429</v>
      </c>
      <c r="N387" s="27" t="s">
        <v>1799</v>
      </c>
      <c r="O387" s="28">
        <v>0</v>
      </c>
      <c r="P387" s="27"/>
      <c r="Q387" s="27"/>
      <c r="R387" s="27"/>
      <c r="S387" s="28">
        <v>0</v>
      </c>
      <c r="T387" s="28">
        <v>0</v>
      </c>
      <c r="U387" s="28">
        <v>0</v>
      </c>
      <c r="V387" s="28">
        <v>0</v>
      </c>
      <c r="W387" s="27"/>
      <c r="X387" s="29"/>
      <c r="Y387" s="27"/>
      <c r="Z387" s="28">
        <v>0</v>
      </c>
      <c r="AA387" s="28">
        <v>0</v>
      </c>
      <c r="AB387" s="28">
        <v>0</v>
      </c>
      <c r="AC387" s="27"/>
      <c r="AD387" s="29"/>
      <c r="AE387" s="27"/>
      <c r="AF387" s="28">
        <v>0</v>
      </c>
      <c r="AG387" s="28">
        <v>0</v>
      </c>
      <c r="AH387" s="28">
        <v>0</v>
      </c>
      <c r="AI387" s="27"/>
      <c r="AJ387" s="29"/>
      <c r="AK387" s="27"/>
      <c r="AL387" s="28">
        <v>0</v>
      </c>
      <c r="AM387" s="27" t="s">
        <v>1800</v>
      </c>
      <c r="AN387" s="29">
        <v>45377</v>
      </c>
      <c r="AO387" s="29">
        <v>45397</v>
      </c>
      <c r="AP387" s="29">
        <v>45411</v>
      </c>
      <c r="AQ387" s="28">
        <v>225500</v>
      </c>
      <c r="AR387" s="28">
        <v>0</v>
      </c>
      <c r="AS387" s="28">
        <v>0</v>
      </c>
      <c r="AT387" s="28">
        <v>0</v>
      </c>
      <c r="AU387" s="28">
        <v>0</v>
      </c>
      <c r="AV387" s="28">
        <v>0</v>
      </c>
      <c r="AW387" s="28">
        <v>0</v>
      </c>
      <c r="AX387" s="28">
        <v>0</v>
      </c>
      <c r="AY387" s="28">
        <v>0</v>
      </c>
      <c r="AZ387" s="28">
        <v>225500</v>
      </c>
      <c r="BA387" s="27" t="s">
        <v>3302</v>
      </c>
      <c r="BB387" s="28">
        <v>0</v>
      </c>
      <c r="BC387" s="28">
        <v>225500</v>
      </c>
      <c r="BD387" s="30" t="s">
        <v>1802</v>
      </c>
      <c r="BE387" s="30" t="s">
        <v>3486</v>
      </c>
      <c r="BF387" s="30" t="s">
        <v>1875</v>
      </c>
      <c r="BG387" s="28">
        <v>0</v>
      </c>
    </row>
    <row r="388" spans="1:59" hidden="1" x14ac:dyDescent="0.2">
      <c r="A388" s="23">
        <v>891411663</v>
      </c>
      <c r="B388" s="23" t="s">
        <v>1732</v>
      </c>
      <c r="C388" s="23" t="s">
        <v>1738</v>
      </c>
      <c r="D388" s="24">
        <v>1358491</v>
      </c>
      <c r="E388" s="24" t="s">
        <v>941</v>
      </c>
      <c r="F388" s="24" t="s">
        <v>3487</v>
      </c>
      <c r="G388" s="25">
        <v>45377</v>
      </c>
      <c r="H388" s="25">
        <v>45397</v>
      </c>
      <c r="I388" s="26">
        <v>1800723</v>
      </c>
      <c r="J388" s="26">
        <v>1800723</v>
      </c>
      <c r="K388" s="23" t="s">
        <v>1734</v>
      </c>
      <c r="L388" s="23" t="s">
        <v>1733</v>
      </c>
      <c r="M388" s="23" t="s">
        <v>3429</v>
      </c>
      <c r="N388" s="27" t="s">
        <v>1799</v>
      </c>
      <c r="O388" s="28">
        <v>0</v>
      </c>
      <c r="P388" s="27"/>
      <c r="Q388" s="27"/>
      <c r="R388" s="27"/>
      <c r="S388" s="28">
        <v>0</v>
      </c>
      <c r="T388" s="28">
        <v>0</v>
      </c>
      <c r="U388" s="28">
        <v>0</v>
      </c>
      <c r="V388" s="28">
        <v>0</v>
      </c>
      <c r="W388" s="27"/>
      <c r="X388" s="29"/>
      <c r="Y388" s="27"/>
      <c r="Z388" s="28">
        <v>0</v>
      </c>
      <c r="AA388" s="28">
        <v>0</v>
      </c>
      <c r="AB388" s="28">
        <v>0</v>
      </c>
      <c r="AC388" s="27"/>
      <c r="AD388" s="29"/>
      <c r="AE388" s="27"/>
      <c r="AF388" s="28">
        <v>0</v>
      </c>
      <c r="AG388" s="28">
        <v>0</v>
      </c>
      <c r="AH388" s="28">
        <v>0</v>
      </c>
      <c r="AI388" s="27"/>
      <c r="AJ388" s="29"/>
      <c r="AK388" s="27"/>
      <c r="AL388" s="28">
        <v>0</v>
      </c>
      <c r="AM388" s="27" t="s">
        <v>1800</v>
      </c>
      <c r="AN388" s="29">
        <v>45377</v>
      </c>
      <c r="AO388" s="29">
        <v>45397</v>
      </c>
      <c r="AP388" s="29">
        <v>45404</v>
      </c>
      <c r="AQ388" s="28">
        <v>1800723</v>
      </c>
      <c r="AR388" s="28">
        <v>0</v>
      </c>
      <c r="AS388" s="28">
        <v>0</v>
      </c>
      <c r="AT388" s="28">
        <v>0</v>
      </c>
      <c r="AU388" s="28">
        <v>0</v>
      </c>
      <c r="AV388" s="28">
        <v>0</v>
      </c>
      <c r="AW388" s="28">
        <v>0</v>
      </c>
      <c r="AX388" s="28">
        <v>0</v>
      </c>
      <c r="AY388" s="28">
        <v>0</v>
      </c>
      <c r="AZ388" s="28">
        <v>1800723</v>
      </c>
      <c r="BA388" s="27" t="s">
        <v>3302</v>
      </c>
      <c r="BB388" s="28">
        <v>0</v>
      </c>
      <c r="BC388" s="28">
        <v>1800723</v>
      </c>
      <c r="BD388" s="30" t="s">
        <v>1802</v>
      </c>
      <c r="BE388" s="30" t="s">
        <v>3488</v>
      </c>
      <c r="BF388" s="30" t="s">
        <v>1814</v>
      </c>
      <c r="BG388" s="28">
        <v>0</v>
      </c>
    </row>
    <row r="389" spans="1:59" hidden="1" x14ac:dyDescent="0.2">
      <c r="A389" s="23">
        <v>891411663</v>
      </c>
      <c r="B389" s="23" t="s">
        <v>1732</v>
      </c>
      <c r="C389" s="23" t="s">
        <v>1738</v>
      </c>
      <c r="D389" s="24">
        <v>1359384</v>
      </c>
      <c r="E389" s="24" t="s">
        <v>942</v>
      </c>
      <c r="F389" s="24" t="s">
        <v>3491</v>
      </c>
      <c r="G389" s="25">
        <v>45378</v>
      </c>
      <c r="H389" s="25">
        <v>45397</v>
      </c>
      <c r="I389" s="26">
        <v>1306051</v>
      </c>
      <c r="J389" s="26">
        <v>1306051</v>
      </c>
      <c r="K389" s="23" t="s">
        <v>1734</v>
      </c>
      <c r="L389" s="23" t="s">
        <v>1733</v>
      </c>
      <c r="M389" s="23" t="s">
        <v>3429</v>
      </c>
      <c r="N389" s="27" t="s">
        <v>1799</v>
      </c>
      <c r="O389" s="28">
        <v>0</v>
      </c>
      <c r="P389" s="27"/>
      <c r="Q389" s="27"/>
      <c r="R389" s="27"/>
      <c r="S389" s="28">
        <v>0</v>
      </c>
      <c r="T389" s="28">
        <v>0</v>
      </c>
      <c r="U389" s="28">
        <v>0</v>
      </c>
      <c r="V389" s="28">
        <v>0</v>
      </c>
      <c r="W389" s="27"/>
      <c r="X389" s="29"/>
      <c r="Y389" s="27"/>
      <c r="Z389" s="28">
        <v>0</v>
      </c>
      <c r="AA389" s="28">
        <v>0</v>
      </c>
      <c r="AB389" s="28">
        <v>0</v>
      </c>
      <c r="AC389" s="27"/>
      <c r="AD389" s="29"/>
      <c r="AE389" s="27"/>
      <c r="AF389" s="28">
        <v>0</v>
      </c>
      <c r="AG389" s="28">
        <v>0</v>
      </c>
      <c r="AH389" s="28">
        <v>0</v>
      </c>
      <c r="AI389" s="27"/>
      <c r="AJ389" s="29"/>
      <c r="AK389" s="27"/>
      <c r="AL389" s="28">
        <v>0</v>
      </c>
      <c r="AM389" s="27" t="s">
        <v>1800</v>
      </c>
      <c r="AN389" s="29">
        <v>45378</v>
      </c>
      <c r="AO389" s="29">
        <v>45397</v>
      </c>
      <c r="AP389" s="29">
        <v>45404</v>
      </c>
      <c r="AQ389" s="28">
        <v>1306051</v>
      </c>
      <c r="AR389" s="28">
        <v>0</v>
      </c>
      <c r="AS389" s="28">
        <v>0</v>
      </c>
      <c r="AT389" s="28">
        <v>0</v>
      </c>
      <c r="AU389" s="28">
        <v>0</v>
      </c>
      <c r="AV389" s="28">
        <v>0</v>
      </c>
      <c r="AW389" s="28">
        <v>0</v>
      </c>
      <c r="AX389" s="28">
        <v>0</v>
      </c>
      <c r="AY389" s="28">
        <v>0</v>
      </c>
      <c r="AZ389" s="28">
        <v>1306051</v>
      </c>
      <c r="BA389" s="27" t="s">
        <v>3302</v>
      </c>
      <c r="BB389" s="28">
        <v>0</v>
      </c>
      <c r="BC389" s="28">
        <v>1306051</v>
      </c>
      <c r="BD389" s="30" t="s">
        <v>1802</v>
      </c>
      <c r="BE389" s="30" t="s">
        <v>3492</v>
      </c>
      <c r="BF389" s="30" t="s">
        <v>1814</v>
      </c>
      <c r="BG389" s="28">
        <v>0</v>
      </c>
    </row>
    <row r="390" spans="1:59" hidden="1" x14ac:dyDescent="0.2">
      <c r="A390" s="23">
        <v>891411663</v>
      </c>
      <c r="B390" s="23" t="s">
        <v>1732</v>
      </c>
      <c r="C390" s="23" t="s">
        <v>1738</v>
      </c>
      <c r="D390" s="24">
        <v>1359990</v>
      </c>
      <c r="E390" s="24" t="s">
        <v>1610</v>
      </c>
      <c r="F390" s="24" t="s">
        <v>3496</v>
      </c>
      <c r="G390" s="25">
        <v>45381</v>
      </c>
      <c r="H390" s="25">
        <v>45397</v>
      </c>
      <c r="I390" s="26">
        <v>224127</v>
      </c>
      <c r="J390" s="26">
        <v>224127</v>
      </c>
      <c r="K390" s="23" t="s">
        <v>1734</v>
      </c>
      <c r="L390" s="23" t="s">
        <v>1733</v>
      </c>
      <c r="M390" s="23" t="s">
        <v>3429</v>
      </c>
      <c r="N390" s="27" t="s">
        <v>1799</v>
      </c>
      <c r="O390" s="28">
        <v>0</v>
      </c>
      <c r="P390" s="27"/>
      <c r="Q390" s="27"/>
      <c r="R390" s="27"/>
      <c r="S390" s="28">
        <v>0</v>
      </c>
      <c r="T390" s="28">
        <v>0</v>
      </c>
      <c r="U390" s="28">
        <v>0</v>
      </c>
      <c r="V390" s="28">
        <v>0</v>
      </c>
      <c r="W390" s="27"/>
      <c r="X390" s="29"/>
      <c r="Y390" s="27"/>
      <c r="Z390" s="28">
        <v>0</v>
      </c>
      <c r="AA390" s="28">
        <v>0</v>
      </c>
      <c r="AB390" s="28">
        <v>0</v>
      </c>
      <c r="AC390" s="27"/>
      <c r="AD390" s="29"/>
      <c r="AE390" s="27"/>
      <c r="AF390" s="28">
        <v>0</v>
      </c>
      <c r="AG390" s="28">
        <v>0</v>
      </c>
      <c r="AH390" s="28">
        <v>0</v>
      </c>
      <c r="AI390" s="27"/>
      <c r="AJ390" s="29"/>
      <c r="AK390" s="27"/>
      <c r="AL390" s="28">
        <v>0</v>
      </c>
      <c r="AM390" s="27" t="s">
        <v>1800</v>
      </c>
      <c r="AN390" s="29">
        <v>45381</v>
      </c>
      <c r="AO390" s="29">
        <v>45397</v>
      </c>
      <c r="AP390" s="29">
        <v>45411</v>
      </c>
      <c r="AQ390" s="28">
        <v>224127</v>
      </c>
      <c r="AR390" s="28">
        <v>0</v>
      </c>
      <c r="AS390" s="28">
        <v>0</v>
      </c>
      <c r="AT390" s="28">
        <v>0</v>
      </c>
      <c r="AU390" s="28">
        <v>0</v>
      </c>
      <c r="AV390" s="28">
        <v>0</v>
      </c>
      <c r="AW390" s="28">
        <v>0</v>
      </c>
      <c r="AX390" s="28">
        <v>0</v>
      </c>
      <c r="AY390" s="28">
        <v>0</v>
      </c>
      <c r="AZ390" s="28">
        <v>224127</v>
      </c>
      <c r="BA390" s="27" t="s">
        <v>3302</v>
      </c>
      <c r="BB390" s="28">
        <v>0</v>
      </c>
      <c r="BC390" s="28">
        <v>224127</v>
      </c>
      <c r="BD390" s="30" t="s">
        <v>1802</v>
      </c>
      <c r="BE390" s="30" t="s">
        <v>3497</v>
      </c>
      <c r="BF390" s="30" t="s">
        <v>1804</v>
      </c>
      <c r="BG390" s="28">
        <v>0</v>
      </c>
    </row>
    <row r="391" spans="1:59" hidden="1" x14ac:dyDescent="0.2">
      <c r="A391" s="23">
        <v>891411663</v>
      </c>
      <c r="B391" s="23" t="s">
        <v>1732</v>
      </c>
      <c r="C391" s="23" t="s">
        <v>1738</v>
      </c>
      <c r="D391" s="24">
        <v>1360105</v>
      </c>
      <c r="E391" s="24" t="s">
        <v>943</v>
      </c>
      <c r="F391" s="24" t="s">
        <v>3498</v>
      </c>
      <c r="G391" s="25">
        <v>45381</v>
      </c>
      <c r="H391" s="25">
        <v>45397</v>
      </c>
      <c r="I391" s="26">
        <v>13647068</v>
      </c>
      <c r="J391" s="26">
        <v>13647068</v>
      </c>
      <c r="K391" s="23" t="s">
        <v>1734</v>
      </c>
      <c r="L391" s="23" t="s">
        <v>1733</v>
      </c>
      <c r="M391" s="23" t="s">
        <v>3429</v>
      </c>
      <c r="N391" s="27" t="s">
        <v>1799</v>
      </c>
      <c r="O391" s="28">
        <v>0</v>
      </c>
      <c r="P391" s="27"/>
      <c r="Q391" s="27"/>
      <c r="R391" s="27"/>
      <c r="S391" s="28">
        <v>0</v>
      </c>
      <c r="T391" s="28">
        <v>0</v>
      </c>
      <c r="U391" s="28">
        <v>0</v>
      </c>
      <c r="V391" s="28">
        <v>0</v>
      </c>
      <c r="W391" s="27"/>
      <c r="X391" s="29"/>
      <c r="Y391" s="27"/>
      <c r="Z391" s="28">
        <v>0</v>
      </c>
      <c r="AA391" s="28">
        <v>0</v>
      </c>
      <c r="AB391" s="28">
        <v>0</v>
      </c>
      <c r="AC391" s="27"/>
      <c r="AD391" s="29"/>
      <c r="AE391" s="27"/>
      <c r="AF391" s="28">
        <v>0</v>
      </c>
      <c r="AG391" s="28">
        <v>0</v>
      </c>
      <c r="AH391" s="28">
        <v>0</v>
      </c>
      <c r="AI391" s="27"/>
      <c r="AJ391" s="29"/>
      <c r="AK391" s="27"/>
      <c r="AL391" s="28">
        <v>0</v>
      </c>
      <c r="AM391" s="27" t="s">
        <v>1800</v>
      </c>
      <c r="AN391" s="29">
        <v>45381</v>
      </c>
      <c r="AO391" s="29">
        <v>45397</v>
      </c>
      <c r="AP391" s="29">
        <v>45403</v>
      </c>
      <c r="AQ391" s="28">
        <v>13647068</v>
      </c>
      <c r="AR391" s="28">
        <v>0</v>
      </c>
      <c r="AS391" s="28">
        <v>0</v>
      </c>
      <c r="AT391" s="28">
        <v>0</v>
      </c>
      <c r="AU391" s="28">
        <v>0</v>
      </c>
      <c r="AV391" s="28">
        <v>0</v>
      </c>
      <c r="AW391" s="28">
        <v>0</v>
      </c>
      <c r="AX391" s="28">
        <v>0</v>
      </c>
      <c r="AY391" s="28">
        <v>0</v>
      </c>
      <c r="AZ391" s="28">
        <v>13647068</v>
      </c>
      <c r="BA391" s="27" t="s">
        <v>3302</v>
      </c>
      <c r="BB391" s="28">
        <v>0</v>
      </c>
      <c r="BC391" s="28">
        <v>13647068</v>
      </c>
      <c r="BD391" s="30" t="s">
        <v>1802</v>
      </c>
      <c r="BE391" s="30" t="s">
        <v>3499</v>
      </c>
      <c r="BF391" s="30" t="s">
        <v>1814</v>
      </c>
      <c r="BG391" s="28">
        <v>0</v>
      </c>
    </row>
    <row r="392" spans="1:59" hidden="1" x14ac:dyDescent="0.2">
      <c r="A392" s="23">
        <v>891411663</v>
      </c>
      <c r="B392" s="23" t="s">
        <v>1732</v>
      </c>
      <c r="C392" s="23" t="s">
        <v>1738</v>
      </c>
      <c r="D392" s="24">
        <v>1361097</v>
      </c>
      <c r="E392" s="24" t="s">
        <v>913</v>
      </c>
      <c r="F392" s="24" t="s">
        <v>3504</v>
      </c>
      <c r="G392" s="25">
        <v>45390</v>
      </c>
      <c r="H392" s="25">
        <v>45397</v>
      </c>
      <c r="I392" s="26">
        <v>79070</v>
      </c>
      <c r="J392" s="26">
        <v>79070</v>
      </c>
      <c r="K392" s="23" t="s">
        <v>1734</v>
      </c>
      <c r="L392" s="23" t="s">
        <v>1733</v>
      </c>
      <c r="M392" s="23" t="s">
        <v>3429</v>
      </c>
      <c r="N392" s="27" t="s">
        <v>1799</v>
      </c>
      <c r="O392" s="28">
        <v>0</v>
      </c>
      <c r="P392" s="27"/>
      <c r="Q392" s="27"/>
      <c r="R392" s="27"/>
      <c r="S392" s="28">
        <v>0</v>
      </c>
      <c r="T392" s="28">
        <v>0</v>
      </c>
      <c r="U392" s="28">
        <v>0</v>
      </c>
      <c r="V392" s="28">
        <v>0</v>
      </c>
      <c r="W392" s="27"/>
      <c r="X392" s="29"/>
      <c r="Y392" s="27"/>
      <c r="Z392" s="28">
        <v>0</v>
      </c>
      <c r="AA392" s="28">
        <v>0</v>
      </c>
      <c r="AB392" s="28">
        <v>0</v>
      </c>
      <c r="AC392" s="27"/>
      <c r="AD392" s="29"/>
      <c r="AE392" s="27"/>
      <c r="AF392" s="28">
        <v>0</v>
      </c>
      <c r="AG392" s="28">
        <v>0</v>
      </c>
      <c r="AH392" s="28">
        <v>0</v>
      </c>
      <c r="AI392" s="27"/>
      <c r="AJ392" s="29"/>
      <c r="AK392" s="27"/>
      <c r="AL392" s="28">
        <v>0</v>
      </c>
      <c r="AM392" s="27" t="s">
        <v>1800</v>
      </c>
      <c r="AN392" s="29">
        <v>45390</v>
      </c>
      <c r="AO392" s="29">
        <v>45397</v>
      </c>
      <c r="AP392" s="29">
        <v>45404</v>
      </c>
      <c r="AQ392" s="28">
        <v>79070</v>
      </c>
      <c r="AR392" s="28">
        <v>0</v>
      </c>
      <c r="AS392" s="28">
        <v>0</v>
      </c>
      <c r="AT392" s="28">
        <v>0</v>
      </c>
      <c r="AU392" s="28">
        <v>0</v>
      </c>
      <c r="AV392" s="28">
        <v>0</v>
      </c>
      <c r="AW392" s="28">
        <v>0</v>
      </c>
      <c r="AX392" s="28">
        <v>0</v>
      </c>
      <c r="AY392" s="28">
        <v>0</v>
      </c>
      <c r="AZ392" s="28">
        <v>79070</v>
      </c>
      <c r="BA392" s="27" t="s">
        <v>3302</v>
      </c>
      <c r="BB392" s="28">
        <v>0</v>
      </c>
      <c r="BC392" s="28">
        <v>79070</v>
      </c>
      <c r="BD392" s="30" t="s">
        <v>1802</v>
      </c>
      <c r="BE392" s="30" t="s">
        <v>3505</v>
      </c>
      <c r="BF392" s="30" t="s">
        <v>1814</v>
      </c>
      <c r="BG392" s="28">
        <v>0</v>
      </c>
    </row>
    <row r="393" spans="1:59" hidden="1" x14ac:dyDescent="0.2">
      <c r="A393" s="23">
        <v>891411663</v>
      </c>
      <c r="B393" s="23" t="s">
        <v>1732</v>
      </c>
      <c r="C393" s="23" t="s">
        <v>1738</v>
      </c>
      <c r="D393" s="24">
        <v>1361107</v>
      </c>
      <c r="E393" s="24" t="s">
        <v>1611</v>
      </c>
      <c r="F393" s="24" t="s">
        <v>3506</v>
      </c>
      <c r="G393" s="25">
        <v>45390</v>
      </c>
      <c r="H393" s="25">
        <v>45397</v>
      </c>
      <c r="I393" s="26">
        <v>105900</v>
      </c>
      <c r="J393" s="26">
        <v>105900</v>
      </c>
      <c r="K393" s="23" t="s">
        <v>1734</v>
      </c>
      <c r="L393" s="23" t="s">
        <v>1733</v>
      </c>
      <c r="M393" s="23" t="s">
        <v>3429</v>
      </c>
      <c r="N393" s="27" t="s">
        <v>1799</v>
      </c>
      <c r="O393" s="28">
        <v>0</v>
      </c>
      <c r="P393" s="27"/>
      <c r="Q393" s="27"/>
      <c r="R393" s="27"/>
      <c r="S393" s="28">
        <v>0</v>
      </c>
      <c r="T393" s="28">
        <v>0</v>
      </c>
      <c r="U393" s="28">
        <v>0</v>
      </c>
      <c r="V393" s="28">
        <v>0</v>
      </c>
      <c r="W393" s="27"/>
      <c r="X393" s="29"/>
      <c r="Y393" s="27"/>
      <c r="Z393" s="28">
        <v>0</v>
      </c>
      <c r="AA393" s="28">
        <v>0</v>
      </c>
      <c r="AB393" s="28">
        <v>0</v>
      </c>
      <c r="AC393" s="27"/>
      <c r="AD393" s="29"/>
      <c r="AE393" s="27"/>
      <c r="AF393" s="28">
        <v>0</v>
      </c>
      <c r="AG393" s="28">
        <v>0</v>
      </c>
      <c r="AH393" s="28">
        <v>0</v>
      </c>
      <c r="AI393" s="27"/>
      <c r="AJ393" s="29"/>
      <c r="AK393" s="27"/>
      <c r="AL393" s="28">
        <v>0</v>
      </c>
      <c r="AM393" s="27" t="s">
        <v>1800</v>
      </c>
      <c r="AN393" s="29">
        <v>45390</v>
      </c>
      <c r="AO393" s="29">
        <v>45397</v>
      </c>
      <c r="AP393" s="29">
        <v>45411</v>
      </c>
      <c r="AQ393" s="28">
        <v>105900</v>
      </c>
      <c r="AR393" s="28">
        <v>0</v>
      </c>
      <c r="AS393" s="28">
        <v>0</v>
      </c>
      <c r="AT393" s="28">
        <v>0</v>
      </c>
      <c r="AU393" s="28">
        <v>0</v>
      </c>
      <c r="AV393" s="28">
        <v>0</v>
      </c>
      <c r="AW393" s="28">
        <v>0</v>
      </c>
      <c r="AX393" s="28">
        <v>0</v>
      </c>
      <c r="AY393" s="28">
        <v>0</v>
      </c>
      <c r="AZ393" s="28">
        <v>105900</v>
      </c>
      <c r="BA393" s="27" t="s">
        <v>3302</v>
      </c>
      <c r="BB393" s="28">
        <v>0</v>
      </c>
      <c r="BC393" s="28">
        <v>105900</v>
      </c>
      <c r="BD393" s="30" t="s">
        <v>1802</v>
      </c>
      <c r="BE393" s="30" t="s">
        <v>3507</v>
      </c>
      <c r="BF393" s="30" t="s">
        <v>1875</v>
      </c>
      <c r="BG393" s="28">
        <v>0</v>
      </c>
    </row>
    <row r="394" spans="1:59" hidden="1" x14ac:dyDescent="0.2">
      <c r="A394" s="23">
        <v>891411663</v>
      </c>
      <c r="B394" s="23" t="s">
        <v>1732</v>
      </c>
      <c r="C394" s="23" t="s">
        <v>1738</v>
      </c>
      <c r="D394" s="24">
        <v>1361104</v>
      </c>
      <c r="E394" s="24" t="s">
        <v>945</v>
      </c>
      <c r="F394" s="24" t="s">
        <v>3508</v>
      </c>
      <c r="G394" s="25">
        <v>45390</v>
      </c>
      <c r="H394" s="25">
        <v>45397</v>
      </c>
      <c r="I394" s="26">
        <v>205430</v>
      </c>
      <c r="J394" s="26">
        <v>205430</v>
      </c>
      <c r="K394" s="23" t="s">
        <v>1734</v>
      </c>
      <c r="L394" s="23" t="s">
        <v>1733</v>
      </c>
      <c r="M394" s="23" t="s">
        <v>3429</v>
      </c>
      <c r="N394" s="27" t="s">
        <v>1799</v>
      </c>
      <c r="O394" s="28">
        <v>0</v>
      </c>
      <c r="P394" s="27"/>
      <c r="Q394" s="27"/>
      <c r="R394" s="27"/>
      <c r="S394" s="28">
        <v>0</v>
      </c>
      <c r="T394" s="28">
        <v>0</v>
      </c>
      <c r="U394" s="28">
        <v>0</v>
      </c>
      <c r="V394" s="28">
        <v>0</v>
      </c>
      <c r="W394" s="27"/>
      <c r="X394" s="29"/>
      <c r="Y394" s="27"/>
      <c r="Z394" s="28">
        <v>0</v>
      </c>
      <c r="AA394" s="28">
        <v>0</v>
      </c>
      <c r="AB394" s="28">
        <v>0</v>
      </c>
      <c r="AC394" s="27"/>
      <c r="AD394" s="29"/>
      <c r="AE394" s="27"/>
      <c r="AF394" s="28">
        <v>0</v>
      </c>
      <c r="AG394" s="28">
        <v>0</v>
      </c>
      <c r="AH394" s="28">
        <v>0</v>
      </c>
      <c r="AI394" s="27"/>
      <c r="AJ394" s="29"/>
      <c r="AK394" s="27"/>
      <c r="AL394" s="28">
        <v>0</v>
      </c>
      <c r="AM394" s="27" t="s">
        <v>1800</v>
      </c>
      <c r="AN394" s="29">
        <v>45390</v>
      </c>
      <c r="AO394" s="29">
        <v>45397</v>
      </c>
      <c r="AP394" s="29">
        <v>45411</v>
      </c>
      <c r="AQ394" s="28">
        <v>205430</v>
      </c>
      <c r="AR394" s="28">
        <v>0</v>
      </c>
      <c r="AS394" s="28">
        <v>0</v>
      </c>
      <c r="AT394" s="28">
        <v>0</v>
      </c>
      <c r="AU394" s="28">
        <v>0</v>
      </c>
      <c r="AV394" s="28">
        <v>0</v>
      </c>
      <c r="AW394" s="28">
        <v>0</v>
      </c>
      <c r="AX394" s="28">
        <v>0</v>
      </c>
      <c r="AY394" s="28">
        <v>0</v>
      </c>
      <c r="AZ394" s="28">
        <v>205430</v>
      </c>
      <c r="BA394" s="27" t="s">
        <v>3302</v>
      </c>
      <c r="BB394" s="28">
        <v>0</v>
      </c>
      <c r="BC394" s="28">
        <v>205430</v>
      </c>
      <c r="BD394" s="30" t="s">
        <v>1802</v>
      </c>
      <c r="BE394" s="30" t="s">
        <v>3509</v>
      </c>
      <c r="BF394" s="30" t="s">
        <v>1875</v>
      </c>
      <c r="BG394" s="28">
        <v>0</v>
      </c>
    </row>
    <row r="395" spans="1:59" hidden="1" x14ac:dyDescent="0.2">
      <c r="A395" s="23">
        <v>891411663</v>
      </c>
      <c r="B395" s="23" t="s">
        <v>1732</v>
      </c>
      <c r="C395" s="23" t="s">
        <v>1738</v>
      </c>
      <c r="D395" s="24">
        <v>1361111</v>
      </c>
      <c r="E395" s="24" t="s">
        <v>1612</v>
      </c>
      <c r="F395" s="24" t="s">
        <v>3510</v>
      </c>
      <c r="G395" s="25">
        <v>45390</v>
      </c>
      <c r="H395" s="25">
        <v>45397</v>
      </c>
      <c r="I395" s="26">
        <v>386830</v>
      </c>
      <c r="J395" s="26">
        <v>386830</v>
      </c>
      <c r="K395" s="23" t="s">
        <v>1734</v>
      </c>
      <c r="L395" s="23" t="s">
        <v>1733</v>
      </c>
      <c r="M395" s="23" t="s">
        <v>3429</v>
      </c>
      <c r="N395" s="27" t="s">
        <v>1799</v>
      </c>
      <c r="O395" s="28">
        <v>0</v>
      </c>
      <c r="P395" s="27"/>
      <c r="Q395" s="27"/>
      <c r="R395" s="27"/>
      <c r="S395" s="28">
        <v>0</v>
      </c>
      <c r="T395" s="28">
        <v>0</v>
      </c>
      <c r="U395" s="28">
        <v>0</v>
      </c>
      <c r="V395" s="28">
        <v>0</v>
      </c>
      <c r="W395" s="27"/>
      <c r="X395" s="29"/>
      <c r="Y395" s="27"/>
      <c r="Z395" s="28">
        <v>0</v>
      </c>
      <c r="AA395" s="28">
        <v>0</v>
      </c>
      <c r="AB395" s="28">
        <v>0</v>
      </c>
      <c r="AC395" s="27"/>
      <c r="AD395" s="29"/>
      <c r="AE395" s="27"/>
      <c r="AF395" s="28">
        <v>0</v>
      </c>
      <c r="AG395" s="28">
        <v>0</v>
      </c>
      <c r="AH395" s="28">
        <v>0</v>
      </c>
      <c r="AI395" s="27"/>
      <c r="AJ395" s="29"/>
      <c r="AK395" s="27"/>
      <c r="AL395" s="28">
        <v>0</v>
      </c>
      <c r="AM395" s="27" t="s">
        <v>1800</v>
      </c>
      <c r="AN395" s="29">
        <v>45390</v>
      </c>
      <c r="AO395" s="29">
        <v>45397</v>
      </c>
      <c r="AP395" s="29">
        <v>45411</v>
      </c>
      <c r="AQ395" s="28">
        <v>386830</v>
      </c>
      <c r="AR395" s="28">
        <v>0</v>
      </c>
      <c r="AS395" s="28">
        <v>0</v>
      </c>
      <c r="AT395" s="28">
        <v>0</v>
      </c>
      <c r="AU395" s="28">
        <v>0</v>
      </c>
      <c r="AV395" s="28">
        <v>0</v>
      </c>
      <c r="AW395" s="28">
        <v>0</v>
      </c>
      <c r="AX395" s="28">
        <v>0</v>
      </c>
      <c r="AY395" s="28">
        <v>0</v>
      </c>
      <c r="AZ395" s="28">
        <v>386830</v>
      </c>
      <c r="BA395" s="27" t="s">
        <v>3302</v>
      </c>
      <c r="BB395" s="28">
        <v>0</v>
      </c>
      <c r="BC395" s="28">
        <v>386830</v>
      </c>
      <c r="BD395" s="30" t="s">
        <v>1802</v>
      </c>
      <c r="BE395" s="30" t="s">
        <v>3511</v>
      </c>
      <c r="BF395" s="30" t="s">
        <v>1814</v>
      </c>
      <c r="BG395" s="28">
        <v>0</v>
      </c>
    </row>
    <row r="396" spans="1:59" hidden="1" x14ac:dyDescent="0.2">
      <c r="A396" s="23">
        <v>891411663</v>
      </c>
      <c r="B396" s="23" t="s">
        <v>1732</v>
      </c>
      <c r="C396" s="23" t="s">
        <v>1738</v>
      </c>
      <c r="D396" s="24">
        <v>1352733</v>
      </c>
      <c r="E396" s="24" t="s">
        <v>907</v>
      </c>
      <c r="F396" s="24" t="s">
        <v>3450</v>
      </c>
      <c r="G396" s="25">
        <v>45348</v>
      </c>
      <c r="H396" s="25">
        <v>45418</v>
      </c>
      <c r="I396" s="26">
        <v>61510</v>
      </c>
      <c r="J396" s="26">
        <v>61510</v>
      </c>
      <c r="K396" s="23" t="s">
        <v>1734</v>
      </c>
      <c r="L396" s="23" t="s">
        <v>1733</v>
      </c>
      <c r="M396" s="23" t="s">
        <v>3429</v>
      </c>
      <c r="N396" s="27" t="s">
        <v>1799</v>
      </c>
      <c r="O396" s="28">
        <v>0</v>
      </c>
      <c r="P396" s="27"/>
      <c r="Q396" s="27"/>
      <c r="R396" s="27"/>
      <c r="S396" s="28">
        <v>0</v>
      </c>
      <c r="T396" s="28">
        <v>0</v>
      </c>
      <c r="U396" s="28">
        <v>0</v>
      </c>
      <c r="V396" s="28">
        <v>0</v>
      </c>
      <c r="W396" s="27"/>
      <c r="X396" s="29"/>
      <c r="Y396" s="27"/>
      <c r="Z396" s="28">
        <v>0</v>
      </c>
      <c r="AA396" s="28">
        <v>0</v>
      </c>
      <c r="AB396" s="28">
        <v>0</v>
      </c>
      <c r="AC396" s="27"/>
      <c r="AD396" s="29"/>
      <c r="AE396" s="27"/>
      <c r="AF396" s="28">
        <v>0</v>
      </c>
      <c r="AG396" s="28">
        <v>0</v>
      </c>
      <c r="AH396" s="28">
        <v>0</v>
      </c>
      <c r="AI396" s="27"/>
      <c r="AJ396" s="29"/>
      <c r="AK396" s="27"/>
      <c r="AL396" s="28">
        <v>0</v>
      </c>
      <c r="AM396" s="27" t="s">
        <v>1800</v>
      </c>
      <c r="AN396" s="29">
        <v>45348</v>
      </c>
      <c r="AO396" s="29">
        <v>45418</v>
      </c>
      <c r="AP396" s="29">
        <v>45441</v>
      </c>
      <c r="AQ396" s="28">
        <v>61510</v>
      </c>
      <c r="AR396" s="28">
        <v>0</v>
      </c>
      <c r="AS396" s="28">
        <v>0</v>
      </c>
      <c r="AT396" s="28">
        <v>0</v>
      </c>
      <c r="AU396" s="28">
        <v>0</v>
      </c>
      <c r="AV396" s="28">
        <v>0</v>
      </c>
      <c r="AW396" s="28">
        <v>0</v>
      </c>
      <c r="AX396" s="28">
        <v>0</v>
      </c>
      <c r="AY396" s="28">
        <v>0</v>
      </c>
      <c r="AZ396" s="28">
        <v>61510</v>
      </c>
      <c r="BA396" s="27" t="s">
        <v>3302</v>
      </c>
      <c r="BB396" s="28">
        <v>0</v>
      </c>
      <c r="BC396" s="28">
        <v>61510</v>
      </c>
      <c r="BD396" s="30" t="s">
        <v>1802</v>
      </c>
      <c r="BE396" s="30" t="s">
        <v>3451</v>
      </c>
      <c r="BF396" s="30" t="s">
        <v>1814</v>
      </c>
      <c r="BG396" s="28">
        <v>0</v>
      </c>
    </row>
    <row r="397" spans="1:59" hidden="1" x14ac:dyDescent="0.2">
      <c r="A397" s="23">
        <v>891411663</v>
      </c>
      <c r="B397" s="23" t="s">
        <v>1732</v>
      </c>
      <c r="C397" s="23" t="s">
        <v>1738</v>
      </c>
      <c r="D397" s="24">
        <v>1352735</v>
      </c>
      <c r="E397" s="24" t="s">
        <v>908</v>
      </c>
      <c r="F397" s="24" t="s">
        <v>3452</v>
      </c>
      <c r="G397" s="25">
        <v>45348</v>
      </c>
      <c r="H397" s="25">
        <v>45418</v>
      </c>
      <c r="I397" s="26">
        <v>1084903</v>
      </c>
      <c r="J397" s="26">
        <v>1084903</v>
      </c>
      <c r="K397" s="23" t="s">
        <v>1734</v>
      </c>
      <c r="L397" s="23" t="s">
        <v>1733</v>
      </c>
      <c r="M397" s="23" t="s">
        <v>3429</v>
      </c>
      <c r="N397" s="27" t="s">
        <v>1799</v>
      </c>
      <c r="O397" s="28">
        <v>0</v>
      </c>
      <c r="P397" s="27"/>
      <c r="Q397" s="27"/>
      <c r="R397" s="27"/>
      <c r="S397" s="28">
        <v>0</v>
      </c>
      <c r="T397" s="28">
        <v>0</v>
      </c>
      <c r="U397" s="28">
        <v>0</v>
      </c>
      <c r="V397" s="28">
        <v>0</v>
      </c>
      <c r="W397" s="27"/>
      <c r="X397" s="29"/>
      <c r="Y397" s="27"/>
      <c r="Z397" s="28">
        <v>0</v>
      </c>
      <c r="AA397" s="28">
        <v>0</v>
      </c>
      <c r="AB397" s="28">
        <v>0</v>
      </c>
      <c r="AC397" s="27"/>
      <c r="AD397" s="29"/>
      <c r="AE397" s="27"/>
      <c r="AF397" s="28">
        <v>0</v>
      </c>
      <c r="AG397" s="28">
        <v>0</v>
      </c>
      <c r="AH397" s="28">
        <v>0</v>
      </c>
      <c r="AI397" s="27"/>
      <c r="AJ397" s="29"/>
      <c r="AK397" s="27"/>
      <c r="AL397" s="28">
        <v>0</v>
      </c>
      <c r="AM397" s="27" t="s">
        <v>1800</v>
      </c>
      <c r="AN397" s="29">
        <v>45348</v>
      </c>
      <c r="AO397" s="29">
        <v>45418</v>
      </c>
      <c r="AP397" s="29">
        <v>45442</v>
      </c>
      <c r="AQ397" s="28">
        <v>1084903</v>
      </c>
      <c r="AR397" s="28">
        <v>0</v>
      </c>
      <c r="AS397" s="28">
        <v>0</v>
      </c>
      <c r="AT397" s="28">
        <v>0</v>
      </c>
      <c r="AU397" s="28">
        <v>0</v>
      </c>
      <c r="AV397" s="28">
        <v>0</v>
      </c>
      <c r="AW397" s="28">
        <v>0</v>
      </c>
      <c r="AX397" s="28">
        <v>0</v>
      </c>
      <c r="AY397" s="28">
        <v>0</v>
      </c>
      <c r="AZ397" s="28">
        <v>1084903</v>
      </c>
      <c r="BA397" s="27" t="s">
        <v>3302</v>
      </c>
      <c r="BB397" s="28">
        <v>0</v>
      </c>
      <c r="BC397" s="28">
        <v>1084903</v>
      </c>
      <c r="BD397" s="30" t="s">
        <v>1802</v>
      </c>
      <c r="BE397" s="30" t="s">
        <v>3307</v>
      </c>
      <c r="BF397" s="30" t="s">
        <v>1814</v>
      </c>
      <c r="BG397" s="28">
        <v>0</v>
      </c>
    </row>
    <row r="398" spans="1:59" hidden="1" x14ac:dyDescent="0.2">
      <c r="A398" s="23">
        <v>891411663</v>
      </c>
      <c r="B398" s="23" t="s">
        <v>1732</v>
      </c>
      <c r="C398" s="23" t="s">
        <v>1738</v>
      </c>
      <c r="D398" s="24">
        <v>1353657</v>
      </c>
      <c r="E398" s="24" t="s">
        <v>1603</v>
      </c>
      <c r="F398" s="24" t="s">
        <v>3453</v>
      </c>
      <c r="G398" s="25">
        <v>45350</v>
      </c>
      <c r="H398" s="25">
        <v>45418</v>
      </c>
      <c r="I398" s="26">
        <v>492840</v>
      </c>
      <c r="J398" s="26">
        <v>492840</v>
      </c>
      <c r="K398" s="23" t="s">
        <v>1734</v>
      </c>
      <c r="L398" s="23" t="s">
        <v>1733</v>
      </c>
      <c r="M398" s="23" t="s">
        <v>3429</v>
      </c>
      <c r="N398" s="27" t="s">
        <v>1799</v>
      </c>
      <c r="O398" s="28">
        <v>0</v>
      </c>
      <c r="P398" s="27"/>
      <c r="Q398" s="27"/>
      <c r="R398" s="27"/>
      <c r="S398" s="28">
        <v>0</v>
      </c>
      <c r="T398" s="28">
        <v>0</v>
      </c>
      <c r="U398" s="28">
        <v>0</v>
      </c>
      <c r="V398" s="28">
        <v>0</v>
      </c>
      <c r="W398" s="27"/>
      <c r="X398" s="29"/>
      <c r="Y398" s="27"/>
      <c r="Z398" s="28">
        <v>0</v>
      </c>
      <c r="AA398" s="28">
        <v>0</v>
      </c>
      <c r="AB398" s="28">
        <v>0</v>
      </c>
      <c r="AC398" s="27"/>
      <c r="AD398" s="29"/>
      <c r="AE398" s="27"/>
      <c r="AF398" s="28">
        <v>0</v>
      </c>
      <c r="AG398" s="28">
        <v>0</v>
      </c>
      <c r="AH398" s="28">
        <v>0</v>
      </c>
      <c r="AI398" s="27"/>
      <c r="AJ398" s="29"/>
      <c r="AK398" s="27"/>
      <c r="AL398" s="28">
        <v>0</v>
      </c>
      <c r="AM398" s="27" t="s">
        <v>1800</v>
      </c>
      <c r="AN398" s="29">
        <v>45350</v>
      </c>
      <c r="AO398" s="29">
        <v>45418</v>
      </c>
      <c r="AP398" s="29">
        <v>45440</v>
      </c>
      <c r="AQ398" s="28">
        <v>492840</v>
      </c>
      <c r="AR398" s="28">
        <v>0</v>
      </c>
      <c r="AS398" s="28">
        <v>0</v>
      </c>
      <c r="AT398" s="28">
        <v>0</v>
      </c>
      <c r="AU398" s="28">
        <v>0</v>
      </c>
      <c r="AV398" s="28">
        <v>0</v>
      </c>
      <c r="AW398" s="28">
        <v>0</v>
      </c>
      <c r="AX398" s="28">
        <v>0</v>
      </c>
      <c r="AY398" s="28">
        <v>0</v>
      </c>
      <c r="AZ398" s="28">
        <v>492840</v>
      </c>
      <c r="BA398" s="27" t="s">
        <v>3302</v>
      </c>
      <c r="BB398" s="28">
        <v>0</v>
      </c>
      <c r="BC398" s="28">
        <v>492840</v>
      </c>
      <c r="BD398" s="30" t="s">
        <v>1802</v>
      </c>
      <c r="BE398" s="30" t="s">
        <v>3454</v>
      </c>
      <c r="BF398" s="30" t="s">
        <v>1814</v>
      </c>
      <c r="BG398" s="28">
        <v>0</v>
      </c>
    </row>
    <row r="399" spans="1:59" hidden="1" x14ac:dyDescent="0.2">
      <c r="A399" s="23">
        <v>891411663</v>
      </c>
      <c r="B399" s="23" t="s">
        <v>1732</v>
      </c>
      <c r="C399" s="23" t="s">
        <v>1738</v>
      </c>
      <c r="D399" s="24">
        <v>1353994</v>
      </c>
      <c r="E399" s="24" t="s">
        <v>1606</v>
      </c>
      <c r="F399" s="24" t="s">
        <v>3455</v>
      </c>
      <c r="G399" s="25">
        <v>45351</v>
      </c>
      <c r="H399" s="25">
        <v>45418</v>
      </c>
      <c r="I399" s="26">
        <v>79070</v>
      </c>
      <c r="J399" s="26">
        <v>79070</v>
      </c>
      <c r="K399" s="23" t="s">
        <v>1734</v>
      </c>
      <c r="L399" s="23" t="s">
        <v>1733</v>
      </c>
      <c r="M399" s="23" t="s">
        <v>3429</v>
      </c>
      <c r="N399" s="27" t="s">
        <v>1799</v>
      </c>
      <c r="O399" s="28">
        <v>0</v>
      </c>
      <c r="P399" s="27"/>
      <c r="Q399" s="27"/>
      <c r="R399" s="27"/>
      <c r="S399" s="28">
        <v>0</v>
      </c>
      <c r="T399" s="28">
        <v>0</v>
      </c>
      <c r="U399" s="28">
        <v>0</v>
      </c>
      <c r="V399" s="28">
        <v>0</v>
      </c>
      <c r="W399" s="27"/>
      <c r="X399" s="29"/>
      <c r="Y399" s="27"/>
      <c r="Z399" s="28">
        <v>0</v>
      </c>
      <c r="AA399" s="28">
        <v>0</v>
      </c>
      <c r="AB399" s="28">
        <v>0</v>
      </c>
      <c r="AC399" s="27"/>
      <c r="AD399" s="29"/>
      <c r="AE399" s="27"/>
      <c r="AF399" s="28">
        <v>0</v>
      </c>
      <c r="AG399" s="28">
        <v>0</v>
      </c>
      <c r="AH399" s="28">
        <v>0</v>
      </c>
      <c r="AI399" s="27"/>
      <c r="AJ399" s="29"/>
      <c r="AK399" s="27"/>
      <c r="AL399" s="28">
        <v>0</v>
      </c>
      <c r="AM399" s="27" t="s">
        <v>1800</v>
      </c>
      <c r="AN399" s="29">
        <v>45351</v>
      </c>
      <c r="AO399" s="29">
        <v>45418</v>
      </c>
      <c r="AP399" s="29">
        <v>45441</v>
      </c>
      <c r="AQ399" s="28">
        <v>79070</v>
      </c>
      <c r="AR399" s="28">
        <v>0</v>
      </c>
      <c r="AS399" s="28">
        <v>0</v>
      </c>
      <c r="AT399" s="28">
        <v>0</v>
      </c>
      <c r="AU399" s="28">
        <v>0</v>
      </c>
      <c r="AV399" s="28">
        <v>0</v>
      </c>
      <c r="AW399" s="28">
        <v>0</v>
      </c>
      <c r="AX399" s="28">
        <v>0</v>
      </c>
      <c r="AY399" s="28">
        <v>0</v>
      </c>
      <c r="AZ399" s="28">
        <v>79070</v>
      </c>
      <c r="BA399" s="27" t="s">
        <v>3302</v>
      </c>
      <c r="BB399" s="28">
        <v>0</v>
      </c>
      <c r="BC399" s="28">
        <v>79070</v>
      </c>
      <c r="BD399" s="30" t="s">
        <v>1802</v>
      </c>
      <c r="BE399" s="30" t="s">
        <v>3456</v>
      </c>
      <c r="BF399" s="30" t="s">
        <v>1814</v>
      </c>
      <c r="BG399" s="28">
        <v>0</v>
      </c>
    </row>
    <row r="400" spans="1:59" hidden="1" x14ac:dyDescent="0.2">
      <c r="A400" s="23">
        <v>891411663</v>
      </c>
      <c r="B400" s="23" t="s">
        <v>1732</v>
      </c>
      <c r="C400" s="23" t="s">
        <v>1738</v>
      </c>
      <c r="D400" s="24">
        <v>1353976</v>
      </c>
      <c r="E400" s="24" t="s">
        <v>1605</v>
      </c>
      <c r="F400" s="24" t="s">
        <v>3457</v>
      </c>
      <c r="G400" s="25">
        <v>45351</v>
      </c>
      <c r="H400" s="25">
        <v>45418</v>
      </c>
      <c r="I400" s="26">
        <v>89430</v>
      </c>
      <c r="J400" s="26">
        <v>89430</v>
      </c>
      <c r="K400" s="23" t="s">
        <v>1734</v>
      </c>
      <c r="L400" s="23" t="s">
        <v>1733</v>
      </c>
      <c r="M400" s="23" t="s">
        <v>3429</v>
      </c>
      <c r="N400" s="27" t="s">
        <v>1799</v>
      </c>
      <c r="O400" s="28">
        <v>0</v>
      </c>
      <c r="P400" s="27"/>
      <c r="Q400" s="27"/>
      <c r="R400" s="27"/>
      <c r="S400" s="28">
        <v>0</v>
      </c>
      <c r="T400" s="28">
        <v>0</v>
      </c>
      <c r="U400" s="28">
        <v>0</v>
      </c>
      <c r="V400" s="28">
        <v>0</v>
      </c>
      <c r="W400" s="27"/>
      <c r="X400" s="29"/>
      <c r="Y400" s="27"/>
      <c r="Z400" s="28">
        <v>0</v>
      </c>
      <c r="AA400" s="28">
        <v>0</v>
      </c>
      <c r="AB400" s="28">
        <v>0</v>
      </c>
      <c r="AC400" s="27"/>
      <c r="AD400" s="29"/>
      <c r="AE400" s="27"/>
      <c r="AF400" s="28">
        <v>0</v>
      </c>
      <c r="AG400" s="28">
        <v>0</v>
      </c>
      <c r="AH400" s="28">
        <v>0</v>
      </c>
      <c r="AI400" s="27"/>
      <c r="AJ400" s="29"/>
      <c r="AK400" s="27"/>
      <c r="AL400" s="28">
        <v>0</v>
      </c>
      <c r="AM400" s="27" t="s">
        <v>1800</v>
      </c>
      <c r="AN400" s="29">
        <v>45351</v>
      </c>
      <c r="AO400" s="29">
        <v>45418</v>
      </c>
      <c r="AP400" s="29">
        <v>45441</v>
      </c>
      <c r="AQ400" s="28">
        <v>89430</v>
      </c>
      <c r="AR400" s="28">
        <v>0</v>
      </c>
      <c r="AS400" s="28">
        <v>0</v>
      </c>
      <c r="AT400" s="28">
        <v>0</v>
      </c>
      <c r="AU400" s="28">
        <v>0</v>
      </c>
      <c r="AV400" s="28">
        <v>0</v>
      </c>
      <c r="AW400" s="28">
        <v>0</v>
      </c>
      <c r="AX400" s="28">
        <v>0</v>
      </c>
      <c r="AY400" s="28">
        <v>0</v>
      </c>
      <c r="AZ400" s="28">
        <v>89430</v>
      </c>
      <c r="BA400" s="27" t="s">
        <v>3302</v>
      </c>
      <c r="BB400" s="28">
        <v>0</v>
      </c>
      <c r="BC400" s="28">
        <v>89430</v>
      </c>
      <c r="BD400" s="30" t="s">
        <v>1802</v>
      </c>
      <c r="BE400" s="30" t="s">
        <v>3458</v>
      </c>
      <c r="BF400" s="30" t="s">
        <v>1814</v>
      </c>
      <c r="BG400" s="28">
        <v>0</v>
      </c>
    </row>
    <row r="401" spans="1:59" hidden="1" x14ac:dyDescent="0.2">
      <c r="A401" s="23">
        <v>891411663</v>
      </c>
      <c r="B401" s="23" t="s">
        <v>1732</v>
      </c>
      <c r="C401" s="23" t="s">
        <v>1738</v>
      </c>
      <c r="D401" s="24">
        <v>1353728</v>
      </c>
      <c r="E401" s="24" t="s">
        <v>1278</v>
      </c>
      <c r="F401" s="24" t="s">
        <v>3461</v>
      </c>
      <c r="G401" s="25">
        <v>45351</v>
      </c>
      <c r="H401" s="25">
        <v>45418</v>
      </c>
      <c r="I401" s="26">
        <v>1561746</v>
      </c>
      <c r="J401" s="26">
        <v>1561746</v>
      </c>
      <c r="K401" s="23" t="s">
        <v>1734</v>
      </c>
      <c r="L401" s="23" t="s">
        <v>1733</v>
      </c>
      <c r="M401" s="23" t="s">
        <v>3429</v>
      </c>
      <c r="N401" s="27" t="s">
        <v>1799</v>
      </c>
      <c r="O401" s="28">
        <v>0</v>
      </c>
      <c r="P401" s="27"/>
      <c r="Q401" s="27"/>
      <c r="R401" s="27"/>
      <c r="S401" s="28">
        <v>0</v>
      </c>
      <c r="T401" s="28">
        <v>0</v>
      </c>
      <c r="U401" s="28">
        <v>0</v>
      </c>
      <c r="V401" s="28">
        <v>0</v>
      </c>
      <c r="W401" s="27"/>
      <c r="X401" s="29"/>
      <c r="Y401" s="27"/>
      <c r="Z401" s="28">
        <v>0</v>
      </c>
      <c r="AA401" s="28">
        <v>0</v>
      </c>
      <c r="AB401" s="28">
        <v>0</v>
      </c>
      <c r="AC401" s="27"/>
      <c r="AD401" s="29"/>
      <c r="AE401" s="27"/>
      <c r="AF401" s="28">
        <v>0</v>
      </c>
      <c r="AG401" s="28">
        <v>0</v>
      </c>
      <c r="AH401" s="28">
        <v>0</v>
      </c>
      <c r="AI401" s="27"/>
      <c r="AJ401" s="29"/>
      <c r="AK401" s="27"/>
      <c r="AL401" s="28">
        <v>0</v>
      </c>
      <c r="AM401" s="27" t="s">
        <v>1800</v>
      </c>
      <c r="AN401" s="29">
        <v>45351</v>
      </c>
      <c r="AO401" s="29">
        <v>45418</v>
      </c>
      <c r="AP401" s="29">
        <v>45442</v>
      </c>
      <c r="AQ401" s="28">
        <v>1561746</v>
      </c>
      <c r="AR401" s="28">
        <v>0</v>
      </c>
      <c r="AS401" s="28">
        <v>0</v>
      </c>
      <c r="AT401" s="28">
        <v>0</v>
      </c>
      <c r="AU401" s="28">
        <v>0</v>
      </c>
      <c r="AV401" s="28">
        <v>0</v>
      </c>
      <c r="AW401" s="28">
        <v>0</v>
      </c>
      <c r="AX401" s="28">
        <v>0</v>
      </c>
      <c r="AY401" s="28">
        <v>0</v>
      </c>
      <c r="AZ401" s="28">
        <v>1561746</v>
      </c>
      <c r="BA401" s="27" t="s">
        <v>3302</v>
      </c>
      <c r="BB401" s="28">
        <v>0</v>
      </c>
      <c r="BC401" s="28">
        <v>1561746</v>
      </c>
      <c r="BD401" s="30" t="s">
        <v>1802</v>
      </c>
      <c r="BE401" s="30" t="s">
        <v>3307</v>
      </c>
      <c r="BF401" s="30" t="s">
        <v>1814</v>
      </c>
      <c r="BG401" s="28">
        <v>0</v>
      </c>
    </row>
    <row r="402" spans="1:59" hidden="1" x14ac:dyDescent="0.2">
      <c r="A402" s="23">
        <v>891411663</v>
      </c>
      <c r="B402" s="23" t="s">
        <v>1732</v>
      </c>
      <c r="C402" s="23" t="s">
        <v>1738</v>
      </c>
      <c r="D402" s="24">
        <v>1366109</v>
      </c>
      <c r="E402" s="24" t="s">
        <v>1153</v>
      </c>
      <c r="F402" s="24" t="s">
        <v>3522</v>
      </c>
      <c r="G402" s="25">
        <v>45407</v>
      </c>
      <c r="H402" s="25">
        <v>45421</v>
      </c>
      <c r="I402" s="26">
        <v>244300</v>
      </c>
      <c r="J402" s="26">
        <v>244300</v>
      </c>
      <c r="K402" s="23" t="s">
        <v>1735</v>
      </c>
      <c r="L402" s="23" t="s">
        <v>1733</v>
      </c>
      <c r="M402" s="23" t="s">
        <v>3429</v>
      </c>
      <c r="N402" s="27" t="s">
        <v>1799</v>
      </c>
      <c r="O402" s="28">
        <v>0</v>
      </c>
      <c r="P402" s="27"/>
      <c r="Q402" s="27"/>
      <c r="R402" s="27"/>
      <c r="S402" s="28">
        <v>0</v>
      </c>
      <c r="T402" s="28">
        <v>0</v>
      </c>
      <c r="U402" s="28">
        <v>0</v>
      </c>
      <c r="V402" s="28">
        <v>0</v>
      </c>
      <c r="W402" s="27"/>
      <c r="X402" s="29"/>
      <c r="Y402" s="27"/>
      <c r="Z402" s="28">
        <v>0</v>
      </c>
      <c r="AA402" s="28">
        <v>0</v>
      </c>
      <c r="AB402" s="28">
        <v>0</v>
      </c>
      <c r="AC402" s="27"/>
      <c r="AD402" s="29"/>
      <c r="AE402" s="27"/>
      <c r="AF402" s="28">
        <v>0</v>
      </c>
      <c r="AG402" s="28">
        <v>0</v>
      </c>
      <c r="AH402" s="28">
        <v>0</v>
      </c>
      <c r="AI402" s="27"/>
      <c r="AJ402" s="29"/>
      <c r="AK402" s="27"/>
      <c r="AL402" s="28">
        <v>0</v>
      </c>
      <c r="AM402" s="27" t="s">
        <v>1800</v>
      </c>
      <c r="AN402" s="29">
        <v>45407</v>
      </c>
      <c r="AO402" s="29">
        <v>45421</v>
      </c>
      <c r="AP402" s="29">
        <v>45442</v>
      </c>
      <c r="AQ402" s="28">
        <v>244300</v>
      </c>
      <c r="AR402" s="28">
        <v>0</v>
      </c>
      <c r="AS402" s="28">
        <v>0</v>
      </c>
      <c r="AT402" s="28">
        <v>0</v>
      </c>
      <c r="AU402" s="28">
        <v>0</v>
      </c>
      <c r="AV402" s="28">
        <v>0</v>
      </c>
      <c r="AW402" s="28">
        <v>0</v>
      </c>
      <c r="AX402" s="28">
        <v>0</v>
      </c>
      <c r="AY402" s="28">
        <v>0</v>
      </c>
      <c r="AZ402" s="28">
        <v>244300</v>
      </c>
      <c r="BA402" s="27" t="s">
        <v>3302</v>
      </c>
      <c r="BB402" s="28">
        <v>0</v>
      </c>
      <c r="BC402" s="28">
        <v>244300</v>
      </c>
      <c r="BD402" s="30" t="s">
        <v>1802</v>
      </c>
      <c r="BE402" s="30" t="s">
        <v>3307</v>
      </c>
      <c r="BF402" s="30" t="s">
        <v>1814</v>
      </c>
      <c r="BG402" s="28">
        <v>0</v>
      </c>
    </row>
    <row r="403" spans="1:59" hidden="1" x14ac:dyDescent="0.2">
      <c r="A403" s="23">
        <v>891411663</v>
      </c>
      <c r="B403" s="23" t="s">
        <v>1732</v>
      </c>
      <c r="C403" s="23" t="s">
        <v>1738</v>
      </c>
      <c r="D403" s="24">
        <v>1366426</v>
      </c>
      <c r="E403" s="24" t="s">
        <v>1154</v>
      </c>
      <c r="F403" s="24" t="s">
        <v>3527</v>
      </c>
      <c r="G403" s="25">
        <v>45407</v>
      </c>
      <c r="H403" s="25">
        <v>45421</v>
      </c>
      <c r="I403" s="26">
        <v>2489355</v>
      </c>
      <c r="J403" s="26">
        <v>2489355</v>
      </c>
      <c r="K403" s="23" t="s">
        <v>1735</v>
      </c>
      <c r="L403" s="23" t="s">
        <v>1733</v>
      </c>
      <c r="M403" s="23" t="s">
        <v>3429</v>
      </c>
      <c r="N403" s="27" t="s">
        <v>1799</v>
      </c>
      <c r="O403" s="28">
        <v>0</v>
      </c>
      <c r="P403" s="27"/>
      <c r="Q403" s="27"/>
      <c r="R403" s="27"/>
      <c r="S403" s="28">
        <v>0</v>
      </c>
      <c r="T403" s="28">
        <v>0</v>
      </c>
      <c r="U403" s="28">
        <v>0</v>
      </c>
      <c r="V403" s="28">
        <v>0</v>
      </c>
      <c r="W403" s="27"/>
      <c r="X403" s="29"/>
      <c r="Y403" s="27"/>
      <c r="Z403" s="28">
        <v>0</v>
      </c>
      <c r="AA403" s="28">
        <v>0</v>
      </c>
      <c r="AB403" s="28">
        <v>0</v>
      </c>
      <c r="AC403" s="27"/>
      <c r="AD403" s="29"/>
      <c r="AE403" s="27"/>
      <c r="AF403" s="28">
        <v>0</v>
      </c>
      <c r="AG403" s="28">
        <v>0</v>
      </c>
      <c r="AH403" s="28">
        <v>0</v>
      </c>
      <c r="AI403" s="27"/>
      <c r="AJ403" s="29"/>
      <c r="AK403" s="27"/>
      <c r="AL403" s="28">
        <v>0</v>
      </c>
      <c r="AM403" s="27" t="s">
        <v>1800</v>
      </c>
      <c r="AN403" s="29">
        <v>45407</v>
      </c>
      <c r="AO403" s="29">
        <v>45421</v>
      </c>
      <c r="AP403" s="29">
        <v>45440</v>
      </c>
      <c r="AQ403" s="28">
        <v>2489355</v>
      </c>
      <c r="AR403" s="28">
        <v>0</v>
      </c>
      <c r="AS403" s="28">
        <v>0</v>
      </c>
      <c r="AT403" s="28">
        <v>0</v>
      </c>
      <c r="AU403" s="28">
        <v>0</v>
      </c>
      <c r="AV403" s="28">
        <v>0</v>
      </c>
      <c r="AW403" s="28">
        <v>0</v>
      </c>
      <c r="AX403" s="28">
        <v>0</v>
      </c>
      <c r="AY403" s="28">
        <v>0</v>
      </c>
      <c r="AZ403" s="28">
        <v>2489355</v>
      </c>
      <c r="BA403" s="27" t="s">
        <v>3302</v>
      </c>
      <c r="BB403" s="28">
        <v>0</v>
      </c>
      <c r="BC403" s="28">
        <v>2489355</v>
      </c>
      <c r="BD403" s="30" t="s">
        <v>1802</v>
      </c>
      <c r="BE403" s="30" t="s">
        <v>3528</v>
      </c>
      <c r="BF403" s="30" t="s">
        <v>1814</v>
      </c>
      <c r="BG403" s="28">
        <v>0</v>
      </c>
    </row>
    <row r="404" spans="1:59" hidden="1" x14ac:dyDescent="0.2">
      <c r="A404" s="23">
        <v>891411663</v>
      </c>
      <c r="B404" s="23" t="s">
        <v>1732</v>
      </c>
      <c r="C404" s="23" t="s">
        <v>1738</v>
      </c>
      <c r="D404" s="24">
        <v>1366397</v>
      </c>
      <c r="E404" s="24" t="s">
        <v>1613</v>
      </c>
      <c r="F404" s="24" t="s">
        <v>3514</v>
      </c>
      <c r="G404" s="25">
        <v>45407</v>
      </c>
      <c r="H404" s="25">
        <v>45422</v>
      </c>
      <c r="I404" s="26">
        <v>37180</v>
      </c>
      <c r="J404" s="26">
        <v>37180</v>
      </c>
      <c r="K404" s="23" t="s">
        <v>1734</v>
      </c>
      <c r="L404" s="23" t="s">
        <v>1733</v>
      </c>
      <c r="M404" s="23" t="s">
        <v>3429</v>
      </c>
      <c r="N404" s="27" t="s">
        <v>1799</v>
      </c>
      <c r="O404" s="28">
        <v>0</v>
      </c>
      <c r="P404" s="27"/>
      <c r="Q404" s="27"/>
      <c r="R404" s="27"/>
      <c r="S404" s="28">
        <v>0</v>
      </c>
      <c r="T404" s="28">
        <v>0</v>
      </c>
      <c r="U404" s="28">
        <v>0</v>
      </c>
      <c r="V404" s="28">
        <v>0</v>
      </c>
      <c r="W404" s="27"/>
      <c r="X404" s="29"/>
      <c r="Y404" s="27"/>
      <c r="Z404" s="28">
        <v>0</v>
      </c>
      <c r="AA404" s="28">
        <v>0</v>
      </c>
      <c r="AB404" s="28">
        <v>0</v>
      </c>
      <c r="AC404" s="27"/>
      <c r="AD404" s="29"/>
      <c r="AE404" s="27"/>
      <c r="AF404" s="28">
        <v>0</v>
      </c>
      <c r="AG404" s="28">
        <v>0</v>
      </c>
      <c r="AH404" s="28">
        <v>0</v>
      </c>
      <c r="AI404" s="27"/>
      <c r="AJ404" s="29"/>
      <c r="AK404" s="27"/>
      <c r="AL404" s="28">
        <v>0</v>
      </c>
      <c r="AM404" s="27" t="s">
        <v>1800</v>
      </c>
      <c r="AN404" s="29">
        <v>45407</v>
      </c>
      <c r="AO404" s="29">
        <v>45422</v>
      </c>
      <c r="AP404" s="29">
        <v>45441</v>
      </c>
      <c r="AQ404" s="28">
        <v>37180</v>
      </c>
      <c r="AR404" s="28">
        <v>0</v>
      </c>
      <c r="AS404" s="28">
        <v>0</v>
      </c>
      <c r="AT404" s="28">
        <v>0</v>
      </c>
      <c r="AU404" s="28">
        <v>0</v>
      </c>
      <c r="AV404" s="28">
        <v>0</v>
      </c>
      <c r="AW404" s="28">
        <v>0</v>
      </c>
      <c r="AX404" s="28">
        <v>0</v>
      </c>
      <c r="AY404" s="28">
        <v>0</v>
      </c>
      <c r="AZ404" s="28">
        <v>37180</v>
      </c>
      <c r="BA404" s="27" t="s">
        <v>3302</v>
      </c>
      <c r="BB404" s="28">
        <v>0</v>
      </c>
      <c r="BC404" s="28">
        <v>37180</v>
      </c>
      <c r="BD404" s="30" t="s">
        <v>1802</v>
      </c>
      <c r="BE404" s="30" t="s">
        <v>3515</v>
      </c>
      <c r="BF404" s="30" t="s">
        <v>1814</v>
      </c>
      <c r="BG404" s="28">
        <v>0</v>
      </c>
    </row>
    <row r="405" spans="1:59" hidden="1" x14ac:dyDescent="0.2">
      <c r="A405" s="23">
        <v>891411663</v>
      </c>
      <c r="B405" s="23" t="s">
        <v>1732</v>
      </c>
      <c r="C405" s="23" t="s">
        <v>1738</v>
      </c>
      <c r="D405" s="24">
        <v>1366406</v>
      </c>
      <c r="E405" s="24" t="s">
        <v>916</v>
      </c>
      <c r="F405" s="24" t="s">
        <v>3516</v>
      </c>
      <c r="G405" s="25">
        <v>45407</v>
      </c>
      <c r="H405" s="25">
        <v>45422</v>
      </c>
      <c r="I405" s="26">
        <v>69660</v>
      </c>
      <c r="J405" s="26">
        <v>69660</v>
      </c>
      <c r="K405" s="23" t="s">
        <v>1734</v>
      </c>
      <c r="L405" s="23" t="s">
        <v>1733</v>
      </c>
      <c r="M405" s="23" t="s">
        <v>3429</v>
      </c>
      <c r="N405" s="27" t="s">
        <v>1799</v>
      </c>
      <c r="O405" s="28">
        <v>0</v>
      </c>
      <c r="P405" s="27"/>
      <c r="Q405" s="27"/>
      <c r="R405" s="27"/>
      <c r="S405" s="28">
        <v>0</v>
      </c>
      <c r="T405" s="28">
        <v>0</v>
      </c>
      <c r="U405" s="28">
        <v>0</v>
      </c>
      <c r="V405" s="28">
        <v>0</v>
      </c>
      <c r="W405" s="27"/>
      <c r="X405" s="29"/>
      <c r="Y405" s="27"/>
      <c r="Z405" s="28">
        <v>0</v>
      </c>
      <c r="AA405" s="28">
        <v>0</v>
      </c>
      <c r="AB405" s="28">
        <v>0</v>
      </c>
      <c r="AC405" s="27"/>
      <c r="AD405" s="29"/>
      <c r="AE405" s="27"/>
      <c r="AF405" s="28">
        <v>0</v>
      </c>
      <c r="AG405" s="28">
        <v>0</v>
      </c>
      <c r="AH405" s="28">
        <v>0</v>
      </c>
      <c r="AI405" s="27"/>
      <c r="AJ405" s="29"/>
      <c r="AK405" s="27"/>
      <c r="AL405" s="28">
        <v>0</v>
      </c>
      <c r="AM405" s="27" t="s">
        <v>1800</v>
      </c>
      <c r="AN405" s="29">
        <v>45407</v>
      </c>
      <c r="AO405" s="29">
        <v>45422</v>
      </c>
      <c r="AP405" s="29">
        <v>45441</v>
      </c>
      <c r="AQ405" s="28">
        <v>69660</v>
      </c>
      <c r="AR405" s="28">
        <v>0</v>
      </c>
      <c r="AS405" s="28">
        <v>0</v>
      </c>
      <c r="AT405" s="28">
        <v>0</v>
      </c>
      <c r="AU405" s="28">
        <v>0</v>
      </c>
      <c r="AV405" s="28">
        <v>0</v>
      </c>
      <c r="AW405" s="28">
        <v>0</v>
      </c>
      <c r="AX405" s="28">
        <v>0</v>
      </c>
      <c r="AY405" s="28">
        <v>0</v>
      </c>
      <c r="AZ405" s="28">
        <v>69660</v>
      </c>
      <c r="BA405" s="27" t="s">
        <v>3302</v>
      </c>
      <c r="BB405" s="28">
        <v>0</v>
      </c>
      <c r="BC405" s="28">
        <v>69660</v>
      </c>
      <c r="BD405" s="30" t="s">
        <v>1802</v>
      </c>
      <c r="BE405" s="30" t="s">
        <v>3517</v>
      </c>
      <c r="BF405" s="30" t="s">
        <v>1814</v>
      </c>
      <c r="BG405" s="28">
        <v>0</v>
      </c>
    </row>
    <row r="406" spans="1:59" hidden="1" x14ac:dyDescent="0.2">
      <c r="A406" s="23">
        <v>891411663</v>
      </c>
      <c r="B406" s="23" t="s">
        <v>1732</v>
      </c>
      <c r="C406" s="23" t="s">
        <v>1738</v>
      </c>
      <c r="D406" s="24">
        <v>1366399</v>
      </c>
      <c r="E406" s="24" t="s">
        <v>915</v>
      </c>
      <c r="F406" s="24" t="s">
        <v>3518</v>
      </c>
      <c r="G406" s="25">
        <v>45407</v>
      </c>
      <c r="H406" s="25">
        <v>45422</v>
      </c>
      <c r="I406" s="26">
        <v>89430</v>
      </c>
      <c r="J406" s="26">
        <v>89430</v>
      </c>
      <c r="K406" s="23" t="s">
        <v>1734</v>
      </c>
      <c r="L406" s="23" t="s">
        <v>1733</v>
      </c>
      <c r="M406" s="23" t="s">
        <v>3429</v>
      </c>
      <c r="N406" s="27" t="s">
        <v>1799</v>
      </c>
      <c r="O406" s="28">
        <v>0</v>
      </c>
      <c r="P406" s="27"/>
      <c r="Q406" s="27"/>
      <c r="R406" s="27"/>
      <c r="S406" s="28">
        <v>0</v>
      </c>
      <c r="T406" s="28">
        <v>0</v>
      </c>
      <c r="U406" s="28">
        <v>0</v>
      </c>
      <c r="V406" s="28">
        <v>0</v>
      </c>
      <c r="W406" s="27"/>
      <c r="X406" s="29"/>
      <c r="Y406" s="27"/>
      <c r="Z406" s="28">
        <v>0</v>
      </c>
      <c r="AA406" s="28">
        <v>0</v>
      </c>
      <c r="AB406" s="28">
        <v>0</v>
      </c>
      <c r="AC406" s="27"/>
      <c r="AD406" s="29"/>
      <c r="AE406" s="27"/>
      <c r="AF406" s="28">
        <v>0</v>
      </c>
      <c r="AG406" s="28">
        <v>0</v>
      </c>
      <c r="AH406" s="28">
        <v>0</v>
      </c>
      <c r="AI406" s="27"/>
      <c r="AJ406" s="29"/>
      <c r="AK406" s="27"/>
      <c r="AL406" s="28">
        <v>0</v>
      </c>
      <c r="AM406" s="27" t="s">
        <v>1800</v>
      </c>
      <c r="AN406" s="29">
        <v>45407</v>
      </c>
      <c r="AO406" s="29">
        <v>45422</v>
      </c>
      <c r="AP406" s="29">
        <v>45441</v>
      </c>
      <c r="AQ406" s="28">
        <v>89430</v>
      </c>
      <c r="AR406" s="28">
        <v>0</v>
      </c>
      <c r="AS406" s="28">
        <v>0</v>
      </c>
      <c r="AT406" s="28">
        <v>0</v>
      </c>
      <c r="AU406" s="28">
        <v>0</v>
      </c>
      <c r="AV406" s="28">
        <v>0</v>
      </c>
      <c r="AW406" s="28">
        <v>0</v>
      </c>
      <c r="AX406" s="28">
        <v>0</v>
      </c>
      <c r="AY406" s="28">
        <v>0</v>
      </c>
      <c r="AZ406" s="28">
        <v>89430</v>
      </c>
      <c r="BA406" s="27" t="s">
        <v>3302</v>
      </c>
      <c r="BB406" s="28">
        <v>0</v>
      </c>
      <c r="BC406" s="28">
        <v>89430</v>
      </c>
      <c r="BD406" s="30" t="s">
        <v>1802</v>
      </c>
      <c r="BE406" s="30" t="s">
        <v>3519</v>
      </c>
      <c r="BF406" s="30" t="s">
        <v>1814</v>
      </c>
      <c r="BG406" s="28">
        <v>0</v>
      </c>
    </row>
    <row r="407" spans="1:59" hidden="1" x14ac:dyDescent="0.2">
      <c r="A407" s="23">
        <v>891411663</v>
      </c>
      <c r="B407" s="23" t="s">
        <v>1732</v>
      </c>
      <c r="C407" s="23" t="s">
        <v>1738</v>
      </c>
      <c r="D407" s="24">
        <v>1366394</v>
      </c>
      <c r="E407" s="24" t="s">
        <v>946</v>
      </c>
      <c r="F407" s="24" t="s">
        <v>3520</v>
      </c>
      <c r="G407" s="25">
        <v>45407</v>
      </c>
      <c r="H407" s="25">
        <v>45422</v>
      </c>
      <c r="I407" s="26">
        <v>192500</v>
      </c>
      <c r="J407" s="26">
        <v>192500</v>
      </c>
      <c r="K407" s="23" t="s">
        <v>1734</v>
      </c>
      <c r="L407" s="23" t="s">
        <v>1733</v>
      </c>
      <c r="M407" s="23" t="s">
        <v>3429</v>
      </c>
      <c r="N407" s="27" t="s">
        <v>1799</v>
      </c>
      <c r="O407" s="28">
        <v>0</v>
      </c>
      <c r="P407" s="27"/>
      <c r="Q407" s="27"/>
      <c r="R407" s="27"/>
      <c r="S407" s="28">
        <v>0</v>
      </c>
      <c r="T407" s="28">
        <v>0</v>
      </c>
      <c r="U407" s="28">
        <v>0</v>
      </c>
      <c r="V407" s="28">
        <v>0</v>
      </c>
      <c r="W407" s="27"/>
      <c r="X407" s="29"/>
      <c r="Y407" s="27"/>
      <c r="Z407" s="28">
        <v>0</v>
      </c>
      <c r="AA407" s="28">
        <v>0</v>
      </c>
      <c r="AB407" s="28">
        <v>0</v>
      </c>
      <c r="AC407" s="27"/>
      <c r="AD407" s="29"/>
      <c r="AE407" s="27"/>
      <c r="AF407" s="28">
        <v>0</v>
      </c>
      <c r="AG407" s="28">
        <v>0</v>
      </c>
      <c r="AH407" s="28">
        <v>0</v>
      </c>
      <c r="AI407" s="27"/>
      <c r="AJ407" s="29"/>
      <c r="AK407" s="27"/>
      <c r="AL407" s="28">
        <v>0</v>
      </c>
      <c r="AM407" s="27" t="s">
        <v>1800</v>
      </c>
      <c r="AN407" s="29">
        <v>45407</v>
      </c>
      <c r="AO407" s="29">
        <v>45422</v>
      </c>
      <c r="AP407" s="29">
        <v>45441</v>
      </c>
      <c r="AQ407" s="28">
        <v>192500</v>
      </c>
      <c r="AR407" s="28">
        <v>0</v>
      </c>
      <c r="AS407" s="28">
        <v>0</v>
      </c>
      <c r="AT407" s="28">
        <v>0</v>
      </c>
      <c r="AU407" s="28">
        <v>0</v>
      </c>
      <c r="AV407" s="28">
        <v>0</v>
      </c>
      <c r="AW407" s="28">
        <v>0</v>
      </c>
      <c r="AX407" s="28">
        <v>0</v>
      </c>
      <c r="AY407" s="28">
        <v>0</v>
      </c>
      <c r="AZ407" s="28">
        <v>192500</v>
      </c>
      <c r="BA407" s="27" t="s">
        <v>3302</v>
      </c>
      <c r="BB407" s="28">
        <v>0</v>
      </c>
      <c r="BC407" s="28">
        <v>192500</v>
      </c>
      <c r="BD407" s="30" t="s">
        <v>1802</v>
      </c>
      <c r="BE407" s="30" t="s">
        <v>3521</v>
      </c>
      <c r="BF407" s="30" t="s">
        <v>1814</v>
      </c>
      <c r="BG407" s="28">
        <v>0</v>
      </c>
    </row>
    <row r="408" spans="1:59" hidden="1" x14ac:dyDescent="0.2">
      <c r="A408" s="23">
        <v>891411663</v>
      </c>
      <c r="B408" s="23" t="s">
        <v>1732</v>
      </c>
      <c r="C408" s="23" t="s">
        <v>1738</v>
      </c>
      <c r="D408" s="24">
        <v>1366395</v>
      </c>
      <c r="E408" s="24" t="s">
        <v>1296</v>
      </c>
      <c r="F408" s="24" t="s">
        <v>3523</v>
      </c>
      <c r="G408" s="25">
        <v>45407</v>
      </c>
      <c r="H408" s="25">
        <v>45422</v>
      </c>
      <c r="I408" s="26">
        <v>246630</v>
      </c>
      <c r="J408" s="26">
        <v>246630</v>
      </c>
      <c r="K408" s="23" t="s">
        <v>1734</v>
      </c>
      <c r="L408" s="23" t="s">
        <v>1733</v>
      </c>
      <c r="M408" s="23" t="s">
        <v>3429</v>
      </c>
      <c r="N408" s="27" t="s">
        <v>1799</v>
      </c>
      <c r="O408" s="28">
        <v>0</v>
      </c>
      <c r="P408" s="27"/>
      <c r="Q408" s="27"/>
      <c r="R408" s="27"/>
      <c r="S408" s="28">
        <v>0</v>
      </c>
      <c r="T408" s="28">
        <v>0</v>
      </c>
      <c r="U408" s="28">
        <v>0</v>
      </c>
      <c r="V408" s="28">
        <v>0</v>
      </c>
      <c r="W408" s="27"/>
      <c r="X408" s="29"/>
      <c r="Y408" s="27"/>
      <c r="Z408" s="28">
        <v>0</v>
      </c>
      <c r="AA408" s="28">
        <v>0</v>
      </c>
      <c r="AB408" s="28">
        <v>0</v>
      </c>
      <c r="AC408" s="27"/>
      <c r="AD408" s="29"/>
      <c r="AE408" s="27"/>
      <c r="AF408" s="28">
        <v>0</v>
      </c>
      <c r="AG408" s="28">
        <v>0</v>
      </c>
      <c r="AH408" s="28">
        <v>0</v>
      </c>
      <c r="AI408" s="27"/>
      <c r="AJ408" s="29"/>
      <c r="AK408" s="27"/>
      <c r="AL408" s="28">
        <v>0</v>
      </c>
      <c r="AM408" s="27" t="s">
        <v>1800</v>
      </c>
      <c r="AN408" s="29">
        <v>45407</v>
      </c>
      <c r="AO408" s="29">
        <v>45422</v>
      </c>
      <c r="AP408" s="29">
        <v>45441</v>
      </c>
      <c r="AQ408" s="28">
        <v>246630</v>
      </c>
      <c r="AR408" s="28">
        <v>0</v>
      </c>
      <c r="AS408" s="28">
        <v>0</v>
      </c>
      <c r="AT408" s="28">
        <v>0</v>
      </c>
      <c r="AU408" s="28">
        <v>0</v>
      </c>
      <c r="AV408" s="28">
        <v>0</v>
      </c>
      <c r="AW408" s="28">
        <v>0</v>
      </c>
      <c r="AX408" s="28">
        <v>0</v>
      </c>
      <c r="AY408" s="28">
        <v>0</v>
      </c>
      <c r="AZ408" s="28">
        <v>246630</v>
      </c>
      <c r="BA408" s="27" t="s">
        <v>3302</v>
      </c>
      <c r="BB408" s="28">
        <v>0</v>
      </c>
      <c r="BC408" s="28">
        <v>246630</v>
      </c>
      <c r="BD408" s="30" t="s">
        <v>1802</v>
      </c>
      <c r="BE408" s="30" t="s">
        <v>3524</v>
      </c>
      <c r="BF408" s="30" t="s">
        <v>1814</v>
      </c>
      <c r="BG408" s="28">
        <v>0</v>
      </c>
    </row>
    <row r="409" spans="1:59" hidden="1" x14ac:dyDescent="0.2">
      <c r="A409" s="23">
        <v>891411663</v>
      </c>
      <c r="B409" s="23" t="s">
        <v>1732</v>
      </c>
      <c r="C409" s="23" t="s">
        <v>1738</v>
      </c>
      <c r="D409" s="24">
        <v>1366413</v>
      </c>
      <c r="E409" s="24" t="s">
        <v>1614</v>
      </c>
      <c r="F409" s="24" t="s">
        <v>3525</v>
      </c>
      <c r="G409" s="25">
        <v>45407</v>
      </c>
      <c r="H409" s="25">
        <v>45422</v>
      </c>
      <c r="I409" s="26">
        <v>644502</v>
      </c>
      <c r="J409" s="26">
        <v>644502</v>
      </c>
      <c r="K409" s="23" t="s">
        <v>1734</v>
      </c>
      <c r="L409" s="23" t="s">
        <v>1733</v>
      </c>
      <c r="M409" s="23" t="s">
        <v>3429</v>
      </c>
      <c r="N409" s="27" t="s">
        <v>1799</v>
      </c>
      <c r="O409" s="28">
        <v>0</v>
      </c>
      <c r="P409" s="27"/>
      <c r="Q409" s="27"/>
      <c r="R409" s="27"/>
      <c r="S409" s="28">
        <v>0</v>
      </c>
      <c r="T409" s="28">
        <v>0</v>
      </c>
      <c r="U409" s="28">
        <v>0</v>
      </c>
      <c r="V409" s="28">
        <v>0</v>
      </c>
      <c r="W409" s="27"/>
      <c r="X409" s="29"/>
      <c r="Y409" s="27"/>
      <c r="Z409" s="28">
        <v>0</v>
      </c>
      <c r="AA409" s="28">
        <v>0</v>
      </c>
      <c r="AB409" s="28">
        <v>0</v>
      </c>
      <c r="AC409" s="27"/>
      <c r="AD409" s="29"/>
      <c r="AE409" s="27"/>
      <c r="AF409" s="28">
        <v>0</v>
      </c>
      <c r="AG409" s="28">
        <v>0</v>
      </c>
      <c r="AH409" s="28">
        <v>0</v>
      </c>
      <c r="AI409" s="27"/>
      <c r="AJ409" s="29"/>
      <c r="AK409" s="27"/>
      <c r="AL409" s="28">
        <v>0</v>
      </c>
      <c r="AM409" s="27" t="s">
        <v>1800</v>
      </c>
      <c r="AN409" s="29">
        <v>45407</v>
      </c>
      <c r="AO409" s="29">
        <v>45422</v>
      </c>
      <c r="AP409" s="29">
        <v>45440</v>
      </c>
      <c r="AQ409" s="28">
        <v>644502</v>
      </c>
      <c r="AR409" s="28">
        <v>0</v>
      </c>
      <c r="AS409" s="28">
        <v>0</v>
      </c>
      <c r="AT409" s="28">
        <v>0</v>
      </c>
      <c r="AU409" s="28">
        <v>0</v>
      </c>
      <c r="AV409" s="28">
        <v>0</v>
      </c>
      <c r="AW409" s="28">
        <v>0</v>
      </c>
      <c r="AX409" s="28">
        <v>0</v>
      </c>
      <c r="AY409" s="28">
        <v>0</v>
      </c>
      <c r="AZ409" s="28">
        <v>644502</v>
      </c>
      <c r="BA409" s="27" t="s">
        <v>3302</v>
      </c>
      <c r="BB409" s="28">
        <v>0</v>
      </c>
      <c r="BC409" s="28">
        <v>644502</v>
      </c>
      <c r="BD409" s="30" t="s">
        <v>1802</v>
      </c>
      <c r="BE409" s="30" t="s">
        <v>3526</v>
      </c>
      <c r="BF409" s="30" t="s">
        <v>1814</v>
      </c>
      <c r="BG409" s="28">
        <v>0</v>
      </c>
    </row>
    <row r="410" spans="1:59" hidden="1" x14ac:dyDescent="0.2">
      <c r="A410" s="23">
        <v>891411663</v>
      </c>
      <c r="B410" s="23" t="s">
        <v>1732</v>
      </c>
      <c r="C410" s="23" t="s">
        <v>1738</v>
      </c>
      <c r="D410" s="24">
        <v>1366396</v>
      </c>
      <c r="E410" s="24" t="s">
        <v>1297</v>
      </c>
      <c r="F410" s="24" t="s">
        <v>3529</v>
      </c>
      <c r="G410" s="25">
        <v>45407</v>
      </c>
      <c r="H410" s="25">
        <v>45422</v>
      </c>
      <c r="I410" s="26">
        <v>2507381</v>
      </c>
      <c r="J410" s="26">
        <v>2507381</v>
      </c>
      <c r="K410" s="23" t="s">
        <v>1734</v>
      </c>
      <c r="L410" s="23" t="s">
        <v>1733</v>
      </c>
      <c r="M410" s="23" t="s">
        <v>3429</v>
      </c>
      <c r="N410" s="27" t="s">
        <v>1799</v>
      </c>
      <c r="O410" s="28">
        <v>0</v>
      </c>
      <c r="P410" s="27"/>
      <c r="Q410" s="27"/>
      <c r="R410" s="27"/>
      <c r="S410" s="28">
        <v>0</v>
      </c>
      <c r="T410" s="28">
        <v>0</v>
      </c>
      <c r="U410" s="28">
        <v>0</v>
      </c>
      <c r="V410" s="28">
        <v>0</v>
      </c>
      <c r="W410" s="27"/>
      <c r="X410" s="29"/>
      <c r="Y410" s="27"/>
      <c r="Z410" s="28">
        <v>0</v>
      </c>
      <c r="AA410" s="28">
        <v>0</v>
      </c>
      <c r="AB410" s="28">
        <v>0</v>
      </c>
      <c r="AC410" s="27"/>
      <c r="AD410" s="29"/>
      <c r="AE410" s="27"/>
      <c r="AF410" s="28">
        <v>0</v>
      </c>
      <c r="AG410" s="28">
        <v>0</v>
      </c>
      <c r="AH410" s="28">
        <v>0</v>
      </c>
      <c r="AI410" s="27"/>
      <c r="AJ410" s="29"/>
      <c r="AK410" s="27"/>
      <c r="AL410" s="28">
        <v>0</v>
      </c>
      <c r="AM410" s="27" t="s">
        <v>1800</v>
      </c>
      <c r="AN410" s="29">
        <v>45407</v>
      </c>
      <c r="AO410" s="29">
        <v>45422</v>
      </c>
      <c r="AP410" s="29">
        <v>45440</v>
      </c>
      <c r="AQ410" s="28">
        <v>2507381</v>
      </c>
      <c r="AR410" s="28">
        <v>0</v>
      </c>
      <c r="AS410" s="28">
        <v>0</v>
      </c>
      <c r="AT410" s="28">
        <v>0</v>
      </c>
      <c r="AU410" s="28">
        <v>0</v>
      </c>
      <c r="AV410" s="28">
        <v>0</v>
      </c>
      <c r="AW410" s="28">
        <v>0</v>
      </c>
      <c r="AX410" s="28">
        <v>0</v>
      </c>
      <c r="AY410" s="28">
        <v>0</v>
      </c>
      <c r="AZ410" s="28">
        <v>2507381</v>
      </c>
      <c r="BA410" s="27" t="s">
        <v>3302</v>
      </c>
      <c r="BB410" s="28">
        <v>0</v>
      </c>
      <c r="BC410" s="28">
        <v>2507381</v>
      </c>
      <c r="BD410" s="30" t="s">
        <v>1802</v>
      </c>
      <c r="BE410" s="30" t="s">
        <v>3530</v>
      </c>
      <c r="BF410" s="30" t="s">
        <v>1814</v>
      </c>
      <c r="BG410" s="28">
        <v>0</v>
      </c>
    </row>
    <row r="411" spans="1:59" hidden="1" x14ac:dyDescent="0.2">
      <c r="A411" s="23">
        <v>891411663</v>
      </c>
      <c r="B411" s="23" t="s">
        <v>1732</v>
      </c>
      <c r="C411" s="23" t="s">
        <v>1738</v>
      </c>
      <c r="D411" s="24">
        <v>1367725</v>
      </c>
      <c r="E411" s="24" t="s">
        <v>929</v>
      </c>
      <c r="F411" s="24" t="s">
        <v>3532</v>
      </c>
      <c r="G411" s="25">
        <v>45412</v>
      </c>
      <c r="H411" s="25">
        <v>45422</v>
      </c>
      <c r="I411" s="26">
        <v>69660</v>
      </c>
      <c r="J411" s="26">
        <v>69660</v>
      </c>
      <c r="K411" s="23" t="s">
        <v>1734</v>
      </c>
      <c r="L411" s="23" t="s">
        <v>1733</v>
      </c>
      <c r="M411" s="23" t="s">
        <v>3429</v>
      </c>
      <c r="N411" s="27" t="s">
        <v>1799</v>
      </c>
      <c r="O411" s="28">
        <v>0</v>
      </c>
      <c r="P411" s="27"/>
      <c r="Q411" s="27"/>
      <c r="R411" s="27"/>
      <c r="S411" s="28">
        <v>0</v>
      </c>
      <c r="T411" s="28">
        <v>0</v>
      </c>
      <c r="U411" s="28">
        <v>0</v>
      </c>
      <c r="V411" s="28">
        <v>0</v>
      </c>
      <c r="W411" s="27"/>
      <c r="X411" s="29"/>
      <c r="Y411" s="27"/>
      <c r="Z411" s="28">
        <v>0</v>
      </c>
      <c r="AA411" s="28">
        <v>0</v>
      </c>
      <c r="AB411" s="28">
        <v>0</v>
      </c>
      <c r="AC411" s="27"/>
      <c r="AD411" s="29"/>
      <c r="AE411" s="27"/>
      <c r="AF411" s="28">
        <v>0</v>
      </c>
      <c r="AG411" s="28">
        <v>0</v>
      </c>
      <c r="AH411" s="28">
        <v>0</v>
      </c>
      <c r="AI411" s="27"/>
      <c r="AJ411" s="29"/>
      <c r="AK411" s="27"/>
      <c r="AL411" s="28">
        <v>0</v>
      </c>
      <c r="AM411" s="27" t="s">
        <v>1800</v>
      </c>
      <c r="AN411" s="29">
        <v>45412</v>
      </c>
      <c r="AO411" s="29">
        <v>45422</v>
      </c>
      <c r="AP411" s="29">
        <v>45441</v>
      </c>
      <c r="AQ411" s="28">
        <v>69660</v>
      </c>
      <c r="AR411" s="28">
        <v>0</v>
      </c>
      <c r="AS411" s="28">
        <v>0</v>
      </c>
      <c r="AT411" s="28">
        <v>0</v>
      </c>
      <c r="AU411" s="28">
        <v>0</v>
      </c>
      <c r="AV411" s="28">
        <v>0</v>
      </c>
      <c r="AW411" s="28">
        <v>0</v>
      </c>
      <c r="AX411" s="28">
        <v>0</v>
      </c>
      <c r="AY411" s="28">
        <v>0</v>
      </c>
      <c r="AZ411" s="28">
        <v>69660</v>
      </c>
      <c r="BA411" s="27" t="s">
        <v>3302</v>
      </c>
      <c r="BB411" s="28">
        <v>0</v>
      </c>
      <c r="BC411" s="28">
        <v>69660</v>
      </c>
      <c r="BD411" s="30" t="s">
        <v>1802</v>
      </c>
      <c r="BE411" s="30" t="s">
        <v>3533</v>
      </c>
      <c r="BF411" s="30" t="s">
        <v>1814</v>
      </c>
      <c r="BG411" s="28">
        <v>0</v>
      </c>
    </row>
    <row r="412" spans="1:59" hidden="1" x14ac:dyDescent="0.2">
      <c r="A412" s="23">
        <v>891411663</v>
      </c>
      <c r="B412" s="23" t="s">
        <v>1732</v>
      </c>
      <c r="C412" s="23" t="s">
        <v>1738</v>
      </c>
      <c r="D412" s="24">
        <v>1367722</v>
      </c>
      <c r="E412" s="24" t="s">
        <v>948</v>
      </c>
      <c r="F412" s="24" t="s">
        <v>3534</v>
      </c>
      <c r="G412" s="25">
        <v>45412</v>
      </c>
      <c r="H412" s="25">
        <v>45422</v>
      </c>
      <c r="I412" s="26">
        <v>79070</v>
      </c>
      <c r="J412" s="26">
        <v>79070</v>
      </c>
      <c r="K412" s="23" t="s">
        <v>1734</v>
      </c>
      <c r="L412" s="23" t="s">
        <v>1733</v>
      </c>
      <c r="M412" s="23" t="s">
        <v>3429</v>
      </c>
      <c r="N412" s="27" t="s">
        <v>1799</v>
      </c>
      <c r="O412" s="28">
        <v>0</v>
      </c>
      <c r="P412" s="27"/>
      <c r="Q412" s="27"/>
      <c r="R412" s="27"/>
      <c r="S412" s="28">
        <v>0</v>
      </c>
      <c r="T412" s="28">
        <v>0</v>
      </c>
      <c r="U412" s="28">
        <v>0</v>
      </c>
      <c r="V412" s="28">
        <v>0</v>
      </c>
      <c r="W412" s="27"/>
      <c r="X412" s="29"/>
      <c r="Y412" s="27"/>
      <c r="Z412" s="28">
        <v>0</v>
      </c>
      <c r="AA412" s="28">
        <v>0</v>
      </c>
      <c r="AB412" s="28">
        <v>0</v>
      </c>
      <c r="AC412" s="27"/>
      <c r="AD412" s="29"/>
      <c r="AE412" s="27"/>
      <c r="AF412" s="28">
        <v>0</v>
      </c>
      <c r="AG412" s="28">
        <v>0</v>
      </c>
      <c r="AH412" s="28">
        <v>0</v>
      </c>
      <c r="AI412" s="27"/>
      <c r="AJ412" s="29"/>
      <c r="AK412" s="27"/>
      <c r="AL412" s="28">
        <v>0</v>
      </c>
      <c r="AM412" s="27" t="s">
        <v>1800</v>
      </c>
      <c r="AN412" s="29">
        <v>45412</v>
      </c>
      <c r="AO412" s="29">
        <v>45422</v>
      </c>
      <c r="AP412" s="29">
        <v>45441</v>
      </c>
      <c r="AQ412" s="28">
        <v>79070</v>
      </c>
      <c r="AR412" s="28">
        <v>0</v>
      </c>
      <c r="AS412" s="28">
        <v>0</v>
      </c>
      <c r="AT412" s="28">
        <v>0</v>
      </c>
      <c r="AU412" s="28">
        <v>0</v>
      </c>
      <c r="AV412" s="28">
        <v>0</v>
      </c>
      <c r="AW412" s="28">
        <v>0</v>
      </c>
      <c r="AX412" s="28">
        <v>0</v>
      </c>
      <c r="AY412" s="28">
        <v>0</v>
      </c>
      <c r="AZ412" s="28">
        <v>79070</v>
      </c>
      <c r="BA412" s="27" t="s">
        <v>3302</v>
      </c>
      <c r="BB412" s="28">
        <v>0</v>
      </c>
      <c r="BC412" s="28">
        <v>79070</v>
      </c>
      <c r="BD412" s="30" t="s">
        <v>1802</v>
      </c>
      <c r="BE412" s="30" t="s">
        <v>3535</v>
      </c>
      <c r="BF412" s="30" t="s">
        <v>1814</v>
      </c>
      <c r="BG412" s="28">
        <v>0</v>
      </c>
    </row>
    <row r="413" spans="1:59" hidden="1" x14ac:dyDescent="0.2">
      <c r="A413" s="23">
        <v>891411663</v>
      </c>
      <c r="B413" s="23" t="s">
        <v>1732</v>
      </c>
      <c r="C413" s="23" t="s">
        <v>1738</v>
      </c>
      <c r="D413" s="24">
        <v>1367716</v>
      </c>
      <c r="E413" s="24" t="s">
        <v>1298</v>
      </c>
      <c r="F413" s="24" t="s">
        <v>3538</v>
      </c>
      <c r="G413" s="25">
        <v>45412</v>
      </c>
      <c r="H413" s="25">
        <v>45422</v>
      </c>
      <c r="I413" s="26">
        <v>282660</v>
      </c>
      <c r="J413" s="26">
        <v>282660</v>
      </c>
      <c r="K413" s="23" t="s">
        <v>1734</v>
      </c>
      <c r="L413" s="23" t="s">
        <v>1733</v>
      </c>
      <c r="M413" s="23" t="s">
        <v>3429</v>
      </c>
      <c r="N413" s="27" t="s">
        <v>1799</v>
      </c>
      <c r="O413" s="28">
        <v>0</v>
      </c>
      <c r="P413" s="27"/>
      <c r="Q413" s="27"/>
      <c r="R413" s="27"/>
      <c r="S413" s="28">
        <v>0</v>
      </c>
      <c r="T413" s="28">
        <v>0</v>
      </c>
      <c r="U413" s="28">
        <v>0</v>
      </c>
      <c r="V413" s="28">
        <v>0</v>
      </c>
      <c r="W413" s="27"/>
      <c r="X413" s="29"/>
      <c r="Y413" s="27"/>
      <c r="Z413" s="28">
        <v>0</v>
      </c>
      <c r="AA413" s="28">
        <v>0</v>
      </c>
      <c r="AB413" s="28">
        <v>0</v>
      </c>
      <c r="AC413" s="27"/>
      <c r="AD413" s="29"/>
      <c r="AE413" s="27"/>
      <c r="AF413" s="28">
        <v>0</v>
      </c>
      <c r="AG413" s="28">
        <v>0</v>
      </c>
      <c r="AH413" s="28">
        <v>0</v>
      </c>
      <c r="AI413" s="27"/>
      <c r="AJ413" s="29"/>
      <c r="AK413" s="27"/>
      <c r="AL413" s="28">
        <v>0</v>
      </c>
      <c r="AM413" s="27" t="s">
        <v>1800</v>
      </c>
      <c r="AN413" s="29">
        <v>45412</v>
      </c>
      <c r="AO413" s="29">
        <v>45422</v>
      </c>
      <c r="AP413" s="29">
        <v>45441</v>
      </c>
      <c r="AQ413" s="28">
        <v>282660</v>
      </c>
      <c r="AR413" s="28">
        <v>0</v>
      </c>
      <c r="AS413" s="28">
        <v>0</v>
      </c>
      <c r="AT413" s="28">
        <v>0</v>
      </c>
      <c r="AU413" s="28">
        <v>0</v>
      </c>
      <c r="AV413" s="28">
        <v>0</v>
      </c>
      <c r="AW413" s="28">
        <v>0</v>
      </c>
      <c r="AX413" s="28">
        <v>0</v>
      </c>
      <c r="AY413" s="28">
        <v>0</v>
      </c>
      <c r="AZ413" s="28">
        <v>282660</v>
      </c>
      <c r="BA413" s="27" t="s">
        <v>3302</v>
      </c>
      <c r="BB413" s="28">
        <v>0</v>
      </c>
      <c r="BC413" s="28">
        <v>282660</v>
      </c>
      <c r="BD413" s="30" t="s">
        <v>1802</v>
      </c>
      <c r="BE413" s="30" t="s">
        <v>3458</v>
      </c>
      <c r="BF413" s="30" t="s">
        <v>1814</v>
      </c>
      <c r="BG413" s="28">
        <v>0</v>
      </c>
    </row>
    <row r="414" spans="1:59" hidden="1" x14ac:dyDescent="0.2">
      <c r="A414" s="23">
        <v>891411663</v>
      </c>
      <c r="B414" s="23" t="s">
        <v>1732</v>
      </c>
      <c r="C414" s="23" t="s">
        <v>1738</v>
      </c>
      <c r="D414" s="24">
        <v>1367718</v>
      </c>
      <c r="E414" s="24" t="s">
        <v>947</v>
      </c>
      <c r="F414" s="24" t="s">
        <v>3539</v>
      </c>
      <c r="G414" s="25">
        <v>45412</v>
      </c>
      <c r="H414" s="25">
        <v>45422</v>
      </c>
      <c r="I414" s="26">
        <v>325960</v>
      </c>
      <c r="J414" s="26">
        <v>325960</v>
      </c>
      <c r="K414" s="23" t="s">
        <v>1734</v>
      </c>
      <c r="L414" s="23" t="s">
        <v>1733</v>
      </c>
      <c r="M414" s="23" t="s">
        <v>3429</v>
      </c>
      <c r="N414" s="27" t="s">
        <v>1799</v>
      </c>
      <c r="O414" s="28">
        <v>0</v>
      </c>
      <c r="P414" s="27"/>
      <c r="Q414" s="27"/>
      <c r="R414" s="27"/>
      <c r="S414" s="28">
        <v>0</v>
      </c>
      <c r="T414" s="28">
        <v>0</v>
      </c>
      <c r="U414" s="28">
        <v>0</v>
      </c>
      <c r="V414" s="28">
        <v>0</v>
      </c>
      <c r="W414" s="27"/>
      <c r="X414" s="29"/>
      <c r="Y414" s="27"/>
      <c r="Z414" s="28">
        <v>0</v>
      </c>
      <c r="AA414" s="28">
        <v>0</v>
      </c>
      <c r="AB414" s="28">
        <v>0</v>
      </c>
      <c r="AC414" s="27"/>
      <c r="AD414" s="29"/>
      <c r="AE414" s="27"/>
      <c r="AF414" s="28">
        <v>0</v>
      </c>
      <c r="AG414" s="28">
        <v>0</v>
      </c>
      <c r="AH414" s="28">
        <v>0</v>
      </c>
      <c r="AI414" s="27"/>
      <c r="AJ414" s="29"/>
      <c r="AK414" s="27"/>
      <c r="AL414" s="28">
        <v>0</v>
      </c>
      <c r="AM414" s="27" t="s">
        <v>1800</v>
      </c>
      <c r="AN414" s="29">
        <v>45412</v>
      </c>
      <c r="AO414" s="29">
        <v>45422</v>
      </c>
      <c r="AP414" s="29">
        <v>45441</v>
      </c>
      <c r="AQ414" s="28">
        <v>325960</v>
      </c>
      <c r="AR414" s="28">
        <v>0</v>
      </c>
      <c r="AS414" s="28">
        <v>0</v>
      </c>
      <c r="AT414" s="28">
        <v>0</v>
      </c>
      <c r="AU414" s="28">
        <v>0</v>
      </c>
      <c r="AV414" s="28">
        <v>0</v>
      </c>
      <c r="AW414" s="28">
        <v>0</v>
      </c>
      <c r="AX414" s="28">
        <v>0</v>
      </c>
      <c r="AY414" s="28">
        <v>0</v>
      </c>
      <c r="AZ414" s="28">
        <v>325960</v>
      </c>
      <c r="BA414" s="27" t="s">
        <v>3302</v>
      </c>
      <c r="BB414" s="28">
        <v>0</v>
      </c>
      <c r="BC414" s="28">
        <v>325960</v>
      </c>
      <c r="BD414" s="30" t="s">
        <v>1802</v>
      </c>
      <c r="BE414" s="30" t="s">
        <v>3540</v>
      </c>
      <c r="BF414" s="30" t="s">
        <v>1814</v>
      </c>
      <c r="BG414" s="28">
        <v>0</v>
      </c>
    </row>
    <row r="415" spans="1:59" hidden="1" x14ac:dyDescent="0.2">
      <c r="A415" s="23">
        <v>891411663</v>
      </c>
      <c r="B415" s="23" t="s">
        <v>1732</v>
      </c>
      <c r="C415" s="23" t="s">
        <v>1738</v>
      </c>
      <c r="D415" s="24">
        <v>1367713</v>
      </c>
      <c r="E415" s="24" t="s">
        <v>928</v>
      </c>
      <c r="F415" s="24" t="s">
        <v>3541</v>
      </c>
      <c r="G415" s="25">
        <v>45412</v>
      </c>
      <c r="H415" s="25">
        <v>45422</v>
      </c>
      <c r="I415" s="26">
        <v>336510</v>
      </c>
      <c r="J415" s="26">
        <v>336510</v>
      </c>
      <c r="K415" s="23" t="s">
        <v>1734</v>
      </c>
      <c r="L415" s="23" t="s">
        <v>1733</v>
      </c>
      <c r="M415" s="23" t="s">
        <v>3429</v>
      </c>
      <c r="N415" s="27" t="s">
        <v>1799</v>
      </c>
      <c r="O415" s="28">
        <v>0</v>
      </c>
      <c r="P415" s="27"/>
      <c r="Q415" s="27"/>
      <c r="R415" s="27"/>
      <c r="S415" s="28">
        <v>0</v>
      </c>
      <c r="T415" s="28">
        <v>0</v>
      </c>
      <c r="U415" s="28">
        <v>0</v>
      </c>
      <c r="V415" s="28">
        <v>0</v>
      </c>
      <c r="W415" s="27"/>
      <c r="X415" s="29"/>
      <c r="Y415" s="27"/>
      <c r="Z415" s="28">
        <v>0</v>
      </c>
      <c r="AA415" s="28">
        <v>0</v>
      </c>
      <c r="AB415" s="28">
        <v>0</v>
      </c>
      <c r="AC415" s="27"/>
      <c r="AD415" s="29"/>
      <c r="AE415" s="27"/>
      <c r="AF415" s="28">
        <v>0</v>
      </c>
      <c r="AG415" s="28">
        <v>0</v>
      </c>
      <c r="AH415" s="28">
        <v>0</v>
      </c>
      <c r="AI415" s="27"/>
      <c r="AJ415" s="29"/>
      <c r="AK415" s="27"/>
      <c r="AL415" s="28">
        <v>0</v>
      </c>
      <c r="AM415" s="27" t="s">
        <v>1800</v>
      </c>
      <c r="AN415" s="29">
        <v>45412</v>
      </c>
      <c r="AO415" s="29">
        <v>45422</v>
      </c>
      <c r="AP415" s="29">
        <v>45440</v>
      </c>
      <c r="AQ415" s="28">
        <v>336510</v>
      </c>
      <c r="AR415" s="28">
        <v>0</v>
      </c>
      <c r="AS415" s="28">
        <v>0</v>
      </c>
      <c r="AT415" s="28">
        <v>0</v>
      </c>
      <c r="AU415" s="28">
        <v>0</v>
      </c>
      <c r="AV415" s="28">
        <v>0</v>
      </c>
      <c r="AW415" s="28">
        <v>0</v>
      </c>
      <c r="AX415" s="28">
        <v>0</v>
      </c>
      <c r="AY415" s="28">
        <v>0</v>
      </c>
      <c r="AZ415" s="28">
        <v>336510</v>
      </c>
      <c r="BA415" s="27" t="s">
        <v>3302</v>
      </c>
      <c r="BB415" s="28">
        <v>0</v>
      </c>
      <c r="BC415" s="28">
        <v>336510</v>
      </c>
      <c r="BD415" s="30" t="s">
        <v>1802</v>
      </c>
      <c r="BE415" s="30" t="s">
        <v>3542</v>
      </c>
      <c r="BF415" s="30" t="s">
        <v>1814</v>
      </c>
      <c r="BG415" s="28">
        <v>0</v>
      </c>
    </row>
    <row r="416" spans="1:59" hidden="1" x14ac:dyDescent="0.2">
      <c r="A416" s="23">
        <v>891411663</v>
      </c>
      <c r="B416" s="23" t="s">
        <v>1732</v>
      </c>
      <c r="C416" s="23" t="s">
        <v>1738</v>
      </c>
      <c r="D416" s="24">
        <v>1368028</v>
      </c>
      <c r="E416" s="24" t="s">
        <v>1616</v>
      </c>
      <c r="F416" s="24" t="s">
        <v>3543</v>
      </c>
      <c r="G416" s="25">
        <v>45412</v>
      </c>
      <c r="H416" s="25">
        <v>45422</v>
      </c>
      <c r="I416" s="26">
        <v>960712</v>
      </c>
      <c r="J416" s="26">
        <v>960712</v>
      </c>
      <c r="K416" s="23" t="s">
        <v>1734</v>
      </c>
      <c r="L416" s="23" t="s">
        <v>1733</v>
      </c>
      <c r="M416" s="23" t="s">
        <v>3429</v>
      </c>
      <c r="N416" s="27" t="s">
        <v>1799</v>
      </c>
      <c r="O416" s="28">
        <v>0</v>
      </c>
      <c r="P416" s="27"/>
      <c r="Q416" s="27"/>
      <c r="R416" s="27"/>
      <c r="S416" s="28">
        <v>0</v>
      </c>
      <c r="T416" s="28">
        <v>0</v>
      </c>
      <c r="U416" s="28">
        <v>0</v>
      </c>
      <c r="V416" s="28">
        <v>0</v>
      </c>
      <c r="W416" s="27"/>
      <c r="X416" s="29"/>
      <c r="Y416" s="27"/>
      <c r="Z416" s="28">
        <v>0</v>
      </c>
      <c r="AA416" s="28">
        <v>0</v>
      </c>
      <c r="AB416" s="28">
        <v>0</v>
      </c>
      <c r="AC416" s="27"/>
      <c r="AD416" s="29"/>
      <c r="AE416" s="27"/>
      <c r="AF416" s="28">
        <v>0</v>
      </c>
      <c r="AG416" s="28">
        <v>0</v>
      </c>
      <c r="AH416" s="28">
        <v>0</v>
      </c>
      <c r="AI416" s="27"/>
      <c r="AJ416" s="29"/>
      <c r="AK416" s="27"/>
      <c r="AL416" s="28">
        <v>0</v>
      </c>
      <c r="AM416" s="27" t="s">
        <v>1800</v>
      </c>
      <c r="AN416" s="29">
        <v>45412</v>
      </c>
      <c r="AO416" s="29">
        <v>45422</v>
      </c>
      <c r="AP416" s="29">
        <v>45440</v>
      </c>
      <c r="AQ416" s="28">
        <v>960712</v>
      </c>
      <c r="AR416" s="28">
        <v>0</v>
      </c>
      <c r="AS416" s="28">
        <v>0</v>
      </c>
      <c r="AT416" s="28">
        <v>0</v>
      </c>
      <c r="AU416" s="28">
        <v>0</v>
      </c>
      <c r="AV416" s="28">
        <v>0</v>
      </c>
      <c r="AW416" s="28">
        <v>0</v>
      </c>
      <c r="AX416" s="28">
        <v>0</v>
      </c>
      <c r="AY416" s="28">
        <v>0</v>
      </c>
      <c r="AZ416" s="28">
        <v>960712</v>
      </c>
      <c r="BA416" s="27" t="s">
        <v>3302</v>
      </c>
      <c r="BB416" s="28">
        <v>0</v>
      </c>
      <c r="BC416" s="28">
        <v>960712</v>
      </c>
      <c r="BD416" s="30" t="s">
        <v>1802</v>
      </c>
      <c r="BE416" s="30" t="s">
        <v>3544</v>
      </c>
      <c r="BF416" s="30" t="s">
        <v>1814</v>
      </c>
      <c r="BG416" s="28">
        <v>0</v>
      </c>
    </row>
    <row r="417" spans="1:59" hidden="1" x14ac:dyDescent="0.2">
      <c r="A417" s="23">
        <v>891411663</v>
      </c>
      <c r="B417" s="23" t="s">
        <v>1732</v>
      </c>
      <c r="C417" s="23" t="s">
        <v>1738</v>
      </c>
      <c r="D417" s="24">
        <v>1367995</v>
      </c>
      <c r="E417" s="24" t="s">
        <v>1615</v>
      </c>
      <c r="F417" s="24" t="s">
        <v>3545</v>
      </c>
      <c r="G417" s="25">
        <v>45412</v>
      </c>
      <c r="H417" s="25">
        <v>45422</v>
      </c>
      <c r="I417" s="26">
        <v>2324578</v>
      </c>
      <c r="J417" s="26">
        <v>2324578</v>
      </c>
      <c r="K417" s="23" t="s">
        <v>1734</v>
      </c>
      <c r="L417" s="23" t="s">
        <v>1733</v>
      </c>
      <c r="M417" s="23" t="s">
        <v>3429</v>
      </c>
      <c r="N417" s="27" t="s">
        <v>1799</v>
      </c>
      <c r="O417" s="28">
        <v>0</v>
      </c>
      <c r="P417" s="27"/>
      <c r="Q417" s="27"/>
      <c r="R417" s="27"/>
      <c r="S417" s="28">
        <v>0</v>
      </c>
      <c r="T417" s="28">
        <v>0</v>
      </c>
      <c r="U417" s="28">
        <v>0</v>
      </c>
      <c r="V417" s="28">
        <v>0</v>
      </c>
      <c r="W417" s="27"/>
      <c r="X417" s="29"/>
      <c r="Y417" s="27"/>
      <c r="Z417" s="28">
        <v>0</v>
      </c>
      <c r="AA417" s="28">
        <v>0</v>
      </c>
      <c r="AB417" s="28">
        <v>0</v>
      </c>
      <c r="AC417" s="27"/>
      <c r="AD417" s="29"/>
      <c r="AE417" s="27"/>
      <c r="AF417" s="28">
        <v>0</v>
      </c>
      <c r="AG417" s="28">
        <v>0</v>
      </c>
      <c r="AH417" s="28">
        <v>0</v>
      </c>
      <c r="AI417" s="27"/>
      <c r="AJ417" s="29"/>
      <c r="AK417" s="27"/>
      <c r="AL417" s="28">
        <v>0</v>
      </c>
      <c r="AM417" s="27" t="s">
        <v>1800</v>
      </c>
      <c r="AN417" s="29">
        <v>45412</v>
      </c>
      <c r="AO417" s="29">
        <v>45422</v>
      </c>
      <c r="AP417" s="29">
        <v>45440</v>
      </c>
      <c r="AQ417" s="28">
        <v>2324578</v>
      </c>
      <c r="AR417" s="28">
        <v>0</v>
      </c>
      <c r="AS417" s="28">
        <v>0</v>
      </c>
      <c r="AT417" s="28">
        <v>0</v>
      </c>
      <c r="AU417" s="28">
        <v>0</v>
      </c>
      <c r="AV417" s="28">
        <v>0</v>
      </c>
      <c r="AW417" s="28">
        <v>0</v>
      </c>
      <c r="AX417" s="28">
        <v>0</v>
      </c>
      <c r="AY417" s="28">
        <v>0</v>
      </c>
      <c r="AZ417" s="28">
        <v>2324578</v>
      </c>
      <c r="BA417" s="27" t="s">
        <v>3302</v>
      </c>
      <c r="BB417" s="28">
        <v>0</v>
      </c>
      <c r="BC417" s="28">
        <v>2324578</v>
      </c>
      <c r="BD417" s="30" t="s">
        <v>1802</v>
      </c>
      <c r="BE417" s="30" t="s">
        <v>3546</v>
      </c>
      <c r="BF417" s="30" t="s">
        <v>1814</v>
      </c>
      <c r="BG417" s="28">
        <v>0</v>
      </c>
    </row>
    <row r="418" spans="1:59" hidden="1" x14ac:dyDescent="0.2">
      <c r="A418" s="23">
        <v>891411663</v>
      </c>
      <c r="B418" s="23" t="s">
        <v>1732</v>
      </c>
      <c r="C418" s="23" t="s">
        <v>1738</v>
      </c>
      <c r="D418" s="24">
        <v>1368429</v>
      </c>
      <c r="E418" s="24" t="s">
        <v>930</v>
      </c>
      <c r="F418" s="24" t="s">
        <v>3550</v>
      </c>
      <c r="G418" s="25">
        <v>45414</v>
      </c>
      <c r="H418" s="25">
        <v>45422</v>
      </c>
      <c r="I418" s="26">
        <v>3736319</v>
      </c>
      <c r="J418" s="26">
        <v>3736319</v>
      </c>
      <c r="K418" s="23" t="s">
        <v>1734</v>
      </c>
      <c r="L418" s="23" t="s">
        <v>1733</v>
      </c>
      <c r="M418" s="23" t="s">
        <v>3429</v>
      </c>
      <c r="N418" s="27" t="s">
        <v>1799</v>
      </c>
      <c r="O418" s="28">
        <v>0</v>
      </c>
      <c r="P418" s="27"/>
      <c r="Q418" s="27"/>
      <c r="R418" s="27"/>
      <c r="S418" s="28">
        <v>0</v>
      </c>
      <c r="T418" s="28">
        <v>0</v>
      </c>
      <c r="U418" s="28">
        <v>0</v>
      </c>
      <c r="V418" s="28">
        <v>0</v>
      </c>
      <c r="W418" s="27"/>
      <c r="X418" s="29"/>
      <c r="Y418" s="27"/>
      <c r="Z418" s="28">
        <v>0</v>
      </c>
      <c r="AA418" s="28">
        <v>0</v>
      </c>
      <c r="AB418" s="28">
        <v>0</v>
      </c>
      <c r="AC418" s="27"/>
      <c r="AD418" s="29"/>
      <c r="AE418" s="27"/>
      <c r="AF418" s="28">
        <v>0</v>
      </c>
      <c r="AG418" s="28">
        <v>0</v>
      </c>
      <c r="AH418" s="28">
        <v>0</v>
      </c>
      <c r="AI418" s="27"/>
      <c r="AJ418" s="29"/>
      <c r="AK418" s="27"/>
      <c r="AL418" s="28">
        <v>0</v>
      </c>
      <c r="AM418" s="27" t="s">
        <v>1800</v>
      </c>
      <c r="AN418" s="29">
        <v>45414</v>
      </c>
      <c r="AO418" s="29">
        <v>45422</v>
      </c>
      <c r="AP418" s="29">
        <v>45440</v>
      </c>
      <c r="AQ418" s="28">
        <v>3736319</v>
      </c>
      <c r="AR418" s="28">
        <v>0</v>
      </c>
      <c r="AS418" s="28">
        <v>0</v>
      </c>
      <c r="AT418" s="28">
        <v>0</v>
      </c>
      <c r="AU418" s="28">
        <v>0</v>
      </c>
      <c r="AV418" s="28">
        <v>0</v>
      </c>
      <c r="AW418" s="28">
        <v>0</v>
      </c>
      <c r="AX418" s="28">
        <v>0</v>
      </c>
      <c r="AY418" s="28">
        <v>0</v>
      </c>
      <c r="AZ418" s="28">
        <v>3736319</v>
      </c>
      <c r="BA418" s="27" t="s">
        <v>3302</v>
      </c>
      <c r="BB418" s="28">
        <v>0</v>
      </c>
      <c r="BC418" s="28">
        <v>3736319</v>
      </c>
      <c r="BD418" s="30" t="s">
        <v>1802</v>
      </c>
      <c r="BE418" s="30" t="s">
        <v>3551</v>
      </c>
      <c r="BF418" s="30" t="s">
        <v>1814</v>
      </c>
      <c r="BG418" s="28">
        <v>0</v>
      </c>
    </row>
    <row r="419" spans="1:59" hidden="1" x14ac:dyDescent="0.2">
      <c r="A419" s="23">
        <v>891411663</v>
      </c>
      <c r="B419" s="23" t="s">
        <v>1732</v>
      </c>
      <c r="C419" s="23" t="s">
        <v>1738</v>
      </c>
      <c r="D419" s="24">
        <v>1353729</v>
      </c>
      <c r="E419" s="24" t="s">
        <v>1604</v>
      </c>
      <c r="F419" s="24" t="s">
        <v>3459</v>
      </c>
      <c r="G419" s="25">
        <v>45351</v>
      </c>
      <c r="H419" s="25">
        <v>45447</v>
      </c>
      <c r="I419" s="26">
        <v>129430</v>
      </c>
      <c r="J419" s="26">
        <v>129430</v>
      </c>
      <c r="K419" s="23" t="s">
        <v>1734</v>
      </c>
      <c r="L419" s="23" t="s">
        <v>1733</v>
      </c>
      <c r="M419" s="23" t="s">
        <v>3429</v>
      </c>
      <c r="N419" s="27" t="s">
        <v>1799</v>
      </c>
      <c r="O419" s="28">
        <v>0</v>
      </c>
      <c r="P419" s="27"/>
      <c r="Q419" s="27"/>
      <c r="R419" s="27"/>
      <c r="S419" s="28">
        <v>0</v>
      </c>
      <c r="T419" s="28">
        <v>0</v>
      </c>
      <c r="U419" s="28">
        <v>0</v>
      </c>
      <c r="V419" s="28">
        <v>0</v>
      </c>
      <c r="W419" s="27"/>
      <c r="X419" s="29"/>
      <c r="Y419" s="27"/>
      <c r="Z419" s="28">
        <v>0</v>
      </c>
      <c r="AA419" s="28">
        <v>0</v>
      </c>
      <c r="AB419" s="28">
        <v>0</v>
      </c>
      <c r="AC419" s="27"/>
      <c r="AD419" s="29"/>
      <c r="AE419" s="27"/>
      <c r="AF419" s="28">
        <v>0</v>
      </c>
      <c r="AG419" s="28">
        <v>0</v>
      </c>
      <c r="AH419" s="28">
        <v>0</v>
      </c>
      <c r="AI419" s="27"/>
      <c r="AJ419" s="29"/>
      <c r="AK419" s="27"/>
      <c r="AL419" s="28">
        <v>0</v>
      </c>
      <c r="AM419" s="27" t="s">
        <v>1800</v>
      </c>
      <c r="AN419" s="29">
        <v>45351</v>
      </c>
      <c r="AO419" s="29">
        <v>45447</v>
      </c>
      <c r="AP419" s="29">
        <v>45449</v>
      </c>
      <c r="AQ419" s="28">
        <v>129430</v>
      </c>
      <c r="AR419" s="28">
        <v>0</v>
      </c>
      <c r="AS419" s="28">
        <v>0</v>
      </c>
      <c r="AT419" s="28">
        <v>0</v>
      </c>
      <c r="AU419" s="28">
        <v>0</v>
      </c>
      <c r="AV419" s="28">
        <v>0</v>
      </c>
      <c r="AW419" s="28">
        <v>0</v>
      </c>
      <c r="AX419" s="28">
        <v>0</v>
      </c>
      <c r="AY419" s="28">
        <v>0</v>
      </c>
      <c r="AZ419" s="28">
        <v>129430</v>
      </c>
      <c r="BA419" s="27" t="s">
        <v>3302</v>
      </c>
      <c r="BB419" s="28">
        <v>0</v>
      </c>
      <c r="BC419" s="28">
        <v>129430</v>
      </c>
      <c r="BD419" s="30" t="s">
        <v>1802</v>
      </c>
      <c r="BE419" s="30" t="s">
        <v>3460</v>
      </c>
      <c r="BF419" s="30" t="s">
        <v>1804</v>
      </c>
      <c r="BG419" s="28">
        <v>0</v>
      </c>
    </row>
    <row r="420" spans="1:59" hidden="1" x14ac:dyDescent="0.2">
      <c r="A420" s="23">
        <v>891411663</v>
      </c>
      <c r="B420" s="23" t="s">
        <v>1732</v>
      </c>
      <c r="C420" s="23" t="s">
        <v>1738</v>
      </c>
      <c r="D420" s="24">
        <v>1374699</v>
      </c>
      <c r="E420" s="24" t="s">
        <v>1223</v>
      </c>
      <c r="F420" s="24" t="s">
        <v>3586</v>
      </c>
      <c r="G420" s="25">
        <v>45439</v>
      </c>
      <c r="H420" s="25">
        <v>45475</v>
      </c>
      <c r="I420" s="26">
        <v>477481</v>
      </c>
      <c r="J420" s="26">
        <v>477481</v>
      </c>
      <c r="K420" s="23" t="s">
        <v>1735</v>
      </c>
      <c r="L420" s="23" t="s">
        <v>1733</v>
      </c>
      <c r="M420" s="23" t="e">
        <v>#N/A</v>
      </c>
      <c r="N420" s="27" t="s">
        <v>1799</v>
      </c>
      <c r="O420" s="28">
        <v>0</v>
      </c>
      <c r="P420" s="27"/>
      <c r="Q420" s="27"/>
      <c r="R420" s="27"/>
      <c r="S420" s="28">
        <v>0</v>
      </c>
      <c r="T420" s="28">
        <v>0</v>
      </c>
      <c r="U420" s="28">
        <v>0</v>
      </c>
      <c r="V420" s="28">
        <v>0</v>
      </c>
      <c r="W420" s="27"/>
      <c r="X420" s="29"/>
      <c r="Y420" s="27"/>
      <c r="Z420" s="28">
        <v>0</v>
      </c>
      <c r="AA420" s="28">
        <v>0</v>
      </c>
      <c r="AB420" s="28">
        <v>0</v>
      </c>
      <c r="AC420" s="27"/>
      <c r="AD420" s="29"/>
      <c r="AE420" s="27"/>
      <c r="AF420" s="28">
        <v>0</v>
      </c>
      <c r="AG420" s="28">
        <v>0</v>
      </c>
      <c r="AH420" s="28">
        <v>0</v>
      </c>
      <c r="AI420" s="27"/>
      <c r="AJ420" s="29"/>
      <c r="AK420" s="27"/>
      <c r="AL420" s="28">
        <v>0</v>
      </c>
      <c r="AM420" s="27" t="s">
        <v>1800</v>
      </c>
      <c r="AN420" s="29">
        <v>45439</v>
      </c>
      <c r="AO420" s="29">
        <v>45475</v>
      </c>
      <c r="AP420" s="29">
        <v>45503</v>
      </c>
      <c r="AQ420" s="28">
        <v>477481</v>
      </c>
      <c r="AR420" s="28">
        <v>0</v>
      </c>
      <c r="AS420" s="28">
        <v>0</v>
      </c>
      <c r="AT420" s="28">
        <v>0</v>
      </c>
      <c r="AU420" s="28">
        <v>0</v>
      </c>
      <c r="AV420" s="28">
        <v>0</v>
      </c>
      <c r="AW420" s="28">
        <v>0</v>
      </c>
      <c r="AX420" s="28">
        <v>0</v>
      </c>
      <c r="AY420" s="28">
        <v>0</v>
      </c>
      <c r="AZ420" s="28">
        <v>477481</v>
      </c>
      <c r="BA420" s="27" t="s">
        <v>3302</v>
      </c>
      <c r="BB420" s="28">
        <v>0</v>
      </c>
      <c r="BC420" s="28">
        <v>477481</v>
      </c>
      <c r="BD420" s="30" t="s">
        <v>1802</v>
      </c>
      <c r="BE420" s="30" t="s">
        <v>3587</v>
      </c>
      <c r="BF420" s="30" t="s">
        <v>1814</v>
      </c>
      <c r="BG420" s="28">
        <v>0</v>
      </c>
    </row>
    <row r="421" spans="1:59" hidden="1" x14ac:dyDescent="0.2">
      <c r="A421" s="23">
        <v>891411663</v>
      </c>
      <c r="B421" s="23" t="s">
        <v>1732</v>
      </c>
      <c r="C421" s="23" t="s">
        <v>1738</v>
      </c>
      <c r="D421" s="24">
        <v>1377026</v>
      </c>
      <c r="E421" s="24" t="s">
        <v>1224</v>
      </c>
      <c r="F421" s="24" t="s">
        <v>3600</v>
      </c>
      <c r="G421" s="25">
        <v>45442</v>
      </c>
      <c r="H421" s="25">
        <v>45475</v>
      </c>
      <c r="I421" s="26">
        <v>69600</v>
      </c>
      <c r="J421" s="26">
        <v>69600</v>
      </c>
      <c r="K421" s="23" t="s">
        <v>1735</v>
      </c>
      <c r="L421" s="23" t="s">
        <v>1733</v>
      </c>
      <c r="M421" s="23" t="e">
        <v>#N/A</v>
      </c>
      <c r="N421" s="27" t="s">
        <v>1799</v>
      </c>
      <c r="O421" s="28">
        <v>0</v>
      </c>
      <c r="P421" s="27"/>
      <c r="Q421" s="27"/>
      <c r="R421" s="27"/>
      <c r="S421" s="28">
        <v>0</v>
      </c>
      <c r="T421" s="28">
        <v>0</v>
      </c>
      <c r="U421" s="28">
        <v>0</v>
      </c>
      <c r="V421" s="28">
        <v>0</v>
      </c>
      <c r="W421" s="27"/>
      <c r="X421" s="29"/>
      <c r="Y421" s="27"/>
      <c r="Z421" s="28">
        <v>0</v>
      </c>
      <c r="AA421" s="28">
        <v>0</v>
      </c>
      <c r="AB421" s="28">
        <v>0</v>
      </c>
      <c r="AC421" s="27"/>
      <c r="AD421" s="29"/>
      <c r="AE421" s="27"/>
      <c r="AF421" s="28">
        <v>0</v>
      </c>
      <c r="AG421" s="28">
        <v>0</v>
      </c>
      <c r="AH421" s="28">
        <v>0</v>
      </c>
      <c r="AI421" s="27"/>
      <c r="AJ421" s="29"/>
      <c r="AK421" s="27"/>
      <c r="AL421" s="28">
        <v>0</v>
      </c>
      <c r="AM421" s="27" t="s">
        <v>1800</v>
      </c>
      <c r="AN421" s="29">
        <v>45442</v>
      </c>
      <c r="AO421" s="29">
        <v>45475</v>
      </c>
      <c r="AP421" s="29">
        <v>45503</v>
      </c>
      <c r="AQ421" s="28">
        <v>69600</v>
      </c>
      <c r="AR421" s="28">
        <v>0</v>
      </c>
      <c r="AS421" s="28">
        <v>0</v>
      </c>
      <c r="AT421" s="28">
        <v>0</v>
      </c>
      <c r="AU421" s="28">
        <v>0</v>
      </c>
      <c r="AV421" s="28">
        <v>0</v>
      </c>
      <c r="AW421" s="28">
        <v>0</v>
      </c>
      <c r="AX421" s="28">
        <v>0</v>
      </c>
      <c r="AY421" s="28">
        <v>0</v>
      </c>
      <c r="AZ421" s="28">
        <v>69600</v>
      </c>
      <c r="BA421" s="27" t="s">
        <v>3302</v>
      </c>
      <c r="BB421" s="28">
        <v>0</v>
      </c>
      <c r="BC421" s="28">
        <v>69600</v>
      </c>
      <c r="BD421" s="30" t="s">
        <v>1802</v>
      </c>
      <c r="BE421" s="30" t="s">
        <v>3601</v>
      </c>
      <c r="BF421" s="30" t="s">
        <v>1814</v>
      </c>
      <c r="BG421" s="28">
        <v>0</v>
      </c>
    </row>
    <row r="422" spans="1:59" hidden="1" x14ac:dyDescent="0.2">
      <c r="A422" s="23">
        <v>891411663</v>
      </c>
      <c r="B422" s="23" t="s">
        <v>1732</v>
      </c>
      <c r="C422" s="23" t="s">
        <v>1738</v>
      </c>
      <c r="D422" s="24">
        <v>1373157</v>
      </c>
      <c r="E422" s="24" t="s">
        <v>1621</v>
      </c>
      <c r="F422" s="24" t="s">
        <v>3553</v>
      </c>
      <c r="G422" s="25">
        <v>45435</v>
      </c>
      <c r="H422" s="25">
        <v>45476</v>
      </c>
      <c r="I422" s="26">
        <v>69660</v>
      </c>
      <c r="J422" s="26">
        <v>69660</v>
      </c>
      <c r="K422" s="23" t="s">
        <v>1734</v>
      </c>
      <c r="L422" s="23" t="s">
        <v>1733</v>
      </c>
      <c r="M422" s="23" t="e">
        <v>#N/A</v>
      </c>
      <c r="N422" s="27" t="s">
        <v>1799</v>
      </c>
      <c r="O422" s="28">
        <v>0</v>
      </c>
      <c r="P422" s="27"/>
      <c r="Q422" s="27"/>
      <c r="R422" s="27"/>
      <c r="S422" s="28">
        <v>0</v>
      </c>
      <c r="T422" s="28">
        <v>0</v>
      </c>
      <c r="U422" s="28">
        <v>0</v>
      </c>
      <c r="V422" s="28">
        <v>0</v>
      </c>
      <c r="W422" s="27"/>
      <c r="X422" s="29"/>
      <c r="Y422" s="27"/>
      <c r="Z422" s="28">
        <v>0</v>
      </c>
      <c r="AA422" s="28">
        <v>0</v>
      </c>
      <c r="AB422" s="28">
        <v>0</v>
      </c>
      <c r="AC422" s="27"/>
      <c r="AD422" s="29"/>
      <c r="AE422" s="27"/>
      <c r="AF422" s="28">
        <v>0</v>
      </c>
      <c r="AG422" s="28">
        <v>0</v>
      </c>
      <c r="AH422" s="28">
        <v>0</v>
      </c>
      <c r="AI422" s="27"/>
      <c r="AJ422" s="29"/>
      <c r="AK422" s="27"/>
      <c r="AL422" s="28">
        <v>0</v>
      </c>
      <c r="AM422" s="27" t="s">
        <v>1800</v>
      </c>
      <c r="AN422" s="29">
        <v>45435</v>
      </c>
      <c r="AO422" s="29">
        <v>45476</v>
      </c>
      <c r="AP422" s="29">
        <v>45502</v>
      </c>
      <c r="AQ422" s="28">
        <v>69660</v>
      </c>
      <c r="AR422" s="28">
        <v>0</v>
      </c>
      <c r="AS422" s="28">
        <v>0</v>
      </c>
      <c r="AT422" s="28">
        <v>0</v>
      </c>
      <c r="AU422" s="28">
        <v>0</v>
      </c>
      <c r="AV422" s="28">
        <v>0</v>
      </c>
      <c r="AW422" s="28">
        <v>0</v>
      </c>
      <c r="AX422" s="28">
        <v>0</v>
      </c>
      <c r="AY422" s="28">
        <v>0</v>
      </c>
      <c r="AZ422" s="28">
        <v>69660</v>
      </c>
      <c r="BA422" s="27" t="s">
        <v>3302</v>
      </c>
      <c r="BB422" s="28">
        <v>0</v>
      </c>
      <c r="BC422" s="28">
        <v>69660</v>
      </c>
      <c r="BD422" s="30" t="s">
        <v>1802</v>
      </c>
      <c r="BE422" s="30" t="s">
        <v>3554</v>
      </c>
      <c r="BF422" s="30" t="s">
        <v>1814</v>
      </c>
      <c r="BG422" s="28">
        <v>0</v>
      </c>
    </row>
    <row r="423" spans="1:59" hidden="1" x14ac:dyDescent="0.2">
      <c r="A423" s="23">
        <v>891411663</v>
      </c>
      <c r="B423" s="23" t="s">
        <v>1732</v>
      </c>
      <c r="C423" s="23" t="s">
        <v>1738</v>
      </c>
      <c r="D423" s="24">
        <v>1373012</v>
      </c>
      <c r="E423" s="24" t="s">
        <v>1299</v>
      </c>
      <c r="F423" s="24" t="s">
        <v>3555</v>
      </c>
      <c r="G423" s="25">
        <v>45435</v>
      </c>
      <c r="H423" s="25">
        <v>45476</v>
      </c>
      <c r="I423" s="26">
        <v>93770</v>
      </c>
      <c r="J423" s="26">
        <v>93770</v>
      </c>
      <c r="K423" s="23" t="s">
        <v>1734</v>
      </c>
      <c r="L423" s="23" t="s">
        <v>1733</v>
      </c>
      <c r="M423" s="23" t="e">
        <v>#N/A</v>
      </c>
      <c r="N423" s="27" t="s">
        <v>1799</v>
      </c>
      <c r="O423" s="28">
        <v>0</v>
      </c>
      <c r="P423" s="27"/>
      <c r="Q423" s="27"/>
      <c r="R423" s="27"/>
      <c r="S423" s="28">
        <v>0</v>
      </c>
      <c r="T423" s="28">
        <v>0</v>
      </c>
      <c r="U423" s="28">
        <v>0</v>
      </c>
      <c r="V423" s="28">
        <v>0</v>
      </c>
      <c r="W423" s="27"/>
      <c r="X423" s="29"/>
      <c r="Y423" s="27"/>
      <c r="Z423" s="28">
        <v>0</v>
      </c>
      <c r="AA423" s="28">
        <v>0</v>
      </c>
      <c r="AB423" s="28">
        <v>0</v>
      </c>
      <c r="AC423" s="27"/>
      <c r="AD423" s="29"/>
      <c r="AE423" s="27"/>
      <c r="AF423" s="28">
        <v>0</v>
      </c>
      <c r="AG423" s="28">
        <v>0</v>
      </c>
      <c r="AH423" s="28">
        <v>0</v>
      </c>
      <c r="AI423" s="27"/>
      <c r="AJ423" s="29"/>
      <c r="AK423" s="27"/>
      <c r="AL423" s="28">
        <v>0</v>
      </c>
      <c r="AM423" s="27" t="s">
        <v>1800</v>
      </c>
      <c r="AN423" s="29">
        <v>45435</v>
      </c>
      <c r="AO423" s="29">
        <v>45476</v>
      </c>
      <c r="AP423" s="29">
        <v>45502</v>
      </c>
      <c r="AQ423" s="28">
        <v>93770</v>
      </c>
      <c r="AR423" s="28">
        <v>0</v>
      </c>
      <c r="AS423" s="28">
        <v>0</v>
      </c>
      <c r="AT423" s="28">
        <v>0</v>
      </c>
      <c r="AU423" s="28">
        <v>0</v>
      </c>
      <c r="AV423" s="28">
        <v>0</v>
      </c>
      <c r="AW423" s="28">
        <v>0</v>
      </c>
      <c r="AX423" s="28">
        <v>0</v>
      </c>
      <c r="AY423" s="28">
        <v>0</v>
      </c>
      <c r="AZ423" s="28">
        <v>93770</v>
      </c>
      <c r="BA423" s="27" t="s">
        <v>3302</v>
      </c>
      <c r="BB423" s="28">
        <v>0</v>
      </c>
      <c r="BC423" s="28">
        <v>93770</v>
      </c>
      <c r="BD423" s="30" t="s">
        <v>1802</v>
      </c>
      <c r="BE423" s="30" t="s">
        <v>3556</v>
      </c>
      <c r="BF423" s="30" t="s">
        <v>1818</v>
      </c>
      <c r="BG423" s="28">
        <v>0</v>
      </c>
    </row>
    <row r="424" spans="1:59" hidden="1" x14ac:dyDescent="0.2">
      <c r="A424" s="23">
        <v>891411663</v>
      </c>
      <c r="B424" s="23" t="s">
        <v>1732</v>
      </c>
      <c r="C424" s="23" t="s">
        <v>1738</v>
      </c>
      <c r="D424" s="24">
        <v>1373046</v>
      </c>
      <c r="E424" s="24" t="s">
        <v>1619</v>
      </c>
      <c r="F424" s="24" t="s">
        <v>3557</v>
      </c>
      <c r="G424" s="25">
        <v>45435</v>
      </c>
      <c r="H424" s="25">
        <v>45476</v>
      </c>
      <c r="I424" s="26">
        <v>98370</v>
      </c>
      <c r="J424" s="26">
        <v>98370</v>
      </c>
      <c r="K424" s="23" t="s">
        <v>1734</v>
      </c>
      <c r="L424" s="23" t="s">
        <v>1733</v>
      </c>
      <c r="M424" s="23" t="e">
        <v>#N/A</v>
      </c>
      <c r="N424" s="27" t="s">
        <v>1799</v>
      </c>
      <c r="O424" s="28">
        <v>0</v>
      </c>
      <c r="P424" s="27"/>
      <c r="Q424" s="27"/>
      <c r="R424" s="27"/>
      <c r="S424" s="28">
        <v>0</v>
      </c>
      <c r="T424" s="28">
        <v>0</v>
      </c>
      <c r="U424" s="28">
        <v>0</v>
      </c>
      <c r="V424" s="28">
        <v>0</v>
      </c>
      <c r="W424" s="27"/>
      <c r="X424" s="29"/>
      <c r="Y424" s="27"/>
      <c r="Z424" s="28">
        <v>0</v>
      </c>
      <c r="AA424" s="28">
        <v>0</v>
      </c>
      <c r="AB424" s="28">
        <v>0</v>
      </c>
      <c r="AC424" s="27"/>
      <c r="AD424" s="29"/>
      <c r="AE424" s="27"/>
      <c r="AF424" s="28">
        <v>0</v>
      </c>
      <c r="AG424" s="28">
        <v>0</v>
      </c>
      <c r="AH424" s="28">
        <v>0</v>
      </c>
      <c r="AI424" s="27"/>
      <c r="AJ424" s="29"/>
      <c r="AK424" s="27"/>
      <c r="AL424" s="28">
        <v>0</v>
      </c>
      <c r="AM424" s="27" t="s">
        <v>1800</v>
      </c>
      <c r="AN424" s="29">
        <v>45435</v>
      </c>
      <c r="AO424" s="29">
        <v>45476</v>
      </c>
      <c r="AP424" s="29">
        <v>45502</v>
      </c>
      <c r="AQ424" s="28">
        <v>98370</v>
      </c>
      <c r="AR424" s="28">
        <v>0</v>
      </c>
      <c r="AS424" s="28">
        <v>0</v>
      </c>
      <c r="AT424" s="28">
        <v>0</v>
      </c>
      <c r="AU424" s="28">
        <v>0</v>
      </c>
      <c r="AV424" s="28">
        <v>0</v>
      </c>
      <c r="AW424" s="28">
        <v>0</v>
      </c>
      <c r="AX424" s="28">
        <v>0</v>
      </c>
      <c r="AY424" s="28">
        <v>0</v>
      </c>
      <c r="AZ424" s="28">
        <v>98370</v>
      </c>
      <c r="BA424" s="27" t="s">
        <v>3302</v>
      </c>
      <c r="BB424" s="28">
        <v>0</v>
      </c>
      <c r="BC424" s="28">
        <v>98370</v>
      </c>
      <c r="BD424" s="30" t="s">
        <v>1802</v>
      </c>
      <c r="BE424" s="30" t="s">
        <v>3558</v>
      </c>
      <c r="BF424" s="30" t="s">
        <v>1814</v>
      </c>
      <c r="BG424" s="28">
        <v>0</v>
      </c>
    </row>
    <row r="425" spans="1:59" hidden="1" x14ac:dyDescent="0.2">
      <c r="A425" s="23">
        <v>891411663</v>
      </c>
      <c r="B425" s="23" t="s">
        <v>1732</v>
      </c>
      <c r="C425" s="23" t="s">
        <v>1738</v>
      </c>
      <c r="D425" s="24">
        <v>1373146</v>
      </c>
      <c r="E425" s="24" t="s">
        <v>1620</v>
      </c>
      <c r="F425" s="24" t="s">
        <v>3559</v>
      </c>
      <c r="G425" s="25">
        <v>45435</v>
      </c>
      <c r="H425" s="25">
        <v>45476</v>
      </c>
      <c r="I425" s="26">
        <v>150554</v>
      </c>
      <c r="J425" s="26">
        <v>150554</v>
      </c>
      <c r="K425" s="23" t="s">
        <v>1734</v>
      </c>
      <c r="L425" s="23" t="s">
        <v>1733</v>
      </c>
      <c r="M425" s="23" t="e">
        <v>#N/A</v>
      </c>
      <c r="N425" s="27" t="s">
        <v>1799</v>
      </c>
      <c r="O425" s="28">
        <v>0</v>
      </c>
      <c r="P425" s="27"/>
      <c r="Q425" s="27"/>
      <c r="R425" s="27"/>
      <c r="S425" s="28">
        <v>0</v>
      </c>
      <c r="T425" s="28">
        <v>0</v>
      </c>
      <c r="U425" s="28">
        <v>0</v>
      </c>
      <c r="V425" s="28">
        <v>0</v>
      </c>
      <c r="W425" s="27"/>
      <c r="X425" s="29"/>
      <c r="Y425" s="27"/>
      <c r="Z425" s="28">
        <v>0</v>
      </c>
      <c r="AA425" s="28">
        <v>0</v>
      </c>
      <c r="AB425" s="28">
        <v>0</v>
      </c>
      <c r="AC425" s="27"/>
      <c r="AD425" s="29"/>
      <c r="AE425" s="27"/>
      <c r="AF425" s="28">
        <v>0</v>
      </c>
      <c r="AG425" s="28">
        <v>0</v>
      </c>
      <c r="AH425" s="28">
        <v>0</v>
      </c>
      <c r="AI425" s="27"/>
      <c r="AJ425" s="29"/>
      <c r="AK425" s="27"/>
      <c r="AL425" s="28">
        <v>0</v>
      </c>
      <c r="AM425" s="27" t="s">
        <v>1800</v>
      </c>
      <c r="AN425" s="29">
        <v>45435</v>
      </c>
      <c r="AO425" s="29">
        <v>45476</v>
      </c>
      <c r="AP425" s="29">
        <v>45502</v>
      </c>
      <c r="AQ425" s="28">
        <v>150554</v>
      </c>
      <c r="AR425" s="28">
        <v>0</v>
      </c>
      <c r="AS425" s="28">
        <v>0</v>
      </c>
      <c r="AT425" s="28">
        <v>0</v>
      </c>
      <c r="AU425" s="28">
        <v>0</v>
      </c>
      <c r="AV425" s="28">
        <v>0</v>
      </c>
      <c r="AW425" s="28">
        <v>0</v>
      </c>
      <c r="AX425" s="28">
        <v>0</v>
      </c>
      <c r="AY425" s="28">
        <v>0</v>
      </c>
      <c r="AZ425" s="28">
        <v>150554</v>
      </c>
      <c r="BA425" s="27" t="s">
        <v>3302</v>
      </c>
      <c r="BB425" s="28">
        <v>0</v>
      </c>
      <c r="BC425" s="28">
        <v>150554</v>
      </c>
      <c r="BD425" s="30" t="s">
        <v>1802</v>
      </c>
      <c r="BE425" s="30" t="s">
        <v>3560</v>
      </c>
      <c r="BF425" s="30" t="s">
        <v>1814</v>
      </c>
      <c r="BG425" s="28">
        <v>0</v>
      </c>
    </row>
    <row r="426" spans="1:59" hidden="1" x14ac:dyDescent="0.2">
      <c r="A426" s="23">
        <v>891411663</v>
      </c>
      <c r="B426" s="23" t="s">
        <v>1732</v>
      </c>
      <c r="C426" s="23" t="s">
        <v>1738</v>
      </c>
      <c r="D426" s="24">
        <v>1373028</v>
      </c>
      <c r="E426" s="24" t="s">
        <v>961</v>
      </c>
      <c r="F426" s="24" t="s">
        <v>3561</v>
      </c>
      <c r="G426" s="25">
        <v>45435</v>
      </c>
      <c r="H426" s="25">
        <v>45476</v>
      </c>
      <c r="I426" s="26">
        <v>205430</v>
      </c>
      <c r="J426" s="26">
        <v>205430</v>
      </c>
      <c r="K426" s="23" t="s">
        <v>1734</v>
      </c>
      <c r="L426" s="23" t="s">
        <v>1733</v>
      </c>
      <c r="M426" s="23" t="e">
        <v>#N/A</v>
      </c>
      <c r="N426" s="27" t="s">
        <v>1799</v>
      </c>
      <c r="O426" s="28">
        <v>0</v>
      </c>
      <c r="P426" s="27"/>
      <c r="Q426" s="27"/>
      <c r="R426" s="27"/>
      <c r="S426" s="28">
        <v>0</v>
      </c>
      <c r="T426" s="28">
        <v>0</v>
      </c>
      <c r="U426" s="28">
        <v>0</v>
      </c>
      <c r="V426" s="28">
        <v>0</v>
      </c>
      <c r="W426" s="27"/>
      <c r="X426" s="29"/>
      <c r="Y426" s="27"/>
      <c r="Z426" s="28">
        <v>0</v>
      </c>
      <c r="AA426" s="28">
        <v>0</v>
      </c>
      <c r="AB426" s="28">
        <v>0</v>
      </c>
      <c r="AC426" s="27"/>
      <c r="AD426" s="29"/>
      <c r="AE426" s="27"/>
      <c r="AF426" s="28">
        <v>0</v>
      </c>
      <c r="AG426" s="28">
        <v>0</v>
      </c>
      <c r="AH426" s="28">
        <v>0</v>
      </c>
      <c r="AI426" s="27"/>
      <c r="AJ426" s="29"/>
      <c r="AK426" s="27"/>
      <c r="AL426" s="28">
        <v>0</v>
      </c>
      <c r="AM426" s="27" t="s">
        <v>1800</v>
      </c>
      <c r="AN426" s="29">
        <v>45435</v>
      </c>
      <c r="AO426" s="29">
        <v>45476</v>
      </c>
      <c r="AP426" s="29">
        <v>45502</v>
      </c>
      <c r="AQ426" s="28">
        <v>205430</v>
      </c>
      <c r="AR426" s="28">
        <v>0</v>
      </c>
      <c r="AS426" s="28">
        <v>0</v>
      </c>
      <c r="AT426" s="28">
        <v>0</v>
      </c>
      <c r="AU426" s="28">
        <v>0</v>
      </c>
      <c r="AV426" s="28">
        <v>0</v>
      </c>
      <c r="AW426" s="28">
        <v>0</v>
      </c>
      <c r="AX426" s="28">
        <v>0</v>
      </c>
      <c r="AY426" s="28">
        <v>0</v>
      </c>
      <c r="AZ426" s="28">
        <v>205430</v>
      </c>
      <c r="BA426" s="27" t="s">
        <v>3302</v>
      </c>
      <c r="BB426" s="28">
        <v>0</v>
      </c>
      <c r="BC426" s="28">
        <v>205430</v>
      </c>
      <c r="BD426" s="30" t="s">
        <v>1802</v>
      </c>
      <c r="BE426" s="30" t="s">
        <v>3562</v>
      </c>
      <c r="BF426" s="30" t="s">
        <v>1814</v>
      </c>
      <c r="BG426" s="28">
        <v>0</v>
      </c>
    </row>
    <row r="427" spans="1:59" hidden="1" x14ac:dyDescent="0.2">
      <c r="A427" s="23">
        <v>891411663</v>
      </c>
      <c r="B427" s="23" t="s">
        <v>1732</v>
      </c>
      <c r="C427" s="23" t="s">
        <v>1738</v>
      </c>
      <c r="D427" s="24">
        <v>1373043</v>
      </c>
      <c r="E427" s="24" t="s">
        <v>1618</v>
      </c>
      <c r="F427" s="24" t="s">
        <v>3563</v>
      </c>
      <c r="G427" s="25">
        <v>45435</v>
      </c>
      <c r="H427" s="25">
        <v>45476</v>
      </c>
      <c r="I427" s="26">
        <v>211800</v>
      </c>
      <c r="J427" s="26">
        <v>211800</v>
      </c>
      <c r="K427" s="23" t="s">
        <v>1734</v>
      </c>
      <c r="L427" s="23" t="s">
        <v>1733</v>
      </c>
      <c r="M427" s="23" t="e">
        <v>#N/A</v>
      </c>
      <c r="N427" s="27" t="s">
        <v>1799</v>
      </c>
      <c r="O427" s="28">
        <v>0</v>
      </c>
      <c r="P427" s="27"/>
      <c r="Q427" s="27"/>
      <c r="R427" s="27"/>
      <c r="S427" s="28">
        <v>0</v>
      </c>
      <c r="T427" s="28">
        <v>0</v>
      </c>
      <c r="U427" s="28">
        <v>0</v>
      </c>
      <c r="V427" s="28">
        <v>0</v>
      </c>
      <c r="W427" s="27"/>
      <c r="X427" s="29"/>
      <c r="Y427" s="27"/>
      <c r="Z427" s="28">
        <v>0</v>
      </c>
      <c r="AA427" s="28">
        <v>0</v>
      </c>
      <c r="AB427" s="28">
        <v>0</v>
      </c>
      <c r="AC427" s="27"/>
      <c r="AD427" s="29"/>
      <c r="AE427" s="27"/>
      <c r="AF427" s="28">
        <v>0</v>
      </c>
      <c r="AG427" s="28">
        <v>0</v>
      </c>
      <c r="AH427" s="28">
        <v>0</v>
      </c>
      <c r="AI427" s="27"/>
      <c r="AJ427" s="29"/>
      <c r="AK427" s="27"/>
      <c r="AL427" s="28">
        <v>0</v>
      </c>
      <c r="AM427" s="27" t="s">
        <v>1800</v>
      </c>
      <c r="AN427" s="29">
        <v>45435</v>
      </c>
      <c r="AO427" s="29">
        <v>45476</v>
      </c>
      <c r="AP427" s="29">
        <v>45502</v>
      </c>
      <c r="AQ427" s="28">
        <v>211800</v>
      </c>
      <c r="AR427" s="28">
        <v>0</v>
      </c>
      <c r="AS427" s="28">
        <v>0</v>
      </c>
      <c r="AT427" s="28">
        <v>0</v>
      </c>
      <c r="AU427" s="28">
        <v>0</v>
      </c>
      <c r="AV427" s="28">
        <v>0</v>
      </c>
      <c r="AW427" s="28">
        <v>0</v>
      </c>
      <c r="AX427" s="28">
        <v>0</v>
      </c>
      <c r="AY427" s="28">
        <v>0</v>
      </c>
      <c r="AZ427" s="28">
        <v>211800</v>
      </c>
      <c r="BA427" s="27" t="s">
        <v>3302</v>
      </c>
      <c r="BB427" s="28">
        <v>0</v>
      </c>
      <c r="BC427" s="28">
        <v>211800</v>
      </c>
      <c r="BD427" s="30" t="s">
        <v>1802</v>
      </c>
      <c r="BE427" s="30" t="s">
        <v>3564</v>
      </c>
      <c r="BF427" s="30" t="s">
        <v>1814</v>
      </c>
      <c r="BG427" s="28">
        <v>0</v>
      </c>
    </row>
    <row r="428" spans="1:59" hidden="1" x14ac:dyDescent="0.2">
      <c r="A428" s="23">
        <v>891411663</v>
      </c>
      <c r="B428" s="23" t="s">
        <v>1732</v>
      </c>
      <c r="C428" s="23" t="s">
        <v>1738</v>
      </c>
      <c r="D428" s="24">
        <v>1373042</v>
      </c>
      <c r="E428" s="24" t="s">
        <v>1617</v>
      </c>
      <c r="F428" s="24" t="s">
        <v>3565</v>
      </c>
      <c r="G428" s="25">
        <v>45435</v>
      </c>
      <c r="H428" s="25">
        <v>45476</v>
      </c>
      <c r="I428" s="26">
        <v>341720</v>
      </c>
      <c r="J428" s="26">
        <v>341720</v>
      </c>
      <c r="K428" s="23" t="s">
        <v>1734</v>
      </c>
      <c r="L428" s="23" t="s">
        <v>1733</v>
      </c>
      <c r="M428" s="23" t="e">
        <v>#N/A</v>
      </c>
      <c r="N428" s="27" t="s">
        <v>1799</v>
      </c>
      <c r="O428" s="28">
        <v>0</v>
      </c>
      <c r="P428" s="27"/>
      <c r="Q428" s="27"/>
      <c r="R428" s="27"/>
      <c r="S428" s="28">
        <v>0</v>
      </c>
      <c r="T428" s="28">
        <v>0</v>
      </c>
      <c r="U428" s="28">
        <v>0</v>
      </c>
      <c r="V428" s="28">
        <v>0</v>
      </c>
      <c r="W428" s="27"/>
      <c r="X428" s="29"/>
      <c r="Y428" s="27"/>
      <c r="Z428" s="28">
        <v>0</v>
      </c>
      <c r="AA428" s="28">
        <v>0</v>
      </c>
      <c r="AB428" s="28">
        <v>0</v>
      </c>
      <c r="AC428" s="27"/>
      <c r="AD428" s="29"/>
      <c r="AE428" s="27"/>
      <c r="AF428" s="28">
        <v>0</v>
      </c>
      <c r="AG428" s="28">
        <v>0</v>
      </c>
      <c r="AH428" s="28">
        <v>0</v>
      </c>
      <c r="AI428" s="27"/>
      <c r="AJ428" s="29"/>
      <c r="AK428" s="27"/>
      <c r="AL428" s="28">
        <v>0</v>
      </c>
      <c r="AM428" s="27" t="s">
        <v>1800</v>
      </c>
      <c r="AN428" s="29">
        <v>45435</v>
      </c>
      <c r="AO428" s="29">
        <v>45476</v>
      </c>
      <c r="AP428" s="29">
        <v>45498</v>
      </c>
      <c r="AQ428" s="28">
        <v>341720</v>
      </c>
      <c r="AR428" s="28">
        <v>0</v>
      </c>
      <c r="AS428" s="28">
        <v>0</v>
      </c>
      <c r="AT428" s="28">
        <v>0</v>
      </c>
      <c r="AU428" s="28">
        <v>0</v>
      </c>
      <c r="AV428" s="28">
        <v>0</v>
      </c>
      <c r="AW428" s="28">
        <v>0</v>
      </c>
      <c r="AX428" s="28">
        <v>0</v>
      </c>
      <c r="AY428" s="28">
        <v>0</v>
      </c>
      <c r="AZ428" s="28">
        <v>341720</v>
      </c>
      <c r="BA428" s="27" t="s">
        <v>3302</v>
      </c>
      <c r="BB428" s="28">
        <v>0</v>
      </c>
      <c r="BC428" s="28">
        <v>341720</v>
      </c>
      <c r="BD428" s="30" t="s">
        <v>1802</v>
      </c>
      <c r="BE428" s="30" t="s">
        <v>3566</v>
      </c>
      <c r="BF428" s="30" t="s">
        <v>1814</v>
      </c>
      <c r="BG428" s="28">
        <v>0</v>
      </c>
    </row>
    <row r="429" spans="1:59" hidden="1" x14ac:dyDescent="0.2">
      <c r="A429" s="23">
        <v>891411663</v>
      </c>
      <c r="B429" s="23" t="s">
        <v>1732</v>
      </c>
      <c r="C429" s="23" t="s">
        <v>1738</v>
      </c>
      <c r="D429" s="24">
        <v>1373258</v>
      </c>
      <c r="E429" s="24" t="s">
        <v>1300</v>
      </c>
      <c r="F429" s="24" t="s">
        <v>3567</v>
      </c>
      <c r="G429" s="25">
        <v>45435</v>
      </c>
      <c r="H429" s="25">
        <v>45476</v>
      </c>
      <c r="I429" s="26">
        <v>348044</v>
      </c>
      <c r="J429" s="26">
        <v>348044</v>
      </c>
      <c r="K429" s="23" t="s">
        <v>1734</v>
      </c>
      <c r="L429" s="23" t="s">
        <v>1733</v>
      </c>
      <c r="M429" s="23" t="e">
        <v>#N/A</v>
      </c>
      <c r="N429" s="27" t="s">
        <v>1799</v>
      </c>
      <c r="O429" s="28">
        <v>0</v>
      </c>
      <c r="P429" s="27"/>
      <c r="Q429" s="27"/>
      <c r="R429" s="27"/>
      <c r="S429" s="28">
        <v>0</v>
      </c>
      <c r="T429" s="28">
        <v>0</v>
      </c>
      <c r="U429" s="28">
        <v>0</v>
      </c>
      <c r="V429" s="28">
        <v>0</v>
      </c>
      <c r="W429" s="27"/>
      <c r="X429" s="29"/>
      <c r="Y429" s="27"/>
      <c r="Z429" s="28">
        <v>0</v>
      </c>
      <c r="AA429" s="28">
        <v>0</v>
      </c>
      <c r="AB429" s="28">
        <v>0</v>
      </c>
      <c r="AC429" s="27"/>
      <c r="AD429" s="29"/>
      <c r="AE429" s="27"/>
      <c r="AF429" s="28">
        <v>0</v>
      </c>
      <c r="AG429" s="28">
        <v>0</v>
      </c>
      <c r="AH429" s="28">
        <v>0</v>
      </c>
      <c r="AI429" s="27"/>
      <c r="AJ429" s="29"/>
      <c r="AK429" s="27"/>
      <c r="AL429" s="28">
        <v>0</v>
      </c>
      <c r="AM429" s="27" t="s">
        <v>1800</v>
      </c>
      <c r="AN429" s="29">
        <v>45435</v>
      </c>
      <c r="AO429" s="29">
        <v>45476</v>
      </c>
      <c r="AP429" s="29">
        <v>45498</v>
      </c>
      <c r="AQ429" s="28">
        <v>348044</v>
      </c>
      <c r="AR429" s="28">
        <v>0</v>
      </c>
      <c r="AS429" s="28">
        <v>0</v>
      </c>
      <c r="AT429" s="28">
        <v>0</v>
      </c>
      <c r="AU429" s="28">
        <v>0</v>
      </c>
      <c r="AV429" s="28">
        <v>0</v>
      </c>
      <c r="AW429" s="28">
        <v>0</v>
      </c>
      <c r="AX429" s="28">
        <v>0</v>
      </c>
      <c r="AY429" s="28">
        <v>0</v>
      </c>
      <c r="AZ429" s="28">
        <v>348044</v>
      </c>
      <c r="BA429" s="27" t="s">
        <v>3302</v>
      </c>
      <c r="BB429" s="28">
        <v>0</v>
      </c>
      <c r="BC429" s="28">
        <v>348044</v>
      </c>
      <c r="BD429" s="30" t="s">
        <v>1802</v>
      </c>
      <c r="BE429" s="30" t="s">
        <v>3568</v>
      </c>
      <c r="BF429" s="30" t="s">
        <v>1804</v>
      </c>
      <c r="BG429" s="28">
        <v>0</v>
      </c>
    </row>
    <row r="430" spans="1:59" hidden="1" x14ac:dyDescent="0.2">
      <c r="A430" s="23">
        <v>891411663</v>
      </c>
      <c r="B430" s="23" t="s">
        <v>1732</v>
      </c>
      <c r="C430" s="23" t="s">
        <v>1738</v>
      </c>
      <c r="D430" s="24">
        <v>1373016</v>
      </c>
      <c r="E430" s="24" t="s">
        <v>931</v>
      </c>
      <c r="F430" s="24" t="s">
        <v>3569</v>
      </c>
      <c r="G430" s="25">
        <v>45435</v>
      </c>
      <c r="H430" s="25">
        <v>45476</v>
      </c>
      <c r="I430" s="26">
        <v>1235902</v>
      </c>
      <c r="J430" s="26">
        <v>1235902</v>
      </c>
      <c r="K430" s="23" t="s">
        <v>1734</v>
      </c>
      <c r="L430" s="23" t="s">
        <v>1733</v>
      </c>
      <c r="M430" s="23" t="e">
        <v>#N/A</v>
      </c>
      <c r="N430" s="27" t="s">
        <v>1799</v>
      </c>
      <c r="O430" s="28">
        <v>0</v>
      </c>
      <c r="P430" s="27"/>
      <c r="Q430" s="27"/>
      <c r="R430" s="27"/>
      <c r="S430" s="28">
        <v>0</v>
      </c>
      <c r="T430" s="28">
        <v>0</v>
      </c>
      <c r="U430" s="28">
        <v>0</v>
      </c>
      <c r="V430" s="28">
        <v>0</v>
      </c>
      <c r="W430" s="27"/>
      <c r="X430" s="29"/>
      <c r="Y430" s="27"/>
      <c r="Z430" s="28">
        <v>0</v>
      </c>
      <c r="AA430" s="28">
        <v>0</v>
      </c>
      <c r="AB430" s="28">
        <v>0</v>
      </c>
      <c r="AC430" s="27"/>
      <c r="AD430" s="29"/>
      <c r="AE430" s="27"/>
      <c r="AF430" s="28">
        <v>0</v>
      </c>
      <c r="AG430" s="28">
        <v>0</v>
      </c>
      <c r="AH430" s="28">
        <v>0</v>
      </c>
      <c r="AI430" s="27"/>
      <c r="AJ430" s="29"/>
      <c r="AK430" s="27"/>
      <c r="AL430" s="28">
        <v>0</v>
      </c>
      <c r="AM430" s="27" t="s">
        <v>1800</v>
      </c>
      <c r="AN430" s="29">
        <v>45435</v>
      </c>
      <c r="AO430" s="29">
        <v>45476</v>
      </c>
      <c r="AP430" s="29">
        <v>45498</v>
      </c>
      <c r="AQ430" s="28">
        <v>1235902</v>
      </c>
      <c r="AR430" s="28">
        <v>0</v>
      </c>
      <c r="AS430" s="28">
        <v>0</v>
      </c>
      <c r="AT430" s="28">
        <v>0</v>
      </c>
      <c r="AU430" s="28">
        <v>0</v>
      </c>
      <c r="AV430" s="28">
        <v>0</v>
      </c>
      <c r="AW430" s="28">
        <v>0</v>
      </c>
      <c r="AX430" s="28">
        <v>0</v>
      </c>
      <c r="AY430" s="28">
        <v>0</v>
      </c>
      <c r="AZ430" s="28">
        <v>1235902</v>
      </c>
      <c r="BA430" s="27" t="s">
        <v>3302</v>
      </c>
      <c r="BB430" s="28">
        <v>0</v>
      </c>
      <c r="BC430" s="28">
        <v>1235902</v>
      </c>
      <c r="BD430" s="30" t="s">
        <v>1802</v>
      </c>
      <c r="BE430" s="30" t="s">
        <v>3570</v>
      </c>
      <c r="BF430" s="30" t="s">
        <v>1814</v>
      </c>
      <c r="BG430" s="28">
        <v>0</v>
      </c>
    </row>
    <row r="431" spans="1:59" hidden="1" x14ac:dyDescent="0.2">
      <c r="A431" s="23">
        <v>891411663</v>
      </c>
      <c r="B431" s="23" t="s">
        <v>1732</v>
      </c>
      <c r="C431" s="23" t="s">
        <v>1738</v>
      </c>
      <c r="D431" s="24">
        <v>1373176</v>
      </c>
      <c r="E431" s="24" t="s">
        <v>962</v>
      </c>
      <c r="F431" s="24" t="s">
        <v>3571</v>
      </c>
      <c r="G431" s="25">
        <v>45435</v>
      </c>
      <c r="H431" s="25">
        <v>45476</v>
      </c>
      <c r="I431" s="26">
        <v>3214785</v>
      </c>
      <c r="J431" s="26">
        <v>3214785</v>
      </c>
      <c r="K431" s="23" t="s">
        <v>1734</v>
      </c>
      <c r="L431" s="23" t="s">
        <v>1733</v>
      </c>
      <c r="M431" s="23" t="e">
        <v>#N/A</v>
      </c>
      <c r="N431" s="27" t="s">
        <v>1799</v>
      </c>
      <c r="O431" s="28">
        <v>0</v>
      </c>
      <c r="P431" s="27"/>
      <c r="Q431" s="27"/>
      <c r="R431" s="27"/>
      <c r="S431" s="28">
        <v>0</v>
      </c>
      <c r="T431" s="28">
        <v>0</v>
      </c>
      <c r="U431" s="28">
        <v>0</v>
      </c>
      <c r="V431" s="28">
        <v>0</v>
      </c>
      <c r="W431" s="27"/>
      <c r="X431" s="29"/>
      <c r="Y431" s="27"/>
      <c r="Z431" s="28">
        <v>0</v>
      </c>
      <c r="AA431" s="28">
        <v>0</v>
      </c>
      <c r="AB431" s="28">
        <v>0</v>
      </c>
      <c r="AC431" s="27"/>
      <c r="AD431" s="29"/>
      <c r="AE431" s="27"/>
      <c r="AF431" s="28">
        <v>0</v>
      </c>
      <c r="AG431" s="28">
        <v>0</v>
      </c>
      <c r="AH431" s="28">
        <v>0</v>
      </c>
      <c r="AI431" s="27"/>
      <c r="AJ431" s="29"/>
      <c r="AK431" s="27"/>
      <c r="AL431" s="28">
        <v>0</v>
      </c>
      <c r="AM431" s="27" t="s">
        <v>1800</v>
      </c>
      <c r="AN431" s="29">
        <v>45435</v>
      </c>
      <c r="AO431" s="29">
        <v>45476</v>
      </c>
      <c r="AP431" s="29">
        <v>45498</v>
      </c>
      <c r="AQ431" s="28">
        <v>3214785</v>
      </c>
      <c r="AR431" s="28">
        <v>0</v>
      </c>
      <c r="AS431" s="28">
        <v>0</v>
      </c>
      <c r="AT431" s="28">
        <v>0</v>
      </c>
      <c r="AU431" s="28">
        <v>0</v>
      </c>
      <c r="AV431" s="28">
        <v>0</v>
      </c>
      <c r="AW431" s="28">
        <v>0</v>
      </c>
      <c r="AX431" s="28">
        <v>0</v>
      </c>
      <c r="AY431" s="28">
        <v>0</v>
      </c>
      <c r="AZ431" s="28">
        <v>3214785</v>
      </c>
      <c r="BA431" s="27" t="s">
        <v>3302</v>
      </c>
      <c r="BB431" s="28">
        <v>0</v>
      </c>
      <c r="BC431" s="28">
        <v>3214785</v>
      </c>
      <c r="BD431" s="30" t="s">
        <v>1802</v>
      </c>
      <c r="BE431" s="30" t="s">
        <v>3572</v>
      </c>
      <c r="BF431" s="30" t="s">
        <v>1814</v>
      </c>
      <c r="BG431" s="28">
        <v>0</v>
      </c>
    </row>
    <row r="432" spans="1:59" hidden="1" x14ac:dyDescent="0.2">
      <c r="A432" s="23">
        <v>891411663</v>
      </c>
      <c r="B432" s="23" t="s">
        <v>1732</v>
      </c>
      <c r="C432" s="23" t="s">
        <v>1738</v>
      </c>
      <c r="D432" s="24">
        <v>1374179</v>
      </c>
      <c r="E432" s="24" t="s">
        <v>1315</v>
      </c>
      <c r="F432" s="24" t="s">
        <v>3574</v>
      </c>
      <c r="G432" s="25">
        <v>45436</v>
      </c>
      <c r="H432" s="25">
        <v>45476</v>
      </c>
      <c r="I432" s="26">
        <v>89430</v>
      </c>
      <c r="J432" s="26">
        <v>89430</v>
      </c>
      <c r="K432" s="23" t="s">
        <v>1734</v>
      </c>
      <c r="L432" s="23" t="s">
        <v>1733</v>
      </c>
      <c r="M432" s="23" t="e">
        <v>#N/A</v>
      </c>
      <c r="N432" s="27" t="s">
        <v>1799</v>
      </c>
      <c r="O432" s="28">
        <v>0</v>
      </c>
      <c r="P432" s="27"/>
      <c r="Q432" s="27"/>
      <c r="R432" s="27"/>
      <c r="S432" s="28">
        <v>0</v>
      </c>
      <c r="T432" s="28">
        <v>0</v>
      </c>
      <c r="U432" s="28">
        <v>0</v>
      </c>
      <c r="V432" s="28">
        <v>0</v>
      </c>
      <c r="W432" s="27"/>
      <c r="X432" s="29"/>
      <c r="Y432" s="27"/>
      <c r="Z432" s="28">
        <v>0</v>
      </c>
      <c r="AA432" s="28">
        <v>0</v>
      </c>
      <c r="AB432" s="28">
        <v>0</v>
      </c>
      <c r="AC432" s="27"/>
      <c r="AD432" s="29"/>
      <c r="AE432" s="27"/>
      <c r="AF432" s="28">
        <v>0</v>
      </c>
      <c r="AG432" s="28">
        <v>0</v>
      </c>
      <c r="AH432" s="28">
        <v>0</v>
      </c>
      <c r="AI432" s="27"/>
      <c r="AJ432" s="29"/>
      <c r="AK432" s="27"/>
      <c r="AL432" s="28">
        <v>0</v>
      </c>
      <c r="AM432" s="27" t="s">
        <v>1800</v>
      </c>
      <c r="AN432" s="29">
        <v>45436</v>
      </c>
      <c r="AO432" s="29">
        <v>45476</v>
      </c>
      <c r="AP432" s="29">
        <v>45502</v>
      </c>
      <c r="AQ432" s="28">
        <v>89430</v>
      </c>
      <c r="AR432" s="28">
        <v>0</v>
      </c>
      <c r="AS432" s="28">
        <v>0</v>
      </c>
      <c r="AT432" s="28">
        <v>0</v>
      </c>
      <c r="AU432" s="28">
        <v>0</v>
      </c>
      <c r="AV432" s="28">
        <v>0</v>
      </c>
      <c r="AW432" s="28">
        <v>0</v>
      </c>
      <c r="AX432" s="28">
        <v>0</v>
      </c>
      <c r="AY432" s="28">
        <v>0</v>
      </c>
      <c r="AZ432" s="28">
        <v>89430</v>
      </c>
      <c r="BA432" s="27" t="s">
        <v>3302</v>
      </c>
      <c r="BB432" s="28">
        <v>0</v>
      </c>
      <c r="BC432" s="28">
        <v>89430</v>
      </c>
      <c r="BD432" s="30" t="s">
        <v>1802</v>
      </c>
      <c r="BE432" s="30" t="s">
        <v>3575</v>
      </c>
      <c r="BF432" s="30" t="s">
        <v>1814</v>
      </c>
      <c r="BG432" s="28">
        <v>0</v>
      </c>
    </row>
    <row r="433" spans="1:59" hidden="1" x14ac:dyDescent="0.2">
      <c r="A433" s="23">
        <v>891411663</v>
      </c>
      <c r="B433" s="23" t="s">
        <v>1732</v>
      </c>
      <c r="C433" s="23" t="s">
        <v>1738</v>
      </c>
      <c r="D433" s="24">
        <v>1374132</v>
      </c>
      <c r="E433" s="24" t="s">
        <v>1314</v>
      </c>
      <c r="F433" s="24" t="s">
        <v>3576</v>
      </c>
      <c r="G433" s="25">
        <v>45436</v>
      </c>
      <c r="H433" s="25">
        <v>45476</v>
      </c>
      <c r="I433" s="26">
        <v>116000</v>
      </c>
      <c r="J433" s="26">
        <v>116000</v>
      </c>
      <c r="K433" s="23" t="s">
        <v>1734</v>
      </c>
      <c r="L433" s="23" t="s">
        <v>1733</v>
      </c>
      <c r="M433" s="23" t="e">
        <v>#N/A</v>
      </c>
      <c r="N433" s="27" t="s">
        <v>1799</v>
      </c>
      <c r="O433" s="28">
        <v>0</v>
      </c>
      <c r="P433" s="27"/>
      <c r="Q433" s="27"/>
      <c r="R433" s="27"/>
      <c r="S433" s="28">
        <v>0</v>
      </c>
      <c r="T433" s="28">
        <v>0</v>
      </c>
      <c r="U433" s="28">
        <v>0</v>
      </c>
      <c r="V433" s="28">
        <v>0</v>
      </c>
      <c r="W433" s="27"/>
      <c r="X433" s="29"/>
      <c r="Y433" s="27"/>
      <c r="Z433" s="28">
        <v>0</v>
      </c>
      <c r="AA433" s="28">
        <v>0</v>
      </c>
      <c r="AB433" s="28">
        <v>0</v>
      </c>
      <c r="AC433" s="27"/>
      <c r="AD433" s="29"/>
      <c r="AE433" s="27"/>
      <c r="AF433" s="28">
        <v>0</v>
      </c>
      <c r="AG433" s="28">
        <v>0</v>
      </c>
      <c r="AH433" s="28">
        <v>0</v>
      </c>
      <c r="AI433" s="27"/>
      <c r="AJ433" s="29"/>
      <c r="AK433" s="27"/>
      <c r="AL433" s="28">
        <v>0</v>
      </c>
      <c r="AM433" s="27" t="s">
        <v>1800</v>
      </c>
      <c r="AN433" s="29">
        <v>45436</v>
      </c>
      <c r="AO433" s="29">
        <v>45476</v>
      </c>
      <c r="AP433" s="29">
        <v>45502</v>
      </c>
      <c r="AQ433" s="28">
        <v>116000</v>
      </c>
      <c r="AR433" s="28">
        <v>0</v>
      </c>
      <c r="AS433" s="28">
        <v>0</v>
      </c>
      <c r="AT433" s="28">
        <v>0</v>
      </c>
      <c r="AU433" s="28">
        <v>0</v>
      </c>
      <c r="AV433" s="28">
        <v>0</v>
      </c>
      <c r="AW433" s="28">
        <v>0</v>
      </c>
      <c r="AX433" s="28">
        <v>0</v>
      </c>
      <c r="AY433" s="28">
        <v>0</v>
      </c>
      <c r="AZ433" s="28">
        <v>116000</v>
      </c>
      <c r="BA433" s="27" t="s">
        <v>3302</v>
      </c>
      <c r="BB433" s="28">
        <v>0</v>
      </c>
      <c r="BC433" s="28">
        <v>116000</v>
      </c>
      <c r="BD433" s="30" t="s">
        <v>1802</v>
      </c>
      <c r="BE433" s="30" t="s">
        <v>3577</v>
      </c>
      <c r="BF433" s="30" t="s">
        <v>1814</v>
      </c>
      <c r="BG433" s="28">
        <v>0</v>
      </c>
    </row>
    <row r="434" spans="1:59" hidden="1" x14ac:dyDescent="0.2">
      <c r="A434" s="23">
        <v>891411663</v>
      </c>
      <c r="B434" s="23" t="s">
        <v>1732</v>
      </c>
      <c r="C434" s="23" t="s">
        <v>1738</v>
      </c>
      <c r="D434" s="24">
        <v>1374144</v>
      </c>
      <c r="E434" s="24" t="s">
        <v>963</v>
      </c>
      <c r="F434" s="24" t="s">
        <v>3578</v>
      </c>
      <c r="G434" s="25">
        <v>45436</v>
      </c>
      <c r="H434" s="25">
        <v>45476</v>
      </c>
      <c r="I434" s="26">
        <v>159090</v>
      </c>
      <c r="J434" s="26">
        <v>159090</v>
      </c>
      <c r="K434" s="23" t="s">
        <v>1734</v>
      </c>
      <c r="L434" s="23" t="s">
        <v>1733</v>
      </c>
      <c r="M434" s="23" t="e">
        <v>#N/A</v>
      </c>
      <c r="N434" s="27" t="s">
        <v>1799</v>
      </c>
      <c r="O434" s="28">
        <v>0</v>
      </c>
      <c r="P434" s="27"/>
      <c r="Q434" s="27"/>
      <c r="R434" s="27"/>
      <c r="S434" s="28">
        <v>0</v>
      </c>
      <c r="T434" s="28">
        <v>0</v>
      </c>
      <c r="U434" s="28">
        <v>0</v>
      </c>
      <c r="V434" s="28">
        <v>0</v>
      </c>
      <c r="W434" s="27"/>
      <c r="X434" s="29"/>
      <c r="Y434" s="27"/>
      <c r="Z434" s="28">
        <v>0</v>
      </c>
      <c r="AA434" s="28">
        <v>0</v>
      </c>
      <c r="AB434" s="28">
        <v>0</v>
      </c>
      <c r="AC434" s="27"/>
      <c r="AD434" s="29"/>
      <c r="AE434" s="27"/>
      <c r="AF434" s="28">
        <v>0</v>
      </c>
      <c r="AG434" s="28">
        <v>0</v>
      </c>
      <c r="AH434" s="28">
        <v>0</v>
      </c>
      <c r="AI434" s="27"/>
      <c r="AJ434" s="29"/>
      <c r="AK434" s="27"/>
      <c r="AL434" s="28">
        <v>0</v>
      </c>
      <c r="AM434" s="27" t="s">
        <v>1800</v>
      </c>
      <c r="AN434" s="29">
        <v>45436</v>
      </c>
      <c r="AO434" s="29">
        <v>45476</v>
      </c>
      <c r="AP434" s="29">
        <v>45502</v>
      </c>
      <c r="AQ434" s="28">
        <v>159090</v>
      </c>
      <c r="AR434" s="28">
        <v>0</v>
      </c>
      <c r="AS434" s="28">
        <v>0</v>
      </c>
      <c r="AT434" s="28">
        <v>0</v>
      </c>
      <c r="AU434" s="28">
        <v>0</v>
      </c>
      <c r="AV434" s="28">
        <v>0</v>
      </c>
      <c r="AW434" s="28">
        <v>0</v>
      </c>
      <c r="AX434" s="28">
        <v>0</v>
      </c>
      <c r="AY434" s="28">
        <v>0</v>
      </c>
      <c r="AZ434" s="28">
        <v>159090</v>
      </c>
      <c r="BA434" s="27" t="s">
        <v>3302</v>
      </c>
      <c r="BB434" s="28">
        <v>0</v>
      </c>
      <c r="BC434" s="28">
        <v>159090</v>
      </c>
      <c r="BD434" s="30" t="s">
        <v>1802</v>
      </c>
      <c r="BE434" s="30" t="s">
        <v>3579</v>
      </c>
      <c r="BF434" s="30" t="s">
        <v>1814</v>
      </c>
      <c r="BG434" s="28">
        <v>0</v>
      </c>
    </row>
    <row r="435" spans="1:59" hidden="1" x14ac:dyDescent="0.2">
      <c r="A435" s="23">
        <v>891411663</v>
      </c>
      <c r="B435" s="23" t="s">
        <v>1732</v>
      </c>
      <c r="C435" s="23" t="s">
        <v>1738</v>
      </c>
      <c r="D435" s="24">
        <v>1374098</v>
      </c>
      <c r="E435" s="24" t="s">
        <v>1302</v>
      </c>
      <c r="F435" s="24" t="s">
        <v>3580</v>
      </c>
      <c r="G435" s="25">
        <v>45436</v>
      </c>
      <c r="H435" s="25">
        <v>45476</v>
      </c>
      <c r="I435" s="26">
        <v>166624</v>
      </c>
      <c r="J435" s="26">
        <v>166624</v>
      </c>
      <c r="K435" s="23" t="s">
        <v>1734</v>
      </c>
      <c r="L435" s="23" t="s">
        <v>1733</v>
      </c>
      <c r="M435" s="23" t="e">
        <v>#N/A</v>
      </c>
      <c r="N435" s="27" t="s">
        <v>1799</v>
      </c>
      <c r="O435" s="28">
        <v>0</v>
      </c>
      <c r="P435" s="27"/>
      <c r="Q435" s="27"/>
      <c r="R435" s="27"/>
      <c r="S435" s="28">
        <v>0</v>
      </c>
      <c r="T435" s="28">
        <v>0</v>
      </c>
      <c r="U435" s="28">
        <v>0</v>
      </c>
      <c r="V435" s="28">
        <v>0</v>
      </c>
      <c r="W435" s="27"/>
      <c r="X435" s="29"/>
      <c r="Y435" s="27"/>
      <c r="Z435" s="28">
        <v>0</v>
      </c>
      <c r="AA435" s="28">
        <v>0</v>
      </c>
      <c r="AB435" s="28">
        <v>0</v>
      </c>
      <c r="AC435" s="27"/>
      <c r="AD435" s="29"/>
      <c r="AE435" s="27"/>
      <c r="AF435" s="28">
        <v>0</v>
      </c>
      <c r="AG435" s="28">
        <v>0</v>
      </c>
      <c r="AH435" s="28">
        <v>0</v>
      </c>
      <c r="AI435" s="27"/>
      <c r="AJ435" s="29"/>
      <c r="AK435" s="27"/>
      <c r="AL435" s="28">
        <v>0</v>
      </c>
      <c r="AM435" s="27" t="s">
        <v>1800</v>
      </c>
      <c r="AN435" s="29">
        <v>45436</v>
      </c>
      <c r="AO435" s="29">
        <v>45476</v>
      </c>
      <c r="AP435" s="29">
        <v>45502</v>
      </c>
      <c r="AQ435" s="28">
        <v>166624</v>
      </c>
      <c r="AR435" s="28">
        <v>0</v>
      </c>
      <c r="AS435" s="28">
        <v>0</v>
      </c>
      <c r="AT435" s="28">
        <v>0</v>
      </c>
      <c r="AU435" s="28">
        <v>0</v>
      </c>
      <c r="AV435" s="28">
        <v>0</v>
      </c>
      <c r="AW435" s="28">
        <v>0</v>
      </c>
      <c r="AX435" s="28">
        <v>0</v>
      </c>
      <c r="AY435" s="28">
        <v>0</v>
      </c>
      <c r="AZ435" s="28">
        <v>166624</v>
      </c>
      <c r="BA435" s="27" t="s">
        <v>3302</v>
      </c>
      <c r="BB435" s="28">
        <v>0</v>
      </c>
      <c r="BC435" s="28">
        <v>166624</v>
      </c>
      <c r="BD435" s="30" t="s">
        <v>1802</v>
      </c>
      <c r="BE435" s="30" t="s">
        <v>3581</v>
      </c>
      <c r="BF435" s="30" t="s">
        <v>1814</v>
      </c>
      <c r="BG435" s="28">
        <v>0</v>
      </c>
    </row>
    <row r="436" spans="1:59" hidden="1" x14ac:dyDescent="0.2">
      <c r="A436" s="23">
        <v>891411663</v>
      </c>
      <c r="B436" s="23" t="s">
        <v>1732</v>
      </c>
      <c r="C436" s="23" t="s">
        <v>1738</v>
      </c>
      <c r="D436" s="24">
        <v>1374141</v>
      </c>
      <c r="E436" s="24" t="s">
        <v>1622</v>
      </c>
      <c r="F436" s="24" t="s">
        <v>3582</v>
      </c>
      <c r="G436" s="25">
        <v>45436</v>
      </c>
      <c r="H436" s="25">
        <v>45476</v>
      </c>
      <c r="I436" s="26">
        <v>301230</v>
      </c>
      <c r="J436" s="26">
        <v>301230</v>
      </c>
      <c r="K436" s="23" t="s">
        <v>1734</v>
      </c>
      <c r="L436" s="23" t="s">
        <v>1733</v>
      </c>
      <c r="M436" s="23" t="e">
        <v>#N/A</v>
      </c>
      <c r="N436" s="27" t="s">
        <v>1799</v>
      </c>
      <c r="O436" s="28">
        <v>0</v>
      </c>
      <c r="P436" s="27"/>
      <c r="Q436" s="27"/>
      <c r="R436" s="27"/>
      <c r="S436" s="28">
        <v>0</v>
      </c>
      <c r="T436" s="28">
        <v>0</v>
      </c>
      <c r="U436" s="28">
        <v>0</v>
      </c>
      <c r="V436" s="28">
        <v>0</v>
      </c>
      <c r="W436" s="27"/>
      <c r="X436" s="29"/>
      <c r="Y436" s="27"/>
      <c r="Z436" s="28">
        <v>0</v>
      </c>
      <c r="AA436" s="28">
        <v>0</v>
      </c>
      <c r="AB436" s="28">
        <v>0</v>
      </c>
      <c r="AC436" s="27"/>
      <c r="AD436" s="29"/>
      <c r="AE436" s="27"/>
      <c r="AF436" s="28">
        <v>0</v>
      </c>
      <c r="AG436" s="28">
        <v>0</v>
      </c>
      <c r="AH436" s="28">
        <v>0</v>
      </c>
      <c r="AI436" s="27"/>
      <c r="AJ436" s="29"/>
      <c r="AK436" s="27"/>
      <c r="AL436" s="28">
        <v>0</v>
      </c>
      <c r="AM436" s="27" t="s">
        <v>1800</v>
      </c>
      <c r="AN436" s="29">
        <v>45436</v>
      </c>
      <c r="AO436" s="29">
        <v>45476</v>
      </c>
      <c r="AP436" s="29">
        <v>45502</v>
      </c>
      <c r="AQ436" s="28">
        <v>301230</v>
      </c>
      <c r="AR436" s="28">
        <v>0</v>
      </c>
      <c r="AS436" s="28">
        <v>0</v>
      </c>
      <c r="AT436" s="28">
        <v>0</v>
      </c>
      <c r="AU436" s="28">
        <v>0</v>
      </c>
      <c r="AV436" s="28">
        <v>0</v>
      </c>
      <c r="AW436" s="28">
        <v>0</v>
      </c>
      <c r="AX436" s="28">
        <v>0</v>
      </c>
      <c r="AY436" s="28">
        <v>0</v>
      </c>
      <c r="AZ436" s="28">
        <v>301230</v>
      </c>
      <c r="BA436" s="27" t="s">
        <v>3302</v>
      </c>
      <c r="BB436" s="28">
        <v>0</v>
      </c>
      <c r="BC436" s="28">
        <v>301230</v>
      </c>
      <c r="BD436" s="30" t="s">
        <v>1802</v>
      </c>
      <c r="BE436" s="30" t="s">
        <v>3583</v>
      </c>
      <c r="BF436" s="30" t="s">
        <v>1814</v>
      </c>
      <c r="BG436" s="28">
        <v>0</v>
      </c>
    </row>
    <row r="437" spans="1:59" hidden="1" x14ac:dyDescent="0.2">
      <c r="A437" s="23">
        <v>891411663</v>
      </c>
      <c r="B437" s="23" t="s">
        <v>1732</v>
      </c>
      <c r="C437" s="23" t="s">
        <v>1738</v>
      </c>
      <c r="D437" s="24">
        <v>1374415</v>
      </c>
      <c r="E437" s="24" t="s">
        <v>1623</v>
      </c>
      <c r="F437" s="24" t="s">
        <v>3584</v>
      </c>
      <c r="G437" s="25">
        <v>45436</v>
      </c>
      <c r="H437" s="25">
        <v>45476</v>
      </c>
      <c r="I437" s="26">
        <v>1032942</v>
      </c>
      <c r="J437" s="26">
        <v>1032942</v>
      </c>
      <c r="K437" s="23" t="s">
        <v>1734</v>
      </c>
      <c r="L437" s="23" t="s">
        <v>1733</v>
      </c>
      <c r="M437" s="23" t="e">
        <v>#N/A</v>
      </c>
      <c r="N437" s="27" t="s">
        <v>1799</v>
      </c>
      <c r="O437" s="28">
        <v>0</v>
      </c>
      <c r="P437" s="27"/>
      <c r="Q437" s="27"/>
      <c r="R437" s="27"/>
      <c r="S437" s="28">
        <v>0</v>
      </c>
      <c r="T437" s="28">
        <v>0</v>
      </c>
      <c r="U437" s="28">
        <v>0</v>
      </c>
      <c r="V437" s="28">
        <v>0</v>
      </c>
      <c r="W437" s="27"/>
      <c r="X437" s="29"/>
      <c r="Y437" s="27"/>
      <c r="Z437" s="28">
        <v>0</v>
      </c>
      <c r="AA437" s="28">
        <v>0</v>
      </c>
      <c r="AB437" s="28">
        <v>0</v>
      </c>
      <c r="AC437" s="27"/>
      <c r="AD437" s="29"/>
      <c r="AE437" s="27"/>
      <c r="AF437" s="28">
        <v>0</v>
      </c>
      <c r="AG437" s="28">
        <v>0</v>
      </c>
      <c r="AH437" s="28">
        <v>0</v>
      </c>
      <c r="AI437" s="27"/>
      <c r="AJ437" s="29"/>
      <c r="AK437" s="27"/>
      <c r="AL437" s="28">
        <v>0</v>
      </c>
      <c r="AM437" s="27" t="s">
        <v>1800</v>
      </c>
      <c r="AN437" s="29">
        <v>45436</v>
      </c>
      <c r="AO437" s="29">
        <v>45476</v>
      </c>
      <c r="AP437" s="29">
        <v>45498</v>
      </c>
      <c r="AQ437" s="28">
        <v>1032942</v>
      </c>
      <c r="AR437" s="28">
        <v>0</v>
      </c>
      <c r="AS437" s="28">
        <v>0</v>
      </c>
      <c r="AT437" s="28">
        <v>0</v>
      </c>
      <c r="AU437" s="28">
        <v>0</v>
      </c>
      <c r="AV437" s="28">
        <v>0</v>
      </c>
      <c r="AW437" s="28">
        <v>0</v>
      </c>
      <c r="AX437" s="28">
        <v>0</v>
      </c>
      <c r="AY437" s="28">
        <v>0</v>
      </c>
      <c r="AZ437" s="28">
        <v>1032942</v>
      </c>
      <c r="BA437" s="27" t="s">
        <v>3302</v>
      </c>
      <c r="BB437" s="28">
        <v>0</v>
      </c>
      <c r="BC437" s="28">
        <v>1032942</v>
      </c>
      <c r="BD437" s="30" t="s">
        <v>1802</v>
      </c>
      <c r="BE437" s="30" t="s">
        <v>3585</v>
      </c>
      <c r="BF437" s="30" t="s">
        <v>1814</v>
      </c>
      <c r="BG437" s="28">
        <v>0</v>
      </c>
    </row>
    <row r="438" spans="1:59" hidden="1" x14ac:dyDescent="0.2">
      <c r="A438" s="23">
        <v>891411663</v>
      </c>
      <c r="B438" s="23" t="s">
        <v>1732</v>
      </c>
      <c r="C438" s="23" t="s">
        <v>1738</v>
      </c>
      <c r="D438" s="24">
        <v>1375375</v>
      </c>
      <c r="E438" s="24" t="s">
        <v>932</v>
      </c>
      <c r="F438" s="24" t="s">
        <v>3589</v>
      </c>
      <c r="G438" s="25">
        <v>45440</v>
      </c>
      <c r="H438" s="25">
        <v>45476</v>
      </c>
      <c r="I438" s="26">
        <v>2345279</v>
      </c>
      <c r="J438" s="26">
        <v>2345279</v>
      </c>
      <c r="K438" s="23" t="s">
        <v>1734</v>
      </c>
      <c r="L438" s="23" t="s">
        <v>1733</v>
      </c>
      <c r="M438" s="23" t="e">
        <v>#N/A</v>
      </c>
      <c r="N438" s="27" t="s">
        <v>1799</v>
      </c>
      <c r="O438" s="28">
        <v>0</v>
      </c>
      <c r="P438" s="27"/>
      <c r="Q438" s="27"/>
      <c r="R438" s="27"/>
      <c r="S438" s="28">
        <v>0</v>
      </c>
      <c r="T438" s="28">
        <v>0</v>
      </c>
      <c r="U438" s="28">
        <v>0</v>
      </c>
      <c r="V438" s="28">
        <v>0</v>
      </c>
      <c r="W438" s="27"/>
      <c r="X438" s="29"/>
      <c r="Y438" s="27"/>
      <c r="Z438" s="28">
        <v>0</v>
      </c>
      <c r="AA438" s="28">
        <v>0</v>
      </c>
      <c r="AB438" s="28">
        <v>0</v>
      </c>
      <c r="AC438" s="27"/>
      <c r="AD438" s="29"/>
      <c r="AE438" s="27"/>
      <c r="AF438" s="28">
        <v>0</v>
      </c>
      <c r="AG438" s="28">
        <v>0</v>
      </c>
      <c r="AH438" s="28">
        <v>0</v>
      </c>
      <c r="AI438" s="27"/>
      <c r="AJ438" s="29"/>
      <c r="AK438" s="27"/>
      <c r="AL438" s="28">
        <v>0</v>
      </c>
      <c r="AM438" s="27" t="s">
        <v>1800</v>
      </c>
      <c r="AN438" s="29">
        <v>45440</v>
      </c>
      <c r="AO438" s="29">
        <v>45476</v>
      </c>
      <c r="AP438" s="29">
        <v>45498</v>
      </c>
      <c r="AQ438" s="28">
        <v>2345279</v>
      </c>
      <c r="AR438" s="28">
        <v>0</v>
      </c>
      <c r="AS438" s="28">
        <v>0</v>
      </c>
      <c r="AT438" s="28">
        <v>0</v>
      </c>
      <c r="AU438" s="28">
        <v>0</v>
      </c>
      <c r="AV438" s="28">
        <v>0</v>
      </c>
      <c r="AW438" s="28">
        <v>0</v>
      </c>
      <c r="AX438" s="28">
        <v>0</v>
      </c>
      <c r="AY438" s="28">
        <v>0</v>
      </c>
      <c r="AZ438" s="28">
        <v>2345279</v>
      </c>
      <c r="BA438" s="27" t="s">
        <v>3302</v>
      </c>
      <c r="BB438" s="28">
        <v>0</v>
      </c>
      <c r="BC438" s="28">
        <v>2345279</v>
      </c>
      <c r="BD438" s="30" t="s">
        <v>1802</v>
      </c>
      <c r="BE438" s="30" t="s">
        <v>3590</v>
      </c>
      <c r="BF438" s="30" t="s">
        <v>1814</v>
      </c>
      <c r="BG438" s="28">
        <v>0</v>
      </c>
    </row>
    <row r="439" spans="1:59" hidden="1" x14ac:dyDescent="0.2">
      <c r="A439" s="23">
        <v>891411663</v>
      </c>
      <c r="B439" s="23" t="s">
        <v>1732</v>
      </c>
      <c r="C439" s="23" t="s">
        <v>1738</v>
      </c>
      <c r="D439" s="24">
        <v>1376391</v>
      </c>
      <c r="E439" s="24" t="s">
        <v>1625</v>
      </c>
      <c r="F439" s="24" t="s">
        <v>3591</v>
      </c>
      <c r="G439" s="25">
        <v>45441</v>
      </c>
      <c r="H439" s="25">
        <v>45476</v>
      </c>
      <c r="I439" s="26">
        <v>93770</v>
      </c>
      <c r="J439" s="26">
        <v>93770</v>
      </c>
      <c r="K439" s="23" t="s">
        <v>1734</v>
      </c>
      <c r="L439" s="23" t="s">
        <v>1733</v>
      </c>
      <c r="M439" s="23" t="e">
        <v>#N/A</v>
      </c>
      <c r="N439" s="27" t="s">
        <v>1799</v>
      </c>
      <c r="O439" s="28">
        <v>0</v>
      </c>
      <c r="P439" s="27"/>
      <c r="Q439" s="27"/>
      <c r="R439" s="27"/>
      <c r="S439" s="28">
        <v>0</v>
      </c>
      <c r="T439" s="28">
        <v>0</v>
      </c>
      <c r="U439" s="28">
        <v>0</v>
      </c>
      <c r="V439" s="28">
        <v>0</v>
      </c>
      <c r="W439" s="27"/>
      <c r="X439" s="29"/>
      <c r="Y439" s="27"/>
      <c r="Z439" s="28">
        <v>0</v>
      </c>
      <c r="AA439" s="28">
        <v>0</v>
      </c>
      <c r="AB439" s="28">
        <v>0</v>
      </c>
      <c r="AC439" s="27"/>
      <c r="AD439" s="29"/>
      <c r="AE439" s="27"/>
      <c r="AF439" s="28">
        <v>0</v>
      </c>
      <c r="AG439" s="28">
        <v>0</v>
      </c>
      <c r="AH439" s="28">
        <v>0</v>
      </c>
      <c r="AI439" s="27"/>
      <c r="AJ439" s="29"/>
      <c r="AK439" s="27"/>
      <c r="AL439" s="28">
        <v>0</v>
      </c>
      <c r="AM439" s="27" t="s">
        <v>1800</v>
      </c>
      <c r="AN439" s="29">
        <v>45441</v>
      </c>
      <c r="AO439" s="29">
        <v>45476</v>
      </c>
      <c r="AP439" s="29">
        <v>45502</v>
      </c>
      <c r="AQ439" s="28">
        <v>93770</v>
      </c>
      <c r="AR439" s="28">
        <v>0</v>
      </c>
      <c r="AS439" s="28">
        <v>0</v>
      </c>
      <c r="AT439" s="28">
        <v>0</v>
      </c>
      <c r="AU439" s="28">
        <v>0</v>
      </c>
      <c r="AV439" s="28">
        <v>0</v>
      </c>
      <c r="AW439" s="28">
        <v>0</v>
      </c>
      <c r="AX439" s="28">
        <v>0</v>
      </c>
      <c r="AY439" s="28">
        <v>0</v>
      </c>
      <c r="AZ439" s="28">
        <v>93770</v>
      </c>
      <c r="BA439" s="27" t="s">
        <v>3302</v>
      </c>
      <c r="BB439" s="28">
        <v>0</v>
      </c>
      <c r="BC439" s="28">
        <v>93770</v>
      </c>
      <c r="BD439" s="30" t="s">
        <v>1802</v>
      </c>
      <c r="BE439" s="30" t="s">
        <v>3556</v>
      </c>
      <c r="BF439" s="30" t="s">
        <v>1818</v>
      </c>
      <c r="BG439" s="28">
        <v>0</v>
      </c>
    </row>
    <row r="440" spans="1:59" hidden="1" x14ac:dyDescent="0.2">
      <c r="A440" s="23">
        <v>891411663</v>
      </c>
      <c r="B440" s="23" t="s">
        <v>1732</v>
      </c>
      <c r="C440" s="23" t="s">
        <v>1738</v>
      </c>
      <c r="D440" s="24">
        <v>1376188</v>
      </c>
      <c r="E440" s="24" t="s">
        <v>1316</v>
      </c>
      <c r="F440" s="24" t="s">
        <v>3592</v>
      </c>
      <c r="G440" s="25">
        <v>45441</v>
      </c>
      <c r="H440" s="25">
        <v>45476</v>
      </c>
      <c r="I440" s="26">
        <v>203280</v>
      </c>
      <c r="J440" s="26">
        <v>203280</v>
      </c>
      <c r="K440" s="23" t="s">
        <v>1734</v>
      </c>
      <c r="L440" s="23" t="s">
        <v>1733</v>
      </c>
      <c r="M440" s="23" t="e">
        <v>#N/A</v>
      </c>
      <c r="N440" s="27" t="s">
        <v>1799</v>
      </c>
      <c r="O440" s="28">
        <v>0</v>
      </c>
      <c r="P440" s="27"/>
      <c r="Q440" s="27"/>
      <c r="R440" s="27"/>
      <c r="S440" s="28">
        <v>0</v>
      </c>
      <c r="T440" s="28">
        <v>0</v>
      </c>
      <c r="U440" s="28">
        <v>0</v>
      </c>
      <c r="V440" s="28">
        <v>0</v>
      </c>
      <c r="W440" s="27"/>
      <c r="X440" s="29"/>
      <c r="Y440" s="27"/>
      <c r="Z440" s="28">
        <v>0</v>
      </c>
      <c r="AA440" s="28">
        <v>0</v>
      </c>
      <c r="AB440" s="28">
        <v>0</v>
      </c>
      <c r="AC440" s="27"/>
      <c r="AD440" s="29"/>
      <c r="AE440" s="27"/>
      <c r="AF440" s="28">
        <v>0</v>
      </c>
      <c r="AG440" s="28">
        <v>0</v>
      </c>
      <c r="AH440" s="28">
        <v>0</v>
      </c>
      <c r="AI440" s="27"/>
      <c r="AJ440" s="29"/>
      <c r="AK440" s="27"/>
      <c r="AL440" s="28">
        <v>0</v>
      </c>
      <c r="AM440" s="27" t="s">
        <v>1800</v>
      </c>
      <c r="AN440" s="29">
        <v>45441</v>
      </c>
      <c r="AO440" s="29">
        <v>45476</v>
      </c>
      <c r="AP440" s="29">
        <v>45502</v>
      </c>
      <c r="AQ440" s="28">
        <v>203280</v>
      </c>
      <c r="AR440" s="28">
        <v>0</v>
      </c>
      <c r="AS440" s="28">
        <v>0</v>
      </c>
      <c r="AT440" s="28">
        <v>0</v>
      </c>
      <c r="AU440" s="28">
        <v>0</v>
      </c>
      <c r="AV440" s="28">
        <v>0</v>
      </c>
      <c r="AW440" s="28">
        <v>0</v>
      </c>
      <c r="AX440" s="28">
        <v>0</v>
      </c>
      <c r="AY440" s="28">
        <v>0</v>
      </c>
      <c r="AZ440" s="28">
        <v>203280</v>
      </c>
      <c r="BA440" s="27" t="s">
        <v>3302</v>
      </c>
      <c r="BB440" s="28">
        <v>0</v>
      </c>
      <c r="BC440" s="28">
        <v>203280</v>
      </c>
      <c r="BD440" s="30" t="s">
        <v>1802</v>
      </c>
      <c r="BE440" s="30" t="s">
        <v>3593</v>
      </c>
      <c r="BF440" s="30" t="s">
        <v>1814</v>
      </c>
      <c r="BG440" s="28">
        <v>0</v>
      </c>
    </row>
    <row r="441" spans="1:59" hidden="1" x14ac:dyDescent="0.2">
      <c r="A441" s="23">
        <v>891411663</v>
      </c>
      <c r="B441" s="23" t="s">
        <v>1732</v>
      </c>
      <c r="C441" s="23" t="s">
        <v>1738</v>
      </c>
      <c r="D441" s="24">
        <v>1376346</v>
      </c>
      <c r="E441" s="24" t="s">
        <v>1624</v>
      </c>
      <c r="F441" s="24" t="s">
        <v>3594</v>
      </c>
      <c r="G441" s="25">
        <v>45441</v>
      </c>
      <c r="H441" s="25">
        <v>45476</v>
      </c>
      <c r="I441" s="26">
        <v>281700</v>
      </c>
      <c r="J441" s="26">
        <v>281700</v>
      </c>
      <c r="K441" s="23" t="s">
        <v>1734</v>
      </c>
      <c r="L441" s="23" t="s">
        <v>1733</v>
      </c>
      <c r="M441" s="23" t="e">
        <v>#N/A</v>
      </c>
      <c r="N441" s="27" t="s">
        <v>1799</v>
      </c>
      <c r="O441" s="28">
        <v>0</v>
      </c>
      <c r="P441" s="27"/>
      <c r="Q441" s="27"/>
      <c r="R441" s="27"/>
      <c r="S441" s="28">
        <v>0</v>
      </c>
      <c r="T441" s="28">
        <v>0</v>
      </c>
      <c r="U441" s="28">
        <v>0</v>
      </c>
      <c r="V441" s="28">
        <v>0</v>
      </c>
      <c r="W441" s="27"/>
      <c r="X441" s="29"/>
      <c r="Y441" s="27"/>
      <c r="Z441" s="28">
        <v>0</v>
      </c>
      <c r="AA441" s="28">
        <v>0</v>
      </c>
      <c r="AB441" s="28">
        <v>0</v>
      </c>
      <c r="AC441" s="27"/>
      <c r="AD441" s="29"/>
      <c r="AE441" s="27"/>
      <c r="AF441" s="28">
        <v>0</v>
      </c>
      <c r="AG441" s="28">
        <v>0</v>
      </c>
      <c r="AH441" s="28">
        <v>0</v>
      </c>
      <c r="AI441" s="27"/>
      <c r="AJ441" s="29"/>
      <c r="AK441" s="27"/>
      <c r="AL441" s="28">
        <v>0</v>
      </c>
      <c r="AM441" s="27" t="s">
        <v>1800</v>
      </c>
      <c r="AN441" s="29">
        <v>45441</v>
      </c>
      <c r="AO441" s="29">
        <v>45476</v>
      </c>
      <c r="AP441" s="29">
        <v>45502</v>
      </c>
      <c r="AQ441" s="28">
        <v>281700</v>
      </c>
      <c r="AR441" s="28">
        <v>0</v>
      </c>
      <c r="AS441" s="28">
        <v>0</v>
      </c>
      <c r="AT441" s="28">
        <v>0</v>
      </c>
      <c r="AU441" s="28">
        <v>0</v>
      </c>
      <c r="AV441" s="28">
        <v>0</v>
      </c>
      <c r="AW441" s="28">
        <v>0</v>
      </c>
      <c r="AX441" s="28">
        <v>0</v>
      </c>
      <c r="AY441" s="28">
        <v>0</v>
      </c>
      <c r="AZ441" s="28">
        <v>281700</v>
      </c>
      <c r="BA441" s="27" t="s">
        <v>3302</v>
      </c>
      <c r="BB441" s="28">
        <v>0</v>
      </c>
      <c r="BC441" s="28">
        <v>281700</v>
      </c>
      <c r="BD441" s="30" t="s">
        <v>1802</v>
      </c>
      <c r="BE441" s="30" t="s">
        <v>3595</v>
      </c>
      <c r="BF441" s="30" t="s">
        <v>1814</v>
      </c>
      <c r="BG441" s="28">
        <v>0</v>
      </c>
    </row>
    <row r="442" spans="1:59" hidden="1" x14ac:dyDescent="0.2">
      <c r="A442" s="23">
        <v>891411663</v>
      </c>
      <c r="B442" s="23" t="s">
        <v>1732</v>
      </c>
      <c r="C442" s="23" t="s">
        <v>1738</v>
      </c>
      <c r="D442" s="24">
        <v>1376384</v>
      </c>
      <c r="E442" s="24" t="s">
        <v>1317</v>
      </c>
      <c r="F442" s="24" t="s">
        <v>3596</v>
      </c>
      <c r="G442" s="25">
        <v>45441</v>
      </c>
      <c r="H442" s="25">
        <v>45476</v>
      </c>
      <c r="I442" s="26">
        <v>512810</v>
      </c>
      <c r="J442" s="26">
        <v>512810</v>
      </c>
      <c r="K442" s="23" t="s">
        <v>1734</v>
      </c>
      <c r="L442" s="23" t="s">
        <v>1733</v>
      </c>
      <c r="M442" s="23" t="e">
        <v>#N/A</v>
      </c>
      <c r="N442" s="27" t="s">
        <v>1799</v>
      </c>
      <c r="O442" s="28">
        <v>0</v>
      </c>
      <c r="P442" s="27"/>
      <c r="Q442" s="27"/>
      <c r="R442" s="27"/>
      <c r="S442" s="28">
        <v>0</v>
      </c>
      <c r="T442" s="28">
        <v>0</v>
      </c>
      <c r="U442" s="28">
        <v>0</v>
      </c>
      <c r="V442" s="28">
        <v>0</v>
      </c>
      <c r="W442" s="27"/>
      <c r="X442" s="29"/>
      <c r="Y442" s="27"/>
      <c r="Z442" s="28">
        <v>0</v>
      </c>
      <c r="AA442" s="28">
        <v>0</v>
      </c>
      <c r="AB442" s="28">
        <v>0</v>
      </c>
      <c r="AC442" s="27"/>
      <c r="AD442" s="29"/>
      <c r="AE442" s="27"/>
      <c r="AF442" s="28">
        <v>0</v>
      </c>
      <c r="AG442" s="28">
        <v>0</v>
      </c>
      <c r="AH442" s="28">
        <v>0</v>
      </c>
      <c r="AI442" s="27"/>
      <c r="AJ442" s="29"/>
      <c r="AK442" s="27"/>
      <c r="AL442" s="28">
        <v>0</v>
      </c>
      <c r="AM442" s="27" t="s">
        <v>1800</v>
      </c>
      <c r="AN442" s="29">
        <v>45441</v>
      </c>
      <c r="AO442" s="29">
        <v>45476</v>
      </c>
      <c r="AP442" s="29">
        <v>45498</v>
      </c>
      <c r="AQ442" s="28">
        <v>512810</v>
      </c>
      <c r="AR442" s="28">
        <v>0</v>
      </c>
      <c r="AS442" s="28">
        <v>0</v>
      </c>
      <c r="AT442" s="28">
        <v>0</v>
      </c>
      <c r="AU442" s="28">
        <v>0</v>
      </c>
      <c r="AV442" s="28">
        <v>0</v>
      </c>
      <c r="AW442" s="28">
        <v>0</v>
      </c>
      <c r="AX442" s="28">
        <v>0</v>
      </c>
      <c r="AY442" s="28">
        <v>0</v>
      </c>
      <c r="AZ442" s="28">
        <v>512810</v>
      </c>
      <c r="BA442" s="27" t="s">
        <v>3302</v>
      </c>
      <c r="BB442" s="28">
        <v>0</v>
      </c>
      <c r="BC442" s="28">
        <v>512810</v>
      </c>
      <c r="BD442" s="30" t="s">
        <v>1802</v>
      </c>
      <c r="BE442" s="30" t="s">
        <v>3597</v>
      </c>
      <c r="BF442" s="30" t="s">
        <v>1814</v>
      </c>
      <c r="BG442" s="28">
        <v>0</v>
      </c>
    </row>
    <row r="443" spans="1:59" hidden="1" x14ac:dyDescent="0.2">
      <c r="A443" s="23">
        <v>891411663</v>
      </c>
      <c r="B443" s="23" t="s">
        <v>1732</v>
      </c>
      <c r="C443" s="23" t="s">
        <v>1738</v>
      </c>
      <c r="D443" s="24">
        <v>1376062</v>
      </c>
      <c r="E443" s="24" t="s">
        <v>933</v>
      </c>
      <c r="F443" s="24" t="s">
        <v>3598</v>
      </c>
      <c r="G443" s="25">
        <v>45441</v>
      </c>
      <c r="H443" s="25">
        <v>45476</v>
      </c>
      <c r="I443" s="26">
        <v>2987681</v>
      </c>
      <c r="J443" s="26">
        <v>2987681</v>
      </c>
      <c r="K443" s="23" t="s">
        <v>1734</v>
      </c>
      <c r="L443" s="23" t="s">
        <v>1733</v>
      </c>
      <c r="M443" s="23" t="e">
        <v>#N/A</v>
      </c>
      <c r="N443" s="27" t="s">
        <v>1799</v>
      </c>
      <c r="O443" s="28">
        <v>0</v>
      </c>
      <c r="P443" s="27"/>
      <c r="Q443" s="27"/>
      <c r="R443" s="27"/>
      <c r="S443" s="28">
        <v>0</v>
      </c>
      <c r="T443" s="28">
        <v>0</v>
      </c>
      <c r="U443" s="28">
        <v>0</v>
      </c>
      <c r="V443" s="28">
        <v>0</v>
      </c>
      <c r="W443" s="27"/>
      <c r="X443" s="29"/>
      <c r="Y443" s="27"/>
      <c r="Z443" s="28">
        <v>0</v>
      </c>
      <c r="AA443" s="28">
        <v>0</v>
      </c>
      <c r="AB443" s="28">
        <v>0</v>
      </c>
      <c r="AC443" s="27"/>
      <c r="AD443" s="29"/>
      <c r="AE443" s="27"/>
      <c r="AF443" s="28">
        <v>0</v>
      </c>
      <c r="AG443" s="28">
        <v>0</v>
      </c>
      <c r="AH443" s="28">
        <v>0</v>
      </c>
      <c r="AI443" s="27"/>
      <c r="AJ443" s="29"/>
      <c r="AK443" s="27"/>
      <c r="AL443" s="28">
        <v>0</v>
      </c>
      <c r="AM443" s="27" t="s">
        <v>1800</v>
      </c>
      <c r="AN443" s="29">
        <v>45441</v>
      </c>
      <c r="AO443" s="29">
        <v>45476</v>
      </c>
      <c r="AP443" s="29">
        <v>45498</v>
      </c>
      <c r="AQ443" s="28">
        <v>2987681</v>
      </c>
      <c r="AR443" s="28">
        <v>0</v>
      </c>
      <c r="AS443" s="28">
        <v>0</v>
      </c>
      <c r="AT443" s="28">
        <v>0</v>
      </c>
      <c r="AU443" s="28">
        <v>0</v>
      </c>
      <c r="AV443" s="28">
        <v>0</v>
      </c>
      <c r="AW443" s="28">
        <v>0</v>
      </c>
      <c r="AX443" s="28">
        <v>0</v>
      </c>
      <c r="AY443" s="28">
        <v>0</v>
      </c>
      <c r="AZ443" s="28">
        <v>2987681</v>
      </c>
      <c r="BA443" s="27" t="s">
        <v>3302</v>
      </c>
      <c r="BB443" s="28">
        <v>0</v>
      </c>
      <c r="BC443" s="28">
        <v>2987681</v>
      </c>
      <c r="BD443" s="30" t="s">
        <v>1802</v>
      </c>
      <c r="BE443" s="30" t="s">
        <v>3599</v>
      </c>
      <c r="BF443" s="30" t="s">
        <v>1814</v>
      </c>
      <c r="BG443" s="28">
        <v>0</v>
      </c>
    </row>
    <row r="444" spans="1:59" hidden="1" x14ac:dyDescent="0.2">
      <c r="A444" s="23">
        <v>891411663</v>
      </c>
      <c r="B444" s="23" t="s">
        <v>1732</v>
      </c>
      <c r="C444" s="23" t="s">
        <v>1738</v>
      </c>
      <c r="D444" s="24">
        <v>1376812</v>
      </c>
      <c r="E444" s="24" t="s">
        <v>1318</v>
      </c>
      <c r="F444" s="24" t="s">
        <v>3602</v>
      </c>
      <c r="G444" s="25">
        <v>45442</v>
      </c>
      <c r="H444" s="25">
        <v>45476</v>
      </c>
      <c r="I444" s="26">
        <v>1308010</v>
      </c>
      <c r="J444" s="26">
        <v>1308010</v>
      </c>
      <c r="K444" s="23" t="s">
        <v>1734</v>
      </c>
      <c r="L444" s="23" t="s">
        <v>1733</v>
      </c>
      <c r="M444" s="23" t="e">
        <v>#N/A</v>
      </c>
      <c r="N444" s="27" t="s">
        <v>1799</v>
      </c>
      <c r="O444" s="28">
        <v>0</v>
      </c>
      <c r="P444" s="27"/>
      <c r="Q444" s="27"/>
      <c r="R444" s="27"/>
      <c r="S444" s="28">
        <v>0</v>
      </c>
      <c r="T444" s="28">
        <v>0</v>
      </c>
      <c r="U444" s="28">
        <v>0</v>
      </c>
      <c r="V444" s="28">
        <v>0</v>
      </c>
      <c r="W444" s="27"/>
      <c r="X444" s="29"/>
      <c r="Y444" s="27"/>
      <c r="Z444" s="28">
        <v>0</v>
      </c>
      <c r="AA444" s="28">
        <v>0</v>
      </c>
      <c r="AB444" s="28">
        <v>0</v>
      </c>
      <c r="AC444" s="27"/>
      <c r="AD444" s="29"/>
      <c r="AE444" s="27"/>
      <c r="AF444" s="28">
        <v>0</v>
      </c>
      <c r="AG444" s="28">
        <v>0</v>
      </c>
      <c r="AH444" s="28">
        <v>0</v>
      </c>
      <c r="AI444" s="27"/>
      <c r="AJ444" s="29"/>
      <c r="AK444" s="27"/>
      <c r="AL444" s="28">
        <v>0</v>
      </c>
      <c r="AM444" s="27" t="s">
        <v>1800</v>
      </c>
      <c r="AN444" s="29">
        <v>45442</v>
      </c>
      <c r="AO444" s="29">
        <v>45476</v>
      </c>
      <c r="AP444" s="29">
        <v>45498</v>
      </c>
      <c r="AQ444" s="28">
        <v>1308010</v>
      </c>
      <c r="AR444" s="28">
        <v>0</v>
      </c>
      <c r="AS444" s="28">
        <v>0</v>
      </c>
      <c r="AT444" s="28">
        <v>0</v>
      </c>
      <c r="AU444" s="28">
        <v>0</v>
      </c>
      <c r="AV444" s="28">
        <v>0</v>
      </c>
      <c r="AW444" s="28">
        <v>0</v>
      </c>
      <c r="AX444" s="28">
        <v>0</v>
      </c>
      <c r="AY444" s="28">
        <v>0</v>
      </c>
      <c r="AZ444" s="28">
        <v>1308010</v>
      </c>
      <c r="BA444" s="27" t="s">
        <v>3302</v>
      </c>
      <c r="BB444" s="28">
        <v>0</v>
      </c>
      <c r="BC444" s="28">
        <v>1308010</v>
      </c>
      <c r="BD444" s="30" t="s">
        <v>1802</v>
      </c>
      <c r="BE444" s="30" t="s">
        <v>3603</v>
      </c>
      <c r="BF444" s="30" t="s">
        <v>1814</v>
      </c>
      <c r="BG444" s="28">
        <v>0</v>
      </c>
    </row>
    <row r="445" spans="1:59" hidden="1" x14ac:dyDescent="0.2">
      <c r="A445" s="23">
        <v>891411663</v>
      </c>
      <c r="B445" s="23" t="s">
        <v>1732</v>
      </c>
      <c r="C445" s="23" t="s">
        <v>1738</v>
      </c>
      <c r="D445" s="24">
        <v>1368027</v>
      </c>
      <c r="E445" s="24" t="s">
        <v>949</v>
      </c>
      <c r="F445" s="24" t="s">
        <v>3536</v>
      </c>
      <c r="G445" s="25">
        <v>45412</v>
      </c>
      <c r="H445" s="25">
        <v>45488</v>
      </c>
      <c r="I445" s="26">
        <v>247560</v>
      </c>
      <c r="J445" s="26">
        <v>247560</v>
      </c>
      <c r="K445" s="23" t="s">
        <v>1734</v>
      </c>
      <c r="L445" s="23" t="s">
        <v>1733</v>
      </c>
      <c r="M445" s="23" t="e">
        <v>#N/A</v>
      </c>
      <c r="N445" s="27" t="s">
        <v>1799</v>
      </c>
      <c r="O445" s="28">
        <v>0</v>
      </c>
      <c r="P445" s="27"/>
      <c r="Q445" s="27"/>
      <c r="R445" s="27"/>
      <c r="S445" s="28">
        <v>0</v>
      </c>
      <c r="T445" s="28">
        <v>0</v>
      </c>
      <c r="U445" s="28">
        <v>0</v>
      </c>
      <c r="V445" s="28">
        <v>0</v>
      </c>
      <c r="W445" s="27"/>
      <c r="X445" s="29"/>
      <c r="Y445" s="27"/>
      <c r="Z445" s="28">
        <v>0</v>
      </c>
      <c r="AA445" s="28">
        <v>0</v>
      </c>
      <c r="AB445" s="28">
        <v>0</v>
      </c>
      <c r="AC445" s="27"/>
      <c r="AD445" s="29"/>
      <c r="AE445" s="27"/>
      <c r="AF445" s="28">
        <v>0</v>
      </c>
      <c r="AG445" s="28">
        <v>0</v>
      </c>
      <c r="AH445" s="28">
        <v>0</v>
      </c>
      <c r="AI445" s="27"/>
      <c r="AJ445" s="29"/>
      <c r="AK445" s="27"/>
      <c r="AL445" s="28">
        <v>0</v>
      </c>
      <c r="AM445" s="27" t="s">
        <v>1800</v>
      </c>
      <c r="AN445" s="29">
        <v>45412</v>
      </c>
      <c r="AO445" s="29">
        <v>45488</v>
      </c>
      <c r="AP445" s="29">
        <v>45502</v>
      </c>
      <c r="AQ445" s="28">
        <v>247560</v>
      </c>
      <c r="AR445" s="28">
        <v>0</v>
      </c>
      <c r="AS445" s="28">
        <v>0</v>
      </c>
      <c r="AT445" s="28">
        <v>0</v>
      </c>
      <c r="AU445" s="28">
        <v>0</v>
      </c>
      <c r="AV445" s="28">
        <v>0</v>
      </c>
      <c r="AW445" s="28">
        <v>0</v>
      </c>
      <c r="AX445" s="28">
        <v>0</v>
      </c>
      <c r="AY445" s="28">
        <v>0</v>
      </c>
      <c r="AZ445" s="28">
        <v>247560</v>
      </c>
      <c r="BA445" s="27" t="s">
        <v>3302</v>
      </c>
      <c r="BB445" s="28">
        <v>0</v>
      </c>
      <c r="BC445" s="28">
        <v>247560</v>
      </c>
      <c r="BD445" s="30" t="s">
        <v>1802</v>
      </c>
      <c r="BE445" s="30" t="s">
        <v>3537</v>
      </c>
      <c r="BF445" s="30" t="s">
        <v>1814</v>
      </c>
      <c r="BG445" s="28">
        <v>0</v>
      </c>
    </row>
    <row r="446" spans="1:59" hidden="1" x14ac:dyDescent="0.2">
      <c r="A446" s="23">
        <v>891411663</v>
      </c>
      <c r="B446" s="23" t="s">
        <v>1732</v>
      </c>
      <c r="C446" s="23" t="s">
        <v>1738</v>
      </c>
      <c r="D446" s="24">
        <v>1322822</v>
      </c>
      <c r="E446" s="24" t="s">
        <v>882</v>
      </c>
      <c r="F446" s="24" t="s">
        <v>3301</v>
      </c>
      <c r="G446" s="25">
        <v>45219</v>
      </c>
      <c r="H446" s="25">
        <v>45499</v>
      </c>
      <c r="I446" s="26">
        <v>41400</v>
      </c>
      <c r="J446" s="26">
        <v>41400</v>
      </c>
      <c r="K446" s="23" t="s">
        <v>1734</v>
      </c>
      <c r="L446" s="23" t="s">
        <v>1733</v>
      </c>
      <c r="M446" s="23" t="e">
        <v>#N/A</v>
      </c>
      <c r="N446" s="27" t="s">
        <v>1799</v>
      </c>
      <c r="O446" s="28">
        <v>0</v>
      </c>
      <c r="P446" s="27"/>
      <c r="Q446" s="27"/>
      <c r="R446" s="27"/>
      <c r="S446" s="28">
        <v>0</v>
      </c>
      <c r="T446" s="28">
        <v>0</v>
      </c>
      <c r="U446" s="28">
        <v>0</v>
      </c>
      <c r="V446" s="28">
        <v>0</v>
      </c>
      <c r="W446" s="27"/>
      <c r="X446" s="29"/>
      <c r="Y446" s="27"/>
      <c r="Z446" s="28">
        <v>0</v>
      </c>
      <c r="AA446" s="28">
        <v>0</v>
      </c>
      <c r="AB446" s="28">
        <v>0</v>
      </c>
      <c r="AC446" s="27"/>
      <c r="AD446" s="29"/>
      <c r="AE446" s="27"/>
      <c r="AF446" s="28">
        <v>0</v>
      </c>
      <c r="AG446" s="28">
        <v>0</v>
      </c>
      <c r="AH446" s="28">
        <v>0</v>
      </c>
      <c r="AI446" s="27"/>
      <c r="AJ446" s="29"/>
      <c r="AK446" s="27"/>
      <c r="AL446" s="28">
        <v>0</v>
      </c>
      <c r="AM446" s="27" t="s">
        <v>1800</v>
      </c>
      <c r="AN446" s="29">
        <v>45219</v>
      </c>
      <c r="AO446" s="29">
        <v>45509</v>
      </c>
      <c r="AP446" s="29">
        <v>45525</v>
      </c>
      <c r="AQ446" s="28">
        <v>41400</v>
      </c>
      <c r="AR446" s="28">
        <v>0</v>
      </c>
      <c r="AS446" s="28">
        <v>0</v>
      </c>
      <c r="AT446" s="28">
        <v>0</v>
      </c>
      <c r="AU446" s="28">
        <v>0</v>
      </c>
      <c r="AV446" s="28">
        <v>0</v>
      </c>
      <c r="AW446" s="28">
        <v>0</v>
      </c>
      <c r="AX446" s="28">
        <v>0</v>
      </c>
      <c r="AY446" s="28">
        <v>0</v>
      </c>
      <c r="AZ446" s="28">
        <v>41400</v>
      </c>
      <c r="BA446" s="27" t="s">
        <v>3302</v>
      </c>
      <c r="BB446" s="28">
        <v>0</v>
      </c>
      <c r="BC446" s="28">
        <v>41400</v>
      </c>
      <c r="BD446" s="30" t="s">
        <v>1802</v>
      </c>
      <c r="BE446" s="30" t="s">
        <v>3303</v>
      </c>
      <c r="BF446" s="30" t="s">
        <v>1814</v>
      </c>
      <c r="BG446" s="28">
        <v>0</v>
      </c>
    </row>
    <row r="447" spans="1:59" hidden="1" x14ac:dyDescent="0.2">
      <c r="A447" s="23">
        <v>891411663</v>
      </c>
      <c r="B447" s="23" t="s">
        <v>1732</v>
      </c>
      <c r="C447" s="23" t="s">
        <v>1738</v>
      </c>
      <c r="D447" s="24">
        <v>1322799</v>
      </c>
      <c r="E447" s="24" t="s">
        <v>1243</v>
      </c>
      <c r="F447" s="24" t="s">
        <v>3304</v>
      </c>
      <c r="G447" s="25">
        <v>45219</v>
      </c>
      <c r="H447" s="25">
        <v>45499</v>
      </c>
      <c r="I447" s="26">
        <v>51200</v>
      </c>
      <c r="J447" s="26">
        <v>51200</v>
      </c>
      <c r="K447" s="23" t="s">
        <v>1734</v>
      </c>
      <c r="L447" s="23" t="s">
        <v>1733</v>
      </c>
      <c r="M447" s="23" t="e">
        <v>#N/A</v>
      </c>
      <c r="N447" s="27" t="s">
        <v>1799</v>
      </c>
      <c r="O447" s="28">
        <v>0</v>
      </c>
      <c r="P447" s="27"/>
      <c r="Q447" s="27"/>
      <c r="R447" s="27"/>
      <c r="S447" s="28">
        <v>0</v>
      </c>
      <c r="T447" s="28">
        <v>0</v>
      </c>
      <c r="U447" s="28">
        <v>0</v>
      </c>
      <c r="V447" s="28">
        <v>0</v>
      </c>
      <c r="W447" s="27"/>
      <c r="X447" s="29"/>
      <c r="Y447" s="27"/>
      <c r="Z447" s="28">
        <v>0</v>
      </c>
      <c r="AA447" s="28">
        <v>0</v>
      </c>
      <c r="AB447" s="28">
        <v>0</v>
      </c>
      <c r="AC447" s="27"/>
      <c r="AD447" s="29"/>
      <c r="AE447" s="27"/>
      <c r="AF447" s="28">
        <v>0</v>
      </c>
      <c r="AG447" s="28">
        <v>0</v>
      </c>
      <c r="AH447" s="28">
        <v>0</v>
      </c>
      <c r="AI447" s="27"/>
      <c r="AJ447" s="29"/>
      <c r="AK447" s="27"/>
      <c r="AL447" s="28">
        <v>0</v>
      </c>
      <c r="AM447" s="27" t="s">
        <v>1800</v>
      </c>
      <c r="AN447" s="29">
        <v>45219</v>
      </c>
      <c r="AO447" s="29">
        <v>45509</v>
      </c>
      <c r="AP447" s="29">
        <v>45525</v>
      </c>
      <c r="AQ447" s="28">
        <v>51200</v>
      </c>
      <c r="AR447" s="28">
        <v>0</v>
      </c>
      <c r="AS447" s="28">
        <v>0</v>
      </c>
      <c r="AT447" s="28">
        <v>0</v>
      </c>
      <c r="AU447" s="28">
        <v>0</v>
      </c>
      <c r="AV447" s="28">
        <v>0</v>
      </c>
      <c r="AW447" s="28">
        <v>0</v>
      </c>
      <c r="AX447" s="28">
        <v>0</v>
      </c>
      <c r="AY447" s="28">
        <v>0</v>
      </c>
      <c r="AZ447" s="28">
        <v>51200</v>
      </c>
      <c r="BA447" s="27" t="s">
        <v>3302</v>
      </c>
      <c r="BB447" s="28">
        <v>0</v>
      </c>
      <c r="BC447" s="28">
        <v>51200</v>
      </c>
      <c r="BD447" s="30" t="s">
        <v>1802</v>
      </c>
      <c r="BE447" s="30" t="s">
        <v>3303</v>
      </c>
      <c r="BF447" s="30" t="s">
        <v>1814</v>
      </c>
      <c r="BG447" s="28">
        <v>0</v>
      </c>
    </row>
    <row r="448" spans="1:59" hidden="1" x14ac:dyDescent="0.2">
      <c r="A448" s="23">
        <v>891411663</v>
      </c>
      <c r="B448" s="23" t="s">
        <v>1732</v>
      </c>
      <c r="C448" s="23" t="s">
        <v>1738</v>
      </c>
      <c r="D448" s="24">
        <v>1322797</v>
      </c>
      <c r="E448" s="24" t="s">
        <v>1242</v>
      </c>
      <c r="F448" s="24" t="s">
        <v>3305</v>
      </c>
      <c r="G448" s="25">
        <v>45219</v>
      </c>
      <c r="H448" s="25">
        <v>45499</v>
      </c>
      <c r="I448" s="26">
        <v>61170</v>
      </c>
      <c r="J448" s="26">
        <v>61170</v>
      </c>
      <c r="K448" s="23" t="s">
        <v>1734</v>
      </c>
      <c r="L448" s="23" t="s">
        <v>1733</v>
      </c>
      <c r="M448" s="23" t="e">
        <v>#N/A</v>
      </c>
      <c r="N448" s="27" t="s">
        <v>1799</v>
      </c>
      <c r="O448" s="28">
        <v>0</v>
      </c>
      <c r="P448" s="27"/>
      <c r="Q448" s="27"/>
      <c r="R448" s="27"/>
      <c r="S448" s="28">
        <v>0</v>
      </c>
      <c r="T448" s="28">
        <v>0</v>
      </c>
      <c r="U448" s="28">
        <v>0</v>
      </c>
      <c r="V448" s="28">
        <v>0</v>
      </c>
      <c r="W448" s="27"/>
      <c r="X448" s="29"/>
      <c r="Y448" s="27"/>
      <c r="Z448" s="28">
        <v>0</v>
      </c>
      <c r="AA448" s="28">
        <v>0</v>
      </c>
      <c r="AB448" s="28">
        <v>0</v>
      </c>
      <c r="AC448" s="27"/>
      <c r="AD448" s="29"/>
      <c r="AE448" s="27"/>
      <c r="AF448" s="28">
        <v>0</v>
      </c>
      <c r="AG448" s="28">
        <v>0</v>
      </c>
      <c r="AH448" s="28">
        <v>0</v>
      </c>
      <c r="AI448" s="27"/>
      <c r="AJ448" s="29"/>
      <c r="AK448" s="27"/>
      <c r="AL448" s="28">
        <v>0</v>
      </c>
      <c r="AM448" s="27" t="s">
        <v>1800</v>
      </c>
      <c r="AN448" s="29">
        <v>45219</v>
      </c>
      <c r="AO448" s="29">
        <v>45509</v>
      </c>
      <c r="AP448" s="29">
        <v>45524</v>
      </c>
      <c r="AQ448" s="28">
        <v>61170</v>
      </c>
      <c r="AR448" s="28">
        <v>0</v>
      </c>
      <c r="AS448" s="28">
        <v>0</v>
      </c>
      <c r="AT448" s="28">
        <v>0</v>
      </c>
      <c r="AU448" s="28">
        <v>0</v>
      </c>
      <c r="AV448" s="28">
        <v>0</v>
      </c>
      <c r="AW448" s="28">
        <v>0</v>
      </c>
      <c r="AX448" s="28">
        <v>0</v>
      </c>
      <c r="AY448" s="28">
        <v>0</v>
      </c>
      <c r="AZ448" s="28">
        <v>61170</v>
      </c>
      <c r="BA448" s="27" t="s">
        <v>3302</v>
      </c>
      <c r="BB448" s="28">
        <v>0</v>
      </c>
      <c r="BC448" s="28">
        <v>61170</v>
      </c>
      <c r="BD448" s="30" t="s">
        <v>1802</v>
      </c>
      <c r="BE448" s="30" t="s">
        <v>3303</v>
      </c>
      <c r="BF448" s="30" t="s">
        <v>1814</v>
      </c>
      <c r="BG448" s="28">
        <v>0</v>
      </c>
    </row>
    <row r="449" spans="1:59" hidden="1" x14ac:dyDescent="0.2">
      <c r="A449" s="23">
        <v>891411663</v>
      </c>
      <c r="B449" s="23" t="s">
        <v>1732</v>
      </c>
      <c r="C449" s="23" t="s">
        <v>1738</v>
      </c>
      <c r="D449" s="24">
        <v>1322801</v>
      </c>
      <c r="E449" s="24" t="s">
        <v>778</v>
      </c>
      <c r="F449" s="24" t="s">
        <v>3306</v>
      </c>
      <c r="G449" s="25">
        <v>45219</v>
      </c>
      <c r="H449" s="25">
        <v>45499</v>
      </c>
      <c r="I449" s="26">
        <v>97700</v>
      </c>
      <c r="J449" s="26">
        <v>97700</v>
      </c>
      <c r="K449" s="23" t="s">
        <v>1734</v>
      </c>
      <c r="L449" s="23" t="s">
        <v>1733</v>
      </c>
      <c r="M449" s="23" t="e">
        <v>#N/A</v>
      </c>
      <c r="N449" s="27" t="s">
        <v>1799</v>
      </c>
      <c r="O449" s="28">
        <v>0</v>
      </c>
      <c r="P449" s="27"/>
      <c r="Q449" s="27"/>
      <c r="R449" s="27"/>
      <c r="S449" s="28">
        <v>0</v>
      </c>
      <c r="T449" s="28">
        <v>0</v>
      </c>
      <c r="U449" s="28">
        <v>0</v>
      </c>
      <c r="V449" s="28">
        <v>0</v>
      </c>
      <c r="W449" s="27"/>
      <c r="X449" s="29"/>
      <c r="Y449" s="27"/>
      <c r="Z449" s="28">
        <v>0</v>
      </c>
      <c r="AA449" s="28">
        <v>0</v>
      </c>
      <c r="AB449" s="28">
        <v>0</v>
      </c>
      <c r="AC449" s="27"/>
      <c r="AD449" s="29"/>
      <c r="AE449" s="27"/>
      <c r="AF449" s="28">
        <v>0</v>
      </c>
      <c r="AG449" s="28">
        <v>0</v>
      </c>
      <c r="AH449" s="28">
        <v>0</v>
      </c>
      <c r="AI449" s="27"/>
      <c r="AJ449" s="29"/>
      <c r="AK449" s="27"/>
      <c r="AL449" s="28">
        <v>0</v>
      </c>
      <c r="AM449" s="27" t="s">
        <v>1800</v>
      </c>
      <c r="AN449" s="29">
        <v>45219</v>
      </c>
      <c r="AO449" s="29">
        <v>45509</v>
      </c>
      <c r="AP449" s="29">
        <v>45525</v>
      </c>
      <c r="AQ449" s="28">
        <v>97700</v>
      </c>
      <c r="AR449" s="28">
        <v>0</v>
      </c>
      <c r="AS449" s="28">
        <v>0</v>
      </c>
      <c r="AT449" s="28">
        <v>0</v>
      </c>
      <c r="AU449" s="28">
        <v>0</v>
      </c>
      <c r="AV449" s="28">
        <v>0</v>
      </c>
      <c r="AW449" s="28">
        <v>0</v>
      </c>
      <c r="AX449" s="28">
        <v>0</v>
      </c>
      <c r="AY449" s="28">
        <v>0</v>
      </c>
      <c r="AZ449" s="28">
        <v>97700</v>
      </c>
      <c r="BA449" s="27" t="s">
        <v>3302</v>
      </c>
      <c r="BB449" s="28">
        <v>0</v>
      </c>
      <c r="BC449" s="28">
        <v>97700</v>
      </c>
      <c r="BD449" s="30" t="s">
        <v>1802</v>
      </c>
      <c r="BE449" s="30" t="s">
        <v>3307</v>
      </c>
      <c r="BF449" s="30" t="s">
        <v>1814</v>
      </c>
      <c r="BG449" s="28">
        <v>0</v>
      </c>
    </row>
    <row r="450" spans="1:59" hidden="1" x14ac:dyDescent="0.2">
      <c r="A450" s="23">
        <v>891411663</v>
      </c>
      <c r="B450" s="23" t="s">
        <v>1732</v>
      </c>
      <c r="C450" s="23" t="s">
        <v>1738</v>
      </c>
      <c r="D450" s="24">
        <v>1322819</v>
      </c>
      <c r="E450" s="24" t="s">
        <v>1583</v>
      </c>
      <c r="F450" s="24" t="s">
        <v>3308</v>
      </c>
      <c r="G450" s="25">
        <v>45219</v>
      </c>
      <c r="H450" s="25">
        <v>45499</v>
      </c>
      <c r="I450" s="26">
        <v>125800</v>
      </c>
      <c r="J450" s="26">
        <v>125800</v>
      </c>
      <c r="K450" s="23" t="s">
        <v>1734</v>
      </c>
      <c r="L450" s="23" t="s">
        <v>1733</v>
      </c>
      <c r="M450" s="23" t="e">
        <v>#N/A</v>
      </c>
      <c r="N450" s="27" t="s">
        <v>1799</v>
      </c>
      <c r="O450" s="28">
        <v>0</v>
      </c>
      <c r="P450" s="27"/>
      <c r="Q450" s="27"/>
      <c r="R450" s="27"/>
      <c r="S450" s="28">
        <v>0</v>
      </c>
      <c r="T450" s="28">
        <v>0</v>
      </c>
      <c r="U450" s="28">
        <v>0</v>
      </c>
      <c r="V450" s="28">
        <v>0</v>
      </c>
      <c r="W450" s="27"/>
      <c r="X450" s="29"/>
      <c r="Y450" s="27"/>
      <c r="Z450" s="28">
        <v>0</v>
      </c>
      <c r="AA450" s="28">
        <v>0</v>
      </c>
      <c r="AB450" s="28">
        <v>0</v>
      </c>
      <c r="AC450" s="27"/>
      <c r="AD450" s="29"/>
      <c r="AE450" s="27"/>
      <c r="AF450" s="28">
        <v>0</v>
      </c>
      <c r="AG450" s="28">
        <v>0</v>
      </c>
      <c r="AH450" s="28">
        <v>0</v>
      </c>
      <c r="AI450" s="27"/>
      <c r="AJ450" s="29"/>
      <c r="AK450" s="27"/>
      <c r="AL450" s="28">
        <v>0</v>
      </c>
      <c r="AM450" s="27" t="s">
        <v>1800</v>
      </c>
      <c r="AN450" s="29">
        <v>45219</v>
      </c>
      <c r="AO450" s="29">
        <v>45509</v>
      </c>
      <c r="AP450" s="29">
        <v>45525</v>
      </c>
      <c r="AQ450" s="28">
        <v>125800</v>
      </c>
      <c r="AR450" s="28">
        <v>0</v>
      </c>
      <c r="AS450" s="28">
        <v>0</v>
      </c>
      <c r="AT450" s="28">
        <v>0</v>
      </c>
      <c r="AU450" s="28">
        <v>0</v>
      </c>
      <c r="AV450" s="28">
        <v>0</v>
      </c>
      <c r="AW450" s="28">
        <v>0</v>
      </c>
      <c r="AX450" s="28">
        <v>0</v>
      </c>
      <c r="AY450" s="28">
        <v>0</v>
      </c>
      <c r="AZ450" s="28">
        <v>125800</v>
      </c>
      <c r="BA450" s="27" t="s">
        <v>3302</v>
      </c>
      <c r="BB450" s="28">
        <v>0</v>
      </c>
      <c r="BC450" s="28">
        <v>125800</v>
      </c>
      <c r="BD450" s="30" t="s">
        <v>1802</v>
      </c>
      <c r="BE450" s="30" t="s">
        <v>3303</v>
      </c>
      <c r="BF450" s="30" t="s">
        <v>1814</v>
      </c>
      <c r="BG450" s="28">
        <v>0</v>
      </c>
    </row>
    <row r="451" spans="1:59" hidden="1" x14ac:dyDescent="0.2">
      <c r="A451" s="23">
        <v>891411663</v>
      </c>
      <c r="B451" s="23" t="s">
        <v>1732</v>
      </c>
      <c r="C451" s="23" t="s">
        <v>1738</v>
      </c>
      <c r="D451" s="24">
        <v>1322805</v>
      </c>
      <c r="E451" s="24" t="s">
        <v>1244</v>
      </c>
      <c r="F451" s="24" t="s">
        <v>3309</v>
      </c>
      <c r="G451" s="25">
        <v>45219</v>
      </c>
      <c r="H451" s="25">
        <v>45499</v>
      </c>
      <c r="I451" s="26">
        <v>155810</v>
      </c>
      <c r="J451" s="26">
        <v>155810</v>
      </c>
      <c r="K451" s="23" t="s">
        <v>1734</v>
      </c>
      <c r="L451" s="23" t="s">
        <v>1733</v>
      </c>
      <c r="M451" s="23" t="e">
        <v>#N/A</v>
      </c>
      <c r="N451" s="27" t="s">
        <v>1799</v>
      </c>
      <c r="O451" s="28">
        <v>0</v>
      </c>
      <c r="P451" s="27"/>
      <c r="Q451" s="27"/>
      <c r="R451" s="27"/>
      <c r="S451" s="28">
        <v>0</v>
      </c>
      <c r="T451" s="28">
        <v>0</v>
      </c>
      <c r="U451" s="28">
        <v>0</v>
      </c>
      <c r="V451" s="28">
        <v>0</v>
      </c>
      <c r="W451" s="27"/>
      <c r="X451" s="29"/>
      <c r="Y451" s="27"/>
      <c r="Z451" s="28">
        <v>0</v>
      </c>
      <c r="AA451" s="28">
        <v>0</v>
      </c>
      <c r="AB451" s="28">
        <v>0</v>
      </c>
      <c r="AC451" s="27"/>
      <c r="AD451" s="29"/>
      <c r="AE451" s="27"/>
      <c r="AF451" s="28">
        <v>0</v>
      </c>
      <c r="AG451" s="28">
        <v>0</v>
      </c>
      <c r="AH451" s="28">
        <v>0</v>
      </c>
      <c r="AI451" s="27"/>
      <c r="AJ451" s="29"/>
      <c r="AK451" s="27"/>
      <c r="AL451" s="28">
        <v>0</v>
      </c>
      <c r="AM451" s="27" t="s">
        <v>1800</v>
      </c>
      <c r="AN451" s="29">
        <v>45219</v>
      </c>
      <c r="AO451" s="29">
        <v>45509</v>
      </c>
      <c r="AP451" s="29">
        <v>45525</v>
      </c>
      <c r="AQ451" s="28">
        <v>155810</v>
      </c>
      <c r="AR451" s="28">
        <v>0</v>
      </c>
      <c r="AS451" s="28">
        <v>0</v>
      </c>
      <c r="AT451" s="28">
        <v>0</v>
      </c>
      <c r="AU451" s="28">
        <v>0</v>
      </c>
      <c r="AV451" s="28">
        <v>0</v>
      </c>
      <c r="AW451" s="28">
        <v>0</v>
      </c>
      <c r="AX451" s="28">
        <v>0</v>
      </c>
      <c r="AY451" s="28">
        <v>0</v>
      </c>
      <c r="AZ451" s="28">
        <v>155810</v>
      </c>
      <c r="BA451" s="27" t="s">
        <v>3302</v>
      </c>
      <c r="BB451" s="28">
        <v>0</v>
      </c>
      <c r="BC451" s="28">
        <v>155810</v>
      </c>
      <c r="BD451" s="30" t="s">
        <v>1802</v>
      </c>
      <c r="BE451" s="30" t="s">
        <v>3303</v>
      </c>
      <c r="BF451" s="30" t="s">
        <v>1814</v>
      </c>
      <c r="BG451" s="28">
        <v>0</v>
      </c>
    </row>
    <row r="452" spans="1:59" hidden="1" x14ac:dyDescent="0.2">
      <c r="A452" s="23">
        <v>891411663</v>
      </c>
      <c r="B452" s="23" t="s">
        <v>1732</v>
      </c>
      <c r="C452" s="23" t="s">
        <v>1738</v>
      </c>
      <c r="D452" s="24">
        <v>1322825</v>
      </c>
      <c r="E452" s="24" t="s">
        <v>883</v>
      </c>
      <c r="F452" s="24" t="s">
        <v>3310</v>
      </c>
      <c r="G452" s="25">
        <v>45219</v>
      </c>
      <c r="H452" s="25">
        <v>45499</v>
      </c>
      <c r="I452" s="26">
        <v>162800</v>
      </c>
      <c r="J452" s="26">
        <v>162800</v>
      </c>
      <c r="K452" s="23" t="s">
        <v>1734</v>
      </c>
      <c r="L452" s="23" t="s">
        <v>1733</v>
      </c>
      <c r="M452" s="23" t="e">
        <v>#N/A</v>
      </c>
      <c r="N452" s="27" t="s">
        <v>1799</v>
      </c>
      <c r="O452" s="28">
        <v>0</v>
      </c>
      <c r="P452" s="27"/>
      <c r="Q452" s="27"/>
      <c r="R452" s="27"/>
      <c r="S452" s="28">
        <v>0</v>
      </c>
      <c r="T452" s="28">
        <v>0</v>
      </c>
      <c r="U452" s="28">
        <v>0</v>
      </c>
      <c r="V452" s="28">
        <v>0</v>
      </c>
      <c r="W452" s="27"/>
      <c r="X452" s="29"/>
      <c r="Y452" s="27"/>
      <c r="Z452" s="28">
        <v>0</v>
      </c>
      <c r="AA452" s="28">
        <v>0</v>
      </c>
      <c r="AB452" s="28">
        <v>0</v>
      </c>
      <c r="AC452" s="27"/>
      <c r="AD452" s="29"/>
      <c r="AE452" s="27"/>
      <c r="AF452" s="28">
        <v>0</v>
      </c>
      <c r="AG452" s="28">
        <v>0</v>
      </c>
      <c r="AH452" s="28">
        <v>0</v>
      </c>
      <c r="AI452" s="27"/>
      <c r="AJ452" s="29"/>
      <c r="AK452" s="27"/>
      <c r="AL452" s="28">
        <v>0</v>
      </c>
      <c r="AM452" s="27" t="s">
        <v>1800</v>
      </c>
      <c r="AN452" s="29">
        <v>45219</v>
      </c>
      <c r="AO452" s="29">
        <v>45509</v>
      </c>
      <c r="AP452" s="29">
        <v>45525</v>
      </c>
      <c r="AQ452" s="28">
        <v>162800</v>
      </c>
      <c r="AR452" s="28">
        <v>0</v>
      </c>
      <c r="AS452" s="28">
        <v>0</v>
      </c>
      <c r="AT452" s="28">
        <v>0</v>
      </c>
      <c r="AU452" s="28">
        <v>0</v>
      </c>
      <c r="AV452" s="28">
        <v>0</v>
      </c>
      <c r="AW452" s="28">
        <v>0</v>
      </c>
      <c r="AX452" s="28">
        <v>0</v>
      </c>
      <c r="AY452" s="28">
        <v>0</v>
      </c>
      <c r="AZ452" s="28">
        <v>162800</v>
      </c>
      <c r="BA452" s="27" t="s">
        <v>3302</v>
      </c>
      <c r="BB452" s="28">
        <v>0</v>
      </c>
      <c r="BC452" s="28">
        <v>162800</v>
      </c>
      <c r="BD452" s="30" t="s">
        <v>1802</v>
      </c>
      <c r="BE452" s="30" t="s">
        <v>3307</v>
      </c>
      <c r="BF452" s="30" t="s">
        <v>1814</v>
      </c>
      <c r="BG452" s="28">
        <v>0</v>
      </c>
    </row>
    <row r="453" spans="1:59" hidden="1" x14ac:dyDescent="0.2">
      <c r="A453" s="23">
        <v>891411663</v>
      </c>
      <c r="B453" s="23" t="s">
        <v>1732</v>
      </c>
      <c r="C453" s="23" t="s">
        <v>1738</v>
      </c>
      <c r="D453" s="24">
        <v>1324752</v>
      </c>
      <c r="E453" s="24" t="s">
        <v>1245</v>
      </c>
      <c r="F453" s="24" t="s">
        <v>3313</v>
      </c>
      <c r="G453" s="25">
        <v>45224</v>
      </c>
      <c r="H453" s="25">
        <v>45499</v>
      </c>
      <c r="I453" s="26">
        <v>47100</v>
      </c>
      <c r="J453" s="26">
        <v>47100</v>
      </c>
      <c r="K453" s="23" t="s">
        <v>1734</v>
      </c>
      <c r="L453" s="23" t="s">
        <v>1733</v>
      </c>
      <c r="M453" s="23" t="e">
        <v>#N/A</v>
      </c>
      <c r="N453" s="27" t="s">
        <v>1799</v>
      </c>
      <c r="O453" s="28">
        <v>0</v>
      </c>
      <c r="P453" s="27"/>
      <c r="Q453" s="27"/>
      <c r="R453" s="27"/>
      <c r="S453" s="28">
        <v>0</v>
      </c>
      <c r="T453" s="28">
        <v>0</v>
      </c>
      <c r="U453" s="28">
        <v>0</v>
      </c>
      <c r="V453" s="28">
        <v>0</v>
      </c>
      <c r="W453" s="27"/>
      <c r="X453" s="29"/>
      <c r="Y453" s="27"/>
      <c r="Z453" s="28">
        <v>0</v>
      </c>
      <c r="AA453" s="28">
        <v>0</v>
      </c>
      <c r="AB453" s="28">
        <v>0</v>
      </c>
      <c r="AC453" s="27"/>
      <c r="AD453" s="29"/>
      <c r="AE453" s="27"/>
      <c r="AF453" s="28">
        <v>0</v>
      </c>
      <c r="AG453" s="28">
        <v>0</v>
      </c>
      <c r="AH453" s="28">
        <v>0</v>
      </c>
      <c r="AI453" s="27"/>
      <c r="AJ453" s="29"/>
      <c r="AK453" s="27"/>
      <c r="AL453" s="28">
        <v>0</v>
      </c>
      <c r="AM453" s="27" t="s">
        <v>1800</v>
      </c>
      <c r="AN453" s="29">
        <v>45224</v>
      </c>
      <c r="AO453" s="29">
        <v>45509</v>
      </c>
      <c r="AP453" s="29">
        <v>45525</v>
      </c>
      <c r="AQ453" s="28">
        <v>47100</v>
      </c>
      <c r="AR453" s="28">
        <v>0</v>
      </c>
      <c r="AS453" s="28">
        <v>0</v>
      </c>
      <c r="AT453" s="28">
        <v>0</v>
      </c>
      <c r="AU453" s="28">
        <v>0</v>
      </c>
      <c r="AV453" s="28">
        <v>0</v>
      </c>
      <c r="AW453" s="28">
        <v>0</v>
      </c>
      <c r="AX453" s="28">
        <v>0</v>
      </c>
      <c r="AY453" s="28">
        <v>0</v>
      </c>
      <c r="AZ453" s="28">
        <v>47100</v>
      </c>
      <c r="BA453" s="27" t="s">
        <v>3302</v>
      </c>
      <c r="BB453" s="28">
        <v>0</v>
      </c>
      <c r="BC453" s="28">
        <v>47100</v>
      </c>
      <c r="BD453" s="30" t="s">
        <v>1802</v>
      </c>
      <c r="BE453" s="30" t="s">
        <v>3307</v>
      </c>
      <c r="BF453" s="30" t="s">
        <v>1814</v>
      </c>
      <c r="BG453" s="28">
        <v>0</v>
      </c>
    </row>
    <row r="454" spans="1:59" hidden="1" x14ac:dyDescent="0.2">
      <c r="A454" s="23">
        <v>891411663</v>
      </c>
      <c r="B454" s="23" t="s">
        <v>1732</v>
      </c>
      <c r="C454" s="23" t="s">
        <v>1738</v>
      </c>
      <c r="D454" s="24">
        <v>1324750</v>
      </c>
      <c r="E454" s="24" t="s">
        <v>1215</v>
      </c>
      <c r="F454" s="24" t="s">
        <v>3314</v>
      </c>
      <c r="G454" s="25">
        <v>45224</v>
      </c>
      <c r="H454" s="25">
        <v>45499</v>
      </c>
      <c r="I454" s="26">
        <v>66670</v>
      </c>
      <c r="J454" s="26">
        <v>66670</v>
      </c>
      <c r="K454" s="23" t="s">
        <v>1735</v>
      </c>
      <c r="L454" s="23" t="s">
        <v>1733</v>
      </c>
      <c r="M454" s="23" t="e">
        <v>#N/A</v>
      </c>
      <c r="N454" s="27" t="s">
        <v>1799</v>
      </c>
      <c r="O454" s="28">
        <v>0</v>
      </c>
      <c r="P454" s="27"/>
      <c r="Q454" s="27"/>
      <c r="R454" s="27"/>
      <c r="S454" s="28">
        <v>0</v>
      </c>
      <c r="T454" s="28">
        <v>0</v>
      </c>
      <c r="U454" s="28">
        <v>0</v>
      </c>
      <c r="V454" s="28">
        <v>0</v>
      </c>
      <c r="W454" s="27"/>
      <c r="X454" s="29"/>
      <c r="Y454" s="27"/>
      <c r="Z454" s="28">
        <v>0</v>
      </c>
      <c r="AA454" s="28">
        <v>0</v>
      </c>
      <c r="AB454" s="28">
        <v>0</v>
      </c>
      <c r="AC454" s="27"/>
      <c r="AD454" s="29"/>
      <c r="AE454" s="27"/>
      <c r="AF454" s="28">
        <v>0</v>
      </c>
      <c r="AG454" s="28">
        <v>0</v>
      </c>
      <c r="AH454" s="28">
        <v>0</v>
      </c>
      <c r="AI454" s="27"/>
      <c r="AJ454" s="29"/>
      <c r="AK454" s="27"/>
      <c r="AL454" s="28">
        <v>0</v>
      </c>
      <c r="AM454" s="27" t="s">
        <v>1800</v>
      </c>
      <c r="AN454" s="29">
        <v>45224</v>
      </c>
      <c r="AO454" s="29">
        <v>45505</v>
      </c>
      <c r="AP454" s="29">
        <v>45509</v>
      </c>
      <c r="AQ454" s="28">
        <v>66670</v>
      </c>
      <c r="AR454" s="28">
        <v>0</v>
      </c>
      <c r="AS454" s="28">
        <v>0</v>
      </c>
      <c r="AT454" s="28">
        <v>0</v>
      </c>
      <c r="AU454" s="28">
        <v>0</v>
      </c>
      <c r="AV454" s="28">
        <v>0</v>
      </c>
      <c r="AW454" s="28">
        <v>0</v>
      </c>
      <c r="AX454" s="28">
        <v>0</v>
      </c>
      <c r="AY454" s="28">
        <v>0</v>
      </c>
      <c r="AZ454" s="28">
        <v>66670</v>
      </c>
      <c r="BA454" s="27" t="s">
        <v>3302</v>
      </c>
      <c r="BB454" s="28">
        <v>0</v>
      </c>
      <c r="BC454" s="28">
        <v>66670</v>
      </c>
      <c r="BD454" s="30" t="s">
        <v>1802</v>
      </c>
      <c r="BE454" s="30" t="s">
        <v>3303</v>
      </c>
      <c r="BF454" s="30" t="s">
        <v>1814</v>
      </c>
      <c r="BG454" s="28">
        <v>0</v>
      </c>
    </row>
    <row r="455" spans="1:59" hidden="1" x14ac:dyDescent="0.2">
      <c r="A455" s="23">
        <v>891411663</v>
      </c>
      <c r="B455" s="23" t="s">
        <v>1732</v>
      </c>
      <c r="C455" s="23" t="s">
        <v>1738</v>
      </c>
      <c r="D455" s="24">
        <v>1324756</v>
      </c>
      <c r="E455" s="24" t="s">
        <v>1248</v>
      </c>
      <c r="F455" s="24" t="s">
        <v>3315</v>
      </c>
      <c r="G455" s="25">
        <v>45224</v>
      </c>
      <c r="H455" s="25">
        <v>45499</v>
      </c>
      <c r="I455" s="26">
        <v>70300</v>
      </c>
      <c r="J455" s="26">
        <v>70300</v>
      </c>
      <c r="K455" s="23" t="s">
        <v>1734</v>
      </c>
      <c r="L455" s="23" t="s">
        <v>1733</v>
      </c>
      <c r="M455" s="23" t="e">
        <v>#N/A</v>
      </c>
      <c r="N455" s="27" t="s">
        <v>1799</v>
      </c>
      <c r="O455" s="28">
        <v>0</v>
      </c>
      <c r="P455" s="27"/>
      <c r="Q455" s="27"/>
      <c r="R455" s="27"/>
      <c r="S455" s="28">
        <v>0</v>
      </c>
      <c r="T455" s="28">
        <v>0</v>
      </c>
      <c r="U455" s="28">
        <v>0</v>
      </c>
      <c r="V455" s="28">
        <v>0</v>
      </c>
      <c r="W455" s="27"/>
      <c r="X455" s="29"/>
      <c r="Y455" s="27"/>
      <c r="Z455" s="28">
        <v>0</v>
      </c>
      <c r="AA455" s="28">
        <v>0</v>
      </c>
      <c r="AB455" s="28">
        <v>0</v>
      </c>
      <c r="AC455" s="27"/>
      <c r="AD455" s="29"/>
      <c r="AE455" s="27"/>
      <c r="AF455" s="28">
        <v>0</v>
      </c>
      <c r="AG455" s="28">
        <v>0</v>
      </c>
      <c r="AH455" s="28">
        <v>0</v>
      </c>
      <c r="AI455" s="27"/>
      <c r="AJ455" s="29"/>
      <c r="AK455" s="27"/>
      <c r="AL455" s="28">
        <v>0</v>
      </c>
      <c r="AM455" s="27" t="s">
        <v>1800</v>
      </c>
      <c r="AN455" s="29">
        <v>45224</v>
      </c>
      <c r="AO455" s="29">
        <v>45509</v>
      </c>
      <c r="AP455" s="29">
        <v>45533</v>
      </c>
      <c r="AQ455" s="28">
        <v>70300</v>
      </c>
      <c r="AR455" s="28">
        <v>0</v>
      </c>
      <c r="AS455" s="28">
        <v>0</v>
      </c>
      <c r="AT455" s="28">
        <v>0</v>
      </c>
      <c r="AU455" s="28">
        <v>0</v>
      </c>
      <c r="AV455" s="28">
        <v>0</v>
      </c>
      <c r="AW455" s="28">
        <v>0</v>
      </c>
      <c r="AX455" s="28">
        <v>0</v>
      </c>
      <c r="AY455" s="28">
        <v>0</v>
      </c>
      <c r="AZ455" s="28">
        <v>70300</v>
      </c>
      <c r="BA455" s="27" t="s">
        <v>3302</v>
      </c>
      <c r="BB455" s="28">
        <v>0</v>
      </c>
      <c r="BC455" s="28">
        <v>70300</v>
      </c>
      <c r="BD455" s="30" t="s">
        <v>1802</v>
      </c>
      <c r="BE455" s="30" t="s">
        <v>3316</v>
      </c>
      <c r="BF455" s="30" t="s">
        <v>2123</v>
      </c>
      <c r="BG455" s="28">
        <v>0</v>
      </c>
    </row>
    <row r="456" spans="1:59" hidden="1" x14ac:dyDescent="0.2">
      <c r="A456" s="23">
        <v>891411663</v>
      </c>
      <c r="B456" s="23" t="s">
        <v>1732</v>
      </c>
      <c r="C456" s="23" t="s">
        <v>1738</v>
      </c>
      <c r="D456" s="24">
        <v>1324757</v>
      </c>
      <c r="E456" s="24" t="s">
        <v>782</v>
      </c>
      <c r="F456" s="24" t="s">
        <v>3317</v>
      </c>
      <c r="G456" s="25">
        <v>45224</v>
      </c>
      <c r="H456" s="25">
        <v>45499</v>
      </c>
      <c r="I456" s="26">
        <v>113900</v>
      </c>
      <c r="J456" s="26">
        <v>113900</v>
      </c>
      <c r="K456" s="23" t="s">
        <v>1734</v>
      </c>
      <c r="L456" s="23" t="s">
        <v>1733</v>
      </c>
      <c r="M456" s="23" t="e">
        <v>#N/A</v>
      </c>
      <c r="N456" s="27" t="s">
        <v>1799</v>
      </c>
      <c r="O456" s="28">
        <v>0</v>
      </c>
      <c r="P456" s="27"/>
      <c r="Q456" s="27"/>
      <c r="R456" s="27"/>
      <c r="S456" s="28">
        <v>0</v>
      </c>
      <c r="T456" s="28">
        <v>0</v>
      </c>
      <c r="U456" s="28">
        <v>0</v>
      </c>
      <c r="V456" s="28">
        <v>0</v>
      </c>
      <c r="W456" s="27"/>
      <c r="X456" s="29"/>
      <c r="Y456" s="27"/>
      <c r="Z456" s="28">
        <v>0</v>
      </c>
      <c r="AA456" s="28">
        <v>0</v>
      </c>
      <c r="AB456" s="28">
        <v>0</v>
      </c>
      <c r="AC456" s="27"/>
      <c r="AD456" s="29"/>
      <c r="AE456" s="27"/>
      <c r="AF456" s="28">
        <v>0</v>
      </c>
      <c r="AG456" s="28">
        <v>0</v>
      </c>
      <c r="AH456" s="28">
        <v>0</v>
      </c>
      <c r="AI456" s="27"/>
      <c r="AJ456" s="29"/>
      <c r="AK456" s="27"/>
      <c r="AL456" s="28">
        <v>0</v>
      </c>
      <c r="AM456" s="27" t="s">
        <v>1800</v>
      </c>
      <c r="AN456" s="29">
        <v>45224</v>
      </c>
      <c r="AO456" s="29">
        <v>45509</v>
      </c>
      <c r="AP456" s="29">
        <v>45525</v>
      </c>
      <c r="AQ456" s="28">
        <v>113900</v>
      </c>
      <c r="AR456" s="28">
        <v>0</v>
      </c>
      <c r="AS456" s="28">
        <v>0</v>
      </c>
      <c r="AT456" s="28">
        <v>0</v>
      </c>
      <c r="AU456" s="28">
        <v>0</v>
      </c>
      <c r="AV456" s="28">
        <v>0</v>
      </c>
      <c r="AW456" s="28">
        <v>0</v>
      </c>
      <c r="AX456" s="28">
        <v>0</v>
      </c>
      <c r="AY456" s="28">
        <v>0</v>
      </c>
      <c r="AZ456" s="28">
        <v>113900</v>
      </c>
      <c r="BA456" s="27" t="s">
        <v>3302</v>
      </c>
      <c r="BB456" s="28">
        <v>0</v>
      </c>
      <c r="BC456" s="28">
        <v>113900</v>
      </c>
      <c r="BD456" s="30" t="s">
        <v>1802</v>
      </c>
      <c r="BE456" s="30" t="s">
        <v>3307</v>
      </c>
      <c r="BF456" s="30" t="s">
        <v>1814</v>
      </c>
      <c r="BG456" s="28">
        <v>0</v>
      </c>
    </row>
    <row r="457" spans="1:59" hidden="1" x14ac:dyDescent="0.2">
      <c r="A457" s="23">
        <v>891411663</v>
      </c>
      <c r="B457" s="23" t="s">
        <v>1732</v>
      </c>
      <c r="C457" s="23" t="s">
        <v>1738</v>
      </c>
      <c r="D457" s="24">
        <v>1324763</v>
      </c>
      <c r="E457" s="24" t="s">
        <v>784</v>
      </c>
      <c r="F457" s="24" t="s">
        <v>3318</v>
      </c>
      <c r="G457" s="25">
        <v>45224</v>
      </c>
      <c r="H457" s="25">
        <v>45499</v>
      </c>
      <c r="I457" s="26">
        <v>113900</v>
      </c>
      <c r="J457" s="26">
        <v>113900</v>
      </c>
      <c r="K457" s="23" t="s">
        <v>1734</v>
      </c>
      <c r="L457" s="23" t="s">
        <v>1733</v>
      </c>
      <c r="M457" s="23" t="e">
        <v>#N/A</v>
      </c>
      <c r="N457" s="27" t="s">
        <v>1799</v>
      </c>
      <c r="O457" s="28">
        <v>0</v>
      </c>
      <c r="P457" s="27"/>
      <c r="Q457" s="27"/>
      <c r="R457" s="27"/>
      <c r="S457" s="28">
        <v>0</v>
      </c>
      <c r="T457" s="28">
        <v>0</v>
      </c>
      <c r="U457" s="28">
        <v>0</v>
      </c>
      <c r="V457" s="28">
        <v>0</v>
      </c>
      <c r="W457" s="27"/>
      <c r="X457" s="29"/>
      <c r="Y457" s="27"/>
      <c r="Z457" s="28">
        <v>0</v>
      </c>
      <c r="AA457" s="28">
        <v>0</v>
      </c>
      <c r="AB457" s="28">
        <v>0</v>
      </c>
      <c r="AC457" s="27"/>
      <c r="AD457" s="29"/>
      <c r="AE457" s="27"/>
      <c r="AF457" s="28">
        <v>0</v>
      </c>
      <c r="AG457" s="28">
        <v>0</v>
      </c>
      <c r="AH457" s="28">
        <v>0</v>
      </c>
      <c r="AI457" s="27"/>
      <c r="AJ457" s="29"/>
      <c r="AK457" s="27"/>
      <c r="AL457" s="28">
        <v>0</v>
      </c>
      <c r="AM457" s="27" t="s">
        <v>1800</v>
      </c>
      <c r="AN457" s="29">
        <v>45224</v>
      </c>
      <c r="AO457" s="29">
        <v>45509</v>
      </c>
      <c r="AP457" s="29">
        <v>45525</v>
      </c>
      <c r="AQ457" s="28">
        <v>113900</v>
      </c>
      <c r="AR457" s="28">
        <v>0</v>
      </c>
      <c r="AS457" s="28">
        <v>0</v>
      </c>
      <c r="AT457" s="28">
        <v>0</v>
      </c>
      <c r="AU457" s="28">
        <v>0</v>
      </c>
      <c r="AV457" s="28">
        <v>0</v>
      </c>
      <c r="AW457" s="28">
        <v>0</v>
      </c>
      <c r="AX457" s="28">
        <v>0</v>
      </c>
      <c r="AY457" s="28">
        <v>0</v>
      </c>
      <c r="AZ457" s="28">
        <v>113900</v>
      </c>
      <c r="BA457" s="27" t="s">
        <v>3302</v>
      </c>
      <c r="BB457" s="28">
        <v>0</v>
      </c>
      <c r="BC457" s="28">
        <v>113900</v>
      </c>
      <c r="BD457" s="30" t="s">
        <v>1802</v>
      </c>
      <c r="BE457" s="30" t="s">
        <v>3307</v>
      </c>
      <c r="BF457" s="30" t="s">
        <v>1814</v>
      </c>
      <c r="BG457" s="28">
        <v>0</v>
      </c>
    </row>
    <row r="458" spans="1:59" hidden="1" x14ac:dyDescent="0.2">
      <c r="A458" s="23">
        <v>891411663</v>
      </c>
      <c r="B458" s="23" t="s">
        <v>1732</v>
      </c>
      <c r="C458" s="23" t="s">
        <v>1738</v>
      </c>
      <c r="D458" s="24">
        <v>1324759</v>
      </c>
      <c r="E458" s="24" t="s">
        <v>783</v>
      </c>
      <c r="F458" s="24" t="s">
        <v>3319</v>
      </c>
      <c r="G458" s="25">
        <v>45224</v>
      </c>
      <c r="H458" s="25">
        <v>45499</v>
      </c>
      <c r="I458" s="26">
        <v>116000</v>
      </c>
      <c r="J458" s="26">
        <v>116000</v>
      </c>
      <c r="K458" s="23" t="s">
        <v>1734</v>
      </c>
      <c r="L458" s="23" t="s">
        <v>1733</v>
      </c>
      <c r="M458" s="23" t="e">
        <v>#N/A</v>
      </c>
      <c r="N458" s="27" t="s">
        <v>1799</v>
      </c>
      <c r="O458" s="28">
        <v>0</v>
      </c>
      <c r="P458" s="27"/>
      <c r="Q458" s="27"/>
      <c r="R458" s="27"/>
      <c r="S458" s="28">
        <v>0</v>
      </c>
      <c r="T458" s="28">
        <v>0</v>
      </c>
      <c r="U458" s="28">
        <v>0</v>
      </c>
      <c r="V458" s="28">
        <v>0</v>
      </c>
      <c r="W458" s="27"/>
      <c r="X458" s="29"/>
      <c r="Y458" s="27"/>
      <c r="Z458" s="28">
        <v>0</v>
      </c>
      <c r="AA458" s="28">
        <v>0</v>
      </c>
      <c r="AB458" s="28">
        <v>0</v>
      </c>
      <c r="AC458" s="27"/>
      <c r="AD458" s="29"/>
      <c r="AE458" s="27"/>
      <c r="AF458" s="28">
        <v>0</v>
      </c>
      <c r="AG458" s="28">
        <v>0</v>
      </c>
      <c r="AH458" s="28">
        <v>0</v>
      </c>
      <c r="AI458" s="27"/>
      <c r="AJ458" s="29"/>
      <c r="AK458" s="27"/>
      <c r="AL458" s="28">
        <v>0</v>
      </c>
      <c r="AM458" s="27" t="s">
        <v>1800</v>
      </c>
      <c r="AN458" s="29">
        <v>45224</v>
      </c>
      <c r="AO458" s="29">
        <v>45509</v>
      </c>
      <c r="AP458" s="29">
        <v>45525</v>
      </c>
      <c r="AQ458" s="28">
        <v>116000</v>
      </c>
      <c r="AR458" s="28">
        <v>0</v>
      </c>
      <c r="AS458" s="28">
        <v>0</v>
      </c>
      <c r="AT458" s="28">
        <v>0</v>
      </c>
      <c r="AU458" s="28">
        <v>0</v>
      </c>
      <c r="AV458" s="28">
        <v>0</v>
      </c>
      <c r="AW458" s="28">
        <v>0</v>
      </c>
      <c r="AX458" s="28">
        <v>0</v>
      </c>
      <c r="AY458" s="28">
        <v>0</v>
      </c>
      <c r="AZ458" s="28">
        <v>116000</v>
      </c>
      <c r="BA458" s="27" t="s">
        <v>3302</v>
      </c>
      <c r="BB458" s="28">
        <v>0</v>
      </c>
      <c r="BC458" s="28">
        <v>116000</v>
      </c>
      <c r="BD458" s="30" t="s">
        <v>1802</v>
      </c>
      <c r="BE458" s="30" t="s">
        <v>3307</v>
      </c>
      <c r="BF458" s="30" t="s">
        <v>1814</v>
      </c>
      <c r="BG458" s="28">
        <v>0</v>
      </c>
    </row>
    <row r="459" spans="1:59" hidden="1" x14ac:dyDescent="0.2">
      <c r="A459" s="23">
        <v>891411663</v>
      </c>
      <c r="B459" s="23" t="s">
        <v>1732</v>
      </c>
      <c r="C459" s="23" t="s">
        <v>1738</v>
      </c>
      <c r="D459" s="24">
        <v>1324753</v>
      </c>
      <c r="E459" s="24" t="s">
        <v>1246</v>
      </c>
      <c r="F459" s="24" t="s">
        <v>3320</v>
      </c>
      <c r="G459" s="25">
        <v>45224</v>
      </c>
      <c r="H459" s="25">
        <v>45499</v>
      </c>
      <c r="I459" s="26">
        <v>120600</v>
      </c>
      <c r="J459" s="26">
        <v>120600</v>
      </c>
      <c r="K459" s="23" t="s">
        <v>1734</v>
      </c>
      <c r="L459" s="23" t="s">
        <v>1733</v>
      </c>
      <c r="M459" s="23" t="e">
        <v>#N/A</v>
      </c>
      <c r="N459" s="27" t="s">
        <v>1799</v>
      </c>
      <c r="O459" s="28">
        <v>0</v>
      </c>
      <c r="P459" s="27"/>
      <c r="Q459" s="27"/>
      <c r="R459" s="27"/>
      <c r="S459" s="28">
        <v>0</v>
      </c>
      <c r="T459" s="28">
        <v>0</v>
      </c>
      <c r="U459" s="28">
        <v>0</v>
      </c>
      <c r="V459" s="28">
        <v>0</v>
      </c>
      <c r="W459" s="27"/>
      <c r="X459" s="29"/>
      <c r="Y459" s="27"/>
      <c r="Z459" s="28">
        <v>0</v>
      </c>
      <c r="AA459" s="28">
        <v>0</v>
      </c>
      <c r="AB459" s="28">
        <v>0</v>
      </c>
      <c r="AC459" s="27"/>
      <c r="AD459" s="29"/>
      <c r="AE459" s="27"/>
      <c r="AF459" s="28">
        <v>0</v>
      </c>
      <c r="AG459" s="28">
        <v>0</v>
      </c>
      <c r="AH459" s="28">
        <v>0</v>
      </c>
      <c r="AI459" s="27"/>
      <c r="AJ459" s="29"/>
      <c r="AK459" s="27"/>
      <c r="AL459" s="28">
        <v>0</v>
      </c>
      <c r="AM459" s="27" t="s">
        <v>1800</v>
      </c>
      <c r="AN459" s="29">
        <v>45224</v>
      </c>
      <c r="AO459" s="29">
        <v>45509</v>
      </c>
      <c r="AP459" s="29">
        <v>45525</v>
      </c>
      <c r="AQ459" s="28">
        <v>120600</v>
      </c>
      <c r="AR459" s="28">
        <v>0</v>
      </c>
      <c r="AS459" s="28">
        <v>0</v>
      </c>
      <c r="AT459" s="28">
        <v>0</v>
      </c>
      <c r="AU459" s="28">
        <v>0</v>
      </c>
      <c r="AV459" s="28">
        <v>0</v>
      </c>
      <c r="AW459" s="28">
        <v>0</v>
      </c>
      <c r="AX459" s="28">
        <v>0</v>
      </c>
      <c r="AY459" s="28">
        <v>0</v>
      </c>
      <c r="AZ459" s="28">
        <v>120600</v>
      </c>
      <c r="BA459" s="27" t="s">
        <v>3302</v>
      </c>
      <c r="BB459" s="28">
        <v>0</v>
      </c>
      <c r="BC459" s="28">
        <v>120600</v>
      </c>
      <c r="BD459" s="30" t="s">
        <v>1802</v>
      </c>
      <c r="BE459" s="30" t="s">
        <v>3307</v>
      </c>
      <c r="BF459" s="30" t="s">
        <v>1814</v>
      </c>
      <c r="BG459" s="28">
        <v>0</v>
      </c>
    </row>
    <row r="460" spans="1:59" hidden="1" x14ac:dyDescent="0.2">
      <c r="A460" s="23">
        <v>891411663</v>
      </c>
      <c r="B460" s="23" t="s">
        <v>1732</v>
      </c>
      <c r="C460" s="23" t="s">
        <v>1738</v>
      </c>
      <c r="D460" s="24">
        <v>1324751</v>
      </c>
      <c r="E460" s="24" t="s">
        <v>895</v>
      </c>
      <c r="F460" s="24" t="s">
        <v>3321</v>
      </c>
      <c r="G460" s="25">
        <v>45224</v>
      </c>
      <c r="H460" s="25">
        <v>45499</v>
      </c>
      <c r="I460" s="26">
        <v>157000</v>
      </c>
      <c r="J460" s="26">
        <v>157000</v>
      </c>
      <c r="K460" s="23" t="s">
        <v>1734</v>
      </c>
      <c r="L460" s="23" t="s">
        <v>1733</v>
      </c>
      <c r="M460" s="23" t="e">
        <v>#N/A</v>
      </c>
      <c r="N460" s="27" t="s">
        <v>1799</v>
      </c>
      <c r="O460" s="28">
        <v>0</v>
      </c>
      <c r="P460" s="27"/>
      <c r="Q460" s="27"/>
      <c r="R460" s="27"/>
      <c r="S460" s="28">
        <v>0</v>
      </c>
      <c r="T460" s="28">
        <v>0</v>
      </c>
      <c r="U460" s="28">
        <v>0</v>
      </c>
      <c r="V460" s="28">
        <v>0</v>
      </c>
      <c r="W460" s="27"/>
      <c r="X460" s="29"/>
      <c r="Y460" s="27"/>
      <c r="Z460" s="28">
        <v>0</v>
      </c>
      <c r="AA460" s="28">
        <v>0</v>
      </c>
      <c r="AB460" s="28">
        <v>0</v>
      </c>
      <c r="AC460" s="27"/>
      <c r="AD460" s="29"/>
      <c r="AE460" s="27"/>
      <c r="AF460" s="28">
        <v>0</v>
      </c>
      <c r="AG460" s="28">
        <v>0</v>
      </c>
      <c r="AH460" s="28">
        <v>0</v>
      </c>
      <c r="AI460" s="27"/>
      <c r="AJ460" s="29"/>
      <c r="AK460" s="27"/>
      <c r="AL460" s="28">
        <v>0</v>
      </c>
      <c r="AM460" s="27" t="s">
        <v>1800</v>
      </c>
      <c r="AN460" s="29">
        <v>45224</v>
      </c>
      <c r="AO460" s="29">
        <v>45509</v>
      </c>
      <c r="AP460" s="29">
        <v>45524</v>
      </c>
      <c r="AQ460" s="28">
        <v>157000</v>
      </c>
      <c r="AR460" s="28">
        <v>0</v>
      </c>
      <c r="AS460" s="28">
        <v>0</v>
      </c>
      <c r="AT460" s="28">
        <v>0</v>
      </c>
      <c r="AU460" s="28">
        <v>0</v>
      </c>
      <c r="AV460" s="28">
        <v>0</v>
      </c>
      <c r="AW460" s="28">
        <v>0</v>
      </c>
      <c r="AX460" s="28">
        <v>0</v>
      </c>
      <c r="AY460" s="28">
        <v>0</v>
      </c>
      <c r="AZ460" s="28">
        <v>157000</v>
      </c>
      <c r="BA460" s="27" t="s">
        <v>3302</v>
      </c>
      <c r="BB460" s="28">
        <v>0</v>
      </c>
      <c r="BC460" s="28">
        <v>157000</v>
      </c>
      <c r="BD460" s="30" t="s">
        <v>1802</v>
      </c>
      <c r="BE460" s="30" t="s">
        <v>3307</v>
      </c>
      <c r="BF460" s="30" t="s">
        <v>1814</v>
      </c>
      <c r="BG460" s="28">
        <v>0</v>
      </c>
    </row>
    <row r="461" spans="1:59" hidden="1" x14ac:dyDescent="0.2">
      <c r="A461" s="23">
        <v>891411663</v>
      </c>
      <c r="B461" s="23" t="s">
        <v>1732</v>
      </c>
      <c r="C461" s="23" t="s">
        <v>1738</v>
      </c>
      <c r="D461" s="24">
        <v>1324758</v>
      </c>
      <c r="E461" s="24" t="s">
        <v>1585</v>
      </c>
      <c r="F461" s="24" t="s">
        <v>3322</v>
      </c>
      <c r="G461" s="25">
        <v>45224</v>
      </c>
      <c r="H461" s="25">
        <v>45499</v>
      </c>
      <c r="I461" s="26">
        <v>188600</v>
      </c>
      <c r="J461" s="26">
        <v>188600</v>
      </c>
      <c r="K461" s="23" t="s">
        <v>1734</v>
      </c>
      <c r="L461" s="23" t="s">
        <v>1733</v>
      </c>
      <c r="M461" s="23" t="e">
        <v>#N/A</v>
      </c>
      <c r="N461" s="27" t="s">
        <v>1799</v>
      </c>
      <c r="O461" s="28">
        <v>0</v>
      </c>
      <c r="P461" s="27"/>
      <c r="Q461" s="27"/>
      <c r="R461" s="27"/>
      <c r="S461" s="28">
        <v>0</v>
      </c>
      <c r="T461" s="28">
        <v>0</v>
      </c>
      <c r="U461" s="28">
        <v>0</v>
      </c>
      <c r="V461" s="28">
        <v>0</v>
      </c>
      <c r="W461" s="27"/>
      <c r="X461" s="29"/>
      <c r="Y461" s="27"/>
      <c r="Z461" s="28">
        <v>0</v>
      </c>
      <c r="AA461" s="28">
        <v>0</v>
      </c>
      <c r="AB461" s="28">
        <v>0</v>
      </c>
      <c r="AC461" s="27"/>
      <c r="AD461" s="29"/>
      <c r="AE461" s="27"/>
      <c r="AF461" s="28">
        <v>0</v>
      </c>
      <c r="AG461" s="28">
        <v>0</v>
      </c>
      <c r="AH461" s="28">
        <v>0</v>
      </c>
      <c r="AI461" s="27"/>
      <c r="AJ461" s="29"/>
      <c r="AK461" s="27"/>
      <c r="AL461" s="28">
        <v>0</v>
      </c>
      <c r="AM461" s="27" t="s">
        <v>1800</v>
      </c>
      <c r="AN461" s="29">
        <v>45224</v>
      </c>
      <c r="AO461" s="29">
        <v>45509</v>
      </c>
      <c r="AP461" s="29">
        <v>45525</v>
      </c>
      <c r="AQ461" s="28">
        <v>188600</v>
      </c>
      <c r="AR461" s="28">
        <v>0</v>
      </c>
      <c r="AS461" s="28">
        <v>0</v>
      </c>
      <c r="AT461" s="28">
        <v>0</v>
      </c>
      <c r="AU461" s="28">
        <v>0</v>
      </c>
      <c r="AV461" s="28">
        <v>0</v>
      </c>
      <c r="AW461" s="28">
        <v>0</v>
      </c>
      <c r="AX461" s="28">
        <v>0</v>
      </c>
      <c r="AY461" s="28">
        <v>0</v>
      </c>
      <c r="AZ461" s="28">
        <v>188600</v>
      </c>
      <c r="BA461" s="27" t="s">
        <v>3302</v>
      </c>
      <c r="BB461" s="28">
        <v>0</v>
      </c>
      <c r="BC461" s="28">
        <v>188600</v>
      </c>
      <c r="BD461" s="30" t="s">
        <v>1802</v>
      </c>
      <c r="BE461" s="30" t="s">
        <v>3307</v>
      </c>
      <c r="BF461" s="30" t="s">
        <v>1814</v>
      </c>
      <c r="BG461" s="28">
        <v>0</v>
      </c>
    </row>
    <row r="462" spans="1:59" hidden="1" x14ac:dyDescent="0.2">
      <c r="A462" s="23">
        <v>891411663</v>
      </c>
      <c r="B462" s="23" t="s">
        <v>1732</v>
      </c>
      <c r="C462" s="23" t="s">
        <v>1738</v>
      </c>
      <c r="D462" s="24">
        <v>1324754</v>
      </c>
      <c r="E462" s="24" t="s">
        <v>781</v>
      </c>
      <c r="F462" s="24" t="s">
        <v>3323</v>
      </c>
      <c r="G462" s="25">
        <v>45224</v>
      </c>
      <c r="H462" s="25">
        <v>45499</v>
      </c>
      <c r="I462" s="26">
        <v>189000</v>
      </c>
      <c r="J462" s="26">
        <v>189000</v>
      </c>
      <c r="K462" s="23" t="s">
        <v>1734</v>
      </c>
      <c r="L462" s="23" t="s">
        <v>1733</v>
      </c>
      <c r="M462" s="23" t="e">
        <v>#N/A</v>
      </c>
      <c r="N462" s="27" t="s">
        <v>1799</v>
      </c>
      <c r="O462" s="28">
        <v>0</v>
      </c>
      <c r="P462" s="27"/>
      <c r="Q462" s="27"/>
      <c r="R462" s="27"/>
      <c r="S462" s="28">
        <v>0</v>
      </c>
      <c r="T462" s="28">
        <v>0</v>
      </c>
      <c r="U462" s="28">
        <v>0</v>
      </c>
      <c r="V462" s="28">
        <v>0</v>
      </c>
      <c r="W462" s="27"/>
      <c r="X462" s="29"/>
      <c r="Y462" s="27"/>
      <c r="Z462" s="28">
        <v>0</v>
      </c>
      <c r="AA462" s="28">
        <v>0</v>
      </c>
      <c r="AB462" s="28">
        <v>0</v>
      </c>
      <c r="AC462" s="27"/>
      <c r="AD462" s="29"/>
      <c r="AE462" s="27"/>
      <c r="AF462" s="28">
        <v>0</v>
      </c>
      <c r="AG462" s="28">
        <v>0</v>
      </c>
      <c r="AH462" s="28">
        <v>0</v>
      </c>
      <c r="AI462" s="27"/>
      <c r="AJ462" s="29"/>
      <c r="AK462" s="27"/>
      <c r="AL462" s="28">
        <v>0</v>
      </c>
      <c r="AM462" s="27" t="s">
        <v>1800</v>
      </c>
      <c r="AN462" s="29">
        <v>45224</v>
      </c>
      <c r="AO462" s="29">
        <v>45509</v>
      </c>
      <c r="AP462" s="29">
        <v>45524</v>
      </c>
      <c r="AQ462" s="28">
        <v>189000</v>
      </c>
      <c r="AR462" s="28">
        <v>0</v>
      </c>
      <c r="AS462" s="28">
        <v>0</v>
      </c>
      <c r="AT462" s="28">
        <v>0</v>
      </c>
      <c r="AU462" s="28">
        <v>0</v>
      </c>
      <c r="AV462" s="28">
        <v>0</v>
      </c>
      <c r="AW462" s="28">
        <v>0</v>
      </c>
      <c r="AX462" s="28">
        <v>0</v>
      </c>
      <c r="AY462" s="28">
        <v>0</v>
      </c>
      <c r="AZ462" s="28">
        <v>189000</v>
      </c>
      <c r="BA462" s="27" t="s">
        <v>3302</v>
      </c>
      <c r="BB462" s="28">
        <v>0</v>
      </c>
      <c r="BC462" s="28">
        <v>189000</v>
      </c>
      <c r="BD462" s="30" t="s">
        <v>1802</v>
      </c>
      <c r="BE462" s="30" t="s">
        <v>3307</v>
      </c>
      <c r="BF462" s="30" t="s">
        <v>1814</v>
      </c>
      <c r="BG462" s="28">
        <v>0</v>
      </c>
    </row>
    <row r="463" spans="1:59" hidden="1" x14ac:dyDescent="0.2">
      <c r="A463" s="23">
        <v>891411663</v>
      </c>
      <c r="B463" s="23" t="s">
        <v>1732</v>
      </c>
      <c r="C463" s="23" t="s">
        <v>1738</v>
      </c>
      <c r="D463" s="24">
        <v>1324761</v>
      </c>
      <c r="E463" s="24" t="s">
        <v>1144</v>
      </c>
      <c r="F463" s="24" t="s">
        <v>3324</v>
      </c>
      <c r="G463" s="25">
        <v>45224</v>
      </c>
      <c r="H463" s="25">
        <v>45499</v>
      </c>
      <c r="I463" s="26">
        <v>250100</v>
      </c>
      <c r="J463" s="26">
        <v>250100</v>
      </c>
      <c r="K463" s="23" t="s">
        <v>1735</v>
      </c>
      <c r="L463" s="23" t="s">
        <v>1733</v>
      </c>
      <c r="M463" s="23" t="e">
        <v>#N/A</v>
      </c>
      <c r="N463" s="27" t="s">
        <v>1799</v>
      </c>
      <c r="O463" s="28">
        <v>0</v>
      </c>
      <c r="P463" s="27"/>
      <c r="Q463" s="27"/>
      <c r="R463" s="27"/>
      <c r="S463" s="28">
        <v>0</v>
      </c>
      <c r="T463" s="28">
        <v>0</v>
      </c>
      <c r="U463" s="28">
        <v>0</v>
      </c>
      <c r="V463" s="28">
        <v>0</v>
      </c>
      <c r="W463" s="27"/>
      <c r="X463" s="29"/>
      <c r="Y463" s="27"/>
      <c r="Z463" s="28">
        <v>0</v>
      </c>
      <c r="AA463" s="28">
        <v>0</v>
      </c>
      <c r="AB463" s="28">
        <v>0</v>
      </c>
      <c r="AC463" s="27"/>
      <c r="AD463" s="29"/>
      <c r="AE463" s="27"/>
      <c r="AF463" s="28">
        <v>0</v>
      </c>
      <c r="AG463" s="28">
        <v>0</v>
      </c>
      <c r="AH463" s="28">
        <v>0</v>
      </c>
      <c r="AI463" s="27"/>
      <c r="AJ463" s="29"/>
      <c r="AK463" s="27"/>
      <c r="AL463" s="28">
        <v>0</v>
      </c>
      <c r="AM463" s="27" t="s">
        <v>1800</v>
      </c>
      <c r="AN463" s="29">
        <v>45224</v>
      </c>
      <c r="AO463" s="29">
        <v>45505</v>
      </c>
      <c r="AP463" s="29">
        <v>45534</v>
      </c>
      <c r="AQ463" s="28">
        <v>250100</v>
      </c>
      <c r="AR463" s="28">
        <v>0</v>
      </c>
      <c r="AS463" s="28">
        <v>0</v>
      </c>
      <c r="AT463" s="28">
        <v>0</v>
      </c>
      <c r="AU463" s="28">
        <v>0</v>
      </c>
      <c r="AV463" s="28">
        <v>0</v>
      </c>
      <c r="AW463" s="28">
        <v>0</v>
      </c>
      <c r="AX463" s="28">
        <v>0</v>
      </c>
      <c r="AY463" s="28">
        <v>0</v>
      </c>
      <c r="AZ463" s="28">
        <v>250100</v>
      </c>
      <c r="BA463" s="27" t="s">
        <v>3302</v>
      </c>
      <c r="BB463" s="28">
        <v>0</v>
      </c>
      <c r="BC463" s="28">
        <v>250100</v>
      </c>
      <c r="BD463" s="30" t="s">
        <v>1802</v>
      </c>
      <c r="BE463" s="30" t="s">
        <v>3307</v>
      </c>
      <c r="BF463" s="30" t="s">
        <v>1814</v>
      </c>
      <c r="BG463" s="28">
        <v>0</v>
      </c>
    </row>
    <row r="464" spans="1:59" hidden="1" x14ac:dyDescent="0.2">
      <c r="A464" s="23">
        <v>891411663</v>
      </c>
      <c r="B464" s="23" t="s">
        <v>1732</v>
      </c>
      <c r="C464" s="23" t="s">
        <v>1738</v>
      </c>
      <c r="D464" s="24">
        <v>1324764</v>
      </c>
      <c r="E464" s="24" t="s">
        <v>1250</v>
      </c>
      <c r="F464" s="24" t="s">
        <v>3325</v>
      </c>
      <c r="G464" s="25">
        <v>45224</v>
      </c>
      <c r="H464" s="25">
        <v>45499</v>
      </c>
      <c r="I464" s="26">
        <v>1139730</v>
      </c>
      <c r="J464" s="26">
        <v>1139730</v>
      </c>
      <c r="K464" s="23" t="s">
        <v>1734</v>
      </c>
      <c r="L464" s="23" t="s">
        <v>1733</v>
      </c>
      <c r="M464" s="23" t="e">
        <v>#N/A</v>
      </c>
      <c r="N464" s="27" t="s">
        <v>1799</v>
      </c>
      <c r="O464" s="28">
        <v>0</v>
      </c>
      <c r="P464" s="27"/>
      <c r="Q464" s="27"/>
      <c r="R464" s="27"/>
      <c r="S464" s="28">
        <v>0</v>
      </c>
      <c r="T464" s="28">
        <v>0</v>
      </c>
      <c r="U464" s="28">
        <v>0</v>
      </c>
      <c r="V464" s="28">
        <v>0</v>
      </c>
      <c r="W464" s="27"/>
      <c r="X464" s="29"/>
      <c r="Y464" s="27"/>
      <c r="Z464" s="28">
        <v>0</v>
      </c>
      <c r="AA464" s="28">
        <v>0</v>
      </c>
      <c r="AB464" s="28">
        <v>0</v>
      </c>
      <c r="AC464" s="27"/>
      <c r="AD464" s="29"/>
      <c r="AE464" s="27"/>
      <c r="AF464" s="28">
        <v>0</v>
      </c>
      <c r="AG464" s="28">
        <v>0</v>
      </c>
      <c r="AH464" s="28">
        <v>0</v>
      </c>
      <c r="AI464" s="27"/>
      <c r="AJ464" s="29"/>
      <c r="AK464" s="27"/>
      <c r="AL464" s="28">
        <v>0</v>
      </c>
      <c r="AM464" s="27" t="s">
        <v>1800</v>
      </c>
      <c r="AN464" s="29">
        <v>45224</v>
      </c>
      <c r="AO464" s="29">
        <v>45509</v>
      </c>
      <c r="AP464" s="29">
        <v>45534</v>
      </c>
      <c r="AQ464" s="28">
        <v>1139730</v>
      </c>
      <c r="AR464" s="28">
        <v>0</v>
      </c>
      <c r="AS464" s="28">
        <v>0</v>
      </c>
      <c r="AT464" s="28">
        <v>0</v>
      </c>
      <c r="AU464" s="28">
        <v>0</v>
      </c>
      <c r="AV464" s="28">
        <v>0</v>
      </c>
      <c r="AW464" s="28">
        <v>0</v>
      </c>
      <c r="AX464" s="28">
        <v>0</v>
      </c>
      <c r="AY464" s="28">
        <v>0</v>
      </c>
      <c r="AZ464" s="28">
        <v>1139730</v>
      </c>
      <c r="BA464" s="27" t="s">
        <v>3302</v>
      </c>
      <c r="BB464" s="28">
        <v>0</v>
      </c>
      <c r="BC464" s="28">
        <v>1139730</v>
      </c>
      <c r="BD464" s="30" t="s">
        <v>1802</v>
      </c>
      <c r="BE464" s="30" t="s">
        <v>3307</v>
      </c>
      <c r="BF464" s="30" t="s">
        <v>1814</v>
      </c>
      <c r="BG464" s="28">
        <v>0</v>
      </c>
    </row>
    <row r="465" spans="1:59" hidden="1" x14ac:dyDescent="0.2">
      <c r="A465" s="23">
        <v>891411663</v>
      </c>
      <c r="B465" s="23" t="s">
        <v>1732</v>
      </c>
      <c r="C465" s="23" t="s">
        <v>1738</v>
      </c>
      <c r="D465" s="24">
        <v>1326640</v>
      </c>
      <c r="E465" s="24" t="s">
        <v>818</v>
      </c>
      <c r="F465" s="24" t="s">
        <v>3329</v>
      </c>
      <c r="G465" s="25">
        <v>45229</v>
      </c>
      <c r="H465" s="25">
        <v>45499</v>
      </c>
      <c r="I465" s="26">
        <v>47100</v>
      </c>
      <c r="J465" s="26">
        <v>47100</v>
      </c>
      <c r="K465" s="23" t="s">
        <v>1734</v>
      </c>
      <c r="L465" s="23" t="s">
        <v>1733</v>
      </c>
      <c r="M465" s="23" t="e">
        <v>#N/A</v>
      </c>
      <c r="N465" s="27" t="s">
        <v>1799</v>
      </c>
      <c r="O465" s="28">
        <v>0</v>
      </c>
      <c r="P465" s="27"/>
      <c r="Q465" s="27"/>
      <c r="R465" s="27"/>
      <c r="S465" s="28">
        <v>0</v>
      </c>
      <c r="T465" s="28">
        <v>0</v>
      </c>
      <c r="U465" s="28">
        <v>0</v>
      </c>
      <c r="V465" s="28">
        <v>0</v>
      </c>
      <c r="W465" s="27"/>
      <c r="X465" s="29"/>
      <c r="Y465" s="27"/>
      <c r="Z465" s="28">
        <v>0</v>
      </c>
      <c r="AA465" s="28">
        <v>0</v>
      </c>
      <c r="AB465" s="28">
        <v>0</v>
      </c>
      <c r="AC465" s="27"/>
      <c r="AD465" s="29"/>
      <c r="AE465" s="27"/>
      <c r="AF465" s="28">
        <v>0</v>
      </c>
      <c r="AG465" s="28">
        <v>0</v>
      </c>
      <c r="AH465" s="28">
        <v>0</v>
      </c>
      <c r="AI465" s="27"/>
      <c r="AJ465" s="29"/>
      <c r="AK465" s="27"/>
      <c r="AL465" s="28">
        <v>0</v>
      </c>
      <c r="AM465" s="27" t="s">
        <v>1800</v>
      </c>
      <c r="AN465" s="29">
        <v>45229</v>
      </c>
      <c r="AO465" s="29">
        <v>45509</v>
      </c>
      <c r="AP465" s="29">
        <v>45525</v>
      </c>
      <c r="AQ465" s="28">
        <v>47100</v>
      </c>
      <c r="AR465" s="28">
        <v>0</v>
      </c>
      <c r="AS465" s="28">
        <v>0</v>
      </c>
      <c r="AT465" s="28">
        <v>0</v>
      </c>
      <c r="AU465" s="28">
        <v>0</v>
      </c>
      <c r="AV465" s="28">
        <v>0</v>
      </c>
      <c r="AW465" s="28">
        <v>0</v>
      </c>
      <c r="AX465" s="28">
        <v>0</v>
      </c>
      <c r="AY465" s="28">
        <v>0</v>
      </c>
      <c r="AZ465" s="28">
        <v>47100</v>
      </c>
      <c r="BA465" s="27" t="s">
        <v>3302</v>
      </c>
      <c r="BB465" s="28">
        <v>0</v>
      </c>
      <c r="BC465" s="28">
        <v>47100</v>
      </c>
      <c r="BD465" s="30" t="s">
        <v>1802</v>
      </c>
      <c r="BE465" s="30" t="s">
        <v>3307</v>
      </c>
      <c r="BF465" s="30" t="s">
        <v>1814</v>
      </c>
      <c r="BG465" s="28">
        <v>0</v>
      </c>
    </row>
    <row r="466" spans="1:59" hidden="1" x14ac:dyDescent="0.2">
      <c r="A466" s="23">
        <v>891411663</v>
      </c>
      <c r="B466" s="23" t="s">
        <v>1732</v>
      </c>
      <c r="C466" s="23" t="s">
        <v>1738</v>
      </c>
      <c r="D466" s="24">
        <v>1326643</v>
      </c>
      <c r="E466" s="24" t="s">
        <v>1251</v>
      </c>
      <c r="F466" s="24" t="s">
        <v>3330</v>
      </c>
      <c r="G466" s="25">
        <v>45229</v>
      </c>
      <c r="H466" s="25">
        <v>45499</v>
      </c>
      <c r="I466" s="26">
        <v>55000</v>
      </c>
      <c r="J466" s="26">
        <v>55000</v>
      </c>
      <c r="K466" s="23" t="s">
        <v>1734</v>
      </c>
      <c r="L466" s="23" t="s">
        <v>1733</v>
      </c>
      <c r="M466" s="23" t="e">
        <v>#N/A</v>
      </c>
      <c r="N466" s="27" t="s">
        <v>1799</v>
      </c>
      <c r="O466" s="28">
        <v>0</v>
      </c>
      <c r="P466" s="27"/>
      <c r="Q466" s="27"/>
      <c r="R466" s="27"/>
      <c r="S466" s="28">
        <v>0</v>
      </c>
      <c r="T466" s="28">
        <v>0</v>
      </c>
      <c r="U466" s="28">
        <v>0</v>
      </c>
      <c r="V466" s="28">
        <v>0</v>
      </c>
      <c r="W466" s="27"/>
      <c r="X466" s="29"/>
      <c r="Y466" s="27"/>
      <c r="Z466" s="28">
        <v>0</v>
      </c>
      <c r="AA466" s="28">
        <v>0</v>
      </c>
      <c r="AB466" s="28">
        <v>0</v>
      </c>
      <c r="AC466" s="27"/>
      <c r="AD466" s="29"/>
      <c r="AE466" s="27"/>
      <c r="AF466" s="28">
        <v>0</v>
      </c>
      <c r="AG466" s="28">
        <v>0</v>
      </c>
      <c r="AH466" s="28">
        <v>0</v>
      </c>
      <c r="AI466" s="27"/>
      <c r="AJ466" s="29"/>
      <c r="AK466" s="27"/>
      <c r="AL466" s="28">
        <v>0</v>
      </c>
      <c r="AM466" s="27" t="s">
        <v>1800</v>
      </c>
      <c r="AN466" s="29">
        <v>45229</v>
      </c>
      <c r="AO466" s="29">
        <v>45509</v>
      </c>
      <c r="AP466" s="29">
        <v>45540</v>
      </c>
      <c r="AQ466" s="28">
        <v>55000</v>
      </c>
      <c r="AR466" s="28">
        <v>0</v>
      </c>
      <c r="AS466" s="28">
        <v>0</v>
      </c>
      <c r="AT466" s="28">
        <v>0</v>
      </c>
      <c r="AU466" s="28">
        <v>0</v>
      </c>
      <c r="AV466" s="28">
        <v>0</v>
      </c>
      <c r="AW466" s="28">
        <v>0</v>
      </c>
      <c r="AX466" s="28">
        <v>0</v>
      </c>
      <c r="AY466" s="28">
        <v>0</v>
      </c>
      <c r="AZ466" s="28">
        <v>55000</v>
      </c>
      <c r="BA466" s="27" t="s">
        <v>3302</v>
      </c>
      <c r="BB466" s="28">
        <v>0</v>
      </c>
      <c r="BC466" s="28">
        <v>55000</v>
      </c>
      <c r="BD466" s="30" t="s">
        <v>1802</v>
      </c>
      <c r="BE466" s="30" t="s">
        <v>3307</v>
      </c>
      <c r="BF466" s="30" t="s">
        <v>1814</v>
      </c>
      <c r="BG466" s="28">
        <v>0</v>
      </c>
    </row>
    <row r="467" spans="1:59" hidden="1" x14ac:dyDescent="0.2">
      <c r="A467" s="23">
        <v>891411663</v>
      </c>
      <c r="B467" s="23" t="s">
        <v>1732</v>
      </c>
      <c r="C467" s="23" t="s">
        <v>1738</v>
      </c>
      <c r="D467" s="24">
        <v>1326642</v>
      </c>
      <c r="E467" s="24" t="s">
        <v>896</v>
      </c>
      <c r="F467" s="24" t="s">
        <v>3331</v>
      </c>
      <c r="G467" s="25">
        <v>45229</v>
      </c>
      <c r="H467" s="25">
        <v>45499</v>
      </c>
      <c r="I467" s="26">
        <v>60500</v>
      </c>
      <c r="J467" s="26">
        <v>60500</v>
      </c>
      <c r="K467" s="23" t="s">
        <v>1734</v>
      </c>
      <c r="L467" s="23" t="s">
        <v>1733</v>
      </c>
      <c r="M467" s="23" t="e">
        <v>#N/A</v>
      </c>
      <c r="N467" s="27" t="s">
        <v>1799</v>
      </c>
      <c r="O467" s="28">
        <v>0</v>
      </c>
      <c r="P467" s="27"/>
      <c r="Q467" s="27"/>
      <c r="R467" s="27"/>
      <c r="S467" s="28">
        <v>0</v>
      </c>
      <c r="T467" s="28">
        <v>0</v>
      </c>
      <c r="U467" s="28">
        <v>0</v>
      </c>
      <c r="V467" s="28">
        <v>0</v>
      </c>
      <c r="W467" s="27"/>
      <c r="X467" s="29"/>
      <c r="Y467" s="27"/>
      <c r="Z467" s="28">
        <v>0</v>
      </c>
      <c r="AA467" s="28">
        <v>0</v>
      </c>
      <c r="AB467" s="28">
        <v>0</v>
      </c>
      <c r="AC467" s="27"/>
      <c r="AD467" s="29"/>
      <c r="AE467" s="27"/>
      <c r="AF467" s="28">
        <v>0</v>
      </c>
      <c r="AG467" s="28">
        <v>0</v>
      </c>
      <c r="AH467" s="28">
        <v>0</v>
      </c>
      <c r="AI467" s="27"/>
      <c r="AJ467" s="29"/>
      <c r="AK467" s="27"/>
      <c r="AL467" s="28">
        <v>0</v>
      </c>
      <c r="AM467" s="27" t="s">
        <v>1800</v>
      </c>
      <c r="AN467" s="29">
        <v>45229</v>
      </c>
      <c r="AO467" s="29">
        <v>45509</v>
      </c>
      <c r="AP467" s="29">
        <v>45525</v>
      </c>
      <c r="AQ467" s="28">
        <v>60500</v>
      </c>
      <c r="AR467" s="28">
        <v>0</v>
      </c>
      <c r="AS467" s="28">
        <v>0</v>
      </c>
      <c r="AT467" s="28">
        <v>0</v>
      </c>
      <c r="AU467" s="28">
        <v>0</v>
      </c>
      <c r="AV467" s="28">
        <v>0</v>
      </c>
      <c r="AW467" s="28">
        <v>0</v>
      </c>
      <c r="AX467" s="28">
        <v>0</v>
      </c>
      <c r="AY467" s="28">
        <v>0</v>
      </c>
      <c r="AZ467" s="28">
        <v>60500</v>
      </c>
      <c r="BA467" s="27" t="s">
        <v>3302</v>
      </c>
      <c r="BB467" s="28">
        <v>0</v>
      </c>
      <c r="BC467" s="28">
        <v>60500</v>
      </c>
      <c r="BD467" s="30" t="s">
        <v>1802</v>
      </c>
      <c r="BE467" s="30" t="s">
        <v>3307</v>
      </c>
      <c r="BF467" s="30" t="s">
        <v>1814</v>
      </c>
      <c r="BG467" s="28">
        <v>0</v>
      </c>
    </row>
    <row r="468" spans="1:59" hidden="1" x14ac:dyDescent="0.2">
      <c r="A468" s="23">
        <v>891411663</v>
      </c>
      <c r="B468" s="23" t="s">
        <v>1732</v>
      </c>
      <c r="C468" s="23" t="s">
        <v>1738</v>
      </c>
      <c r="D468" s="24">
        <v>1327326</v>
      </c>
      <c r="E468" s="24" t="s">
        <v>819</v>
      </c>
      <c r="F468" s="24" t="s">
        <v>3332</v>
      </c>
      <c r="G468" s="25">
        <v>45230</v>
      </c>
      <c r="H468" s="25">
        <v>45499</v>
      </c>
      <c r="I468" s="26">
        <v>94600</v>
      </c>
      <c r="J468" s="26">
        <v>94600</v>
      </c>
      <c r="K468" s="23" t="s">
        <v>1734</v>
      </c>
      <c r="L468" s="23" t="s">
        <v>1733</v>
      </c>
      <c r="M468" s="23" t="e">
        <v>#N/A</v>
      </c>
      <c r="N468" s="27" t="s">
        <v>1799</v>
      </c>
      <c r="O468" s="28">
        <v>0</v>
      </c>
      <c r="P468" s="27"/>
      <c r="Q468" s="27"/>
      <c r="R468" s="27"/>
      <c r="S468" s="28">
        <v>0</v>
      </c>
      <c r="T468" s="28">
        <v>0</v>
      </c>
      <c r="U468" s="28">
        <v>0</v>
      </c>
      <c r="V468" s="28">
        <v>0</v>
      </c>
      <c r="W468" s="27"/>
      <c r="X468" s="29"/>
      <c r="Y468" s="27"/>
      <c r="Z468" s="28">
        <v>0</v>
      </c>
      <c r="AA468" s="28">
        <v>0</v>
      </c>
      <c r="AB468" s="28">
        <v>0</v>
      </c>
      <c r="AC468" s="27"/>
      <c r="AD468" s="29"/>
      <c r="AE468" s="27"/>
      <c r="AF468" s="28">
        <v>0</v>
      </c>
      <c r="AG468" s="28">
        <v>0</v>
      </c>
      <c r="AH468" s="28">
        <v>0</v>
      </c>
      <c r="AI468" s="27"/>
      <c r="AJ468" s="29"/>
      <c r="AK468" s="27"/>
      <c r="AL468" s="28">
        <v>0</v>
      </c>
      <c r="AM468" s="27" t="s">
        <v>1800</v>
      </c>
      <c r="AN468" s="29">
        <v>45230</v>
      </c>
      <c r="AO468" s="29">
        <v>45509</v>
      </c>
      <c r="AP468" s="29">
        <v>45525</v>
      </c>
      <c r="AQ468" s="28">
        <v>94600</v>
      </c>
      <c r="AR468" s="28">
        <v>0</v>
      </c>
      <c r="AS468" s="28">
        <v>0</v>
      </c>
      <c r="AT468" s="28">
        <v>0</v>
      </c>
      <c r="AU468" s="28">
        <v>0</v>
      </c>
      <c r="AV468" s="28">
        <v>0</v>
      </c>
      <c r="AW468" s="28">
        <v>0</v>
      </c>
      <c r="AX468" s="28">
        <v>0</v>
      </c>
      <c r="AY468" s="28">
        <v>0</v>
      </c>
      <c r="AZ468" s="28">
        <v>94600</v>
      </c>
      <c r="BA468" s="27" t="s">
        <v>3302</v>
      </c>
      <c r="BB468" s="28">
        <v>0</v>
      </c>
      <c r="BC468" s="28">
        <v>94600</v>
      </c>
      <c r="BD468" s="30" t="s">
        <v>1802</v>
      </c>
      <c r="BE468" s="30" t="s">
        <v>3307</v>
      </c>
      <c r="BF468" s="30" t="s">
        <v>1814</v>
      </c>
      <c r="BG468" s="28">
        <v>0</v>
      </c>
    </row>
    <row r="469" spans="1:59" hidden="1" x14ac:dyDescent="0.2">
      <c r="A469" s="23">
        <v>891411663</v>
      </c>
      <c r="B469" s="23" t="s">
        <v>1732</v>
      </c>
      <c r="C469" s="23" t="s">
        <v>1738</v>
      </c>
      <c r="D469" s="24">
        <v>1327055</v>
      </c>
      <c r="E469" s="24" t="s">
        <v>897</v>
      </c>
      <c r="F469" s="24" t="s">
        <v>3333</v>
      </c>
      <c r="G469" s="25">
        <v>45230</v>
      </c>
      <c r="H469" s="25">
        <v>45499</v>
      </c>
      <c r="I469" s="26">
        <v>132100</v>
      </c>
      <c r="J469" s="26">
        <v>132100</v>
      </c>
      <c r="K469" s="23" t="s">
        <v>1734</v>
      </c>
      <c r="L469" s="23" t="s">
        <v>1733</v>
      </c>
      <c r="M469" s="23" t="e">
        <v>#N/A</v>
      </c>
      <c r="N469" s="27" t="s">
        <v>1799</v>
      </c>
      <c r="O469" s="28">
        <v>0</v>
      </c>
      <c r="P469" s="27"/>
      <c r="Q469" s="27"/>
      <c r="R469" s="27"/>
      <c r="S469" s="28">
        <v>0</v>
      </c>
      <c r="T469" s="28">
        <v>0</v>
      </c>
      <c r="U469" s="28">
        <v>0</v>
      </c>
      <c r="V469" s="28">
        <v>0</v>
      </c>
      <c r="W469" s="27"/>
      <c r="X469" s="29"/>
      <c r="Y469" s="27"/>
      <c r="Z469" s="28">
        <v>0</v>
      </c>
      <c r="AA469" s="28">
        <v>0</v>
      </c>
      <c r="AB469" s="28">
        <v>0</v>
      </c>
      <c r="AC469" s="27"/>
      <c r="AD469" s="29"/>
      <c r="AE469" s="27"/>
      <c r="AF469" s="28">
        <v>0</v>
      </c>
      <c r="AG469" s="28">
        <v>0</v>
      </c>
      <c r="AH469" s="28">
        <v>0</v>
      </c>
      <c r="AI469" s="27"/>
      <c r="AJ469" s="29"/>
      <c r="AK469" s="27"/>
      <c r="AL469" s="28">
        <v>0</v>
      </c>
      <c r="AM469" s="27" t="s">
        <v>1800</v>
      </c>
      <c r="AN469" s="29">
        <v>45230</v>
      </c>
      <c r="AO469" s="29">
        <v>45509</v>
      </c>
      <c r="AP469" s="29">
        <v>45525</v>
      </c>
      <c r="AQ469" s="28">
        <v>132100</v>
      </c>
      <c r="AR469" s="28">
        <v>0</v>
      </c>
      <c r="AS469" s="28">
        <v>0</v>
      </c>
      <c r="AT469" s="28">
        <v>0</v>
      </c>
      <c r="AU469" s="28">
        <v>0</v>
      </c>
      <c r="AV469" s="28">
        <v>0</v>
      </c>
      <c r="AW469" s="28">
        <v>0</v>
      </c>
      <c r="AX469" s="28">
        <v>0</v>
      </c>
      <c r="AY469" s="28">
        <v>0</v>
      </c>
      <c r="AZ469" s="28">
        <v>132100</v>
      </c>
      <c r="BA469" s="27" t="s">
        <v>3302</v>
      </c>
      <c r="BB469" s="28">
        <v>0</v>
      </c>
      <c r="BC469" s="28">
        <v>132100</v>
      </c>
      <c r="BD469" s="30" t="s">
        <v>1802</v>
      </c>
      <c r="BE469" s="30" t="s">
        <v>3307</v>
      </c>
      <c r="BF469" s="30" t="s">
        <v>1814</v>
      </c>
      <c r="BG469" s="28">
        <v>0</v>
      </c>
    </row>
    <row r="470" spans="1:59" hidden="1" x14ac:dyDescent="0.2">
      <c r="A470" s="23">
        <v>891411663</v>
      </c>
      <c r="B470" s="23" t="s">
        <v>1732</v>
      </c>
      <c r="C470" s="23" t="s">
        <v>1738</v>
      </c>
      <c r="D470" s="24">
        <v>1327872</v>
      </c>
      <c r="E470" s="24" t="s">
        <v>1412</v>
      </c>
      <c r="F470" s="24" t="s">
        <v>3334</v>
      </c>
      <c r="G470" s="25">
        <v>45230</v>
      </c>
      <c r="H470" s="25">
        <v>45499</v>
      </c>
      <c r="I470" s="26">
        <v>187290</v>
      </c>
      <c r="J470" s="26">
        <v>187290</v>
      </c>
      <c r="K470" s="23" t="s">
        <v>1735</v>
      </c>
      <c r="L470" s="23" t="s">
        <v>1733</v>
      </c>
      <c r="M470" s="23" t="e">
        <v>#N/A</v>
      </c>
      <c r="N470" s="27" t="s">
        <v>1799</v>
      </c>
      <c r="O470" s="28">
        <v>0</v>
      </c>
      <c r="P470" s="27"/>
      <c r="Q470" s="27"/>
      <c r="R470" s="27"/>
      <c r="S470" s="28">
        <v>0</v>
      </c>
      <c r="T470" s="28">
        <v>0</v>
      </c>
      <c r="U470" s="28">
        <v>0</v>
      </c>
      <c r="V470" s="28">
        <v>0</v>
      </c>
      <c r="W470" s="27"/>
      <c r="X470" s="29"/>
      <c r="Y470" s="27"/>
      <c r="Z470" s="28">
        <v>0</v>
      </c>
      <c r="AA470" s="28">
        <v>0</v>
      </c>
      <c r="AB470" s="28">
        <v>0</v>
      </c>
      <c r="AC470" s="27"/>
      <c r="AD470" s="29"/>
      <c r="AE470" s="27"/>
      <c r="AF470" s="28">
        <v>0</v>
      </c>
      <c r="AG470" s="28">
        <v>0</v>
      </c>
      <c r="AH470" s="28">
        <v>0</v>
      </c>
      <c r="AI470" s="27"/>
      <c r="AJ470" s="29"/>
      <c r="AK470" s="27"/>
      <c r="AL470" s="28">
        <v>0</v>
      </c>
      <c r="AM470" s="27" t="s">
        <v>1800</v>
      </c>
      <c r="AN470" s="29">
        <v>45230</v>
      </c>
      <c r="AO470" s="29">
        <v>45505</v>
      </c>
      <c r="AP470" s="29">
        <v>45524</v>
      </c>
      <c r="AQ470" s="28">
        <v>187290</v>
      </c>
      <c r="AR470" s="28">
        <v>0</v>
      </c>
      <c r="AS470" s="28">
        <v>0</v>
      </c>
      <c r="AT470" s="28">
        <v>0</v>
      </c>
      <c r="AU470" s="28">
        <v>0</v>
      </c>
      <c r="AV470" s="28">
        <v>0</v>
      </c>
      <c r="AW470" s="28">
        <v>0</v>
      </c>
      <c r="AX470" s="28">
        <v>0</v>
      </c>
      <c r="AY470" s="28">
        <v>0</v>
      </c>
      <c r="AZ470" s="28">
        <v>187290</v>
      </c>
      <c r="BA470" s="27" t="s">
        <v>3302</v>
      </c>
      <c r="BB470" s="28">
        <v>0</v>
      </c>
      <c r="BC470" s="28">
        <v>187290</v>
      </c>
      <c r="BD470" s="30" t="s">
        <v>1802</v>
      </c>
      <c r="BE470" s="30" t="s">
        <v>3307</v>
      </c>
      <c r="BF470" s="30" t="s">
        <v>1814</v>
      </c>
      <c r="BG470" s="28">
        <v>0</v>
      </c>
    </row>
    <row r="471" spans="1:59" hidden="1" x14ac:dyDescent="0.2">
      <c r="A471" s="23">
        <v>891411663</v>
      </c>
      <c r="B471" s="23" t="s">
        <v>1732</v>
      </c>
      <c r="C471" s="23" t="s">
        <v>1738</v>
      </c>
      <c r="D471" s="24">
        <v>1329354</v>
      </c>
      <c r="E471" s="24" t="s">
        <v>1256</v>
      </c>
      <c r="F471" s="24" t="s">
        <v>3344</v>
      </c>
      <c r="G471" s="25">
        <v>45246</v>
      </c>
      <c r="H471" s="25">
        <v>45502</v>
      </c>
      <c r="I471" s="26">
        <v>25100</v>
      </c>
      <c r="J471" s="26">
        <v>25100</v>
      </c>
      <c r="K471" s="23" t="s">
        <v>1734</v>
      </c>
      <c r="L471" s="23" t="s">
        <v>1733</v>
      </c>
      <c r="M471" s="23" t="e">
        <v>#N/A</v>
      </c>
      <c r="N471" s="27" t="s">
        <v>1799</v>
      </c>
      <c r="O471" s="28">
        <v>0</v>
      </c>
      <c r="P471" s="27"/>
      <c r="Q471" s="27"/>
      <c r="R471" s="27"/>
      <c r="S471" s="28">
        <v>0</v>
      </c>
      <c r="T471" s="28">
        <v>0</v>
      </c>
      <c r="U471" s="28">
        <v>0</v>
      </c>
      <c r="V471" s="28">
        <v>0</v>
      </c>
      <c r="W471" s="27"/>
      <c r="X471" s="29"/>
      <c r="Y471" s="27"/>
      <c r="Z471" s="28">
        <v>0</v>
      </c>
      <c r="AA471" s="28">
        <v>0</v>
      </c>
      <c r="AB471" s="28">
        <v>0</v>
      </c>
      <c r="AC471" s="27"/>
      <c r="AD471" s="29"/>
      <c r="AE471" s="27"/>
      <c r="AF471" s="28">
        <v>0</v>
      </c>
      <c r="AG471" s="28">
        <v>0</v>
      </c>
      <c r="AH471" s="28">
        <v>0</v>
      </c>
      <c r="AI471" s="27"/>
      <c r="AJ471" s="29"/>
      <c r="AK471" s="27"/>
      <c r="AL471" s="28">
        <v>0</v>
      </c>
      <c r="AM471" s="27" t="s">
        <v>1800</v>
      </c>
      <c r="AN471" s="29">
        <v>45246</v>
      </c>
      <c r="AO471" s="29">
        <v>45505</v>
      </c>
      <c r="AP471" s="29">
        <v>45509</v>
      </c>
      <c r="AQ471" s="28">
        <v>25100</v>
      </c>
      <c r="AR471" s="28">
        <v>0</v>
      </c>
      <c r="AS471" s="28">
        <v>0</v>
      </c>
      <c r="AT471" s="28">
        <v>0</v>
      </c>
      <c r="AU471" s="28">
        <v>0</v>
      </c>
      <c r="AV471" s="28">
        <v>0</v>
      </c>
      <c r="AW471" s="28">
        <v>0</v>
      </c>
      <c r="AX471" s="28">
        <v>0</v>
      </c>
      <c r="AY471" s="28">
        <v>0</v>
      </c>
      <c r="AZ471" s="28">
        <v>25100</v>
      </c>
      <c r="BA471" s="27" t="s">
        <v>3302</v>
      </c>
      <c r="BB471" s="28">
        <v>0</v>
      </c>
      <c r="BC471" s="28">
        <v>25100</v>
      </c>
      <c r="BD471" s="30" t="s">
        <v>1802</v>
      </c>
      <c r="BE471" s="30" t="s">
        <v>3345</v>
      </c>
      <c r="BF471" s="30" t="s">
        <v>1814</v>
      </c>
      <c r="BG471" s="28">
        <v>0</v>
      </c>
    </row>
    <row r="472" spans="1:59" hidden="1" x14ac:dyDescent="0.2">
      <c r="A472" s="23">
        <v>891411663</v>
      </c>
      <c r="B472" s="23" t="s">
        <v>1732</v>
      </c>
      <c r="C472" s="23" t="s">
        <v>1738</v>
      </c>
      <c r="D472" s="24">
        <v>1329337</v>
      </c>
      <c r="E472" s="24" t="s">
        <v>1253</v>
      </c>
      <c r="F472" s="24" t="s">
        <v>3346</v>
      </c>
      <c r="G472" s="25">
        <v>45246</v>
      </c>
      <c r="H472" s="25">
        <v>45502</v>
      </c>
      <c r="I472" s="26">
        <v>47100</v>
      </c>
      <c r="J472" s="26">
        <v>47100</v>
      </c>
      <c r="K472" s="23" t="s">
        <v>1734</v>
      </c>
      <c r="L472" s="23" t="s">
        <v>1733</v>
      </c>
      <c r="M472" s="23" t="e">
        <v>#N/A</v>
      </c>
      <c r="N472" s="27" t="s">
        <v>1799</v>
      </c>
      <c r="O472" s="28">
        <v>0</v>
      </c>
      <c r="P472" s="27"/>
      <c r="Q472" s="27"/>
      <c r="R472" s="27"/>
      <c r="S472" s="28">
        <v>0</v>
      </c>
      <c r="T472" s="28">
        <v>0</v>
      </c>
      <c r="U472" s="28">
        <v>0</v>
      </c>
      <c r="V472" s="28">
        <v>0</v>
      </c>
      <c r="W472" s="27"/>
      <c r="X472" s="29"/>
      <c r="Y472" s="27"/>
      <c r="Z472" s="28">
        <v>0</v>
      </c>
      <c r="AA472" s="28">
        <v>0</v>
      </c>
      <c r="AB472" s="28">
        <v>0</v>
      </c>
      <c r="AC472" s="27"/>
      <c r="AD472" s="29"/>
      <c r="AE472" s="27"/>
      <c r="AF472" s="28">
        <v>0</v>
      </c>
      <c r="AG472" s="28">
        <v>0</v>
      </c>
      <c r="AH472" s="28">
        <v>0</v>
      </c>
      <c r="AI472" s="27"/>
      <c r="AJ472" s="29"/>
      <c r="AK472" s="27"/>
      <c r="AL472" s="28">
        <v>0</v>
      </c>
      <c r="AM472" s="27" t="s">
        <v>1800</v>
      </c>
      <c r="AN472" s="29">
        <v>45246</v>
      </c>
      <c r="AO472" s="29">
        <v>45505</v>
      </c>
      <c r="AP472" s="29">
        <v>45525</v>
      </c>
      <c r="AQ472" s="28">
        <v>47100</v>
      </c>
      <c r="AR472" s="28">
        <v>0</v>
      </c>
      <c r="AS472" s="28">
        <v>0</v>
      </c>
      <c r="AT472" s="28">
        <v>0</v>
      </c>
      <c r="AU472" s="28">
        <v>0</v>
      </c>
      <c r="AV472" s="28">
        <v>0</v>
      </c>
      <c r="AW472" s="28">
        <v>0</v>
      </c>
      <c r="AX472" s="28">
        <v>0</v>
      </c>
      <c r="AY472" s="28">
        <v>0</v>
      </c>
      <c r="AZ472" s="28">
        <v>47100</v>
      </c>
      <c r="BA472" s="27" t="s">
        <v>3302</v>
      </c>
      <c r="BB472" s="28">
        <v>0</v>
      </c>
      <c r="BC472" s="28">
        <v>47100</v>
      </c>
      <c r="BD472" s="30" t="s">
        <v>1802</v>
      </c>
      <c r="BE472" s="30" t="s">
        <v>3307</v>
      </c>
      <c r="BF472" s="30" t="s">
        <v>1814</v>
      </c>
      <c r="BG472" s="28">
        <v>0</v>
      </c>
    </row>
    <row r="473" spans="1:59" hidden="1" x14ac:dyDescent="0.2">
      <c r="A473" s="23">
        <v>891411663</v>
      </c>
      <c r="B473" s="23" t="s">
        <v>1732</v>
      </c>
      <c r="C473" s="23" t="s">
        <v>1738</v>
      </c>
      <c r="D473" s="24">
        <v>1329352</v>
      </c>
      <c r="E473" s="24" t="s">
        <v>823</v>
      </c>
      <c r="F473" s="24" t="s">
        <v>3347</v>
      </c>
      <c r="G473" s="25">
        <v>45246</v>
      </c>
      <c r="H473" s="25">
        <v>45502</v>
      </c>
      <c r="I473" s="26">
        <v>60300</v>
      </c>
      <c r="J473" s="26">
        <v>60300</v>
      </c>
      <c r="K473" s="23" t="s">
        <v>1734</v>
      </c>
      <c r="L473" s="23" t="s">
        <v>1733</v>
      </c>
      <c r="M473" s="23" t="e">
        <v>#N/A</v>
      </c>
      <c r="N473" s="27" t="s">
        <v>1799</v>
      </c>
      <c r="O473" s="28">
        <v>0</v>
      </c>
      <c r="P473" s="27"/>
      <c r="Q473" s="27"/>
      <c r="R473" s="27"/>
      <c r="S473" s="28">
        <v>0</v>
      </c>
      <c r="T473" s="28">
        <v>0</v>
      </c>
      <c r="U473" s="28">
        <v>0</v>
      </c>
      <c r="V473" s="28">
        <v>0</v>
      </c>
      <c r="W473" s="27"/>
      <c r="X473" s="29"/>
      <c r="Y473" s="27"/>
      <c r="Z473" s="28">
        <v>0</v>
      </c>
      <c r="AA473" s="28">
        <v>0</v>
      </c>
      <c r="AB473" s="28">
        <v>0</v>
      </c>
      <c r="AC473" s="27"/>
      <c r="AD473" s="29"/>
      <c r="AE473" s="27"/>
      <c r="AF473" s="28">
        <v>0</v>
      </c>
      <c r="AG473" s="28">
        <v>0</v>
      </c>
      <c r="AH473" s="28">
        <v>0</v>
      </c>
      <c r="AI473" s="27"/>
      <c r="AJ473" s="29"/>
      <c r="AK473" s="27"/>
      <c r="AL473" s="28">
        <v>0</v>
      </c>
      <c r="AM473" s="27" t="s">
        <v>1800</v>
      </c>
      <c r="AN473" s="29">
        <v>45246</v>
      </c>
      <c r="AO473" s="29">
        <v>45505</v>
      </c>
      <c r="AP473" s="29">
        <v>45525</v>
      </c>
      <c r="AQ473" s="28">
        <v>60300</v>
      </c>
      <c r="AR473" s="28">
        <v>0</v>
      </c>
      <c r="AS473" s="28">
        <v>0</v>
      </c>
      <c r="AT473" s="28">
        <v>0</v>
      </c>
      <c r="AU473" s="28">
        <v>0</v>
      </c>
      <c r="AV473" s="28">
        <v>0</v>
      </c>
      <c r="AW473" s="28">
        <v>0</v>
      </c>
      <c r="AX473" s="28">
        <v>0</v>
      </c>
      <c r="AY473" s="28">
        <v>0</v>
      </c>
      <c r="AZ473" s="28">
        <v>60300</v>
      </c>
      <c r="BA473" s="27" t="s">
        <v>3302</v>
      </c>
      <c r="BB473" s="28">
        <v>0</v>
      </c>
      <c r="BC473" s="28">
        <v>60300</v>
      </c>
      <c r="BD473" s="30" t="s">
        <v>1802</v>
      </c>
      <c r="BE473" s="30" t="s">
        <v>3307</v>
      </c>
      <c r="BF473" s="30" t="s">
        <v>1814</v>
      </c>
      <c r="BG473" s="28">
        <v>0</v>
      </c>
    </row>
    <row r="474" spans="1:59" hidden="1" x14ac:dyDescent="0.2">
      <c r="A474" s="23">
        <v>891411663</v>
      </c>
      <c r="B474" s="23" t="s">
        <v>1732</v>
      </c>
      <c r="C474" s="23" t="s">
        <v>1738</v>
      </c>
      <c r="D474" s="24">
        <v>1329355</v>
      </c>
      <c r="E474" s="24" t="s">
        <v>825</v>
      </c>
      <c r="F474" s="24" t="s">
        <v>3348</v>
      </c>
      <c r="G474" s="25">
        <v>45246</v>
      </c>
      <c r="H474" s="25">
        <v>45502</v>
      </c>
      <c r="I474" s="26">
        <v>60300</v>
      </c>
      <c r="J474" s="26">
        <v>60300</v>
      </c>
      <c r="K474" s="23" t="s">
        <v>1734</v>
      </c>
      <c r="L474" s="23" t="s">
        <v>1733</v>
      </c>
      <c r="M474" s="23" t="e">
        <v>#N/A</v>
      </c>
      <c r="N474" s="27" t="s">
        <v>1799</v>
      </c>
      <c r="O474" s="28">
        <v>0</v>
      </c>
      <c r="P474" s="27"/>
      <c r="Q474" s="27"/>
      <c r="R474" s="27"/>
      <c r="S474" s="28">
        <v>0</v>
      </c>
      <c r="T474" s="28">
        <v>0</v>
      </c>
      <c r="U474" s="28">
        <v>0</v>
      </c>
      <c r="V474" s="28">
        <v>0</v>
      </c>
      <c r="W474" s="27"/>
      <c r="X474" s="29"/>
      <c r="Y474" s="27"/>
      <c r="Z474" s="28">
        <v>0</v>
      </c>
      <c r="AA474" s="28">
        <v>0</v>
      </c>
      <c r="AB474" s="28">
        <v>0</v>
      </c>
      <c r="AC474" s="27"/>
      <c r="AD474" s="29"/>
      <c r="AE474" s="27"/>
      <c r="AF474" s="28">
        <v>0</v>
      </c>
      <c r="AG474" s="28">
        <v>0</v>
      </c>
      <c r="AH474" s="28">
        <v>0</v>
      </c>
      <c r="AI474" s="27"/>
      <c r="AJ474" s="29"/>
      <c r="AK474" s="27"/>
      <c r="AL474" s="28">
        <v>0</v>
      </c>
      <c r="AM474" s="27" t="s">
        <v>1800</v>
      </c>
      <c r="AN474" s="29">
        <v>45246</v>
      </c>
      <c r="AO474" s="29">
        <v>45505</v>
      </c>
      <c r="AP474" s="29">
        <v>45525</v>
      </c>
      <c r="AQ474" s="28">
        <v>60300</v>
      </c>
      <c r="AR474" s="28">
        <v>0</v>
      </c>
      <c r="AS474" s="28">
        <v>0</v>
      </c>
      <c r="AT474" s="28">
        <v>0</v>
      </c>
      <c r="AU474" s="28">
        <v>0</v>
      </c>
      <c r="AV474" s="28">
        <v>0</v>
      </c>
      <c r="AW474" s="28">
        <v>0</v>
      </c>
      <c r="AX474" s="28">
        <v>0</v>
      </c>
      <c r="AY474" s="28">
        <v>0</v>
      </c>
      <c r="AZ474" s="28">
        <v>60300</v>
      </c>
      <c r="BA474" s="27" t="s">
        <v>3302</v>
      </c>
      <c r="BB474" s="28">
        <v>0</v>
      </c>
      <c r="BC474" s="28">
        <v>60300</v>
      </c>
      <c r="BD474" s="30" t="s">
        <v>1802</v>
      </c>
      <c r="BE474" s="30" t="s">
        <v>3307</v>
      </c>
      <c r="BF474" s="30" t="s">
        <v>1814</v>
      </c>
      <c r="BG474" s="28">
        <v>0</v>
      </c>
    </row>
    <row r="475" spans="1:59" hidden="1" x14ac:dyDescent="0.2">
      <c r="A475" s="23">
        <v>891411663</v>
      </c>
      <c r="B475" s="23" t="s">
        <v>1732</v>
      </c>
      <c r="C475" s="23" t="s">
        <v>1738</v>
      </c>
      <c r="D475" s="24">
        <v>1329336</v>
      </c>
      <c r="E475" s="24" t="s">
        <v>1252</v>
      </c>
      <c r="F475" s="24" t="s">
        <v>3349</v>
      </c>
      <c r="G475" s="25">
        <v>45246</v>
      </c>
      <c r="H475" s="25">
        <v>45502</v>
      </c>
      <c r="I475" s="26">
        <v>71600</v>
      </c>
      <c r="J475" s="26">
        <v>71600</v>
      </c>
      <c r="K475" s="23" t="s">
        <v>1734</v>
      </c>
      <c r="L475" s="23" t="s">
        <v>1733</v>
      </c>
      <c r="M475" s="23" t="e">
        <v>#N/A</v>
      </c>
      <c r="N475" s="27" t="s">
        <v>1799</v>
      </c>
      <c r="O475" s="28">
        <v>0</v>
      </c>
      <c r="P475" s="27"/>
      <c r="Q475" s="27"/>
      <c r="R475" s="27"/>
      <c r="S475" s="28">
        <v>0</v>
      </c>
      <c r="T475" s="28">
        <v>0</v>
      </c>
      <c r="U475" s="28">
        <v>0</v>
      </c>
      <c r="V475" s="28">
        <v>0</v>
      </c>
      <c r="W475" s="27"/>
      <c r="X475" s="29"/>
      <c r="Y475" s="27"/>
      <c r="Z475" s="28">
        <v>0</v>
      </c>
      <c r="AA475" s="28">
        <v>0</v>
      </c>
      <c r="AB475" s="28">
        <v>0</v>
      </c>
      <c r="AC475" s="27"/>
      <c r="AD475" s="29"/>
      <c r="AE475" s="27"/>
      <c r="AF475" s="28">
        <v>0</v>
      </c>
      <c r="AG475" s="28">
        <v>0</v>
      </c>
      <c r="AH475" s="28">
        <v>0</v>
      </c>
      <c r="AI475" s="27"/>
      <c r="AJ475" s="29"/>
      <c r="AK475" s="27"/>
      <c r="AL475" s="28">
        <v>0</v>
      </c>
      <c r="AM475" s="27" t="s">
        <v>1800</v>
      </c>
      <c r="AN475" s="29">
        <v>45246</v>
      </c>
      <c r="AO475" s="29">
        <v>45505</v>
      </c>
      <c r="AP475" s="29">
        <v>45525</v>
      </c>
      <c r="AQ475" s="28">
        <v>71600</v>
      </c>
      <c r="AR475" s="28">
        <v>0</v>
      </c>
      <c r="AS475" s="28">
        <v>0</v>
      </c>
      <c r="AT475" s="28">
        <v>0</v>
      </c>
      <c r="AU475" s="28">
        <v>0</v>
      </c>
      <c r="AV475" s="28">
        <v>0</v>
      </c>
      <c r="AW475" s="28">
        <v>0</v>
      </c>
      <c r="AX475" s="28">
        <v>0</v>
      </c>
      <c r="AY475" s="28">
        <v>0</v>
      </c>
      <c r="AZ475" s="28">
        <v>71600</v>
      </c>
      <c r="BA475" s="27" t="s">
        <v>3302</v>
      </c>
      <c r="BB475" s="28">
        <v>0</v>
      </c>
      <c r="BC475" s="28">
        <v>71600</v>
      </c>
      <c r="BD475" s="30" t="s">
        <v>1802</v>
      </c>
      <c r="BE475" s="30" t="s">
        <v>3307</v>
      </c>
      <c r="BF475" s="30" t="s">
        <v>1814</v>
      </c>
      <c r="BG475" s="28">
        <v>0</v>
      </c>
    </row>
    <row r="476" spans="1:59" hidden="1" x14ac:dyDescent="0.2">
      <c r="A476" s="23">
        <v>891411663</v>
      </c>
      <c r="B476" s="23" t="s">
        <v>1732</v>
      </c>
      <c r="C476" s="23" t="s">
        <v>1738</v>
      </c>
      <c r="D476" s="24">
        <v>1329348</v>
      </c>
      <c r="E476" s="24" t="s">
        <v>821</v>
      </c>
      <c r="F476" s="24" t="s">
        <v>3350</v>
      </c>
      <c r="G476" s="25">
        <v>45246</v>
      </c>
      <c r="H476" s="25">
        <v>45502</v>
      </c>
      <c r="I476" s="26">
        <v>71600</v>
      </c>
      <c r="J476" s="26">
        <v>71600</v>
      </c>
      <c r="K476" s="23" t="s">
        <v>1734</v>
      </c>
      <c r="L476" s="23" t="s">
        <v>1733</v>
      </c>
      <c r="M476" s="23" t="e">
        <v>#N/A</v>
      </c>
      <c r="N476" s="27" t="s">
        <v>1799</v>
      </c>
      <c r="O476" s="28">
        <v>0</v>
      </c>
      <c r="P476" s="27"/>
      <c r="Q476" s="27"/>
      <c r="R476" s="27"/>
      <c r="S476" s="28">
        <v>0</v>
      </c>
      <c r="T476" s="28">
        <v>0</v>
      </c>
      <c r="U476" s="28">
        <v>0</v>
      </c>
      <c r="V476" s="28">
        <v>0</v>
      </c>
      <c r="W476" s="27"/>
      <c r="X476" s="29"/>
      <c r="Y476" s="27"/>
      <c r="Z476" s="28">
        <v>0</v>
      </c>
      <c r="AA476" s="28">
        <v>0</v>
      </c>
      <c r="AB476" s="28">
        <v>0</v>
      </c>
      <c r="AC476" s="27"/>
      <c r="AD476" s="29"/>
      <c r="AE476" s="27"/>
      <c r="AF476" s="28">
        <v>0</v>
      </c>
      <c r="AG476" s="28">
        <v>0</v>
      </c>
      <c r="AH476" s="28">
        <v>0</v>
      </c>
      <c r="AI476" s="27"/>
      <c r="AJ476" s="29"/>
      <c r="AK476" s="27"/>
      <c r="AL476" s="28">
        <v>0</v>
      </c>
      <c r="AM476" s="27" t="s">
        <v>1800</v>
      </c>
      <c r="AN476" s="29">
        <v>45246</v>
      </c>
      <c r="AO476" s="29">
        <v>45505</v>
      </c>
      <c r="AP476" s="29">
        <v>45525</v>
      </c>
      <c r="AQ476" s="28">
        <v>71600</v>
      </c>
      <c r="AR476" s="28">
        <v>0</v>
      </c>
      <c r="AS476" s="28">
        <v>0</v>
      </c>
      <c r="AT476" s="28">
        <v>0</v>
      </c>
      <c r="AU476" s="28">
        <v>0</v>
      </c>
      <c r="AV476" s="28">
        <v>0</v>
      </c>
      <c r="AW476" s="28">
        <v>0</v>
      </c>
      <c r="AX476" s="28">
        <v>0</v>
      </c>
      <c r="AY476" s="28">
        <v>0</v>
      </c>
      <c r="AZ476" s="28">
        <v>71600</v>
      </c>
      <c r="BA476" s="27" t="s">
        <v>3302</v>
      </c>
      <c r="BB476" s="28">
        <v>0</v>
      </c>
      <c r="BC476" s="28">
        <v>71600</v>
      </c>
      <c r="BD476" s="30" t="s">
        <v>1802</v>
      </c>
      <c r="BE476" s="30" t="s">
        <v>3307</v>
      </c>
      <c r="BF476" s="30" t="s">
        <v>1814</v>
      </c>
      <c r="BG476" s="28">
        <v>0</v>
      </c>
    </row>
    <row r="477" spans="1:59" hidden="1" x14ac:dyDescent="0.2">
      <c r="A477" s="23">
        <v>891411663</v>
      </c>
      <c r="B477" s="23" t="s">
        <v>1732</v>
      </c>
      <c r="C477" s="23" t="s">
        <v>1738</v>
      </c>
      <c r="D477" s="24">
        <v>1329349</v>
      </c>
      <c r="E477" s="24" t="s">
        <v>822</v>
      </c>
      <c r="F477" s="24" t="s">
        <v>3351</v>
      </c>
      <c r="G477" s="25">
        <v>45246</v>
      </c>
      <c r="H477" s="25">
        <v>45502</v>
      </c>
      <c r="I477" s="26">
        <v>111600</v>
      </c>
      <c r="J477" s="26">
        <v>111600</v>
      </c>
      <c r="K477" s="23" t="s">
        <v>1734</v>
      </c>
      <c r="L477" s="23" t="s">
        <v>1733</v>
      </c>
      <c r="M477" s="23" t="e">
        <v>#N/A</v>
      </c>
      <c r="N477" s="27" t="s">
        <v>1799</v>
      </c>
      <c r="O477" s="28">
        <v>0</v>
      </c>
      <c r="P477" s="27"/>
      <c r="Q477" s="27"/>
      <c r="R477" s="27"/>
      <c r="S477" s="28">
        <v>0</v>
      </c>
      <c r="T477" s="28">
        <v>0</v>
      </c>
      <c r="U477" s="28">
        <v>0</v>
      </c>
      <c r="V477" s="28">
        <v>0</v>
      </c>
      <c r="W477" s="27"/>
      <c r="X477" s="29"/>
      <c r="Y477" s="27"/>
      <c r="Z477" s="28">
        <v>0</v>
      </c>
      <c r="AA477" s="28">
        <v>0</v>
      </c>
      <c r="AB477" s="28">
        <v>0</v>
      </c>
      <c r="AC477" s="27"/>
      <c r="AD477" s="29"/>
      <c r="AE477" s="27"/>
      <c r="AF477" s="28">
        <v>0</v>
      </c>
      <c r="AG477" s="28">
        <v>0</v>
      </c>
      <c r="AH477" s="28">
        <v>0</v>
      </c>
      <c r="AI477" s="27"/>
      <c r="AJ477" s="29"/>
      <c r="AK477" s="27"/>
      <c r="AL477" s="28">
        <v>0</v>
      </c>
      <c r="AM477" s="27" t="s">
        <v>1800</v>
      </c>
      <c r="AN477" s="29">
        <v>45246</v>
      </c>
      <c r="AO477" s="29">
        <v>45505</v>
      </c>
      <c r="AP477" s="29">
        <v>45525</v>
      </c>
      <c r="AQ477" s="28">
        <v>111600</v>
      </c>
      <c r="AR477" s="28">
        <v>0</v>
      </c>
      <c r="AS477" s="28">
        <v>0</v>
      </c>
      <c r="AT477" s="28">
        <v>0</v>
      </c>
      <c r="AU477" s="28">
        <v>0</v>
      </c>
      <c r="AV477" s="28">
        <v>0</v>
      </c>
      <c r="AW477" s="28">
        <v>0</v>
      </c>
      <c r="AX477" s="28">
        <v>0</v>
      </c>
      <c r="AY477" s="28">
        <v>0</v>
      </c>
      <c r="AZ477" s="28">
        <v>111600</v>
      </c>
      <c r="BA477" s="27" t="s">
        <v>3302</v>
      </c>
      <c r="BB477" s="28">
        <v>0</v>
      </c>
      <c r="BC477" s="28">
        <v>111600</v>
      </c>
      <c r="BD477" s="30" t="s">
        <v>1802</v>
      </c>
      <c r="BE477" s="30" t="s">
        <v>3307</v>
      </c>
      <c r="BF477" s="30" t="s">
        <v>1814</v>
      </c>
      <c r="BG477" s="28">
        <v>0</v>
      </c>
    </row>
    <row r="478" spans="1:59" hidden="1" x14ac:dyDescent="0.2">
      <c r="A478" s="23">
        <v>891411663</v>
      </c>
      <c r="B478" s="23" t="s">
        <v>1732</v>
      </c>
      <c r="C478" s="23" t="s">
        <v>1738</v>
      </c>
      <c r="D478" s="24">
        <v>1329356</v>
      </c>
      <c r="E478" s="24" t="s">
        <v>900</v>
      </c>
      <c r="F478" s="24" t="s">
        <v>3352</v>
      </c>
      <c r="G478" s="25">
        <v>45246</v>
      </c>
      <c r="H478" s="25">
        <v>45502</v>
      </c>
      <c r="I478" s="26">
        <v>119700</v>
      </c>
      <c r="J478" s="26">
        <v>119700</v>
      </c>
      <c r="K478" s="23" t="s">
        <v>1734</v>
      </c>
      <c r="L478" s="23" t="s">
        <v>1733</v>
      </c>
      <c r="M478" s="23" t="e">
        <v>#N/A</v>
      </c>
      <c r="N478" s="27" t="s">
        <v>1799</v>
      </c>
      <c r="O478" s="28">
        <v>0</v>
      </c>
      <c r="P478" s="27"/>
      <c r="Q478" s="27"/>
      <c r="R478" s="27"/>
      <c r="S478" s="28">
        <v>0</v>
      </c>
      <c r="T478" s="28">
        <v>0</v>
      </c>
      <c r="U478" s="28">
        <v>0</v>
      </c>
      <c r="V478" s="28">
        <v>0</v>
      </c>
      <c r="W478" s="27"/>
      <c r="X478" s="29"/>
      <c r="Y478" s="27"/>
      <c r="Z478" s="28">
        <v>0</v>
      </c>
      <c r="AA478" s="28">
        <v>0</v>
      </c>
      <c r="AB478" s="28">
        <v>0</v>
      </c>
      <c r="AC478" s="27"/>
      <c r="AD478" s="29"/>
      <c r="AE478" s="27"/>
      <c r="AF478" s="28">
        <v>0</v>
      </c>
      <c r="AG478" s="28">
        <v>0</v>
      </c>
      <c r="AH478" s="28">
        <v>0</v>
      </c>
      <c r="AI478" s="27"/>
      <c r="AJ478" s="29"/>
      <c r="AK478" s="27"/>
      <c r="AL478" s="28">
        <v>0</v>
      </c>
      <c r="AM478" s="27" t="s">
        <v>1800</v>
      </c>
      <c r="AN478" s="29">
        <v>45246</v>
      </c>
      <c r="AO478" s="29">
        <v>45505</v>
      </c>
      <c r="AP478" s="29">
        <v>45525</v>
      </c>
      <c r="AQ478" s="28">
        <v>119700</v>
      </c>
      <c r="AR478" s="28">
        <v>0</v>
      </c>
      <c r="AS478" s="28">
        <v>0</v>
      </c>
      <c r="AT478" s="28">
        <v>0</v>
      </c>
      <c r="AU478" s="28">
        <v>0</v>
      </c>
      <c r="AV478" s="28">
        <v>0</v>
      </c>
      <c r="AW478" s="28">
        <v>0</v>
      </c>
      <c r="AX478" s="28">
        <v>0</v>
      </c>
      <c r="AY478" s="28">
        <v>0</v>
      </c>
      <c r="AZ478" s="28">
        <v>119700</v>
      </c>
      <c r="BA478" s="27" t="s">
        <v>3302</v>
      </c>
      <c r="BB478" s="28">
        <v>0</v>
      </c>
      <c r="BC478" s="28">
        <v>119700</v>
      </c>
      <c r="BD478" s="30" t="s">
        <v>1802</v>
      </c>
      <c r="BE478" s="30" t="s">
        <v>3307</v>
      </c>
      <c r="BF478" s="30" t="s">
        <v>1814</v>
      </c>
      <c r="BG478" s="28">
        <v>0</v>
      </c>
    </row>
    <row r="479" spans="1:59" hidden="1" x14ac:dyDescent="0.2">
      <c r="A479" s="23">
        <v>891411663</v>
      </c>
      <c r="B479" s="23" t="s">
        <v>1732</v>
      </c>
      <c r="C479" s="23" t="s">
        <v>1738</v>
      </c>
      <c r="D479" s="24">
        <v>1329339</v>
      </c>
      <c r="E479" s="24" t="s">
        <v>1254</v>
      </c>
      <c r="F479" s="24" t="s">
        <v>3353</v>
      </c>
      <c r="G479" s="25">
        <v>45246</v>
      </c>
      <c r="H479" s="25">
        <v>45502</v>
      </c>
      <c r="I479" s="26">
        <v>189000</v>
      </c>
      <c r="J479" s="26">
        <v>189000</v>
      </c>
      <c r="K479" s="23" t="s">
        <v>1734</v>
      </c>
      <c r="L479" s="23" t="s">
        <v>1733</v>
      </c>
      <c r="M479" s="23" t="e">
        <v>#N/A</v>
      </c>
      <c r="N479" s="27" t="s">
        <v>1799</v>
      </c>
      <c r="O479" s="28">
        <v>0</v>
      </c>
      <c r="P479" s="27"/>
      <c r="Q479" s="27"/>
      <c r="R479" s="27"/>
      <c r="S479" s="28">
        <v>0</v>
      </c>
      <c r="T479" s="28">
        <v>0</v>
      </c>
      <c r="U479" s="28">
        <v>0</v>
      </c>
      <c r="V479" s="28">
        <v>0</v>
      </c>
      <c r="W479" s="27"/>
      <c r="X479" s="29"/>
      <c r="Y479" s="27"/>
      <c r="Z479" s="28">
        <v>0</v>
      </c>
      <c r="AA479" s="28">
        <v>0</v>
      </c>
      <c r="AB479" s="28">
        <v>0</v>
      </c>
      <c r="AC479" s="27"/>
      <c r="AD479" s="29"/>
      <c r="AE479" s="27"/>
      <c r="AF479" s="28">
        <v>0</v>
      </c>
      <c r="AG479" s="28">
        <v>0</v>
      </c>
      <c r="AH479" s="28">
        <v>0</v>
      </c>
      <c r="AI479" s="27"/>
      <c r="AJ479" s="29"/>
      <c r="AK479" s="27"/>
      <c r="AL479" s="28">
        <v>0</v>
      </c>
      <c r="AM479" s="27" t="s">
        <v>1800</v>
      </c>
      <c r="AN479" s="29">
        <v>45246</v>
      </c>
      <c r="AO479" s="29">
        <v>45505</v>
      </c>
      <c r="AP479" s="29">
        <v>45525</v>
      </c>
      <c r="AQ479" s="28">
        <v>189000</v>
      </c>
      <c r="AR479" s="28">
        <v>0</v>
      </c>
      <c r="AS479" s="28">
        <v>0</v>
      </c>
      <c r="AT479" s="28">
        <v>0</v>
      </c>
      <c r="AU479" s="28">
        <v>0</v>
      </c>
      <c r="AV479" s="28">
        <v>0</v>
      </c>
      <c r="AW479" s="28">
        <v>0</v>
      </c>
      <c r="AX479" s="28">
        <v>0</v>
      </c>
      <c r="AY479" s="28">
        <v>0</v>
      </c>
      <c r="AZ479" s="28">
        <v>189000</v>
      </c>
      <c r="BA479" s="27" t="s">
        <v>3302</v>
      </c>
      <c r="BB479" s="28">
        <v>0</v>
      </c>
      <c r="BC479" s="28">
        <v>189000</v>
      </c>
      <c r="BD479" s="30" t="s">
        <v>1802</v>
      </c>
      <c r="BE479" s="30" t="s">
        <v>3307</v>
      </c>
      <c r="BF479" s="30" t="s">
        <v>1814</v>
      </c>
      <c r="BG479" s="28">
        <v>0</v>
      </c>
    </row>
    <row r="480" spans="1:59" hidden="1" x14ac:dyDescent="0.2">
      <c r="A480" s="23">
        <v>891411663</v>
      </c>
      <c r="B480" s="23" t="s">
        <v>1732</v>
      </c>
      <c r="C480" s="23" t="s">
        <v>1738</v>
      </c>
      <c r="D480" s="24">
        <v>1329358</v>
      </c>
      <c r="E480" s="24" t="s">
        <v>826</v>
      </c>
      <c r="F480" s="24" t="s">
        <v>3354</v>
      </c>
      <c r="G480" s="25">
        <v>45246</v>
      </c>
      <c r="H480" s="25">
        <v>45502</v>
      </c>
      <c r="I480" s="26">
        <v>217700</v>
      </c>
      <c r="J480" s="26">
        <v>217700</v>
      </c>
      <c r="K480" s="23" t="s">
        <v>1734</v>
      </c>
      <c r="L480" s="23" t="s">
        <v>1733</v>
      </c>
      <c r="M480" s="23" t="e">
        <v>#N/A</v>
      </c>
      <c r="N480" s="27" t="s">
        <v>1799</v>
      </c>
      <c r="O480" s="28">
        <v>0</v>
      </c>
      <c r="P480" s="27"/>
      <c r="Q480" s="27"/>
      <c r="R480" s="27"/>
      <c r="S480" s="28">
        <v>0</v>
      </c>
      <c r="T480" s="28">
        <v>0</v>
      </c>
      <c r="U480" s="28">
        <v>0</v>
      </c>
      <c r="V480" s="28">
        <v>0</v>
      </c>
      <c r="W480" s="27"/>
      <c r="X480" s="29"/>
      <c r="Y480" s="27"/>
      <c r="Z480" s="28">
        <v>0</v>
      </c>
      <c r="AA480" s="28">
        <v>0</v>
      </c>
      <c r="AB480" s="28">
        <v>0</v>
      </c>
      <c r="AC480" s="27"/>
      <c r="AD480" s="29"/>
      <c r="AE480" s="27"/>
      <c r="AF480" s="28">
        <v>0</v>
      </c>
      <c r="AG480" s="28">
        <v>0</v>
      </c>
      <c r="AH480" s="28">
        <v>0</v>
      </c>
      <c r="AI480" s="27"/>
      <c r="AJ480" s="29"/>
      <c r="AK480" s="27"/>
      <c r="AL480" s="28">
        <v>0</v>
      </c>
      <c r="AM480" s="27" t="s">
        <v>1800</v>
      </c>
      <c r="AN480" s="29">
        <v>45246</v>
      </c>
      <c r="AO480" s="29">
        <v>45505</v>
      </c>
      <c r="AP480" s="29">
        <v>45537</v>
      </c>
      <c r="AQ480" s="28">
        <v>217700</v>
      </c>
      <c r="AR480" s="28">
        <v>0</v>
      </c>
      <c r="AS480" s="28">
        <v>0</v>
      </c>
      <c r="AT480" s="28">
        <v>0</v>
      </c>
      <c r="AU480" s="28">
        <v>0</v>
      </c>
      <c r="AV480" s="28">
        <v>0</v>
      </c>
      <c r="AW480" s="28">
        <v>0</v>
      </c>
      <c r="AX480" s="28">
        <v>0</v>
      </c>
      <c r="AY480" s="28">
        <v>0</v>
      </c>
      <c r="AZ480" s="28">
        <v>217700</v>
      </c>
      <c r="BA480" s="27" t="s">
        <v>3302</v>
      </c>
      <c r="BB480" s="28">
        <v>0</v>
      </c>
      <c r="BC480" s="28">
        <v>217700</v>
      </c>
      <c r="BD480" s="30" t="s">
        <v>1802</v>
      </c>
      <c r="BE480" s="30" t="s">
        <v>3303</v>
      </c>
      <c r="BF480" s="30" t="s">
        <v>1814</v>
      </c>
      <c r="BG480" s="28">
        <v>0</v>
      </c>
    </row>
    <row r="481" spans="1:59" hidden="1" x14ac:dyDescent="0.2">
      <c r="A481" s="23">
        <v>891411663</v>
      </c>
      <c r="B481" s="23" t="s">
        <v>1732</v>
      </c>
      <c r="C481" s="23" t="s">
        <v>1738</v>
      </c>
      <c r="D481" s="24">
        <v>1329344</v>
      </c>
      <c r="E481" s="24" t="s">
        <v>898</v>
      </c>
      <c r="F481" s="24" t="s">
        <v>3355</v>
      </c>
      <c r="G481" s="25">
        <v>45246</v>
      </c>
      <c r="H481" s="25">
        <v>45502</v>
      </c>
      <c r="I481" s="26">
        <v>264000</v>
      </c>
      <c r="J481" s="26">
        <v>264000</v>
      </c>
      <c r="K481" s="23" t="s">
        <v>1734</v>
      </c>
      <c r="L481" s="23" t="s">
        <v>1733</v>
      </c>
      <c r="M481" s="23" t="e">
        <v>#N/A</v>
      </c>
      <c r="N481" s="27" t="s">
        <v>1799</v>
      </c>
      <c r="O481" s="28">
        <v>0</v>
      </c>
      <c r="P481" s="27"/>
      <c r="Q481" s="27"/>
      <c r="R481" s="27"/>
      <c r="S481" s="28">
        <v>0</v>
      </c>
      <c r="T481" s="28">
        <v>0</v>
      </c>
      <c r="U481" s="28">
        <v>0</v>
      </c>
      <c r="V481" s="28">
        <v>0</v>
      </c>
      <c r="W481" s="27"/>
      <c r="X481" s="29"/>
      <c r="Y481" s="27"/>
      <c r="Z481" s="28">
        <v>0</v>
      </c>
      <c r="AA481" s="28">
        <v>0</v>
      </c>
      <c r="AB481" s="28">
        <v>0</v>
      </c>
      <c r="AC481" s="27"/>
      <c r="AD481" s="29"/>
      <c r="AE481" s="27"/>
      <c r="AF481" s="28">
        <v>0</v>
      </c>
      <c r="AG481" s="28">
        <v>0</v>
      </c>
      <c r="AH481" s="28">
        <v>0</v>
      </c>
      <c r="AI481" s="27"/>
      <c r="AJ481" s="29"/>
      <c r="AK481" s="27"/>
      <c r="AL481" s="28">
        <v>0</v>
      </c>
      <c r="AM481" s="27" t="s">
        <v>1800</v>
      </c>
      <c r="AN481" s="29">
        <v>45246</v>
      </c>
      <c r="AO481" s="29">
        <v>45505</v>
      </c>
      <c r="AP481" s="29">
        <v>45537</v>
      </c>
      <c r="AQ481" s="28">
        <v>264000</v>
      </c>
      <c r="AR481" s="28">
        <v>0</v>
      </c>
      <c r="AS481" s="28">
        <v>0</v>
      </c>
      <c r="AT481" s="28">
        <v>0</v>
      </c>
      <c r="AU481" s="28">
        <v>0</v>
      </c>
      <c r="AV481" s="28">
        <v>0</v>
      </c>
      <c r="AW481" s="28">
        <v>0</v>
      </c>
      <c r="AX481" s="28">
        <v>0</v>
      </c>
      <c r="AY481" s="28">
        <v>0</v>
      </c>
      <c r="AZ481" s="28">
        <v>264000</v>
      </c>
      <c r="BA481" s="27" t="s">
        <v>3302</v>
      </c>
      <c r="BB481" s="28">
        <v>0</v>
      </c>
      <c r="BC481" s="28">
        <v>264000</v>
      </c>
      <c r="BD481" s="30" t="s">
        <v>1802</v>
      </c>
      <c r="BE481" s="30" t="s">
        <v>3303</v>
      </c>
      <c r="BF481" s="30" t="s">
        <v>1814</v>
      </c>
      <c r="BG481" s="28">
        <v>0</v>
      </c>
    </row>
    <row r="482" spans="1:59" hidden="1" x14ac:dyDescent="0.2">
      <c r="A482" s="23">
        <v>891411663</v>
      </c>
      <c r="B482" s="23" t="s">
        <v>1732</v>
      </c>
      <c r="C482" s="23" t="s">
        <v>1738</v>
      </c>
      <c r="D482" s="24">
        <v>1329346</v>
      </c>
      <c r="E482" s="24" t="s">
        <v>820</v>
      </c>
      <c r="F482" s="24" t="s">
        <v>3356</v>
      </c>
      <c r="G482" s="25">
        <v>45246</v>
      </c>
      <c r="H482" s="25">
        <v>45502</v>
      </c>
      <c r="I482" s="26">
        <v>287800</v>
      </c>
      <c r="J482" s="26">
        <v>287800</v>
      </c>
      <c r="K482" s="23" t="s">
        <v>1734</v>
      </c>
      <c r="L482" s="23" t="s">
        <v>1733</v>
      </c>
      <c r="M482" s="23" t="e">
        <v>#N/A</v>
      </c>
      <c r="N482" s="27" t="s">
        <v>1799</v>
      </c>
      <c r="O482" s="28">
        <v>0</v>
      </c>
      <c r="P482" s="27"/>
      <c r="Q482" s="27"/>
      <c r="R482" s="27"/>
      <c r="S482" s="28">
        <v>0</v>
      </c>
      <c r="T482" s="28">
        <v>0</v>
      </c>
      <c r="U482" s="28">
        <v>0</v>
      </c>
      <c r="V482" s="28">
        <v>0</v>
      </c>
      <c r="W482" s="27"/>
      <c r="X482" s="29"/>
      <c r="Y482" s="27"/>
      <c r="Z482" s="28">
        <v>0</v>
      </c>
      <c r="AA482" s="28">
        <v>0</v>
      </c>
      <c r="AB482" s="28">
        <v>0</v>
      </c>
      <c r="AC482" s="27"/>
      <c r="AD482" s="29"/>
      <c r="AE482" s="27"/>
      <c r="AF482" s="28">
        <v>0</v>
      </c>
      <c r="AG482" s="28">
        <v>0</v>
      </c>
      <c r="AH482" s="28">
        <v>0</v>
      </c>
      <c r="AI482" s="27"/>
      <c r="AJ482" s="29"/>
      <c r="AK482" s="27"/>
      <c r="AL482" s="28">
        <v>0</v>
      </c>
      <c r="AM482" s="27" t="s">
        <v>1800</v>
      </c>
      <c r="AN482" s="29">
        <v>45246</v>
      </c>
      <c r="AO482" s="29">
        <v>45505</v>
      </c>
      <c r="AP482" s="29">
        <v>45537</v>
      </c>
      <c r="AQ482" s="28">
        <v>287800</v>
      </c>
      <c r="AR482" s="28">
        <v>0</v>
      </c>
      <c r="AS482" s="28">
        <v>0</v>
      </c>
      <c r="AT482" s="28">
        <v>0</v>
      </c>
      <c r="AU482" s="28">
        <v>0</v>
      </c>
      <c r="AV482" s="28">
        <v>0</v>
      </c>
      <c r="AW482" s="28">
        <v>0</v>
      </c>
      <c r="AX482" s="28">
        <v>0</v>
      </c>
      <c r="AY482" s="28">
        <v>0</v>
      </c>
      <c r="AZ482" s="28">
        <v>287800</v>
      </c>
      <c r="BA482" s="27" t="s">
        <v>3302</v>
      </c>
      <c r="BB482" s="28">
        <v>0</v>
      </c>
      <c r="BC482" s="28">
        <v>287800</v>
      </c>
      <c r="BD482" s="30" t="s">
        <v>1802</v>
      </c>
      <c r="BE482" s="30" t="s">
        <v>3303</v>
      </c>
      <c r="BF482" s="30" t="s">
        <v>1814</v>
      </c>
      <c r="BG482" s="28">
        <v>0</v>
      </c>
    </row>
    <row r="483" spans="1:59" hidden="1" x14ac:dyDescent="0.2">
      <c r="A483" s="23">
        <v>891411663</v>
      </c>
      <c r="B483" s="23" t="s">
        <v>1732</v>
      </c>
      <c r="C483" s="23" t="s">
        <v>1738</v>
      </c>
      <c r="D483" s="24">
        <v>1329345</v>
      </c>
      <c r="E483" s="24" t="s">
        <v>1255</v>
      </c>
      <c r="F483" s="24" t="s">
        <v>3357</v>
      </c>
      <c r="G483" s="25">
        <v>45246</v>
      </c>
      <c r="H483" s="25">
        <v>45502</v>
      </c>
      <c r="I483" s="26">
        <v>295300</v>
      </c>
      <c r="J483" s="26">
        <v>295300</v>
      </c>
      <c r="K483" s="23" t="s">
        <v>1734</v>
      </c>
      <c r="L483" s="23" t="s">
        <v>1733</v>
      </c>
      <c r="M483" s="23" t="e">
        <v>#N/A</v>
      </c>
      <c r="N483" s="27" t="s">
        <v>1799</v>
      </c>
      <c r="O483" s="28">
        <v>0</v>
      </c>
      <c r="P483" s="27"/>
      <c r="Q483" s="27"/>
      <c r="R483" s="27"/>
      <c r="S483" s="28">
        <v>0</v>
      </c>
      <c r="T483" s="28">
        <v>0</v>
      </c>
      <c r="U483" s="28">
        <v>0</v>
      </c>
      <c r="V483" s="28">
        <v>0</v>
      </c>
      <c r="W483" s="27"/>
      <c r="X483" s="29"/>
      <c r="Y483" s="27"/>
      <c r="Z483" s="28">
        <v>0</v>
      </c>
      <c r="AA483" s="28">
        <v>0</v>
      </c>
      <c r="AB483" s="28">
        <v>0</v>
      </c>
      <c r="AC483" s="27"/>
      <c r="AD483" s="29"/>
      <c r="AE483" s="27"/>
      <c r="AF483" s="28">
        <v>0</v>
      </c>
      <c r="AG483" s="28">
        <v>0</v>
      </c>
      <c r="AH483" s="28">
        <v>0</v>
      </c>
      <c r="AI483" s="27"/>
      <c r="AJ483" s="29"/>
      <c r="AK483" s="27"/>
      <c r="AL483" s="28">
        <v>0</v>
      </c>
      <c r="AM483" s="27" t="s">
        <v>1800</v>
      </c>
      <c r="AN483" s="29">
        <v>45246</v>
      </c>
      <c r="AO483" s="29">
        <v>45505</v>
      </c>
      <c r="AP483" s="29">
        <v>45537</v>
      </c>
      <c r="AQ483" s="28">
        <v>295300</v>
      </c>
      <c r="AR483" s="28">
        <v>0</v>
      </c>
      <c r="AS483" s="28">
        <v>0</v>
      </c>
      <c r="AT483" s="28">
        <v>0</v>
      </c>
      <c r="AU483" s="28">
        <v>0</v>
      </c>
      <c r="AV483" s="28">
        <v>0</v>
      </c>
      <c r="AW483" s="28">
        <v>0</v>
      </c>
      <c r="AX483" s="28">
        <v>0</v>
      </c>
      <c r="AY483" s="28">
        <v>0</v>
      </c>
      <c r="AZ483" s="28">
        <v>295300</v>
      </c>
      <c r="BA483" s="27" t="s">
        <v>3302</v>
      </c>
      <c r="BB483" s="28">
        <v>0</v>
      </c>
      <c r="BC483" s="28">
        <v>295300</v>
      </c>
      <c r="BD483" s="30" t="s">
        <v>1802</v>
      </c>
      <c r="BE483" s="30" t="s">
        <v>3303</v>
      </c>
      <c r="BF483" s="30" t="s">
        <v>1814</v>
      </c>
      <c r="BG483" s="28">
        <v>0</v>
      </c>
    </row>
    <row r="484" spans="1:59" hidden="1" x14ac:dyDescent="0.2">
      <c r="A484" s="23">
        <v>891411663</v>
      </c>
      <c r="B484" s="23" t="s">
        <v>1732</v>
      </c>
      <c r="C484" s="23" t="s">
        <v>1738</v>
      </c>
      <c r="D484" s="24">
        <v>1329357</v>
      </c>
      <c r="E484" s="24" t="s">
        <v>1257</v>
      </c>
      <c r="F484" s="24" t="s">
        <v>3358</v>
      </c>
      <c r="G484" s="25">
        <v>45246</v>
      </c>
      <c r="H484" s="25">
        <v>45502</v>
      </c>
      <c r="I484" s="26">
        <v>1113350</v>
      </c>
      <c r="J484" s="26">
        <v>1113350</v>
      </c>
      <c r="K484" s="23" t="s">
        <v>1734</v>
      </c>
      <c r="L484" s="23" t="s">
        <v>1733</v>
      </c>
      <c r="M484" s="23" t="e">
        <v>#N/A</v>
      </c>
      <c r="N484" s="27" t="s">
        <v>1799</v>
      </c>
      <c r="O484" s="28">
        <v>0</v>
      </c>
      <c r="P484" s="27"/>
      <c r="Q484" s="27"/>
      <c r="R484" s="27"/>
      <c r="S484" s="28">
        <v>0</v>
      </c>
      <c r="T484" s="28">
        <v>0</v>
      </c>
      <c r="U484" s="28">
        <v>0</v>
      </c>
      <c r="V484" s="28">
        <v>0</v>
      </c>
      <c r="W484" s="27"/>
      <c r="X484" s="29"/>
      <c r="Y484" s="27"/>
      <c r="Z484" s="28">
        <v>0</v>
      </c>
      <c r="AA484" s="28">
        <v>0</v>
      </c>
      <c r="AB484" s="28">
        <v>0</v>
      </c>
      <c r="AC484" s="27"/>
      <c r="AD484" s="29"/>
      <c r="AE484" s="27"/>
      <c r="AF484" s="28">
        <v>0</v>
      </c>
      <c r="AG484" s="28">
        <v>0</v>
      </c>
      <c r="AH484" s="28">
        <v>0</v>
      </c>
      <c r="AI484" s="27"/>
      <c r="AJ484" s="29"/>
      <c r="AK484" s="27"/>
      <c r="AL484" s="28">
        <v>0</v>
      </c>
      <c r="AM484" s="27" t="s">
        <v>1800</v>
      </c>
      <c r="AN484" s="29">
        <v>45246</v>
      </c>
      <c r="AO484" s="29">
        <v>45505</v>
      </c>
      <c r="AP484" s="29">
        <v>45534</v>
      </c>
      <c r="AQ484" s="28">
        <v>1113350</v>
      </c>
      <c r="AR484" s="28">
        <v>0</v>
      </c>
      <c r="AS484" s="28">
        <v>0</v>
      </c>
      <c r="AT484" s="28">
        <v>0</v>
      </c>
      <c r="AU484" s="28">
        <v>0</v>
      </c>
      <c r="AV484" s="28">
        <v>0</v>
      </c>
      <c r="AW484" s="28">
        <v>0</v>
      </c>
      <c r="AX484" s="28">
        <v>0</v>
      </c>
      <c r="AY484" s="28">
        <v>0</v>
      </c>
      <c r="AZ484" s="28">
        <v>1113350</v>
      </c>
      <c r="BA484" s="27" t="s">
        <v>3302</v>
      </c>
      <c r="BB484" s="28">
        <v>0</v>
      </c>
      <c r="BC484" s="28">
        <v>1113350</v>
      </c>
      <c r="BD484" s="30" t="s">
        <v>1802</v>
      </c>
      <c r="BE484" s="30" t="s">
        <v>3307</v>
      </c>
      <c r="BF484" s="30" t="s">
        <v>1814</v>
      </c>
      <c r="BG484" s="28">
        <v>0</v>
      </c>
    </row>
    <row r="485" spans="1:59" hidden="1" x14ac:dyDescent="0.2">
      <c r="A485" s="23">
        <v>891411663</v>
      </c>
      <c r="B485" s="23" t="s">
        <v>1732</v>
      </c>
      <c r="C485" s="23" t="s">
        <v>1738</v>
      </c>
      <c r="D485" s="24">
        <v>1329445</v>
      </c>
      <c r="E485" s="24" t="s">
        <v>1587</v>
      </c>
      <c r="F485" s="24" t="s">
        <v>3360</v>
      </c>
      <c r="G485" s="25">
        <v>45247</v>
      </c>
      <c r="H485" s="25">
        <v>45502</v>
      </c>
      <c r="I485" s="26">
        <v>72200</v>
      </c>
      <c r="J485" s="26">
        <v>72200</v>
      </c>
      <c r="K485" s="23" t="s">
        <v>1734</v>
      </c>
      <c r="L485" s="23" t="s">
        <v>1733</v>
      </c>
      <c r="M485" s="23" t="e">
        <v>#N/A</v>
      </c>
      <c r="N485" s="27" t="s">
        <v>1799</v>
      </c>
      <c r="O485" s="28">
        <v>0</v>
      </c>
      <c r="P485" s="27"/>
      <c r="Q485" s="27"/>
      <c r="R485" s="27"/>
      <c r="S485" s="28">
        <v>0</v>
      </c>
      <c r="T485" s="28">
        <v>0</v>
      </c>
      <c r="U485" s="28">
        <v>0</v>
      </c>
      <c r="V485" s="28">
        <v>0</v>
      </c>
      <c r="W485" s="27"/>
      <c r="X485" s="29"/>
      <c r="Y485" s="27"/>
      <c r="Z485" s="28">
        <v>0</v>
      </c>
      <c r="AA485" s="28">
        <v>0</v>
      </c>
      <c r="AB485" s="28">
        <v>0</v>
      </c>
      <c r="AC485" s="27"/>
      <c r="AD485" s="29"/>
      <c r="AE485" s="27"/>
      <c r="AF485" s="28">
        <v>0</v>
      </c>
      <c r="AG485" s="28">
        <v>0</v>
      </c>
      <c r="AH485" s="28">
        <v>0</v>
      </c>
      <c r="AI485" s="27"/>
      <c r="AJ485" s="29"/>
      <c r="AK485" s="27"/>
      <c r="AL485" s="28">
        <v>0</v>
      </c>
      <c r="AM485" s="27" t="s">
        <v>1800</v>
      </c>
      <c r="AN485" s="29">
        <v>45247</v>
      </c>
      <c r="AO485" s="29">
        <v>45505</v>
      </c>
      <c r="AP485" s="29">
        <v>45525</v>
      </c>
      <c r="AQ485" s="28">
        <v>72200</v>
      </c>
      <c r="AR485" s="28">
        <v>0</v>
      </c>
      <c r="AS485" s="28">
        <v>0</v>
      </c>
      <c r="AT485" s="28">
        <v>0</v>
      </c>
      <c r="AU485" s="28">
        <v>0</v>
      </c>
      <c r="AV485" s="28">
        <v>0</v>
      </c>
      <c r="AW485" s="28">
        <v>0</v>
      </c>
      <c r="AX485" s="28">
        <v>0</v>
      </c>
      <c r="AY485" s="28">
        <v>0</v>
      </c>
      <c r="AZ485" s="28">
        <v>72200</v>
      </c>
      <c r="BA485" s="27" t="s">
        <v>3302</v>
      </c>
      <c r="BB485" s="28">
        <v>0</v>
      </c>
      <c r="BC485" s="28">
        <v>72200</v>
      </c>
      <c r="BD485" s="30" t="s">
        <v>1802</v>
      </c>
      <c r="BE485" s="30" t="s">
        <v>3307</v>
      </c>
      <c r="BF485" s="30" t="s">
        <v>1814</v>
      </c>
      <c r="BG485" s="28">
        <v>0</v>
      </c>
    </row>
    <row r="486" spans="1:59" hidden="1" x14ac:dyDescent="0.2">
      <c r="A486" s="23">
        <v>891411663</v>
      </c>
      <c r="B486" s="23" t="s">
        <v>1732</v>
      </c>
      <c r="C486" s="23" t="s">
        <v>1738</v>
      </c>
      <c r="D486" s="24">
        <v>1332591</v>
      </c>
      <c r="E486" s="24" t="s">
        <v>902</v>
      </c>
      <c r="F486" s="24" t="s">
        <v>3367</v>
      </c>
      <c r="G486" s="25">
        <v>45254</v>
      </c>
      <c r="H486" s="25">
        <v>45502</v>
      </c>
      <c r="I486" s="26">
        <v>25100</v>
      </c>
      <c r="J486" s="26">
        <v>25100</v>
      </c>
      <c r="K486" s="23" t="s">
        <v>1734</v>
      </c>
      <c r="L486" s="23" t="s">
        <v>1733</v>
      </c>
      <c r="M486" s="23" t="e">
        <v>#N/A</v>
      </c>
      <c r="N486" s="27" t="s">
        <v>1799</v>
      </c>
      <c r="O486" s="28">
        <v>0</v>
      </c>
      <c r="P486" s="27"/>
      <c r="Q486" s="27"/>
      <c r="R486" s="27"/>
      <c r="S486" s="28">
        <v>0</v>
      </c>
      <c r="T486" s="28">
        <v>0</v>
      </c>
      <c r="U486" s="28">
        <v>0</v>
      </c>
      <c r="V486" s="28">
        <v>0</v>
      </c>
      <c r="W486" s="27"/>
      <c r="X486" s="29"/>
      <c r="Y486" s="27"/>
      <c r="Z486" s="28">
        <v>0</v>
      </c>
      <c r="AA486" s="28">
        <v>0</v>
      </c>
      <c r="AB486" s="28">
        <v>0</v>
      </c>
      <c r="AC486" s="27"/>
      <c r="AD486" s="29"/>
      <c r="AE486" s="27"/>
      <c r="AF486" s="28">
        <v>0</v>
      </c>
      <c r="AG486" s="28">
        <v>0</v>
      </c>
      <c r="AH486" s="28">
        <v>0</v>
      </c>
      <c r="AI486" s="27"/>
      <c r="AJ486" s="29"/>
      <c r="AK486" s="27"/>
      <c r="AL486" s="28">
        <v>0</v>
      </c>
      <c r="AM486" s="27" t="s">
        <v>1800</v>
      </c>
      <c r="AN486" s="29">
        <v>45254</v>
      </c>
      <c r="AO486" s="29">
        <v>45505</v>
      </c>
      <c r="AP486" s="29">
        <v>45509</v>
      </c>
      <c r="AQ486" s="28">
        <v>25100</v>
      </c>
      <c r="AR486" s="28">
        <v>0</v>
      </c>
      <c r="AS486" s="28">
        <v>0</v>
      </c>
      <c r="AT486" s="28">
        <v>0</v>
      </c>
      <c r="AU486" s="28">
        <v>0</v>
      </c>
      <c r="AV486" s="28">
        <v>0</v>
      </c>
      <c r="AW486" s="28">
        <v>0</v>
      </c>
      <c r="AX486" s="28">
        <v>0</v>
      </c>
      <c r="AY486" s="28">
        <v>0</v>
      </c>
      <c r="AZ486" s="28">
        <v>25100</v>
      </c>
      <c r="BA486" s="27" t="s">
        <v>3302</v>
      </c>
      <c r="BB486" s="28">
        <v>0</v>
      </c>
      <c r="BC486" s="28">
        <v>25100</v>
      </c>
      <c r="BD486" s="30" t="s">
        <v>1802</v>
      </c>
      <c r="BE486" s="30" t="s">
        <v>3368</v>
      </c>
      <c r="BF486" s="30" t="s">
        <v>1814</v>
      </c>
      <c r="BG486" s="28">
        <v>0</v>
      </c>
    </row>
    <row r="487" spans="1:59" hidden="1" x14ac:dyDescent="0.2">
      <c r="A487" s="23">
        <v>891411663</v>
      </c>
      <c r="B487" s="23" t="s">
        <v>1732</v>
      </c>
      <c r="C487" s="23" t="s">
        <v>1738</v>
      </c>
      <c r="D487" s="24">
        <v>1332593</v>
      </c>
      <c r="E487" s="24" t="s">
        <v>1588</v>
      </c>
      <c r="F487" s="24" t="s">
        <v>3369</v>
      </c>
      <c r="G487" s="25">
        <v>45254</v>
      </c>
      <c r="H487" s="25">
        <v>45502</v>
      </c>
      <c r="I487" s="26">
        <v>60300</v>
      </c>
      <c r="J487" s="26">
        <v>60300</v>
      </c>
      <c r="K487" s="23" t="s">
        <v>1734</v>
      </c>
      <c r="L487" s="23" t="s">
        <v>1733</v>
      </c>
      <c r="M487" s="23" t="e">
        <v>#N/A</v>
      </c>
      <c r="N487" s="27" t="s">
        <v>1799</v>
      </c>
      <c r="O487" s="28">
        <v>0</v>
      </c>
      <c r="P487" s="27"/>
      <c r="Q487" s="27"/>
      <c r="R487" s="27"/>
      <c r="S487" s="28">
        <v>0</v>
      </c>
      <c r="T487" s="28">
        <v>0</v>
      </c>
      <c r="U487" s="28">
        <v>0</v>
      </c>
      <c r="V487" s="28">
        <v>0</v>
      </c>
      <c r="W487" s="27"/>
      <c r="X487" s="29"/>
      <c r="Y487" s="27"/>
      <c r="Z487" s="28">
        <v>0</v>
      </c>
      <c r="AA487" s="28">
        <v>0</v>
      </c>
      <c r="AB487" s="28">
        <v>0</v>
      </c>
      <c r="AC487" s="27"/>
      <c r="AD487" s="29"/>
      <c r="AE487" s="27"/>
      <c r="AF487" s="28">
        <v>0</v>
      </c>
      <c r="AG487" s="28">
        <v>0</v>
      </c>
      <c r="AH487" s="28">
        <v>0</v>
      </c>
      <c r="AI487" s="27"/>
      <c r="AJ487" s="29"/>
      <c r="AK487" s="27"/>
      <c r="AL487" s="28">
        <v>0</v>
      </c>
      <c r="AM487" s="27" t="s">
        <v>1800</v>
      </c>
      <c r="AN487" s="29">
        <v>45254</v>
      </c>
      <c r="AO487" s="29">
        <v>45505</v>
      </c>
      <c r="AP487" s="29">
        <v>45525</v>
      </c>
      <c r="AQ487" s="28">
        <v>60300</v>
      </c>
      <c r="AR487" s="28">
        <v>0</v>
      </c>
      <c r="AS487" s="28">
        <v>0</v>
      </c>
      <c r="AT487" s="28">
        <v>0</v>
      </c>
      <c r="AU487" s="28">
        <v>0</v>
      </c>
      <c r="AV487" s="28">
        <v>0</v>
      </c>
      <c r="AW487" s="28">
        <v>0</v>
      </c>
      <c r="AX487" s="28">
        <v>0</v>
      </c>
      <c r="AY487" s="28">
        <v>0</v>
      </c>
      <c r="AZ487" s="28">
        <v>60300</v>
      </c>
      <c r="BA487" s="27" t="s">
        <v>3302</v>
      </c>
      <c r="BB487" s="28">
        <v>0</v>
      </c>
      <c r="BC487" s="28">
        <v>60300</v>
      </c>
      <c r="BD487" s="30" t="s">
        <v>1802</v>
      </c>
      <c r="BE487" s="30" t="s">
        <v>3307</v>
      </c>
      <c r="BF487" s="30" t="s">
        <v>1814</v>
      </c>
      <c r="BG487" s="28">
        <v>0</v>
      </c>
    </row>
    <row r="488" spans="1:59" hidden="1" x14ac:dyDescent="0.2">
      <c r="A488" s="23">
        <v>891411663</v>
      </c>
      <c r="B488" s="23" t="s">
        <v>1732</v>
      </c>
      <c r="C488" s="23" t="s">
        <v>1738</v>
      </c>
      <c r="D488" s="24">
        <v>1332585</v>
      </c>
      <c r="E488" s="24" t="s">
        <v>1218</v>
      </c>
      <c r="F488" s="24" t="s">
        <v>3370</v>
      </c>
      <c r="G488" s="25">
        <v>45254</v>
      </c>
      <c r="H488" s="25">
        <v>45502</v>
      </c>
      <c r="I488" s="26">
        <v>135430</v>
      </c>
      <c r="J488" s="26">
        <v>135430</v>
      </c>
      <c r="K488" s="23" t="s">
        <v>1735</v>
      </c>
      <c r="L488" s="23" t="s">
        <v>1733</v>
      </c>
      <c r="M488" s="23" t="e">
        <v>#N/A</v>
      </c>
      <c r="N488" s="27" t="s">
        <v>1799</v>
      </c>
      <c r="O488" s="28">
        <v>0</v>
      </c>
      <c r="P488" s="27"/>
      <c r="Q488" s="27"/>
      <c r="R488" s="27"/>
      <c r="S488" s="28">
        <v>0</v>
      </c>
      <c r="T488" s="28">
        <v>0</v>
      </c>
      <c r="U488" s="28">
        <v>0</v>
      </c>
      <c r="V488" s="28">
        <v>0</v>
      </c>
      <c r="W488" s="27"/>
      <c r="X488" s="29"/>
      <c r="Y488" s="27"/>
      <c r="Z488" s="28">
        <v>0</v>
      </c>
      <c r="AA488" s="28">
        <v>0</v>
      </c>
      <c r="AB488" s="28">
        <v>0</v>
      </c>
      <c r="AC488" s="27"/>
      <c r="AD488" s="29"/>
      <c r="AE488" s="27"/>
      <c r="AF488" s="28">
        <v>0</v>
      </c>
      <c r="AG488" s="28">
        <v>0</v>
      </c>
      <c r="AH488" s="28">
        <v>0</v>
      </c>
      <c r="AI488" s="27"/>
      <c r="AJ488" s="29"/>
      <c r="AK488" s="27"/>
      <c r="AL488" s="28">
        <v>0</v>
      </c>
      <c r="AM488" s="27" t="s">
        <v>1800</v>
      </c>
      <c r="AN488" s="29">
        <v>45254</v>
      </c>
      <c r="AO488" s="29">
        <v>45505</v>
      </c>
      <c r="AP488" s="29">
        <v>45524</v>
      </c>
      <c r="AQ488" s="28">
        <v>135430</v>
      </c>
      <c r="AR488" s="28">
        <v>0</v>
      </c>
      <c r="AS488" s="28">
        <v>0</v>
      </c>
      <c r="AT488" s="28">
        <v>0</v>
      </c>
      <c r="AU488" s="28">
        <v>0</v>
      </c>
      <c r="AV488" s="28">
        <v>0</v>
      </c>
      <c r="AW488" s="28">
        <v>0</v>
      </c>
      <c r="AX488" s="28">
        <v>0</v>
      </c>
      <c r="AY488" s="28">
        <v>0</v>
      </c>
      <c r="AZ488" s="28">
        <v>135430</v>
      </c>
      <c r="BA488" s="27" t="s">
        <v>3302</v>
      </c>
      <c r="BB488" s="28">
        <v>0</v>
      </c>
      <c r="BC488" s="28">
        <v>135430</v>
      </c>
      <c r="BD488" s="30" t="s">
        <v>1802</v>
      </c>
      <c r="BE488" s="30" t="s">
        <v>3307</v>
      </c>
      <c r="BF488" s="30" t="s">
        <v>1814</v>
      </c>
      <c r="BG488" s="28">
        <v>0</v>
      </c>
    </row>
    <row r="489" spans="1:59" hidden="1" x14ac:dyDescent="0.2">
      <c r="A489" s="23">
        <v>891411663</v>
      </c>
      <c r="B489" s="23" t="s">
        <v>1732</v>
      </c>
      <c r="C489" s="23" t="s">
        <v>1738</v>
      </c>
      <c r="D489" s="24">
        <v>1333178</v>
      </c>
      <c r="E489" s="24" t="s">
        <v>1258</v>
      </c>
      <c r="F489" s="24" t="s">
        <v>3373</v>
      </c>
      <c r="G489" s="25">
        <v>45257</v>
      </c>
      <c r="H489" s="25">
        <v>45502</v>
      </c>
      <c r="I489" s="26">
        <v>60500</v>
      </c>
      <c r="J489" s="26">
        <v>60500</v>
      </c>
      <c r="K489" s="23" t="s">
        <v>1734</v>
      </c>
      <c r="L489" s="23" t="s">
        <v>1733</v>
      </c>
      <c r="M489" s="23" t="e">
        <v>#N/A</v>
      </c>
      <c r="N489" s="27" t="s">
        <v>1799</v>
      </c>
      <c r="O489" s="28">
        <v>0</v>
      </c>
      <c r="P489" s="27"/>
      <c r="Q489" s="27"/>
      <c r="R489" s="27"/>
      <c r="S489" s="28">
        <v>0</v>
      </c>
      <c r="T489" s="28">
        <v>0</v>
      </c>
      <c r="U489" s="28">
        <v>0</v>
      </c>
      <c r="V489" s="28">
        <v>0</v>
      </c>
      <c r="W489" s="27"/>
      <c r="X489" s="29"/>
      <c r="Y489" s="27"/>
      <c r="Z489" s="28">
        <v>0</v>
      </c>
      <c r="AA489" s="28">
        <v>0</v>
      </c>
      <c r="AB489" s="28">
        <v>0</v>
      </c>
      <c r="AC489" s="27"/>
      <c r="AD489" s="29"/>
      <c r="AE489" s="27"/>
      <c r="AF489" s="28">
        <v>0</v>
      </c>
      <c r="AG489" s="28">
        <v>0</v>
      </c>
      <c r="AH489" s="28">
        <v>0</v>
      </c>
      <c r="AI489" s="27"/>
      <c r="AJ489" s="29"/>
      <c r="AK489" s="27"/>
      <c r="AL489" s="28">
        <v>0</v>
      </c>
      <c r="AM489" s="27" t="s">
        <v>1800</v>
      </c>
      <c r="AN489" s="29">
        <v>45257</v>
      </c>
      <c r="AO489" s="29">
        <v>45505</v>
      </c>
      <c r="AP489" s="29">
        <v>45525</v>
      </c>
      <c r="AQ489" s="28">
        <v>60500</v>
      </c>
      <c r="AR489" s="28">
        <v>0</v>
      </c>
      <c r="AS489" s="28">
        <v>0</v>
      </c>
      <c r="AT489" s="28">
        <v>0</v>
      </c>
      <c r="AU489" s="28">
        <v>0</v>
      </c>
      <c r="AV489" s="28">
        <v>0</v>
      </c>
      <c r="AW489" s="28">
        <v>0</v>
      </c>
      <c r="AX489" s="28">
        <v>0</v>
      </c>
      <c r="AY489" s="28">
        <v>0</v>
      </c>
      <c r="AZ489" s="28">
        <v>60500</v>
      </c>
      <c r="BA489" s="27" t="s">
        <v>3302</v>
      </c>
      <c r="BB489" s="28">
        <v>0</v>
      </c>
      <c r="BC489" s="28">
        <v>60500</v>
      </c>
      <c r="BD489" s="30" t="s">
        <v>1802</v>
      </c>
      <c r="BE489" s="30" t="s">
        <v>3307</v>
      </c>
      <c r="BF489" s="30" t="s">
        <v>1814</v>
      </c>
      <c r="BG489" s="28">
        <v>0</v>
      </c>
    </row>
    <row r="490" spans="1:59" hidden="1" x14ac:dyDescent="0.2">
      <c r="A490" s="23">
        <v>891411663</v>
      </c>
      <c r="B490" s="23" t="s">
        <v>1732</v>
      </c>
      <c r="C490" s="23" t="s">
        <v>1738</v>
      </c>
      <c r="D490" s="24">
        <v>1333179</v>
      </c>
      <c r="E490" s="24" t="s">
        <v>862</v>
      </c>
      <c r="F490" s="24" t="s">
        <v>3374</v>
      </c>
      <c r="G490" s="25">
        <v>45257</v>
      </c>
      <c r="H490" s="25">
        <v>45502</v>
      </c>
      <c r="I490" s="26">
        <v>89700</v>
      </c>
      <c r="J490" s="26">
        <v>89700</v>
      </c>
      <c r="K490" s="23" t="s">
        <v>1734</v>
      </c>
      <c r="L490" s="23" t="s">
        <v>1733</v>
      </c>
      <c r="M490" s="23" t="e">
        <v>#N/A</v>
      </c>
      <c r="N490" s="27" t="s">
        <v>1799</v>
      </c>
      <c r="O490" s="28">
        <v>0</v>
      </c>
      <c r="P490" s="27"/>
      <c r="Q490" s="27"/>
      <c r="R490" s="27"/>
      <c r="S490" s="28">
        <v>0</v>
      </c>
      <c r="T490" s="28">
        <v>0</v>
      </c>
      <c r="U490" s="28">
        <v>0</v>
      </c>
      <c r="V490" s="28">
        <v>0</v>
      </c>
      <c r="W490" s="27"/>
      <c r="X490" s="29"/>
      <c r="Y490" s="27"/>
      <c r="Z490" s="28">
        <v>0</v>
      </c>
      <c r="AA490" s="28">
        <v>0</v>
      </c>
      <c r="AB490" s="28">
        <v>0</v>
      </c>
      <c r="AC490" s="27"/>
      <c r="AD490" s="29"/>
      <c r="AE490" s="27"/>
      <c r="AF490" s="28">
        <v>0</v>
      </c>
      <c r="AG490" s="28">
        <v>0</v>
      </c>
      <c r="AH490" s="28">
        <v>0</v>
      </c>
      <c r="AI490" s="27"/>
      <c r="AJ490" s="29"/>
      <c r="AK490" s="27"/>
      <c r="AL490" s="28">
        <v>0</v>
      </c>
      <c r="AM490" s="27" t="s">
        <v>1800</v>
      </c>
      <c r="AN490" s="29">
        <v>45257</v>
      </c>
      <c r="AO490" s="29">
        <v>45505</v>
      </c>
      <c r="AP490" s="29">
        <v>45525</v>
      </c>
      <c r="AQ490" s="28">
        <v>89700</v>
      </c>
      <c r="AR490" s="28">
        <v>0</v>
      </c>
      <c r="AS490" s="28">
        <v>0</v>
      </c>
      <c r="AT490" s="28">
        <v>0</v>
      </c>
      <c r="AU490" s="28">
        <v>0</v>
      </c>
      <c r="AV490" s="28">
        <v>0</v>
      </c>
      <c r="AW490" s="28">
        <v>0</v>
      </c>
      <c r="AX490" s="28">
        <v>0</v>
      </c>
      <c r="AY490" s="28">
        <v>0</v>
      </c>
      <c r="AZ490" s="28">
        <v>89700</v>
      </c>
      <c r="BA490" s="27" t="s">
        <v>3302</v>
      </c>
      <c r="BB490" s="28">
        <v>0</v>
      </c>
      <c r="BC490" s="28">
        <v>89700</v>
      </c>
      <c r="BD490" s="30" t="s">
        <v>1802</v>
      </c>
      <c r="BE490" s="30" t="s">
        <v>3307</v>
      </c>
      <c r="BF490" s="30" t="s">
        <v>1814</v>
      </c>
      <c r="BG490" s="28">
        <v>0</v>
      </c>
    </row>
    <row r="491" spans="1:59" hidden="1" x14ac:dyDescent="0.2">
      <c r="A491" s="23">
        <v>891411663</v>
      </c>
      <c r="B491" s="23" t="s">
        <v>1732</v>
      </c>
      <c r="C491" s="23" t="s">
        <v>1738</v>
      </c>
      <c r="D491" s="24">
        <v>1333172</v>
      </c>
      <c r="E491" s="24" t="s">
        <v>903</v>
      </c>
      <c r="F491" s="24" t="s">
        <v>3375</v>
      </c>
      <c r="G491" s="25">
        <v>45257</v>
      </c>
      <c r="H491" s="25">
        <v>45502</v>
      </c>
      <c r="I491" s="26">
        <v>509200</v>
      </c>
      <c r="J491" s="26">
        <v>509200</v>
      </c>
      <c r="K491" s="23" t="s">
        <v>1734</v>
      </c>
      <c r="L491" s="23" t="s">
        <v>1733</v>
      </c>
      <c r="M491" s="23" t="e">
        <v>#N/A</v>
      </c>
      <c r="N491" s="27" t="s">
        <v>1799</v>
      </c>
      <c r="O491" s="28">
        <v>0</v>
      </c>
      <c r="P491" s="27"/>
      <c r="Q491" s="27"/>
      <c r="R491" s="27"/>
      <c r="S491" s="28">
        <v>0</v>
      </c>
      <c r="T491" s="28">
        <v>0</v>
      </c>
      <c r="U491" s="28">
        <v>0</v>
      </c>
      <c r="V491" s="28">
        <v>0</v>
      </c>
      <c r="W491" s="27"/>
      <c r="X491" s="29"/>
      <c r="Y491" s="27"/>
      <c r="Z491" s="28">
        <v>0</v>
      </c>
      <c r="AA491" s="28">
        <v>0</v>
      </c>
      <c r="AB491" s="28">
        <v>0</v>
      </c>
      <c r="AC491" s="27"/>
      <c r="AD491" s="29"/>
      <c r="AE491" s="27"/>
      <c r="AF491" s="28">
        <v>0</v>
      </c>
      <c r="AG491" s="28">
        <v>0</v>
      </c>
      <c r="AH491" s="28">
        <v>0</v>
      </c>
      <c r="AI491" s="27"/>
      <c r="AJ491" s="29"/>
      <c r="AK491" s="27"/>
      <c r="AL491" s="28">
        <v>0</v>
      </c>
      <c r="AM491" s="27" t="s">
        <v>1800</v>
      </c>
      <c r="AN491" s="29">
        <v>45257</v>
      </c>
      <c r="AO491" s="29">
        <v>45505</v>
      </c>
      <c r="AP491" s="29">
        <v>45537</v>
      </c>
      <c r="AQ491" s="28">
        <v>509200</v>
      </c>
      <c r="AR491" s="28">
        <v>0</v>
      </c>
      <c r="AS491" s="28">
        <v>0</v>
      </c>
      <c r="AT491" s="28">
        <v>0</v>
      </c>
      <c r="AU491" s="28">
        <v>0</v>
      </c>
      <c r="AV491" s="28">
        <v>0</v>
      </c>
      <c r="AW491" s="28">
        <v>0</v>
      </c>
      <c r="AX491" s="28">
        <v>0</v>
      </c>
      <c r="AY491" s="28">
        <v>0</v>
      </c>
      <c r="AZ491" s="28">
        <v>509200</v>
      </c>
      <c r="BA491" s="27" t="s">
        <v>3302</v>
      </c>
      <c r="BB491" s="28">
        <v>0</v>
      </c>
      <c r="BC491" s="28">
        <v>509200</v>
      </c>
      <c r="BD491" s="30" t="s">
        <v>1802</v>
      </c>
      <c r="BE491" s="30" t="s">
        <v>3303</v>
      </c>
      <c r="BF491" s="30" t="s">
        <v>1814</v>
      </c>
      <c r="BG491" s="28">
        <v>0</v>
      </c>
    </row>
    <row r="492" spans="1:59" hidden="1" x14ac:dyDescent="0.2">
      <c r="A492" s="23">
        <v>891411663</v>
      </c>
      <c r="B492" s="23" t="s">
        <v>1732</v>
      </c>
      <c r="C492" s="23" t="s">
        <v>1738</v>
      </c>
      <c r="D492" s="24">
        <v>1333183</v>
      </c>
      <c r="E492" s="24" t="s">
        <v>863</v>
      </c>
      <c r="F492" s="24" t="s">
        <v>3376</v>
      </c>
      <c r="G492" s="25">
        <v>45257</v>
      </c>
      <c r="H492" s="25">
        <v>45502</v>
      </c>
      <c r="I492" s="26">
        <v>807130</v>
      </c>
      <c r="J492" s="26">
        <v>807130</v>
      </c>
      <c r="K492" s="23" t="s">
        <v>1734</v>
      </c>
      <c r="L492" s="23" t="s">
        <v>1733</v>
      </c>
      <c r="M492" s="23" t="e">
        <v>#N/A</v>
      </c>
      <c r="N492" s="27" t="s">
        <v>1799</v>
      </c>
      <c r="O492" s="28">
        <v>0</v>
      </c>
      <c r="P492" s="27"/>
      <c r="Q492" s="27"/>
      <c r="R492" s="27"/>
      <c r="S492" s="28">
        <v>0</v>
      </c>
      <c r="T492" s="28">
        <v>0</v>
      </c>
      <c r="U492" s="28">
        <v>0</v>
      </c>
      <c r="V492" s="28">
        <v>0</v>
      </c>
      <c r="W492" s="27"/>
      <c r="X492" s="29"/>
      <c r="Y492" s="27"/>
      <c r="Z492" s="28">
        <v>0</v>
      </c>
      <c r="AA492" s="28">
        <v>0</v>
      </c>
      <c r="AB492" s="28">
        <v>0</v>
      </c>
      <c r="AC492" s="27"/>
      <c r="AD492" s="29"/>
      <c r="AE492" s="27"/>
      <c r="AF492" s="28">
        <v>0</v>
      </c>
      <c r="AG492" s="28">
        <v>0</v>
      </c>
      <c r="AH492" s="28">
        <v>0</v>
      </c>
      <c r="AI492" s="27"/>
      <c r="AJ492" s="29"/>
      <c r="AK492" s="27"/>
      <c r="AL492" s="28">
        <v>0</v>
      </c>
      <c r="AM492" s="27" t="s">
        <v>1800</v>
      </c>
      <c r="AN492" s="29">
        <v>45257</v>
      </c>
      <c r="AO492" s="29">
        <v>45505</v>
      </c>
      <c r="AP492" s="29">
        <v>45534</v>
      </c>
      <c r="AQ492" s="28">
        <v>807130</v>
      </c>
      <c r="AR492" s="28">
        <v>0</v>
      </c>
      <c r="AS492" s="28">
        <v>0</v>
      </c>
      <c r="AT492" s="28">
        <v>0</v>
      </c>
      <c r="AU492" s="28">
        <v>0</v>
      </c>
      <c r="AV492" s="28">
        <v>0</v>
      </c>
      <c r="AW492" s="28">
        <v>0</v>
      </c>
      <c r="AX492" s="28">
        <v>0</v>
      </c>
      <c r="AY492" s="28">
        <v>0</v>
      </c>
      <c r="AZ492" s="28">
        <v>807130</v>
      </c>
      <c r="BA492" s="27" t="s">
        <v>3302</v>
      </c>
      <c r="BB492" s="28">
        <v>0</v>
      </c>
      <c r="BC492" s="28">
        <v>807130</v>
      </c>
      <c r="BD492" s="30" t="s">
        <v>1802</v>
      </c>
      <c r="BE492" s="30" t="s">
        <v>3307</v>
      </c>
      <c r="BF492" s="30" t="s">
        <v>1814</v>
      </c>
      <c r="BG492" s="28">
        <v>0</v>
      </c>
    </row>
    <row r="493" spans="1:59" hidden="1" x14ac:dyDescent="0.2">
      <c r="A493" s="23">
        <v>891411663</v>
      </c>
      <c r="B493" s="23" t="s">
        <v>1732</v>
      </c>
      <c r="C493" s="23" t="s">
        <v>1738</v>
      </c>
      <c r="D493" s="24">
        <v>1333181</v>
      </c>
      <c r="E493" s="24" t="s">
        <v>904</v>
      </c>
      <c r="F493" s="24" t="s">
        <v>3377</v>
      </c>
      <c r="G493" s="25">
        <v>45257</v>
      </c>
      <c r="H493" s="25">
        <v>45502</v>
      </c>
      <c r="I493" s="26">
        <v>3818790</v>
      </c>
      <c r="J493" s="26">
        <v>3818790</v>
      </c>
      <c r="K493" s="23" t="s">
        <v>1734</v>
      </c>
      <c r="L493" s="23" t="s">
        <v>1733</v>
      </c>
      <c r="M493" s="23" t="e">
        <v>#N/A</v>
      </c>
      <c r="N493" s="27" t="s">
        <v>1799</v>
      </c>
      <c r="O493" s="28">
        <v>0</v>
      </c>
      <c r="P493" s="27"/>
      <c r="Q493" s="27"/>
      <c r="R493" s="27"/>
      <c r="S493" s="28">
        <v>0</v>
      </c>
      <c r="T493" s="28">
        <v>0</v>
      </c>
      <c r="U493" s="28">
        <v>0</v>
      </c>
      <c r="V493" s="28">
        <v>0</v>
      </c>
      <c r="W493" s="27"/>
      <c r="X493" s="29"/>
      <c r="Y493" s="27"/>
      <c r="Z493" s="28">
        <v>0</v>
      </c>
      <c r="AA493" s="28">
        <v>0</v>
      </c>
      <c r="AB493" s="28">
        <v>0</v>
      </c>
      <c r="AC493" s="27"/>
      <c r="AD493" s="29"/>
      <c r="AE493" s="27"/>
      <c r="AF493" s="28">
        <v>0</v>
      </c>
      <c r="AG493" s="28">
        <v>0</v>
      </c>
      <c r="AH493" s="28">
        <v>0</v>
      </c>
      <c r="AI493" s="27"/>
      <c r="AJ493" s="29"/>
      <c r="AK493" s="27"/>
      <c r="AL493" s="28">
        <v>0</v>
      </c>
      <c r="AM493" s="27" t="s">
        <v>1800</v>
      </c>
      <c r="AN493" s="29">
        <v>45257</v>
      </c>
      <c r="AO493" s="29">
        <v>45505</v>
      </c>
      <c r="AP493" s="29">
        <v>45534</v>
      </c>
      <c r="AQ493" s="28">
        <v>3818790</v>
      </c>
      <c r="AR493" s="28">
        <v>0</v>
      </c>
      <c r="AS493" s="28">
        <v>0</v>
      </c>
      <c r="AT493" s="28">
        <v>0</v>
      </c>
      <c r="AU493" s="28">
        <v>0</v>
      </c>
      <c r="AV493" s="28">
        <v>0</v>
      </c>
      <c r="AW493" s="28">
        <v>0</v>
      </c>
      <c r="AX493" s="28">
        <v>0</v>
      </c>
      <c r="AY493" s="28">
        <v>0</v>
      </c>
      <c r="AZ493" s="28">
        <v>3818790</v>
      </c>
      <c r="BA493" s="27" t="s">
        <v>3302</v>
      </c>
      <c r="BB493" s="28">
        <v>0</v>
      </c>
      <c r="BC493" s="28">
        <v>3818790</v>
      </c>
      <c r="BD493" s="30" t="s">
        <v>1802</v>
      </c>
      <c r="BE493" s="30" t="s">
        <v>3307</v>
      </c>
      <c r="BF493" s="30" t="s">
        <v>1814</v>
      </c>
      <c r="BG493" s="28">
        <v>0</v>
      </c>
    </row>
    <row r="494" spans="1:59" hidden="1" x14ac:dyDescent="0.2">
      <c r="A494" s="23">
        <v>891411663</v>
      </c>
      <c r="B494" s="23" t="s">
        <v>1732</v>
      </c>
      <c r="C494" s="23" t="s">
        <v>1738</v>
      </c>
      <c r="D494" s="24">
        <v>1333925</v>
      </c>
      <c r="E494" s="24" t="s">
        <v>1259</v>
      </c>
      <c r="F494" s="24" t="s">
        <v>3379</v>
      </c>
      <c r="G494" s="25">
        <v>45258</v>
      </c>
      <c r="H494" s="25">
        <v>45502</v>
      </c>
      <c r="I494" s="26">
        <v>370800</v>
      </c>
      <c r="J494" s="26">
        <v>370800</v>
      </c>
      <c r="K494" s="23" t="s">
        <v>1734</v>
      </c>
      <c r="L494" s="23" t="s">
        <v>1733</v>
      </c>
      <c r="M494" s="23" t="e">
        <v>#N/A</v>
      </c>
      <c r="N494" s="27" t="s">
        <v>1799</v>
      </c>
      <c r="O494" s="28">
        <v>0</v>
      </c>
      <c r="P494" s="27"/>
      <c r="Q494" s="27"/>
      <c r="R494" s="27"/>
      <c r="S494" s="28">
        <v>0</v>
      </c>
      <c r="T494" s="28">
        <v>0</v>
      </c>
      <c r="U494" s="28">
        <v>0</v>
      </c>
      <c r="V494" s="28">
        <v>0</v>
      </c>
      <c r="W494" s="27"/>
      <c r="X494" s="29"/>
      <c r="Y494" s="27"/>
      <c r="Z494" s="28">
        <v>0</v>
      </c>
      <c r="AA494" s="28">
        <v>0</v>
      </c>
      <c r="AB494" s="28">
        <v>0</v>
      </c>
      <c r="AC494" s="27"/>
      <c r="AD494" s="29"/>
      <c r="AE494" s="27"/>
      <c r="AF494" s="28">
        <v>0</v>
      </c>
      <c r="AG494" s="28">
        <v>0</v>
      </c>
      <c r="AH494" s="28">
        <v>0</v>
      </c>
      <c r="AI494" s="27"/>
      <c r="AJ494" s="29"/>
      <c r="AK494" s="27"/>
      <c r="AL494" s="28">
        <v>0</v>
      </c>
      <c r="AM494" s="27" t="s">
        <v>1800</v>
      </c>
      <c r="AN494" s="29">
        <v>45258</v>
      </c>
      <c r="AO494" s="29">
        <v>45505</v>
      </c>
      <c r="AP494" s="29">
        <v>45537</v>
      </c>
      <c r="AQ494" s="28">
        <v>370800</v>
      </c>
      <c r="AR494" s="28">
        <v>0</v>
      </c>
      <c r="AS494" s="28">
        <v>0</v>
      </c>
      <c r="AT494" s="28">
        <v>0</v>
      </c>
      <c r="AU494" s="28">
        <v>0</v>
      </c>
      <c r="AV494" s="28">
        <v>0</v>
      </c>
      <c r="AW494" s="28">
        <v>0</v>
      </c>
      <c r="AX494" s="28">
        <v>0</v>
      </c>
      <c r="AY494" s="28">
        <v>0</v>
      </c>
      <c r="AZ494" s="28">
        <v>370800</v>
      </c>
      <c r="BA494" s="27" t="s">
        <v>3302</v>
      </c>
      <c r="BB494" s="28">
        <v>0</v>
      </c>
      <c r="BC494" s="28">
        <v>370800</v>
      </c>
      <c r="BD494" s="30" t="s">
        <v>1802</v>
      </c>
      <c r="BE494" s="30" t="s">
        <v>3303</v>
      </c>
      <c r="BF494" s="30" t="s">
        <v>1814</v>
      </c>
      <c r="BG494" s="28">
        <v>0</v>
      </c>
    </row>
    <row r="495" spans="1:59" hidden="1" x14ac:dyDescent="0.2">
      <c r="A495" s="23">
        <v>891411663</v>
      </c>
      <c r="B495" s="23" t="s">
        <v>1732</v>
      </c>
      <c r="C495" s="23" t="s">
        <v>1738</v>
      </c>
      <c r="D495" s="24">
        <v>1334778</v>
      </c>
      <c r="E495" s="24" t="s">
        <v>864</v>
      </c>
      <c r="F495" s="24" t="s">
        <v>3380</v>
      </c>
      <c r="G495" s="25">
        <v>45260</v>
      </c>
      <c r="H495" s="25">
        <v>45502</v>
      </c>
      <c r="I495" s="26">
        <v>71600</v>
      </c>
      <c r="J495" s="26">
        <v>71600</v>
      </c>
      <c r="K495" s="23" t="s">
        <v>1734</v>
      </c>
      <c r="L495" s="23" t="s">
        <v>1733</v>
      </c>
      <c r="M495" s="23" t="e">
        <v>#N/A</v>
      </c>
      <c r="N495" s="27" t="s">
        <v>1799</v>
      </c>
      <c r="O495" s="28">
        <v>0</v>
      </c>
      <c r="P495" s="27"/>
      <c r="Q495" s="27"/>
      <c r="R495" s="27"/>
      <c r="S495" s="28">
        <v>0</v>
      </c>
      <c r="T495" s="28">
        <v>0</v>
      </c>
      <c r="U495" s="28">
        <v>0</v>
      </c>
      <c r="V495" s="28">
        <v>0</v>
      </c>
      <c r="W495" s="27"/>
      <c r="X495" s="29"/>
      <c r="Y495" s="27"/>
      <c r="Z495" s="28">
        <v>0</v>
      </c>
      <c r="AA495" s="28">
        <v>0</v>
      </c>
      <c r="AB495" s="28">
        <v>0</v>
      </c>
      <c r="AC495" s="27"/>
      <c r="AD495" s="29"/>
      <c r="AE495" s="27"/>
      <c r="AF495" s="28">
        <v>0</v>
      </c>
      <c r="AG495" s="28">
        <v>0</v>
      </c>
      <c r="AH495" s="28">
        <v>0</v>
      </c>
      <c r="AI495" s="27"/>
      <c r="AJ495" s="29"/>
      <c r="AK495" s="27"/>
      <c r="AL495" s="28">
        <v>0</v>
      </c>
      <c r="AM495" s="27" t="s">
        <v>1800</v>
      </c>
      <c r="AN495" s="29">
        <v>45260</v>
      </c>
      <c r="AO495" s="29">
        <v>45505</v>
      </c>
      <c r="AP495" s="29">
        <v>45525</v>
      </c>
      <c r="AQ495" s="28">
        <v>71600</v>
      </c>
      <c r="AR495" s="28">
        <v>0</v>
      </c>
      <c r="AS495" s="28">
        <v>0</v>
      </c>
      <c r="AT495" s="28">
        <v>0</v>
      </c>
      <c r="AU495" s="28">
        <v>0</v>
      </c>
      <c r="AV495" s="28">
        <v>0</v>
      </c>
      <c r="AW495" s="28">
        <v>0</v>
      </c>
      <c r="AX495" s="28">
        <v>0</v>
      </c>
      <c r="AY495" s="28">
        <v>0</v>
      </c>
      <c r="AZ495" s="28">
        <v>71600</v>
      </c>
      <c r="BA495" s="27" t="s">
        <v>3302</v>
      </c>
      <c r="BB495" s="28">
        <v>0</v>
      </c>
      <c r="BC495" s="28">
        <v>71600</v>
      </c>
      <c r="BD495" s="30" t="s">
        <v>1802</v>
      </c>
      <c r="BE495" s="30" t="s">
        <v>3307</v>
      </c>
      <c r="BF495" s="30" t="s">
        <v>1814</v>
      </c>
      <c r="BG495" s="28">
        <v>0</v>
      </c>
    </row>
    <row r="496" spans="1:59" hidden="1" x14ac:dyDescent="0.2">
      <c r="A496" s="23">
        <v>891411663</v>
      </c>
      <c r="B496" s="23" t="s">
        <v>1732</v>
      </c>
      <c r="C496" s="23" t="s">
        <v>1738</v>
      </c>
      <c r="D496" s="24">
        <v>1334776</v>
      </c>
      <c r="E496" s="24" t="s">
        <v>905</v>
      </c>
      <c r="F496" s="24" t="s">
        <v>3381</v>
      </c>
      <c r="G496" s="25">
        <v>45260</v>
      </c>
      <c r="H496" s="25">
        <v>45502</v>
      </c>
      <c r="I496" s="26">
        <v>125000</v>
      </c>
      <c r="J496" s="26">
        <v>125000</v>
      </c>
      <c r="K496" s="23" t="s">
        <v>1734</v>
      </c>
      <c r="L496" s="23" t="s">
        <v>1733</v>
      </c>
      <c r="M496" s="23" t="e">
        <v>#N/A</v>
      </c>
      <c r="N496" s="27" t="s">
        <v>1799</v>
      </c>
      <c r="O496" s="28">
        <v>0</v>
      </c>
      <c r="P496" s="27"/>
      <c r="Q496" s="27"/>
      <c r="R496" s="27"/>
      <c r="S496" s="28">
        <v>0</v>
      </c>
      <c r="T496" s="28">
        <v>0</v>
      </c>
      <c r="U496" s="28">
        <v>0</v>
      </c>
      <c r="V496" s="28">
        <v>0</v>
      </c>
      <c r="W496" s="27"/>
      <c r="X496" s="29"/>
      <c r="Y496" s="27"/>
      <c r="Z496" s="28">
        <v>0</v>
      </c>
      <c r="AA496" s="28">
        <v>0</v>
      </c>
      <c r="AB496" s="28">
        <v>0</v>
      </c>
      <c r="AC496" s="27"/>
      <c r="AD496" s="29"/>
      <c r="AE496" s="27"/>
      <c r="AF496" s="28">
        <v>0</v>
      </c>
      <c r="AG496" s="28">
        <v>0</v>
      </c>
      <c r="AH496" s="28">
        <v>0</v>
      </c>
      <c r="AI496" s="27"/>
      <c r="AJ496" s="29"/>
      <c r="AK496" s="27"/>
      <c r="AL496" s="28">
        <v>0</v>
      </c>
      <c r="AM496" s="27" t="s">
        <v>1800</v>
      </c>
      <c r="AN496" s="29">
        <v>45260</v>
      </c>
      <c r="AO496" s="29">
        <v>45505</v>
      </c>
      <c r="AP496" s="29">
        <v>45525</v>
      </c>
      <c r="AQ496" s="28">
        <v>125000</v>
      </c>
      <c r="AR496" s="28">
        <v>0</v>
      </c>
      <c r="AS496" s="28">
        <v>0</v>
      </c>
      <c r="AT496" s="28">
        <v>0</v>
      </c>
      <c r="AU496" s="28">
        <v>0</v>
      </c>
      <c r="AV496" s="28">
        <v>0</v>
      </c>
      <c r="AW496" s="28">
        <v>0</v>
      </c>
      <c r="AX496" s="28">
        <v>0</v>
      </c>
      <c r="AY496" s="28">
        <v>0</v>
      </c>
      <c r="AZ496" s="28">
        <v>125000</v>
      </c>
      <c r="BA496" s="27" t="s">
        <v>3302</v>
      </c>
      <c r="BB496" s="28">
        <v>0</v>
      </c>
      <c r="BC496" s="28">
        <v>125000</v>
      </c>
      <c r="BD496" s="30" t="s">
        <v>1802</v>
      </c>
      <c r="BE496" s="30" t="s">
        <v>3307</v>
      </c>
      <c r="BF496" s="30" t="s">
        <v>1814</v>
      </c>
      <c r="BG496" s="28">
        <v>0</v>
      </c>
    </row>
    <row r="497" spans="1:59" hidden="1" x14ac:dyDescent="0.2">
      <c r="A497" s="23">
        <v>891411663</v>
      </c>
      <c r="B497" s="23" t="s">
        <v>1732</v>
      </c>
      <c r="C497" s="23" t="s">
        <v>1738</v>
      </c>
      <c r="D497" s="24">
        <v>1334773</v>
      </c>
      <c r="E497" s="24" t="s">
        <v>1147</v>
      </c>
      <c r="F497" s="24" t="s">
        <v>3382</v>
      </c>
      <c r="G497" s="25">
        <v>45260</v>
      </c>
      <c r="H497" s="25">
        <v>45502</v>
      </c>
      <c r="I497" s="26">
        <v>129080</v>
      </c>
      <c r="J497" s="26">
        <v>129080</v>
      </c>
      <c r="K497" s="23" t="s">
        <v>1735</v>
      </c>
      <c r="L497" s="23" t="s">
        <v>1733</v>
      </c>
      <c r="M497" s="23" t="e">
        <v>#N/A</v>
      </c>
      <c r="N497" s="27" t="s">
        <v>1799</v>
      </c>
      <c r="O497" s="28">
        <v>0</v>
      </c>
      <c r="P497" s="27"/>
      <c r="Q497" s="27"/>
      <c r="R497" s="27"/>
      <c r="S497" s="28">
        <v>0</v>
      </c>
      <c r="T497" s="28">
        <v>0</v>
      </c>
      <c r="U497" s="28">
        <v>0</v>
      </c>
      <c r="V497" s="28">
        <v>0</v>
      </c>
      <c r="W497" s="27"/>
      <c r="X497" s="29"/>
      <c r="Y497" s="27"/>
      <c r="Z497" s="28">
        <v>0</v>
      </c>
      <c r="AA497" s="28">
        <v>0</v>
      </c>
      <c r="AB497" s="28">
        <v>0</v>
      </c>
      <c r="AC497" s="27"/>
      <c r="AD497" s="29"/>
      <c r="AE497" s="27"/>
      <c r="AF497" s="28">
        <v>0</v>
      </c>
      <c r="AG497" s="28">
        <v>0</v>
      </c>
      <c r="AH497" s="28">
        <v>0</v>
      </c>
      <c r="AI497" s="27"/>
      <c r="AJ497" s="29"/>
      <c r="AK497" s="27"/>
      <c r="AL497" s="28">
        <v>0</v>
      </c>
      <c r="AM497" s="27" t="s">
        <v>1800</v>
      </c>
      <c r="AN497" s="29">
        <v>45260</v>
      </c>
      <c r="AO497" s="29">
        <v>45505</v>
      </c>
      <c r="AP497" s="29">
        <v>45524</v>
      </c>
      <c r="AQ497" s="28">
        <v>129080</v>
      </c>
      <c r="AR497" s="28">
        <v>0</v>
      </c>
      <c r="AS497" s="28">
        <v>0</v>
      </c>
      <c r="AT497" s="28">
        <v>0</v>
      </c>
      <c r="AU497" s="28">
        <v>0</v>
      </c>
      <c r="AV497" s="28">
        <v>0</v>
      </c>
      <c r="AW497" s="28">
        <v>0</v>
      </c>
      <c r="AX497" s="28">
        <v>0</v>
      </c>
      <c r="AY497" s="28">
        <v>0</v>
      </c>
      <c r="AZ497" s="28">
        <v>129080</v>
      </c>
      <c r="BA497" s="27" t="s">
        <v>3302</v>
      </c>
      <c r="BB497" s="28">
        <v>0</v>
      </c>
      <c r="BC497" s="28">
        <v>129080</v>
      </c>
      <c r="BD497" s="30" t="s">
        <v>1802</v>
      </c>
      <c r="BE497" s="30" t="s">
        <v>3303</v>
      </c>
      <c r="BF497" s="30" t="s">
        <v>1814</v>
      </c>
      <c r="BG497" s="28">
        <v>0</v>
      </c>
    </row>
    <row r="498" spans="1:59" hidden="1" x14ac:dyDescent="0.2">
      <c r="A498" s="23">
        <v>891411663</v>
      </c>
      <c r="B498" s="23" t="s">
        <v>1732</v>
      </c>
      <c r="C498" s="23" t="s">
        <v>1738</v>
      </c>
      <c r="D498" s="24">
        <v>1334775</v>
      </c>
      <c r="E498" s="24" t="s">
        <v>1590</v>
      </c>
      <c r="F498" s="24" t="s">
        <v>3383</v>
      </c>
      <c r="G498" s="25">
        <v>45260</v>
      </c>
      <c r="H498" s="25">
        <v>45502</v>
      </c>
      <c r="I498" s="26">
        <v>216900</v>
      </c>
      <c r="J498" s="26">
        <v>216900</v>
      </c>
      <c r="K498" s="23" t="s">
        <v>1734</v>
      </c>
      <c r="L498" s="23" t="s">
        <v>1733</v>
      </c>
      <c r="M498" s="23" t="e">
        <v>#N/A</v>
      </c>
      <c r="N498" s="27" t="s">
        <v>1799</v>
      </c>
      <c r="O498" s="28">
        <v>0</v>
      </c>
      <c r="P498" s="27"/>
      <c r="Q498" s="27"/>
      <c r="R498" s="27"/>
      <c r="S498" s="28">
        <v>0</v>
      </c>
      <c r="T498" s="28">
        <v>0</v>
      </c>
      <c r="U498" s="28">
        <v>0</v>
      </c>
      <c r="V498" s="28">
        <v>0</v>
      </c>
      <c r="W498" s="27"/>
      <c r="X498" s="29"/>
      <c r="Y498" s="27"/>
      <c r="Z498" s="28">
        <v>0</v>
      </c>
      <c r="AA498" s="28">
        <v>0</v>
      </c>
      <c r="AB498" s="28">
        <v>0</v>
      </c>
      <c r="AC498" s="27"/>
      <c r="AD498" s="29"/>
      <c r="AE498" s="27"/>
      <c r="AF498" s="28">
        <v>0</v>
      </c>
      <c r="AG498" s="28">
        <v>0</v>
      </c>
      <c r="AH498" s="28">
        <v>0</v>
      </c>
      <c r="AI498" s="27"/>
      <c r="AJ498" s="29"/>
      <c r="AK498" s="27"/>
      <c r="AL498" s="28">
        <v>0</v>
      </c>
      <c r="AM498" s="27" t="s">
        <v>1800</v>
      </c>
      <c r="AN498" s="29">
        <v>45260</v>
      </c>
      <c r="AO498" s="29">
        <v>45505</v>
      </c>
      <c r="AP498" s="29">
        <v>45537</v>
      </c>
      <c r="AQ498" s="28">
        <v>216900</v>
      </c>
      <c r="AR498" s="28">
        <v>0</v>
      </c>
      <c r="AS498" s="28">
        <v>0</v>
      </c>
      <c r="AT498" s="28">
        <v>0</v>
      </c>
      <c r="AU498" s="28">
        <v>0</v>
      </c>
      <c r="AV498" s="28">
        <v>0</v>
      </c>
      <c r="AW498" s="28">
        <v>0</v>
      </c>
      <c r="AX498" s="28">
        <v>0</v>
      </c>
      <c r="AY498" s="28">
        <v>0</v>
      </c>
      <c r="AZ498" s="28">
        <v>216900</v>
      </c>
      <c r="BA498" s="27" t="s">
        <v>3302</v>
      </c>
      <c r="BB498" s="28">
        <v>0</v>
      </c>
      <c r="BC498" s="28">
        <v>216900</v>
      </c>
      <c r="BD498" s="30" t="s">
        <v>1802</v>
      </c>
      <c r="BE498" s="30" t="s">
        <v>3303</v>
      </c>
      <c r="BF498" s="30" t="s">
        <v>1814</v>
      </c>
      <c r="BG498" s="28">
        <v>0</v>
      </c>
    </row>
    <row r="499" spans="1:59" hidden="1" x14ac:dyDescent="0.2">
      <c r="A499" s="23">
        <v>891411663</v>
      </c>
      <c r="B499" s="23" t="s">
        <v>1732</v>
      </c>
      <c r="C499" s="23" t="s">
        <v>1738</v>
      </c>
      <c r="D499" s="24">
        <v>1336916</v>
      </c>
      <c r="E499" s="24" t="s">
        <v>865</v>
      </c>
      <c r="F499" s="24" t="s">
        <v>3389</v>
      </c>
      <c r="G499" s="25">
        <v>45278</v>
      </c>
      <c r="H499" s="25">
        <v>45502</v>
      </c>
      <c r="I499" s="26">
        <v>25100</v>
      </c>
      <c r="J499" s="26">
        <v>25100</v>
      </c>
      <c r="K499" s="23" t="s">
        <v>1734</v>
      </c>
      <c r="L499" s="23" t="s">
        <v>1733</v>
      </c>
      <c r="M499" s="23" t="e">
        <v>#N/A</v>
      </c>
      <c r="N499" s="27" t="s">
        <v>1799</v>
      </c>
      <c r="O499" s="28">
        <v>0</v>
      </c>
      <c r="P499" s="27"/>
      <c r="Q499" s="27"/>
      <c r="R499" s="27"/>
      <c r="S499" s="28">
        <v>0</v>
      </c>
      <c r="T499" s="28">
        <v>0</v>
      </c>
      <c r="U499" s="28">
        <v>0</v>
      </c>
      <c r="V499" s="28">
        <v>0</v>
      </c>
      <c r="W499" s="27"/>
      <c r="X499" s="29"/>
      <c r="Y499" s="27"/>
      <c r="Z499" s="28">
        <v>0</v>
      </c>
      <c r="AA499" s="28">
        <v>0</v>
      </c>
      <c r="AB499" s="28">
        <v>0</v>
      </c>
      <c r="AC499" s="27"/>
      <c r="AD499" s="29"/>
      <c r="AE499" s="27"/>
      <c r="AF499" s="28">
        <v>0</v>
      </c>
      <c r="AG499" s="28">
        <v>0</v>
      </c>
      <c r="AH499" s="28">
        <v>0</v>
      </c>
      <c r="AI499" s="27"/>
      <c r="AJ499" s="29"/>
      <c r="AK499" s="27"/>
      <c r="AL499" s="28">
        <v>0</v>
      </c>
      <c r="AM499" s="27" t="s">
        <v>1800</v>
      </c>
      <c r="AN499" s="29">
        <v>45278</v>
      </c>
      <c r="AO499" s="29">
        <v>45505</v>
      </c>
      <c r="AP499" s="29">
        <v>45509</v>
      </c>
      <c r="AQ499" s="28">
        <v>25100</v>
      </c>
      <c r="AR499" s="28">
        <v>0</v>
      </c>
      <c r="AS499" s="28">
        <v>0</v>
      </c>
      <c r="AT499" s="28">
        <v>0</v>
      </c>
      <c r="AU499" s="28">
        <v>0</v>
      </c>
      <c r="AV499" s="28">
        <v>0</v>
      </c>
      <c r="AW499" s="28">
        <v>0</v>
      </c>
      <c r="AX499" s="28">
        <v>0</v>
      </c>
      <c r="AY499" s="28">
        <v>0</v>
      </c>
      <c r="AZ499" s="28">
        <v>25100</v>
      </c>
      <c r="BA499" s="27" t="s">
        <v>3302</v>
      </c>
      <c r="BB499" s="28">
        <v>0</v>
      </c>
      <c r="BC499" s="28">
        <v>25100</v>
      </c>
      <c r="BD499" s="30" t="s">
        <v>1802</v>
      </c>
      <c r="BE499" s="30" t="s">
        <v>3390</v>
      </c>
      <c r="BF499" s="30" t="s">
        <v>1814</v>
      </c>
      <c r="BG499" s="28">
        <v>0</v>
      </c>
    </row>
    <row r="500" spans="1:59" hidden="1" x14ac:dyDescent="0.2">
      <c r="A500" s="23">
        <v>891411663</v>
      </c>
      <c r="B500" s="23" t="s">
        <v>1732</v>
      </c>
      <c r="C500" s="23" t="s">
        <v>1738</v>
      </c>
      <c r="D500" s="24">
        <v>1336924</v>
      </c>
      <c r="E500" s="24" t="s">
        <v>867</v>
      </c>
      <c r="F500" s="24" t="s">
        <v>3391</v>
      </c>
      <c r="G500" s="25">
        <v>45278</v>
      </c>
      <c r="H500" s="25">
        <v>45502</v>
      </c>
      <c r="I500" s="26">
        <v>36300</v>
      </c>
      <c r="J500" s="26">
        <v>36300</v>
      </c>
      <c r="K500" s="23" t="s">
        <v>1734</v>
      </c>
      <c r="L500" s="23" t="s">
        <v>1733</v>
      </c>
      <c r="M500" s="23" t="e">
        <v>#N/A</v>
      </c>
      <c r="N500" s="27" t="s">
        <v>1799</v>
      </c>
      <c r="O500" s="28">
        <v>0</v>
      </c>
      <c r="P500" s="27"/>
      <c r="Q500" s="27"/>
      <c r="R500" s="27"/>
      <c r="S500" s="28">
        <v>0</v>
      </c>
      <c r="T500" s="28">
        <v>0</v>
      </c>
      <c r="U500" s="28">
        <v>0</v>
      </c>
      <c r="V500" s="28">
        <v>0</v>
      </c>
      <c r="W500" s="27"/>
      <c r="X500" s="29"/>
      <c r="Y500" s="27"/>
      <c r="Z500" s="28">
        <v>0</v>
      </c>
      <c r="AA500" s="28">
        <v>0</v>
      </c>
      <c r="AB500" s="28">
        <v>0</v>
      </c>
      <c r="AC500" s="27"/>
      <c r="AD500" s="29"/>
      <c r="AE500" s="27"/>
      <c r="AF500" s="28">
        <v>0</v>
      </c>
      <c r="AG500" s="28">
        <v>0</v>
      </c>
      <c r="AH500" s="28">
        <v>0</v>
      </c>
      <c r="AI500" s="27"/>
      <c r="AJ500" s="29"/>
      <c r="AK500" s="27"/>
      <c r="AL500" s="28">
        <v>0</v>
      </c>
      <c r="AM500" s="27" t="s">
        <v>1800</v>
      </c>
      <c r="AN500" s="29">
        <v>45278</v>
      </c>
      <c r="AO500" s="29">
        <v>45505</v>
      </c>
      <c r="AP500" s="29">
        <v>45525</v>
      </c>
      <c r="AQ500" s="28">
        <v>36300</v>
      </c>
      <c r="AR500" s="28">
        <v>0</v>
      </c>
      <c r="AS500" s="28">
        <v>0</v>
      </c>
      <c r="AT500" s="28">
        <v>0</v>
      </c>
      <c r="AU500" s="28">
        <v>0</v>
      </c>
      <c r="AV500" s="28">
        <v>0</v>
      </c>
      <c r="AW500" s="28">
        <v>0</v>
      </c>
      <c r="AX500" s="28">
        <v>0</v>
      </c>
      <c r="AY500" s="28">
        <v>0</v>
      </c>
      <c r="AZ500" s="28">
        <v>36300</v>
      </c>
      <c r="BA500" s="27" t="s">
        <v>3302</v>
      </c>
      <c r="BB500" s="28">
        <v>0</v>
      </c>
      <c r="BC500" s="28">
        <v>36300</v>
      </c>
      <c r="BD500" s="30" t="s">
        <v>1802</v>
      </c>
      <c r="BE500" s="30" t="s">
        <v>3307</v>
      </c>
      <c r="BF500" s="30" t="s">
        <v>1814</v>
      </c>
      <c r="BG500" s="28">
        <v>0</v>
      </c>
    </row>
    <row r="501" spans="1:59" hidden="1" x14ac:dyDescent="0.2">
      <c r="A501" s="23">
        <v>891411663</v>
      </c>
      <c r="B501" s="23" t="s">
        <v>1732</v>
      </c>
      <c r="C501" s="23" t="s">
        <v>1738</v>
      </c>
      <c r="D501" s="24">
        <v>1336912</v>
      </c>
      <c r="E501" s="24" t="s">
        <v>1261</v>
      </c>
      <c r="F501" s="24" t="s">
        <v>3392</v>
      </c>
      <c r="G501" s="25">
        <v>45278</v>
      </c>
      <c r="H501" s="25">
        <v>45502</v>
      </c>
      <c r="I501" s="26">
        <v>216900</v>
      </c>
      <c r="J501" s="26">
        <v>216900</v>
      </c>
      <c r="K501" s="23" t="s">
        <v>1734</v>
      </c>
      <c r="L501" s="23" t="s">
        <v>1733</v>
      </c>
      <c r="M501" s="23" t="e">
        <v>#N/A</v>
      </c>
      <c r="N501" s="27" t="s">
        <v>1799</v>
      </c>
      <c r="O501" s="28">
        <v>0</v>
      </c>
      <c r="P501" s="27"/>
      <c r="Q501" s="27"/>
      <c r="R501" s="27"/>
      <c r="S501" s="28">
        <v>0</v>
      </c>
      <c r="T501" s="28">
        <v>0</v>
      </c>
      <c r="U501" s="28">
        <v>0</v>
      </c>
      <c r="V501" s="28">
        <v>0</v>
      </c>
      <c r="W501" s="27"/>
      <c r="X501" s="29"/>
      <c r="Y501" s="27"/>
      <c r="Z501" s="28">
        <v>0</v>
      </c>
      <c r="AA501" s="28">
        <v>0</v>
      </c>
      <c r="AB501" s="28">
        <v>0</v>
      </c>
      <c r="AC501" s="27"/>
      <c r="AD501" s="29"/>
      <c r="AE501" s="27"/>
      <c r="AF501" s="28">
        <v>0</v>
      </c>
      <c r="AG501" s="28">
        <v>0</v>
      </c>
      <c r="AH501" s="28">
        <v>0</v>
      </c>
      <c r="AI501" s="27"/>
      <c r="AJ501" s="29"/>
      <c r="AK501" s="27"/>
      <c r="AL501" s="28">
        <v>0</v>
      </c>
      <c r="AM501" s="27" t="s">
        <v>1800</v>
      </c>
      <c r="AN501" s="29">
        <v>45278</v>
      </c>
      <c r="AO501" s="29">
        <v>45505</v>
      </c>
      <c r="AP501" s="29">
        <v>45537</v>
      </c>
      <c r="AQ501" s="28">
        <v>216900</v>
      </c>
      <c r="AR501" s="28">
        <v>0</v>
      </c>
      <c r="AS501" s="28">
        <v>0</v>
      </c>
      <c r="AT501" s="28">
        <v>0</v>
      </c>
      <c r="AU501" s="28">
        <v>0</v>
      </c>
      <c r="AV501" s="28">
        <v>0</v>
      </c>
      <c r="AW501" s="28">
        <v>0</v>
      </c>
      <c r="AX501" s="28">
        <v>0</v>
      </c>
      <c r="AY501" s="28">
        <v>0</v>
      </c>
      <c r="AZ501" s="28">
        <v>216900</v>
      </c>
      <c r="BA501" s="27" t="s">
        <v>3302</v>
      </c>
      <c r="BB501" s="28">
        <v>0</v>
      </c>
      <c r="BC501" s="28">
        <v>216900</v>
      </c>
      <c r="BD501" s="30" t="s">
        <v>1802</v>
      </c>
      <c r="BE501" s="30" t="s">
        <v>3303</v>
      </c>
      <c r="BF501" s="30" t="s">
        <v>1814</v>
      </c>
      <c r="BG501" s="28">
        <v>0</v>
      </c>
    </row>
    <row r="502" spans="1:59" hidden="1" x14ac:dyDescent="0.2">
      <c r="A502" s="23">
        <v>891411663</v>
      </c>
      <c r="B502" s="23" t="s">
        <v>1732</v>
      </c>
      <c r="C502" s="23" t="s">
        <v>1738</v>
      </c>
      <c r="D502" s="24">
        <v>1336919</v>
      </c>
      <c r="E502" s="24" t="s">
        <v>866</v>
      </c>
      <c r="F502" s="24" t="s">
        <v>3393</v>
      </c>
      <c r="G502" s="25">
        <v>45278</v>
      </c>
      <c r="H502" s="25">
        <v>45502</v>
      </c>
      <c r="I502" s="26">
        <v>248100</v>
      </c>
      <c r="J502" s="26">
        <v>248100</v>
      </c>
      <c r="K502" s="23" t="s">
        <v>1734</v>
      </c>
      <c r="L502" s="23" t="s">
        <v>1733</v>
      </c>
      <c r="M502" s="23" t="e">
        <v>#N/A</v>
      </c>
      <c r="N502" s="27" t="s">
        <v>1799</v>
      </c>
      <c r="O502" s="28">
        <v>0</v>
      </c>
      <c r="P502" s="27"/>
      <c r="Q502" s="27"/>
      <c r="R502" s="27"/>
      <c r="S502" s="28">
        <v>0</v>
      </c>
      <c r="T502" s="28">
        <v>0</v>
      </c>
      <c r="U502" s="28">
        <v>0</v>
      </c>
      <c r="V502" s="28">
        <v>0</v>
      </c>
      <c r="W502" s="27"/>
      <c r="X502" s="29"/>
      <c r="Y502" s="27"/>
      <c r="Z502" s="28">
        <v>0</v>
      </c>
      <c r="AA502" s="28">
        <v>0</v>
      </c>
      <c r="AB502" s="28">
        <v>0</v>
      </c>
      <c r="AC502" s="27"/>
      <c r="AD502" s="29"/>
      <c r="AE502" s="27"/>
      <c r="AF502" s="28">
        <v>0</v>
      </c>
      <c r="AG502" s="28">
        <v>0</v>
      </c>
      <c r="AH502" s="28">
        <v>0</v>
      </c>
      <c r="AI502" s="27"/>
      <c r="AJ502" s="29"/>
      <c r="AK502" s="27"/>
      <c r="AL502" s="28">
        <v>0</v>
      </c>
      <c r="AM502" s="27" t="s">
        <v>1800</v>
      </c>
      <c r="AN502" s="29">
        <v>45278</v>
      </c>
      <c r="AO502" s="29">
        <v>45505</v>
      </c>
      <c r="AP502" s="29">
        <v>45537</v>
      </c>
      <c r="AQ502" s="28">
        <v>248100</v>
      </c>
      <c r="AR502" s="28">
        <v>0</v>
      </c>
      <c r="AS502" s="28">
        <v>0</v>
      </c>
      <c r="AT502" s="28">
        <v>0</v>
      </c>
      <c r="AU502" s="28">
        <v>0</v>
      </c>
      <c r="AV502" s="28">
        <v>0</v>
      </c>
      <c r="AW502" s="28">
        <v>0</v>
      </c>
      <c r="AX502" s="28">
        <v>0</v>
      </c>
      <c r="AY502" s="28">
        <v>0</v>
      </c>
      <c r="AZ502" s="28">
        <v>248100</v>
      </c>
      <c r="BA502" s="27" t="s">
        <v>3302</v>
      </c>
      <c r="BB502" s="28">
        <v>0</v>
      </c>
      <c r="BC502" s="28">
        <v>248100</v>
      </c>
      <c r="BD502" s="30" t="s">
        <v>1802</v>
      </c>
      <c r="BE502" s="30" t="s">
        <v>3303</v>
      </c>
      <c r="BF502" s="30" t="s">
        <v>1814</v>
      </c>
      <c r="BG502" s="28">
        <v>0</v>
      </c>
    </row>
    <row r="503" spans="1:59" hidden="1" x14ac:dyDescent="0.2">
      <c r="A503" s="23">
        <v>891411663</v>
      </c>
      <c r="B503" s="23" t="s">
        <v>1732</v>
      </c>
      <c r="C503" s="23" t="s">
        <v>1738</v>
      </c>
      <c r="D503" s="24">
        <v>1338140</v>
      </c>
      <c r="E503" s="24" t="s">
        <v>1262</v>
      </c>
      <c r="F503" s="24" t="s">
        <v>3401</v>
      </c>
      <c r="G503" s="25">
        <v>45281</v>
      </c>
      <c r="H503" s="25">
        <v>45502</v>
      </c>
      <c r="I503" s="26">
        <v>47100</v>
      </c>
      <c r="J503" s="26">
        <v>47100</v>
      </c>
      <c r="K503" s="23" t="s">
        <v>1734</v>
      </c>
      <c r="L503" s="23" t="s">
        <v>1733</v>
      </c>
      <c r="M503" s="23" t="e">
        <v>#N/A</v>
      </c>
      <c r="N503" s="27" t="s">
        <v>1799</v>
      </c>
      <c r="O503" s="28">
        <v>0</v>
      </c>
      <c r="P503" s="27"/>
      <c r="Q503" s="27"/>
      <c r="R503" s="27"/>
      <c r="S503" s="28">
        <v>0</v>
      </c>
      <c r="T503" s="28">
        <v>0</v>
      </c>
      <c r="U503" s="28">
        <v>0</v>
      </c>
      <c r="V503" s="28">
        <v>0</v>
      </c>
      <c r="W503" s="27"/>
      <c r="X503" s="29"/>
      <c r="Y503" s="27"/>
      <c r="Z503" s="28">
        <v>0</v>
      </c>
      <c r="AA503" s="28">
        <v>0</v>
      </c>
      <c r="AB503" s="28">
        <v>0</v>
      </c>
      <c r="AC503" s="27"/>
      <c r="AD503" s="29"/>
      <c r="AE503" s="27"/>
      <c r="AF503" s="28">
        <v>0</v>
      </c>
      <c r="AG503" s="28">
        <v>0</v>
      </c>
      <c r="AH503" s="28">
        <v>0</v>
      </c>
      <c r="AI503" s="27"/>
      <c r="AJ503" s="29"/>
      <c r="AK503" s="27"/>
      <c r="AL503" s="28">
        <v>0</v>
      </c>
      <c r="AM503" s="27" t="s">
        <v>1800</v>
      </c>
      <c r="AN503" s="29">
        <v>45281</v>
      </c>
      <c r="AO503" s="29">
        <v>45505</v>
      </c>
      <c r="AP503" s="29">
        <v>45525</v>
      </c>
      <c r="AQ503" s="28">
        <v>47100</v>
      </c>
      <c r="AR503" s="28">
        <v>0</v>
      </c>
      <c r="AS503" s="28">
        <v>0</v>
      </c>
      <c r="AT503" s="28">
        <v>0</v>
      </c>
      <c r="AU503" s="28">
        <v>0</v>
      </c>
      <c r="AV503" s="28">
        <v>0</v>
      </c>
      <c r="AW503" s="28">
        <v>0</v>
      </c>
      <c r="AX503" s="28">
        <v>0</v>
      </c>
      <c r="AY503" s="28">
        <v>0</v>
      </c>
      <c r="AZ503" s="28">
        <v>47100</v>
      </c>
      <c r="BA503" s="27" t="s">
        <v>3302</v>
      </c>
      <c r="BB503" s="28">
        <v>0</v>
      </c>
      <c r="BC503" s="28">
        <v>47100</v>
      </c>
      <c r="BD503" s="30" t="s">
        <v>1802</v>
      </c>
      <c r="BE503" s="30" t="s">
        <v>3307</v>
      </c>
      <c r="BF503" s="30" t="s">
        <v>1814</v>
      </c>
      <c r="BG503" s="28">
        <v>0</v>
      </c>
    </row>
    <row r="504" spans="1:59" hidden="1" x14ac:dyDescent="0.2">
      <c r="A504" s="23">
        <v>891411663</v>
      </c>
      <c r="B504" s="23" t="s">
        <v>1732</v>
      </c>
      <c r="C504" s="23" t="s">
        <v>1738</v>
      </c>
      <c r="D504" s="24">
        <v>1338195</v>
      </c>
      <c r="E504" s="24" t="s">
        <v>920</v>
      </c>
      <c r="F504" s="24" t="s">
        <v>3402</v>
      </c>
      <c r="G504" s="25">
        <v>45281</v>
      </c>
      <c r="H504" s="25">
        <v>45502</v>
      </c>
      <c r="I504" s="26">
        <v>71600</v>
      </c>
      <c r="J504" s="26">
        <v>71600</v>
      </c>
      <c r="K504" s="23" t="s">
        <v>1734</v>
      </c>
      <c r="L504" s="23" t="s">
        <v>1733</v>
      </c>
      <c r="M504" s="23" t="e">
        <v>#N/A</v>
      </c>
      <c r="N504" s="27" t="s">
        <v>1799</v>
      </c>
      <c r="O504" s="28">
        <v>0</v>
      </c>
      <c r="P504" s="27"/>
      <c r="Q504" s="27"/>
      <c r="R504" s="27"/>
      <c r="S504" s="28">
        <v>0</v>
      </c>
      <c r="T504" s="28">
        <v>0</v>
      </c>
      <c r="U504" s="28">
        <v>0</v>
      </c>
      <c r="V504" s="28">
        <v>0</v>
      </c>
      <c r="W504" s="27"/>
      <c r="X504" s="29"/>
      <c r="Y504" s="27"/>
      <c r="Z504" s="28">
        <v>0</v>
      </c>
      <c r="AA504" s="28">
        <v>0</v>
      </c>
      <c r="AB504" s="28">
        <v>0</v>
      </c>
      <c r="AC504" s="27"/>
      <c r="AD504" s="29"/>
      <c r="AE504" s="27"/>
      <c r="AF504" s="28">
        <v>0</v>
      </c>
      <c r="AG504" s="28">
        <v>0</v>
      </c>
      <c r="AH504" s="28">
        <v>0</v>
      </c>
      <c r="AI504" s="27"/>
      <c r="AJ504" s="29"/>
      <c r="AK504" s="27"/>
      <c r="AL504" s="28">
        <v>0</v>
      </c>
      <c r="AM504" s="27" t="s">
        <v>1800</v>
      </c>
      <c r="AN504" s="29">
        <v>45281</v>
      </c>
      <c r="AO504" s="29">
        <v>45505</v>
      </c>
      <c r="AP504" s="29">
        <v>45525</v>
      </c>
      <c r="AQ504" s="28">
        <v>71600</v>
      </c>
      <c r="AR504" s="28">
        <v>0</v>
      </c>
      <c r="AS504" s="28">
        <v>0</v>
      </c>
      <c r="AT504" s="28">
        <v>0</v>
      </c>
      <c r="AU504" s="28">
        <v>0</v>
      </c>
      <c r="AV504" s="28">
        <v>0</v>
      </c>
      <c r="AW504" s="28">
        <v>0</v>
      </c>
      <c r="AX504" s="28">
        <v>0</v>
      </c>
      <c r="AY504" s="28">
        <v>0</v>
      </c>
      <c r="AZ504" s="28">
        <v>71600</v>
      </c>
      <c r="BA504" s="27" t="s">
        <v>3302</v>
      </c>
      <c r="BB504" s="28">
        <v>0</v>
      </c>
      <c r="BC504" s="28">
        <v>71600</v>
      </c>
      <c r="BD504" s="30" t="s">
        <v>1802</v>
      </c>
      <c r="BE504" s="30" t="s">
        <v>3307</v>
      </c>
      <c r="BF504" s="30" t="s">
        <v>1814</v>
      </c>
      <c r="BG504" s="28">
        <v>0</v>
      </c>
    </row>
    <row r="505" spans="1:59" hidden="1" x14ac:dyDescent="0.2">
      <c r="A505" s="23">
        <v>891411663</v>
      </c>
      <c r="B505" s="23" t="s">
        <v>1732</v>
      </c>
      <c r="C505" s="23" t="s">
        <v>1738</v>
      </c>
      <c r="D505" s="24">
        <v>1338142</v>
      </c>
      <c r="E505" s="24" t="s">
        <v>1263</v>
      </c>
      <c r="F505" s="24" t="s">
        <v>3403</v>
      </c>
      <c r="G505" s="25">
        <v>45281</v>
      </c>
      <c r="H505" s="25">
        <v>45502</v>
      </c>
      <c r="I505" s="26">
        <v>107600</v>
      </c>
      <c r="J505" s="26">
        <v>107600</v>
      </c>
      <c r="K505" s="23" t="s">
        <v>1734</v>
      </c>
      <c r="L505" s="23" t="s">
        <v>1733</v>
      </c>
      <c r="M505" s="23" t="e">
        <v>#N/A</v>
      </c>
      <c r="N505" s="27" t="s">
        <v>1799</v>
      </c>
      <c r="O505" s="28">
        <v>0</v>
      </c>
      <c r="P505" s="27"/>
      <c r="Q505" s="27"/>
      <c r="R505" s="27"/>
      <c r="S505" s="28">
        <v>0</v>
      </c>
      <c r="T505" s="28">
        <v>0</v>
      </c>
      <c r="U505" s="28">
        <v>0</v>
      </c>
      <c r="V505" s="28">
        <v>0</v>
      </c>
      <c r="W505" s="27"/>
      <c r="X505" s="29"/>
      <c r="Y505" s="27"/>
      <c r="Z505" s="28">
        <v>0</v>
      </c>
      <c r="AA505" s="28">
        <v>0</v>
      </c>
      <c r="AB505" s="28">
        <v>0</v>
      </c>
      <c r="AC505" s="27"/>
      <c r="AD505" s="29"/>
      <c r="AE505" s="27"/>
      <c r="AF505" s="28">
        <v>0</v>
      </c>
      <c r="AG505" s="28">
        <v>0</v>
      </c>
      <c r="AH505" s="28">
        <v>0</v>
      </c>
      <c r="AI505" s="27"/>
      <c r="AJ505" s="29"/>
      <c r="AK505" s="27"/>
      <c r="AL505" s="28">
        <v>0</v>
      </c>
      <c r="AM505" s="27" t="s">
        <v>1800</v>
      </c>
      <c r="AN505" s="29">
        <v>45281</v>
      </c>
      <c r="AO505" s="29">
        <v>45505</v>
      </c>
      <c r="AP505" s="29">
        <v>45525</v>
      </c>
      <c r="AQ505" s="28">
        <v>107600</v>
      </c>
      <c r="AR505" s="28">
        <v>0</v>
      </c>
      <c r="AS505" s="28">
        <v>0</v>
      </c>
      <c r="AT505" s="28">
        <v>0</v>
      </c>
      <c r="AU505" s="28">
        <v>0</v>
      </c>
      <c r="AV505" s="28">
        <v>0</v>
      </c>
      <c r="AW505" s="28">
        <v>0</v>
      </c>
      <c r="AX505" s="28">
        <v>0</v>
      </c>
      <c r="AY505" s="28">
        <v>0</v>
      </c>
      <c r="AZ505" s="28">
        <v>107600</v>
      </c>
      <c r="BA505" s="27" t="s">
        <v>3302</v>
      </c>
      <c r="BB505" s="28">
        <v>0</v>
      </c>
      <c r="BC505" s="28">
        <v>107600</v>
      </c>
      <c r="BD505" s="30" t="s">
        <v>1802</v>
      </c>
      <c r="BE505" s="30" t="s">
        <v>3307</v>
      </c>
      <c r="BF505" s="30" t="s">
        <v>1814</v>
      </c>
      <c r="BG505" s="28">
        <v>0</v>
      </c>
    </row>
    <row r="506" spans="1:59" hidden="1" x14ac:dyDescent="0.2">
      <c r="A506" s="23">
        <v>891411663</v>
      </c>
      <c r="B506" s="23" t="s">
        <v>1732</v>
      </c>
      <c r="C506" s="23" t="s">
        <v>1738</v>
      </c>
      <c r="D506" s="24">
        <v>1338167</v>
      </c>
      <c r="E506" s="24" t="s">
        <v>870</v>
      </c>
      <c r="F506" s="24" t="s">
        <v>3404</v>
      </c>
      <c r="G506" s="25">
        <v>45281</v>
      </c>
      <c r="H506" s="25">
        <v>45502</v>
      </c>
      <c r="I506" s="26">
        <v>140900</v>
      </c>
      <c r="J506" s="26">
        <v>140900</v>
      </c>
      <c r="K506" s="23" t="s">
        <v>1734</v>
      </c>
      <c r="L506" s="23" t="s">
        <v>1733</v>
      </c>
      <c r="M506" s="23" t="e">
        <v>#N/A</v>
      </c>
      <c r="N506" s="27" t="s">
        <v>1799</v>
      </c>
      <c r="O506" s="28">
        <v>0</v>
      </c>
      <c r="P506" s="27"/>
      <c r="Q506" s="27"/>
      <c r="R506" s="27"/>
      <c r="S506" s="28">
        <v>0</v>
      </c>
      <c r="T506" s="28">
        <v>0</v>
      </c>
      <c r="U506" s="28">
        <v>0</v>
      </c>
      <c r="V506" s="28">
        <v>0</v>
      </c>
      <c r="W506" s="27"/>
      <c r="X506" s="29"/>
      <c r="Y506" s="27"/>
      <c r="Z506" s="28">
        <v>0</v>
      </c>
      <c r="AA506" s="28">
        <v>0</v>
      </c>
      <c r="AB506" s="28">
        <v>0</v>
      </c>
      <c r="AC506" s="27"/>
      <c r="AD506" s="29"/>
      <c r="AE506" s="27"/>
      <c r="AF506" s="28">
        <v>0</v>
      </c>
      <c r="AG506" s="28">
        <v>0</v>
      </c>
      <c r="AH506" s="28">
        <v>0</v>
      </c>
      <c r="AI506" s="27"/>
      <c r="AJ506" s="29"/>
      <c r="AK506" s="27"/>
      <c r="AL506" s="28">
        <v>0</v>
      </c>
      <c r="AM506" s="27" t="s">
        <v>1800</v>
      </c>
      <c r="AN506" s="29">
        <v>45281</v>
      </c>
      <c r="AO506" s="29">
        <v>45505</v>
      </c>
      <c r="AP506" s="29">
        <v>45525</v>
      </c>
      <c r="AQ506" s="28">
        <v>140900</v>
      </c>
      <c r="AR506" s="28">
        <v>0</v>
      </c>
      <c r="AS506" s="28">
        <v>0</v>
      </c>
      <c r="AT506" s="28">
        <v>0</v>
      </c>
      <c r="AU506" s="28">
        <v>0</v>
      </c>
      <c r="AV506" s="28">
        <v>0</v>
      </c>
      <c r="AW506" s="28">
        <v>0</v>
      </c>
      <c r="AX506" s="28">
        <v>0</v>
      </c>
      <c r="AY506" s="28">
        <v>0</v>
      </c>
      <c r="AZ506" s="28">
        <v>140900</v>
      </c>
      <c r="BA506" s="27" t="s">
        <v>3302</v>
      </c>
      <c r="BB506" s="28">
        <v>0</v>
      </c>
      <c r="BC506" s="28">
        <v>140900</v>
      </c>
      <c r="BD506" s="30" t="s">
        <v>1802</v>
      </c>
      <c r="BE506" s="30" t="s">
        <v>3307</v>
      </c>
      <c r="BF506" s="30" t="s">
        <v>1814</v>
      </c>
      <c r="BG506" s="28">
        <v>0</v>
      </c>
    </row>
    <row r="507" spans="1:59" hidden="1" x14ac:dyDescent="0.2">
      <c r="A507" s="23">
        <v>891411663</v>
      </c>
      <c r="B507" s="23" t="s">
        <v>1732</v>
      </c>
      <c r="C507" s="23" t="s">
        <v>1738</v>
      </c>
      <c r="D507" s="24">
        <v>1338194</v>
      </c>
      <c r="E507" s="24" t="s">
        <v>1265</v>
      </c>
      <c r="F507" s="24" t="s">
        <v>3405</v>
      </c>
      <c r="G507" s="25">
        <v>45281</v>
      </c>
      <c r="H507" s="25">
        <v>45502</v>
      </c>
      <c r="I507" s="26">
        <v>143200</v>
      </c>
      <c r="J507" s="26">
        <v>143200</v>
      </c>
      <c r="K507" s="23" t="s">
        <v>1734</v>
      </c>
      <c r="L507" s="23" t="s">
        <v>1733</v>
      </c>
      <c r="M507" s="23" t="e">
        <v>#N/A</v>
      </c>
      <c r="N507" s="27" t="s">
        <v>1799</v>
      </c>
      <c r="O507" s="28">
        <v>0</v>
      </c>
      <c r="P507" s="27"/>
      <c r="Q507" s="27"/>
      <c r="R507" s="27"/>
      <c r="S507" s="28">
        <v>0</v>
      </c>
      <c r="T507" s="28">
        <v>0</v>
      </c>
      <c r="U507" s="28">
        <v>0</v>
      </c>
      <c r="V507" s="28">
        <v>0</v>
      </c>
      <c r="W507" s="27"/>
      <c r="X507" s="29"/>
      <c r="Y507" s="27"/>
      <c r="Z507" s="28">
        <v>0</v>
      </c>
      <c r="AA507" s="28">
        <v>0</v>
      </c>
      <c r="AB507" s="28">
        <v>0</v>
      </c>
      <c r="AC507" s="27"/>
      <c r="AD507" s="29"/>
      <c r="AE507" s="27"/>
      <c r="AF507" s="28">
        <v>0</v>
      </c>
      <c r="AG507" s="28">
        <v>0</v>
      </c>
      <c r="AH507" s="28">
        <v>0</v>
      </c>
      <c r="AI507" s="27"/>
      <c r="AJ507" s="29"/>
      <c r="AK507" s="27"/>
      <c r="AL507" s="28">
        <v>0</v>
      </c>
      <c r="AM507" s="27" t="s">
        <v>1800</v>
      </c>
      <c r="AN507" s="29">
        <v>45281</v>
      </c>
      <c r="AO507" s="29">
        <v>45505</v>
      </c>
      <c r="AP507" s="29">
        <v>45525</v>
      </c>
      <c r="AQ507" s="28">
        <v>143200</v>
      </c>
      <c r="AR507" s="28">
        <v>0</v>
      </c>
      <c r="AS507" s="28">
        <v>0</v>
      </c>
      <c r="AT507" s="28">
        <v>0</v>
      </c>
      <c r="AU507" s="28">
        <v>0</v>
      </c>
      <c r="AV507" s="28">
        <v>0</v>
      </c>
      <c r="AW507" s="28">
        <v>0</v>
      </c>
      <c r="AX507" s="28">
        <v>0</v>
      </c>
      <c r="AY507" s="28">
        <v>0</v>
      </c>
      <c r="AZ507" s="28">
        <v>143200</v>
      </c>
      <c r="BA507" s="27" t="s">
        <v>3302</v>
      </c>
      <c r="BB507" s="28">
        <v>0</v>
      </c>
      <c r="BC507" s="28">
        <v>143200</v>
      </c>
      <c r="BD507" s="30" t="s">
        <v>1802</v>
      </c>
      <c r="BE507" s="30" t="s">
        <v>3307</v>
      </c>
      <c r="BF507" s="30" t="s">
        <v>1814</v>
      </c>
      <c r="BG507" s="28">
        <v>0</v>
      </c>
    </row>
    <row r="508" spans="1:59" hidden="1" x14ac:dyDescent="0.2">
      <c r="A508" s="23">
        <v>891411663</v>
      </c>
      <c r="B508" s="23" t="s">
        <v>1732</v>
      </c>
      <c r="C508" s="23" t="s">
        <v>1738</v>
      </c>
      <c r="D508" s="24">
        <v>1338171</v>
      </c>
      <c r="E508" s="24" t="s">
        <v>871</v>
      </c>
      <c r="F508" s="24" t="s">
        <v>3406</v>
      </c>
      <c r="G508" s="25">
        <v>45281</v>
      </c>
      <c r="H508" s="25">
        <v>45502</v>
      </c>
      <c r="I508" s="26">
        <v>681400</v>
      </c>
      <c r="J508" s="26">
        <v>681400</v>
      </c>
      <c r="K508" s="23" t="s">
        <v>1734</v>
      </c>
      <c r="L508" s="23" t="s">
        <v>1733</v>
      </c>
      <c r="M508" s="23" t="e">
        <v>#N/A</v>
      </c>
      <c r="N508" s="27" t="s">
        <v>1799</v>
      </c>
      <c r="O508" s="28">
        <v>0</v>
      </c>
      <c r="P508" s="27"/>
      <c r="Q508" s="27"/>
      <c r="R508" s="27"/>
      <c r="S508" s="28">
        <v>0</v>
      </c>
      <c r="T508" s="28">
        <v>0</v>
      </c>
      <c r="U508" s="28">
        <v>0</v>
      </c>
      <c r="V508" s="28">
        <v>0</v>
      </c>
      <c r="W508" s="27"/>
      <c r="X508" s="29"/>
      <c r="Y508" s="27"/>
      <c r="Z508" s="28">
        <v>0</v>
      </c>
      <c r="AA508" s="28">
        <v>0</v>
      </c>
      <c r="AB508" s="28">
        <v>0</v>
      </c>
      <c r="AC508" s="27"/>
      <c r="AD508" s="29"/>
      <c r="AE508" s="27"/>
      <c r="AF508" s="28">
        <v>0</v>
      </c>
      <c r="AG508" s="28">
        <v>0</v>
      </c>
      <c r="AH508" s="28">
        <v>0</v>
      </c>
      <c r="AI508" s="27"/>
      <c r="AJ508" s="29"/>
      <c r="AK508" s="27"/>
      <c r="AL508" s="28">
        <v>0</v>
      </c>
      <c r="AM508" s="27" t="s">
        <v>1800</v>
      </c>
      <c r="AN508" s="29">
        <v>45281</v>
      </c>
      <c r="AO508" s="29">
        <v>45505</v>
      </c>
      <c r="AP508" s="29">
        <v>45537</v>
      </c>
      <c r="AQ508" s="28">
        <v>681400</v>
      </c>
      <c r="AR508" s="28">
        <v>0</v>
      </c>
      <c r="AS508" s="28">
        <v>0</v>
      </c>
      <c r="AT508" s="28">
        <v>0</v>
      </c>
      <c r="AU508" s="28">
        <v>0</v>
      </c>
      <c r="AV508" s="28">
        <v>0</v>
      </c>
      <c r="AW508" s="28">
        <v>0</v>
      </c>
      <c r="AX508" s="28">
        <v>0</v>
      </c>
      <c r="AY508" s="28">
        <v>0</v>
      </c>
      <c r="AZ508" s="28">
        <v>681400</v>
      </c>
      <c r="BA508" s="27" t="s">
        <v>3302</v>
      </c>
      <c r="BB508" s="28">
        <v>0</v>
      </c>
      <c r="BC508" s="28">
        <v>681400</v>
      </c>
      <c r="BD508" s="30" t="s">
        <v>1802</v>
      </c>
      <c r="BE508" s="30" t="s">
        <v>3307</v>
      </c>
      <c r="BF508" s="30" t="s">
        <v>1814</v>
      </c>
      <c r="BG508" s="28">
        <v>0</v>
      </c>
    </row>
    <row r="509" spans="1:59" hidden="1" x14ac:dyDescent="0.2">
      <c r="A509" s="23">
        <v>891411663</v>
      </c>
      <c r="B509" s="23" t="s">
        <v>1732</v>
      </c>
      <c r="C509" s="23" t="s">
        <v>1738</v>
      </c>
      <c r="D509" s="24">
        <v>1338887</v>
      </c>
      <c r="E509" s="24" t="s">
        <v>922</v>
      </c>
      <c r="F509" s="24" t="s">
        <v>3411</v>
      </c>
      <c r="G509" s="25">
        <v>45286</v>
      </c>
      <c r="H509" s="25">
        <v>45502</v>
      </c>
      <c r="I509" s="26">
        <v>55000</v>
      </c>
      <c r="J509" s="26">
        <v>55000</v>
      </c>
      <c r="K509" s="23" t="s">
        <v>1734</v>
      </c>
      <c r="L509" s="23" t="s">
        <v>1733</v>
      </c>
      <c r="M509" s="23" t="e">
        <v>#N/A</v>
      </c>
      <c r="N509" s="27" t="s">
        <v>1799</v>
      </c>
      <c r="O509" s="28">
        <v>0</v>
      </c>
      <c r="P509" s="27"/>
      <c r="Q509" s="27"/>
      <c r="R509" s="27"/>
      <c r="S509" s="28">
        <v>0</v>
      </c>
      <c r="T509" s="28">
        <v>0</v>
      </c>
      <c r="U509" s="28">
        <v>0</v>
      </c>
      <c r="V509" s="28">
        <v>0</v>
      </c>
      <c r="W509" s="27"/>
      <c r="X509" s="29"/>
      <c r="Y509" s="27"/>
      <c r="Z509" s="28">
        <v>0</v>
      </c>
      <c r="AA509" s="28">
        <v>0</v>
      </c>
      <c r="AB509" s="28">
        <v>0</v>
      </c>
      <c r="AC509" s="27"/>
      <c r="AD509" s="29"/>
      <c r="AE509" s="27"/>
      <c r="AF509" s="28">
        <v>0</v>
      </c>
      <c r="AG509" s="28">
        <v>0</v>
      </c>
      <c r="AH509" s="28">
        <v>0</v>
      </c>
      <c r="AI509" s="27"/>
      <c r="AJ509" s="29"/>
      <c r="AK509" s="27"/>
      <c r="AL509" s="28">
        <v>0</v>
      </c>
      <c r="AM509" s="27" t="s">
        <v>1800</v>
      </c>
      <c r="AN509" s="29">
        <v>45286</v>
      </c>
      <c r="AO509" s="29">
        <v>45505</v>
      </c>
      <c r="AP509" s="29">
        <v>45525</v>
      </c>
      <c r="AQ509" s="28">
        <v>55000</v>
      </c>
      <c r="AR509" s="28">
        <v>0</v>
      </c>
      <c r="AS509" s="28">
        <v>0</v>
      </c>
      <c r="AT509" s="28">
        <v>0</v>
      </c>
      <c r="AU509" s="28">
        <v>0</v>
      </c>
      <c r="AV509" s="28">
        <v>0</v>
      </c>
      <c r="AW509" s="28">
        <v>0</v>
      </c>
      <c r="AX509" s="28">
        <v>0</v>
      </c>
      <c r="AY509" s="28">
        <v>0</v>
      </c>
      <c r="AZ509" s="28">
        <v>55000</v>
      </c>
      <c r="BA509" s="27" t="s">
        <v>3302</v>
      </c>
      <c r="BB509" s="28">
        <v>0</v>
      </c>
      <c r="BC509" s="28">
        <v>55000</v>
      </c>
      <c r="BD509" s="30" t="s">
        <v>1802</v>
      </c>
      <c r="BE509" s="30" t="s">
        <v>3307</v>
      </c>
      <c r="BF509" s="30" t="s">
        <v>1814</v>
      </c>
      <c r="BG509" s="28">
        <v>0</v>
      </c>
    </row>
    <row r="510" spans="1:59" hidden="1" x14ac:dyDescent="0.2">
      <c r="A510" s="23">
        <v>891411663</v>
      </c>
      <c r="B510" s="23" t="s">
        <v>1732</v>
      </c>
      <c r="C510" s="23" t="s">
        <v>1738</v>
      </c>
      <c r="D510" s="24">
        <v>1338886</v>
      </c>
      <c r="E510" s="24" t="s">
        <v>921</v>
      </c>
      <c r="F510" s="24" t="s">
        <v>3412</v>
      </c>
      <c r="G510" s="25">
        <v>45286</v>
      </c>
      <c r="H510" s="25">
        <v>45502</v>
      </c>
      <c r="I510" s="26">
        <v>92300</v>
      </c>
      <c r="J510" s="26">
        <v>92300</v>
      </c>
      <c r="K510" s="23" t="s">
        <v>1734</v>
      </c>
      <c r="L510" s="23" t="s">
        <v>1733</v>
      </c>
      <c r="M510" s="23" t="e">
        <v>#N/A</v>
      </c>
      <c r="N510" s="27" t="s">
        <v>1799</v>
      </c>
      <c r="O510" s="28">
        <v>0</v>
      </c>
      <c r="P510" s="27"/>
      <c r="Q510" s="27"/>
      <c r="R510" s="27"/>
      <c r="S510" s="28">
        <v>0</v>
      </c>
      <c r="T510" s="28">
        <v>0</v>
      </c>
      <c r="U510" s="28">
        <v>0</v>
      </c>
      <c r="V510" s="28">
        <v>0</v>
      </c>
      <c r="W510" s="27"/>
      <c r="X510" s="29"/>
      <c r="Y510" s="27"/>
      <c r="Z510" s="28">
        <v>0</v>
      </c>
      <c r="AA510" s="28">
        <v>0</v>
      </c>
      <c r="AB510" s="28">
        <v>0</v>
      </c>
      <c r="AC510" s="27"/>
      <c r="AD510" s="29"/>
      <c r="AE510" s="27"/>
      <c r="AF510" s="28">
        <v>0</v>
      </c>
      <c r="AG510" s="28">
        <v>0</v>
      </c>
      <c r="AH510" s="28">
        <v>0</v>
      </c>
      <c r="AI510" s="27"/>
      <c r="AJ510" s="29"/>
      <c r="AK510" s="27"/>
      <c r="AL510" s="28">
        <v>0</v>
      </c>
      <c r="AM510" s="27" t="s">
        <v>1800</v>
      </c>
      <c r="AN510" s="29">
        <v>45286</v>
      </c>
      <c r="AO510" s="29">
        <v>45505</v>
      </c>
      <c r="AP510" s="29">
        <v>45525</v>
      </c>
      <c r="AQ510" s="28">
        <v>92300</v>
      </c>
      <c r="AR510" s="28">
        <v>0</v>
      </c>
      <c r="AS510" s="28">
        <v>0</v>
      </c>
      <c r="AT510" s="28">
        <v>0</v>
      </c>
      <c r="AU510" s="28">
        <v>0</v>
      </c>
      <c r="AV510" s="28">
        <v>0</v>
      </c>
      <c r="AW510" s="28">
        <v>0</v>
      </c>
      <c r="AX510" s="28">
        <v>0</v>
      </c>
      <c r="AY510" s="28">
        <v>0</v>
      </c>
      <c r="AZ510" s="28">
        <v>92300</v>
      </c>
      <c r="BA510" s="27" t="s">
        <v>3302</v>
      </c>
      <c r="BB510" s="28">
        <v>0</v>
      </c>
      <c r="BC510" s="28">
        <v>92300</v>
      </c>
      <c r="BD510" s="30" t="s">
        <v>1802</v>
      </c>
      <c r="BE510" s="30" t="s">
        <v>3307</v>
      </c>
      <c r="BF510" s="30" t="s">
        <v>1814</v>
      </c>
      <c r="BG510" s="28">
        <v>0</v>
      </c>
    </row>
    <row r="511" spans="1:59" hidden="1" x14ac:dyDescent="0.2">
      <c r="A511" s="23">
        <v>891411663</v>
      </c>
      <c r="B511" s="23" t="s">
        <v>1732</v>
      </c>
      <c r="C511" s="23" t="s">
        <v>1738</v>
      </c>
      <c r="D511" s="24">
        <v>1339405</v>
      </c>
      <c r="E511" s="24" t="s">
        <v>872</v>
      </c>
      <c r="F511" s="24" t="s">
        <v>3414</v>
      </c>
      <c r="G511" s="25">
        <v>45287</v>
      </c>
      <c r="H511" s="25">
        <v>45502</v>
      </c>
      <c r="I511" s="26">
        <v>1201890</v>
      </c>
      <c r="J511" s="26">
        <v>1201890</v>
      </c>
      <c r="K511" s="23" t="s">
        <v>1734</v>
      </c>
      <c r="L511" s="23" t="s">
        <v>1733</v>
      </c>
      <c r="M511" s="23" t="e">
        <v>#N/A</v>
      </c>
      <c r="N511" s="27" t="s">
        <v>1799</v>
      </c>
      <c r="O511" s="28">
        <v>0</v>
      </c>
      <c r="P511" s="27"/>
      <c r="Q511" s="27"/>
      <c r="R511" s="27"/>
      <c r="S511" s="28">
        <v>0</v>
      </c>
      <c r="T511" s="28">
        <v>0</v>
      </c>
      <c r="U511" s="28">
        <v>0</v>
      </c>
      <c r="V511" s="28">
        <v>0</v>
      </c>
      <c r="W511" s="27"/>
      <c r="X511" s="29"/>
      <c r="Y511" s="27"/>
      <c r="Z511" s="28">
        <v>0</v>
      </c>
      <c r="AA511" s="28">
        <v>0</v>
      </c>
      <c r="AB511" s="28">
        <v>0</v>
      </c>
      <c r="AC511" s="27"/>
      <c r="AD511" s="29"/>
      <c r="AE511" s="27"/>
      <c r="AF511" s="28">
        <v>0</v>
      </c>
      <c r="AG511" s="28">
        <v>0</v>
      </c>
      <c r="AH511" s="28">
        <v>0</v>
      </c>
      <c r="AI511" s="27"/>
      <c r="AJ511" s="29"/>
      <c r="AK511" s="27"/>
      <c r="AL511" s="28">
        <v>0</v>
      </c>
      <c r="AM511" s="27" t="s">
        <v>1800</v>
      </c>
      <c r="AN511" s="29">
        <v>45287</v>
      </c>
      <c r="AO511" s="29">
        <v>45505</v>
      </c>
      <c r="AP511" s="29">
        <v>45534</v>
      </c>
      <c r="AQ511" s="28">
        <v>1201890</v>
      </c>
      <c r="AR511" s="28">
        <v>0</v>
      </c>
      <c r="AS511" s="28">
        <v>0</v>
      </c>
      <c r="AT511" s="28">
        <v>0</v>
      </c>
      <c r="AU511" s="28">
        <v>0</v>
      </c>
      <c r="AV511" s="28">
        <v>0</v>
      </c>
      <c r="AW511" s="28">
        <v>0</v>
      </c>
      <c r="AX511" s="28">
        <v>0</v>
      </c>
      <c r="AY511" s="28">
        <v>0</v>
      </c>
      <c r="AZ511" s="28">
        <v>1201890</v>
      </c>
      <c r="BA511" s="27" t="s">
        <v>3302</v>
      </c>
      <c r="BB511" s="28">
        <v>0</v>
      </c>
      <c r="BC511" s="28">
        <v>1201890</v>
      </c>
      <c r="BD511" s="30" t="s">
        <v>1802</v>
      </c>
      <c r="BE511" s="30" t="s">
        <v>3307</v>
      </c>
      <c r="BF511" s="30" t="s">
        <v>1814</v>
      </c>
      <c r="BG511" s="28">
        <v>0</v>
      </c>
    </row>
    <row r="512" spans="1:59" hidden="1" x14ac:dyDescent="0.2">
      <c r="A512" s="23">
        <v>891411663</v>
      </c>
      <c r="B512" s="23" t="s">
        <v>1732</v>
      </c>
      <c r="C512" s="23" t="s">
        <v>1738</v>
      </c>
      <c r="D512" s="24">
        <v>1339568</v>
      </c>
      <c r="E512" s="24" t="s">
        <v>1268</v>
      </c>
      <c r="F512" s="24" t="s">
        <v>3417</v>
      </c>
      <c r="G512" s="25">
        <v>45288</v>
      </c>
      <c r="H512" s="25">
        <v>45502</v>
      </c>
      <c r="I512" s="26">
        <v>73500</v>
      </c>
      <c r="J512" s="26">
        <v>73500</v>
      </c>
      <c r="K512" s="23" t="s">
        <v>1734</v>
      </c>
      <c r="L512" s="23" t="s">
        <v>1733</v>
      </c>
      <c r="M512" s="23" t="e">
        <v>#N/A</v>
      </c>
      <c r="N512" s="27" t="s">
        <v>1799</v>
      </c>
      <c r="O512" s="28">
        <v>0</v>
      </c>
      <c r="P512" s="27"/>
      <c r="Q512" s="27"/>
      <c r="R512" s="27"/>
      <c r="S512" s="28">
        <v>0</v>
      </c>
      <c r="T512" s="28">
        <v>0</v>
      </c>
      <c r="U512" s="28">
        <v>0</v>
      </c>
      <c r="V512" s="28">
        <v>0</v>
      </c>
      <c r="W512" s="27"/>
      <c r="X512" s="29"/>
      <c r="Y512" s="27"/>
      <c r="Z512" s="28">
        <v>0</v>
      </c>
      <c r="AA512" s="28">
        <v>0</v>
      </c>
      <c r="AB512" s="28">
        <v>0</v>
      </c>
      <c r="AC512" s="27"/>
      <c r="AD512" s="29"/>
      <c r="AE512" s="27"/>
      <c r="AF512" s="28">
        <v>0</v>
      </c>
      <c r="AG512" s="28">
        <v>0</v>
      </c>
      <c r="AH512" s="28">
        <v>0</v>
      </c>
      <c r="AI512" s="27"/>
      <c r="AJ512" s="29"/>
      <c r="AK512" s="27"/>
      <c r="AL512" s="28">
        <v>0</v>
      </c>
      <c r="AM512" s="27" t="s">
        <v>1800</v>
      </c>
      <c r="AN512" s="29">
        <v>45288</v>
      </c>
      <c r="AO512" s="29">
        <v>45505</v>
      </c>
      <c r="AP512" s="29">
        <v>45532</v>
      </c>
      <c r="AQ512" s="28">
        <v>73500</v>
      </c>
      <c r="AR512" s="28">
        <v>0</v>
      </c>
      <c r="AS512" s="28">
        <v>0</v>
      </c>
      <c r="AT512" s="28">
        <v>0</v>
      </c>
      <c r="AU512" s="28">
        <v>0</v>
      </c>
      <c r="AV512" s="28">
        <v>0</v>
      </c>
      <c r="AW512" s="28">
        <v>0</v>
      </c>
      <c r="AX512" s="28">
        <v>0</v>
      </c>
      <c r="AY512" s="28">
        <v>0</v>
      </c>
      <c r="AZ512" s="28">
        <v>73500</v>
      </c>
      <c r="BA512" s="27" t="s">
        <v>3302</v>
      </c>
      <c r="BB512" s="28">
        <v>0</v>
      </c>
      <c r="BC512" s="28">
        <v>73500</v>
      </c>
      <c r="BD512" s="30" t="s">
        <v>1802</v>
      </c>
      <c r="BE512" s="30" t="s">
        <v>3418</v>
      </c>
      <c r="BF512" s="30" t="s">
        <v>1814</v>
      </c>
      <c r="BG512" s="28">
        <v>0</v>
      </c>
    </row>
    <row r="513" spans="1:59" hidden="1" x14ac:dyDescent="0.2">
      <c r="A513" s="23">
        <v>891411663</v>
      </c>
      <c r="B513" s="23" t="s">
        <v>1732</v>
      </c>
      <c r="C513" s="23" t="s">
        <v>1738</v>
      </c>
      <c r="D513" s="24">
        <v>1339566</v>
      </c>
      <c r="E513" s="24" t="s">
        <v>884</v>
      </c>
      <c r="F513" s="24" t="s">
        <v>3419</v>
      </c>
      <c r="G513" s="25">
        <v>45288</v>
      </c>
      <c r="H513" s="25">
        <v>45502</v>
      </c>
      <c r="I513" s="26">
        <v>334300</v>
      </c>
      <c r="J513" s="26">
        <v>334300</v>
      </c>
      <c r="K513" s="23" t="s">
        <v>1734</v>
      </c>
      <c r="L513" s="23" t="s">
        <v>1733</v>
      </c>
      <c r="M513" s="23" t="e">
        <v>#N/A</v>
      </c>
      <c r="N513" s="27" t="s">
        <v>1799</v>
      </c>
      <c r="O513" s="28">
        <v>0</v>
      </c>
      <c r="P513" s="27"/>
      <c r="Q513" s="27"/>
      <c r="R513" s="27"/>
      <c r="S513" s="28">
        <v>0</v>
      </c>
      <c r="T513" s="28">
        <v>0</v>
      </c>
      <c r="U513" s="28">
        <v>0</v>
      </c>
      <c r="V513" s="28">
        <v>0</v>
      </c>
      <c r="W513" s="27"/>
      <c r="X513" s="29"/>
      <c r="Y513" s="27"/>
      <c r="Z513" s="28">
        <v>0</v>
      </c>
      <c r="AA513" s="28">
        <v>0</v>
      </c>
      <c r="AB513" s="28">
        <v>0</v>
      </c>
      <c r="AC513" s="27"/>
      <c r="AD513" s="29"/>
      <c r="AE513" s="27"/>
      <c r="AF513" s="28">
        <v>0</v>
      </c>
      <c r="AG513" s="28">
        <v>0</v>
      </c>
      <c r="AH513" s="28">
        <v>0</v>
      </c>
      <c r="AI513" s="27"/>
      <c r="AJ513" s="29"/>
      <c r="AK513" s="27"/>
      <c r="AL513" s="28">
        <v>0</v>
      </c>
      <c r="AM513" s="27" t="s">
        <v>1800</v>
      </c>
      <c r="AN513" s="29">
        <v>45288</v>
      </c>
      <c r="AO513" s="29">
        <v>45505</v>
      </c>
      <c r="AP513" s="29">
        <v>45537</v>
      </c>
      <c r="AQ513" s="28">
        <v>334300</v>
      </c>
      <c r="AR513" s="28">
        <v>0</v>
      </c>
      <c r="AS513" s="28">
        <v>0</v>
      </c>
      <c r="AT513" s="28">
        <v>0</v>
      </c>
      <c r="AU513" s="28">
        <v>0</v>
      </c>
      <c r="AV513" s="28">
        <v>0</v>
      </c>
      <c r="AW513" s="28">
        <v>0</v>
      </c>
      <c r="AX513" s="28">
        <v>0</v>
      </c>
      <c r="AY513" s="28">
        <v>0</v>
      </c>
      <c r="AZ513" s="28">
        <v>334300</v>
      </c>
      <c r="BA513" s="27" t="s">
        <v>3302</v>
      </c>
      <c r="BB513" s="28">
        <v>0</v>
      </c>
      <c r="BC513" s="28">
        <v>334300</v>
      </c>
      <c r="BD513" s="30" t="s">
        <v>1802</v>
      </c>
      <c r="BE513" s="30" t="s">
        <v>3303</v>
      </c>
      <c r="BF513" s="30" t="s">
        <v>1814</v>
      </c>
      <c r="BG513" s="28">
        <v>0</v>
      </c>
    </row>
    <row r="514" spans="1:59" hidden="1" x14ac:dyDescent="0.2">
      <c r="A514" s="23">
        <v>891411663</v>
      </c>
      <c r="B514" s="23" t="s">
        <v>1732</v>
      </c>
      <c r="C514" s="23" t="s">
        <v>1738</v>
      </c>
      <c r="D514" s="24">
        <v>1340489</v>
      </c>
      <c r="E514" s="24" t="s">
        <v>886</v>
      </c>
      <c r="F514" s="24" t="s">
        <v>3422</v>
      </c>
      <c r="G514" s="25">
        <v>45289</v>
      </c>
      <c r="H514" s="25">
        <v>45502</v>
      </c>
      <c r="I514" s="26">
        <v>66500</v>
      </c>
      <c r="J514" s="26">
        <v>66500</v>
      </c>
      <c r="K514" s="23" t="s">
        <v>1734</v>
      </c>
      <c r="L514" s="23" t="s">
        <v>1733</v>
      </c>
      <c r="M514" s="23" t="e">
        <v>#N/A</v>
      </c>
      <c r="N514" s="27" t="s">
        <v>1799</v>
      </c>
      <c r="O514" s="28">
        <v>0</v>
      </c>
      <c r="P514" s="27"/>
      <c r="Q514" s="27"/>
      <c r="R514" s="27"/>
      <c r="S514" s="28">
        <v>0</v>
      </c>
      <c r="T514" s="28">
        <v>0</v>
      </c>
      <c r="U514" s="28">
        <v>0</v>
      </c>
      <c r="V514" s="28">
        <v>0</v>
      </c>
      <c r="W514" s="27"/>
      <c r="X514" s="29"/>
      <c r="Y514" s="27"/>
      <c r="Z514" s="28">
        <v>0</v>
      </c>
      <c r="AA514" s="28">
        <v>0</v>
      </c>
      <c r="AB514" s="28">
        <v>0</v>
      </c>
      <c r="AC514" s="27"/>
      <c r="AD514" s="29"/>
      <c r="AE514" s="27"/>
      <c r="AF514" s="28">
        <v>0</v>
      </c>
      <c r="AG514" s="28">
        <v>0</v>
      </c>
      <c r="AH514" s="28">
        <v>0</v>
      </c>
      <c r="AI514" s="27"/>
      <c r="AJ514" s="29"/>
      <c r="AK514" s="27"/>
      <c r="AL514" s="28">
        <v>0</v>
      </c>
      <c r="AM514" s="27" t="s">
        <v>1800</v>
      </c>
      <c r="AN514" s="29">
        <v>45289</v>
      </c>
      <c r="AO514" s="29">
        <v>45505</v>
      </c>
      <c r="AP514" s="29">
        <v>45525</v>
      </c>
      <c r="AQ514" s="28">
        <v>66500</v>
      </c>
      <c r="AR514" s="28">
        <v>0</v>
      </c>
      <c r="AS514" s="28">
        <v>0</v>
      </c>
      <c r="AT514" s="28">
        <v>0</v>
      </c>
      <c r="AU514" s="28">
        <v>0</v>
      </c>
      <c r="AV514" s="28">
        <v>0</v>
      </c>
      <c r="AW514" s="28">
        <v>0</v>
      </c>
      <c r="AX514" s="28">
        <v>0</v>
      </c>
      <c r="AY514" s="28">
        <v>0</v>
      </c>
      <c r="AZ514" s="28">
        <v>66500</v>
      </c>
      <c r="BA514" s="27" t="s">
        <v>3302</v>
      </c>
      <c r="BB514" s="28">
        <v>0</v>
      </c>
      <c r="BC514" s="28">
        <v>66500</v>
      </c>
      <c r="BD514" s="30" t="s">
        <v>1802</v>
      </c>
      <c r="BE514" s="30" t="s">
        <v>3307</v>
      </c>
      <c r="BF514" s="30" t="s">
        <v>1814</v>
      </c>
      <c r="BG514" s="28">
        <v>0</v>
      </c>
    </row>
    <row r="515" spans="1:59" hidden="1" x14ac:dyDescent="0.2">
      <c r="A515" s="23">
        <v>891411663</v>
      </c>
      <c r="B515" s="23" t="s">
        <v>1732</v>
      </c>
      <c r="C515" s="23" t="s">
        <v>1738</v>
      </c>
      <c r="D515" s="24">
        <v>1340095</v>
      </c>
      <c r="E515" s="24" t="s">
        <v>1722</v>
      </c>
      <c r="F515" s="24" t="s">
        <v>3423</v>
      </c>
      <c r="G515" s="25">
        <v>45289</v>
      </c>
      <c r="H515" s="25">
        <v>45502</v>
      </c>
      <c r="I515" s="26">
        <v>184150</v>
      </c>
      <c r="J515" s="26">
        <v>184150</v>
      </c>
      <c r="K515" s="23" t="s">
        <v>1735</v>
      </c>
      <c r="L515" s="23" t="s">
        <v>1733</v>
      </c>
      <c r="M515" s="23" t="e">
        <v>#N/A</v>
      </c>
      <c r="N515" s="27" t="s">
        <v>1799</v>
      </c>
      <c r="O515" s="28">
        <v>0</v>
      </c>
      <c r="P515" s="27"/>
      <c r="Q515" s="27"/>
      <c r="R515" s="27"/>
      <c r="S515" s="28">
        <v>0</v>
      </c>
      <c r="T515" s="28">
        <v>0</v>
      </c>
      <c r="U515" s="28">
        <v>0</v>
      </c>
      <c r="V515" s="28">
        <v>0</v>
      </c>
      <c r="W515" s="27"/>
      <c r="X515" s="29"/>
      <c r="Y515" s="27"/>
      <c r="Z515" s="28">
        <v>0</v>
      </c>
      <c r="AA515" s="28">
        <v>0</v>
      </c>
      <c r="AB515" s="28">
        <v>0</v>
      </c>
      <c r="AC515" s="27"/>
      <c r="AD515" s="29"/>
      <c r="AE515" s="27"/>
      <c r="AF515" s="28">
        <v>0</v>
      </c>
      <c r="AG515" s="28">
        <v>0</v>
      </c>
      <c r="AH515" s="28">
        <v>0</v>
      </c>
      <c r="AI515" s="27"/>
      <c r="AJ515" s="29"/>
      <c r="AK515" s="27"/>
      <c r="AL515" s="28">
        <v>0</v>
      </c>
      <c r="AM515" s="27" t="s">
        <v>1800</v>
      </c>
      <c r="AN515" s="29">
        <v>45289</v>
      </c>
      <c r="AO515" s="29">
        <v>45505</v>
      </c>
      <c r="AP515" s="29">
        <v>45524</v>
      </c>
      <c r="AQ515" s="28">
        <v>184150</v>
      </c>
      <c r="AR515" s="28">
        <v>0</v>
      </c>
      <c r="AS515" s="28">
        <v>0</v>
      </c>
      <c r="AT515" s="28">
        <v>0</v>
      </c>
      <c r="AU515" s="28">
        <v>0</v>
      </c>
      <c r="AV515" s="28">
        <v>0</v>
      </c>
      <c r="AW515" s="28">
        <v>0</v>
      </c>
      <c r="AX515" s="28">
        <v>0</v>
      </c>
      <c r="AY515" s="28">
        <v>0</v>
      </c>
      <c r="AZ515" s="28">
        <v>184150</v>
      </c>
      <c r="BA515" s="27" t="s">
        <v>3302</v>
      </c>
      <c r="BB515" s="28">
        <v>0</v>
      </c>
      <c r="BC515" s="28">
        <v>184150</v>
      </c>
      <c r="BD515" s="30" t="s">
        <v>1802</v>
      </c>
      <c r="BE515" s="30" t="s">
        <v>3303</v>
      </c>
      <c r="BF515" s="30" t="s">
        <v>1814</v>
      </c>
      <c r="BG515" s="28">
        <v>0</v>
      </c>
    </row>
    <row r="516" spans="1:59" hidden="1" x14ac:dyDescent="0.2">
      <c r="A516" s="23">
        <v>891411663</v>
      </c>
      <c r="B516" s="23" t="s">
        <v>1732</v>
      </c>
      <c r="C516" s="23" t="s">
        <v>1738</v>
      </c>
      <c r="D516" s="24">
        <v>1340101</v>
      </c>
      <c r="E516" s="24" t="s">
        <v>924</v>
      </c>
      <c r="F516" s="24" t="s">
        <v>3424</v>
      </c>
      <c r="G516" s="25">
        <v>45289</v>
      </c>
      <c r="H516" s="25">
        <v>45502</v>
      </c>
      <c r="I516" s="26">
        <v>266800</v>
      </c>
      <c r="J516" s="26">
        <v>266800</v>
      </c>
      <c r="K516" s="23" t="s">
        <v>1734</v>
      </c>
      <c r="L516" s="23" t="s">
        <v>1733</v>
      </c>
      <c r="M516" s="23" t="e">
        <v>#N/A</v>
      </c>
      <c r="N516" s="27" t="s">
        <v>1799</v>
      </c>
      <c r="O516" s="28">
        <v>0</v>
      </c>
      <c r="P516" s="27"/>
      <c r="Q516" s="27"/>
      <c r="R516" s="27"/>
      <c r="S516" s="28">
        <v>0</v>
      </c>
      <c r="T516" s="28">
        <v>0</v>
      </c>
      <c r="U516" s="28">
        <v>0</v>
      </c>
      <c r="V516" s="28">
        <v>0</v>
      </c>
      <c r="W516" s="27"/>
      <c r="X516" s="29"/>
      <c r="Y516" s="27"/>
      <c r="Z516" s="28">
        <v>0</v>
      </c>
      <c r="AA516" s="28">
        <v>0</v>
      </c>
      <c r="AB516" s="28">
        <v>0</v>
      </c>
      <c r="AC516" s="27"/>
      <c r="AD516" s="29"/>
      <c r="AE516" s="27"/>
      <c r="AF516" s="28">
        <v>0</v>
      </c>
      <c r="AG516" s="28">
        <v>0</v>
      </c>
      <c r="AH516" s="28">
        <v>0</v>
      </c>
      <c r="AI516" s="27"/>
      <c r="AJ516" s="29"/>
      <c r="AK516" s="27"/>
      <c r="AL516" s="28">
        <v>0</v>
      </c>
      <c r="AM516" s="27" t="s">
        <v>1800</v>
      </c>
      <c r="AN516" s="29">
        <v>45289</v>
      </c>
      <c r="AO516" s="29">
        <v>45505</v>
      </c>
      <c r="AP516" s="29">
        <v>45537</v>
      </c>
      <c r="AQ516" s="28">
        <v>266800</v>
      </c>
      <c r="AR516" s="28">
        <v>0</v>
      </c>
      <c r="AS516" s="28">
        <v>0</v>
      </c>
      <c r="AT516" s="28">
        <v>0</v>
      </c>
      <c r="AU516" s="28">
        <v>0</v>
      </c>
      <c r="AV516" s="28">
        <v>0</v>
      </c>
      <c r="AW516" s="28">
        <v>0</v>
      </c>
      <c r="AX516" s="28">
        <v>0</v>
      </c>
      <c r="AY516" s="28">
        <v>0</v>
      </c>
      <c r="AZ516" s="28">
        <v>266800</v>
      </c>
      <c r="BA516" s="27" t="s">
        <v>3302</v>
      </c>
      <c r="BB516" s="28">
        <v>0</v>
      </c>
      <c r="BC516" s="28">
        <v>266800</v>
      </c>
      <c r="BD516" s="30" t="s">
        <v>1802</v>
      </c>
      <c r="BE516" s="30" t="s">
        <v>3303</v>
      </c>
      <c r="BF516" s="30" t="s">
        <v>1814</v>
      </c>
      <c r="BG516" s="28">
        <v>0</v>
      </c>
    </row>
    <row r="517" spans="1:59" hidden="1" x14ac:dyDescent="0.2">
      <c r="A517" s="23">
        <v>891411663</v>
      </c>
      <c r="B517" s="23" t="s">
        <v>1732</v>
      </c>
      <c r="C517" s="23" t="s">
        <v>1738</v>
      </c>
      <c r="D517" s="24">
        <v>1382697</v>
      </c>
      <c r="E517" s="24" t="s">
        <v>966</v>
      </c>
      <c r="F517" s="24" t="s">
        <v>3612</v>
      </c>
      <c r="G517" s="25">
        <v>45468</v>
      </c>
      <c r="H517" s="25">
        <v>45505</v>
      </c>
      <c r="I517" s="26">
        <v>59440</v>
      </c>
      <c r="J517" s="26">
        <v>59440</v>
      </c>
      <c r="K517" s="23" t="s">
        <v>1734</v>
      </c>
      <c r="L517" s="23" t="s">
        <v>1733</v>
      </c>
      <c r="M517" s="23" t="e">
        <v>#N/A</v>
      </c>
      <c r="N517" s="27" t="s">
        <v>1799</v>
      </c>
      <c r="O517" s="28">
        <v>0</v>
      </c>
      <c r="P517" s="27"/>
      <c r="Q517" s="27"/>
      <c r="R517" s="27"/>
      <c r="S517" s="28">
        <v>0</v>
      </c>
      <c r="T517" s="28">
        <v>0</v>
      </c>
      <c r="U517" s="28">
        <v>0</v>
      </c>
      <c r="V517" s="28">
        <v>0</v>
      </c>
      <c r="W517" s="27"/>
      <c r="X517" s="29"/>
      <c r="Y517" s="27"/>
      <c r="Z517" s="28">
        <v>0</v>
      </c>
      <c r="AA517" s="28">
        <v>0</v>
      </c>
      <c r="AB517" s="28">
        <v>0</v>
      </c>
      <c r="AC517" s="27"/>
      <c r="AD517" s="29"/>
      <c r="AE517" s="27"/>
      <c r="AF517" s="28">
        <v>0</v>
      </c>
      <c r="AG517" s="28">
        <v>0</v>
      </c>
      <c r="AH517" s="28">
        <v>0</v>
      </c>
      <c r="AI517" s="27"/>
      <c r="AJ517" s="29"/>
      <c r="AK517" s="27"/>
      <c r="AL517" s="28">
        <v>0</v>
      </c>
      <c r="AM517" s="27" t="s">
        <v>1800</v>
      </c>
      <c r="AN517" s="29">
        <v>45468</v>
      </c>
      <c r="AO517" s="29">
        <v>45505</v>
      </c>
      <c r="AP517" s="29">
        <v>45524</v>
      </c>
      <c r="AQ517" s="28">
        <v>59440</v>
      </c>
      <c r="AR517" s="28">
        <v>0</v>
      </c>
      <c r="AS517" s="28">
        <v>0</v>
      </c>
      <c r="AT517" s="28">
        <v>0</v>
      </c>
      <c r="AU517" s="28">
        <v>0</v>
      </c>
      <c r="AV517" s="28">
        <v>0</v>
      </c>
      <c r="AW517" s="28">
        <v>0</v>
      </c>
      <c r="AX517" s="28">
        <v>0</v>
      </c>
      <c r="AY517" s="28">
        <v>0</v>
      </c>
      <c r="AZ517" s="28">
        <v>59440</v>
      </c>
      <c r="BA517" s="27" t="s">
        <v>3302</v>
      </c>
      <c r="BB517" s="28">
        <v>0</v>
      </c>
      <c r="BC517" s="28">
        <v>59440</v>
      </c>
      <c r="BD517" s="30" t="s">
        <v>1802</v>
      </c>
      <c r="BE517" s="30" t="s">
        <v>3303</v>
      </c>
      <c r="BF517" s="30" t="s">
        <v>1814</v>
      </c>
      <c r="BG517" s="28">
        <v>0</v>
      </c>
    </row>
    <row r="518" spans="1:59" hidden="1" x14ac:dyDescent="0.2">
      <c r="A518" s="23">
        <v>891411663</v>
      </c>
      <c r="B518" s="23" t="s">
        <v>1732</v>
      </c>
      <c r="C518" s="23" t="s">
        <v>1738</v>
      </c>
      <c r="D518" s="24">
        <v>1382736</v>
      </c>
      <c r="E518" s="24" t="s">
        <v>937</v>
      </c>
      <c r="F518" s="24" t="s">
        <v>3613</v>
      </c>
      <c r="G518" s="25">
        <v>45468</v>
      </c>
      <c r="H518" s="25">
        <v>45505</v>
      </c>
      <c r="I518" s="26">
        <v>79070</v>
      </c>
      <c r="J518" s="26">
        <v>79070</v>
      </c>
      <c r="K518" s="23" t="s">
        <v>1734</v>
      </c>
      <c r="L518" s="23" t="s">
        <v>1733</v>
      </c>
      <c r="M518" s="23" t="e">
        <v>#N/A</v>
      </c>
      <c r="N518" s="27" t="s">
        <v>1799</v>
      </c>
      <c r="O518" s="28">
        <v>0</v>
      </c>
      <c r="P518" s="27"/>
      <c r="Q518" s="27"/>
      <c r="R518" s="27"/>
      <c r="S518" s="28">
        <v>0</v>
      </c>
      <c r="T518" s="28">
        <v>0</v>
      </c>
      <c r="U518" s="28">
        <v>0</v>
      </c>
      <c r="V518" s="28">
        <v>0</v>
      </c>
      <c r="W518" s="27"/>
      <c r="X518" s="29"/>
      <c r="Y518" s="27"/>
      <c r="Z518" s="28">
        <v>0</v>
      </c>
      <c r="AA518" s="28">
        <v>0</v>
      </c>
      <c r="AB518" s="28">
        <v>0</v>
      </c>
      <c r="AC518" s="27"/>
      <c r="AD518" s="29"/>
      <c r="AE518" s="27"/>
      <c r="AF518" s="28">
        <v>0</v>
      </c>
      <c r="AG518" s="28">
        <v>0</v>
      </c>
      <c r="AH518" s="28">
        <v>0</v>
      </c>
      <c r="AI518" s="27"/>
      <c r="AJ518" s="29"/>
      <c r="AK518" s="27"/>
      <c r="AL518" s="28">
        <v>0</v>
      </c>
      <c r="AM518" s="27" t="s">
        <v>1800</v>
      </c>
      <c r="AN518" s="29">
        <v>45468</v>
      </c>
      <c r="AO518" s="29">
        <v>45505</v>
      </c>
      <c r="AP518" s="29">
        <v>45524</v>
      </c>
      <c r="AQ518" s="28">
        <v>79070</v>
      </c>
      <c r="AR518" s="28">
        <v>0</v>
      </c>
      <c r="AS518" s="28">
        <v>0</v>
      </c>
      <c r="AT518" s="28">
        <v>0</v>
      </c>
      <c r="AU518" s="28">
        <v>0</v>
      </c>
      <c r="AV518" s="28">
        <v>0</v>
      </c>
      <c r="AW518" s="28">
        <v>0</v>
      </c>
      <c r="AX518" s="28">
        <v>0</v>
      </c>
      <c r="AY518" s="28">
        <v>0</v>
      </c>
      <c r="AZ518" s="28">
        <v>79070</v>
      </c>
      <c r="BA518" s="27" t="s">
        <v>3302</v>
      </c>
      <c r="BB518" s="28">
        <v>0</v>
      </c>
      <c r="BC518" s="28">
        <v>79070</v>
      </c>
      <c r="BD518" s="30" t="s">
        <v>1802</v>
      </c>
      <c r="BE518" s="30" t="s">
        <v>3303</v>
      </c>
      <c r="BF518" s="30" t="s">
        <v>1814</v>
      </c>
      <c r="BG518" s="28">
        <v>0</v>
      </c>
    </row>
    <row r="519" spans="1:59" hidden="1" x14ac:dyDescent="0.2">
      <c r="A519" s="23">
        <v>891411663</v>
      </c>
      <c r="B519" s="23" t="s">
        <v>1732</v>
      </c>
      <c r="C519" s="23" t="s">
        <v>1738</v>
      </c>
      <c r="D519" s="24">
        <v>1382708</v>
      </c>
      <c r="E519" s="24" t="s">
        <v>1627</v>
      </c>
      <c r="F519" s="24" t="s">
        <v>3614</v>
      </c>
      <c r="G519" s="25">
        <v>45468</v>
      </c>
      <c r="H519" s="25">
        <v>45505</v>
      </c>
      <c r="I519" s="26">
        <v>80894</v>
      </c>
      <c r="J519" s="26">
        <v>80894</v>
      </c>
      <c r="K519" s="23" t="s">
        <v>1734</v>
      </c>
      <c r="L519" s="23" t="s">
        <v>1733</v>
      </c>
      <c r="M519" s="23" t="e">
        <v>#N/A</v>
      </c>
      <c r="N519" s="27" t="s">
        <v>1799</v>
      </c>
      <c r="O519" s="28">
        <v>0</v>
      </c>
      <c r="P519" s="27"/>
      <c r="Q519" s="27"/>
      <c r="R519" s="27"/>
      <c r="S519" s="28">
        <v>0</v>
      </c>
      <c r="T519" s="28">
        <v>0</v>
      </c>
      <c r="U519" s="28">
        <v>0</v>
      </c>
      <c r="V519" s="28">
        <v>0</v>
      </c>
      <c r="W519" s="27"/>
      <c r="X519" s="29"/>
      <c r="Y519" s="27"/>
      <c r="Z519" s="28">
        <v>0</v>
      </c>
      <c r="AA519" s="28">
        <v>0</v>
      </c>
      <c r="AB519" s="28">
        <v>0</v>
      </c>
      <c r="AC519" s="27"/>
      <c r="AD519" s="29"/>
      <c r="AE519" s="27"/>
      <c r="AF519" s="28">
        <v>0</v>
      </c>
      <c r="AG519" s="28">
        <v>0</v>
      </c>
      <c r="AH519" s="28">
        <v>0</v>
      </c>
      <c r="AI519" s="27"/>
      <c r="AJ519" s="29"/>
      <c r="AK519" s="27"/>
      <c r="AL519" s="28">
        <v>0</v>
      </c>
      <c r="AM519" s="27" t="s">
        <v>1800</v>
      </c>
      <c r="AN519" s="29">
        <v>45468</v>
      </c>
      <c r="AO519" s="29">
        <v>45505</v>
      </c>
      <c r="AP519" s="29">
        <v>45524</v>
      </c>
      <c r="AQ519" s="28">
        <v>80894</v>
      </c>
      <c r="AR519" s="28">
        <v>0</v>
      </c>
      <c r="AS519" s="28">
        <v>0</v>
      </c>
      <c r="AT519" s="28">
        <v>0</v>
      </c>
      <c r="AU519" s="28">
        <v>0</v>
      </c>
      <c r="AV519" s="28">
        <v>0</v>
      </c>
      <c r="AW519" s="28">
        <v>0</v>
      </c>
      <c r="AX519" s="28">
        <v>0</v>
      </c>
      <c r="AY519" s="28">
        <v>0</v>
      </c>
      <c r="AZ519" s="28">
        <v>80894</v>
      </c>
      <c r="BA519" s="27" t="s">
        <v>3302</v>
      </c>
      <c r="BB519" s="28">
        <v>0</v>
      </c>
      <c r="BC519" s="28">
        <v>80894</v>
      </c>
      <c r="BD519" s="30" t="s">
        <v>1802</v>
      </c>
      <c r="BE519" s="30" t="s">
        <v>3303</v>
      </c>
      <c r="BF519" s="30" t="s">
        <v>1814</v>
      </c>
      <c r="BG519" s="28">
        <v>0</v>
      </c>
    </row>
    <row r="520" spans="1:59" hidden="1" x14ac:dyDescent="0.2">
      <c r="A520" s="23">
        <v>891411663</v>
      </c>
      <c r="B520" s="23" t="s">
        <v>1732</v>
      </c>
      <c r="C520" s="23" t="s">
        <v>1738</v>
      </c>
      <c r="D520" s="24">
        <v>1382715</v>
      </c>
      <c r="E520" s="24" t="s">
        <v>1321</v>
      </c>
      <c r="F520" s="24" t="s">
        <v>3615</v>
      </c>
      <c r="G520" s="25">
        <v>45468</v>
      </c>
      <c r="H520" s="25">
        <v>45505</v>
      </c>
      <c r="I520" s="26">
        <v>93770</v>
      </c>
      <c r="J520" s="26">
        <v>93770</v>
      </c>
      <c r="K520" s="23" t="s">
        <v>1734</v>
      </c>
      <c r="L520" s="23" t="s">
        <v>1733</v>
      </c>
      <c r="M520" s="23" t="e">
        <v>#N/A</v>
      </c>
      <c r="N520" s="27" t="s">
        <v>1799</v>
      </c>
      <c r="O520" s="28">
        <v>0</v>
      </c>
      <c r="P520" s="27"/>
      <c r="Q520" s="27"/>
      <c r="R520" s="27"/>
      <c r="S520" s="28">
        <v>0</v>
      </c>
      <c r="T520" s="28">
        <v>0</v>
      </c>
      <c r="U520" s="28">
        <v>0</v>
      </c>
      <c r="V520" s="28">
        <v>0</v>
      </c>
      <c r="W520" s="27"/>
      <c r="X520" s="29"/>
      <c r="Y520" s="27"/>
      <c r="Z520" s="28">
        <v>0</v>
      </c>
      <c r="AA520" s="28">
        <v>0</v>
      </c>
      <c r="AB520" s="28">
        <v>0</v>
      </c>
      <c r="AC520" s="27"/>
      <c r="AD520" s="29"/>
      <c r="AE520" s="27"/>
      <c r="AF520" s="28">
        <v>0</v>
      </c>
      <c r="AG520" s="28">
        <v>0</v>
      </c>
      <c r="AH520" s="28">
        <v>0</v>
      </c>
      <c r="AI520" s="27"/>
      <c r="AJ520" s="29"/>
      <c r="AK520" s="27"/>
      <c r="AL520" s="28">
        <v>0</v>
      </c>
      <c r="AM520" s="27" t="s">
        <v>1800</v>
      </c>
      <c r="AN520" s="29">
        <v>45468</v>
      </c>
      <c r="AO520" s="29">
        <v>45505</v>
      </c>
      <c r="AP520" s="29">
        <v>45517</v>
      </c>
      <c r="AQ520" s="28">
        <v>93770</v>
      </c>
      <c r="AR520" s="28">
        <v>0</v>
      </c>
      <c r="AS520" s="28">
        <v>0</v>
      </c>
      <c r="AT520" s="28">
        <v>0</v>
      </c>
      <c r="AU520" s="28">
        <v>0</v>
      </c>
      <c r="AV520" s="28">
        <v>0</v>
      </c>
      <c r="AW520" s="28">
        <v>0</v>
      </c>
      <c r="AX520" s="28">
        <v>0</v>
      </c>
      <c r="AY520" s="28">
        <v>0</v>
      </c>
      <c r="AZ520" s="28">
        <v>93770</v>
      </c>
      <c r="BA520" s="27" t="s">
        <v>3302</v>
      </c>
      <c r="BB520" s="28">
        <v>0</v>
      </c>
      <c r="BC520" s="28">
        <v>93770</v>
      </c>
      <c r="BD520" s="30" t="s">
        <v>1802</v>
      </c>
      <c r="BE520" s="30" t="s">
        <v>3616</v>
      </c>
      <c r="BF520" s="30" t="s">
        <v>1818</v>
      </c>
      <c r="BG520" s="28">
        <v>0</v>
      </c>
    </row>
    <row r="521" spans="1:59" hidden="1" x14ac:dyDescent="0.2">
      <c r="A521" s="23">
        <v>891411663</v>
      </c>
      <c r="B521" s="23" t="s">
        <v>1732</v>
      </c>
      <c r="C521" s="23" t="s">
        <v>1738</v>
      </c>
      <c r="D521" s="24">
        <v>1382716</v>
      </c>
      <c r="E521" s="24" t="s">
        <v>935</v>
      </c>
      <c r="F521" s="24" t="s">
        <v>3617</v>
      </c>
      <c r="G521" s="25">
        <v>45468</v>
      </c>
      <c r="H521" s="25">
        <v>45505</v>
      </c>
      <c r="I521" s="26">
        <v>93770</v>
      </c>
      <c r="J521" s="26">
        <v>93770</v>
      </c>
      <c r="K521" s="23" t="s">
        <v>1734</v>
      </c>
      <c r="L521" s="23" t="s">
        <v>1733</v>
      </c>
      <c r="M521" s="23" t="e">
        <v>#N/A</v>
      </c>
      <c r="N521" s="27" t="s">
        <v>1799</v>
      </c>
      <c r="O521" s="28">
        <v>0</v>
      </c>
      <c r="P521" s="27"/>
      <c r="Q521" s="27"/>
      <c r="R521" s="27"/>
      <c r="S521" s="28">
        <v>0</v>
      </c>
      <c r="T521" s="28">
        <v>0</v>
      </c>
      <c r="U521" s="28">
        <v>0</v>
      </c>
      <c r="V521" s="28">
        <v>0</v>
      </c>
      <c r="W521" s="27"/>
      <c r="X521" s="29"/>
      <c r="Y521" s="27"/>
      <c r="Z521" s="28">
        <v>0</v>
      </c>
      <c r="AA521" s="28">
        <v>0</v>
      </c>
      <c r="AB521" s="28">
        <v>0</v>
      </c>
      <c r="AC521" s="27"/>
      <c r="AD521" s="29"/>
      <c r="AE521" s="27"/>
      <c r="AF521" s="28">
        <v>0</v>
      </c>
      <c r="AG521" s="28">
        <v>0</v>
      </c>
      <c r="AH521" s="28">
        <v>0</v>
      </c>
      <c r="AI521" s="27"/>
      <c r="AJ521" s="29"/>
      <c r="AK521" s="27"/>
      <c r="AL521" s="28">
        <v>0</v>
      </c>
      <c r="AM521" s="27" t="s">
        <v>1800</v>
      </c>
      <c r="AN521" s="29">
        <v>45468</v>
      </c>
      <c r="AO521" s="29">
        <v>45505</v>
      </c>
      <c r="AP521" s="29">
        <v>45517</v>
      </c>
      <c r="AQ521" s="28">
        <v>93770</v>
      </c>
      <c r="AR521" s="28">
        <v>0</v>
      </c>
      <c r="AS521" s="28">
        <v>0</v>
      </c>
      <c r="AT521" s="28">
        <v>0</v>
      </c>
      <c r="AU521" s="28">
        <v>0</v>
      </c>
      <c r="AV521" s="28">
        <v>0</v>
      </c>
      <c r="AW521" s="28">
        <v>0</v>
      </c>
      <c r="AX521" s="28">
        <v>0</v>
      </c>
      <c r="AY521" s="28">
        <v>0</v>
      </c>
      <c r="AZ521" s="28">
        <v>93770</v>
      </c>
      <c r="BA521" s="27" t="s">
        <v>3302</v>
      </c>
      <c r="BB521" s="28">
        <v>0</v>
      </c>
      <c r="BC521" s="28">
        <v>93770</v>
      </c>
      <c r="BD521" s="30" t="s">
        <v>1802</v>
      </c>
      <c r="BE521" s="30" t="s">
        <v>3618</v>
      </c>
      <c r="BF521" s="30" t="s">
        <v>1818</v>
      </c>
      <c r="BG521" s="28">
        <v>0</v>
      </c>
    </row>
    <row r="522" spans="1:59" hidden="1" x14ac:dyDescent="0.2">
      <c r="A522" s="23">
        <v>891411663</v>
      </c>
      <c r="B522" s="23" t="s">
        <v>1732</v>
      </c>
      <c r="C522" s="23" t="s">
        <v>1738</v>
      </c>
      <c r="D522" s="24">
        <v>1382698</v>
      </c>
      <c r="E522" s="24" t="s">
        <v>967</v>
      </c>
      <c r="F522" s="24" t="s">
        <v>3619</v>
      </c>
      <c r="G522" s="25">
        <v>45468</v>
      </c>
      <c r="H522" s="25">
        <v>45505</v>
      </c>
      <c r="I522" s="26">
        <v>94600</v>
      </c>
      <c r="J522" s="26">
        <v>94600</v>
      </c>
      <c r="K522" s="23" t="s">
        <v>1734</v>
      </c>
      <c r="L522" s="23" t="s">
        <v>1733</v>
      </c>
      <c r="M522" s="23" t="e">
        <v>#N/A</v>
      </c>
      <c r="N522" s="27" t="s">
        <v>1799</v>
      </c>
      <c r="O522" s="28">
        <v>0</v>
      </c>
      <c r="P522" s="27"/>
      <c r="Q522" s="27"/>
      <c r="R522" s="27"/>
      <c r="S522" s="28">
        <v>0</v>
      </c>
      <c r="T522" s="28">
        <v>0</v>
      </c>
      <c r="U522" s="28">
        <v>0</v>
      </c>
      <c r="V522" s="28">
        <v>0</v>
      </c>
      <c r="W522" s="27"/>
      <c r="X522" s="29"/>
      <c r="Y522" s="27"/>
      <c r="Z522" s="28">
        <v>0</v>
      </c>
      <c r="AA522" s="28">
        <v>0</v>
      </c>
      <c r="AB522" s="28">
        <v>0</v>
      </c>
      <c r="AC522" s="27"/>
      <c r="AD522" s="29"/>
      <c r="AE522" s="27"/>
      <c r="AF522" s="28">
        <v>0</v>
      </c>
      <c r="AG522" s="28">
        <v>0</v>
      </c>
      <c r="AH522" s="28">
        <v>0</v>
      </c>
      <c r="AI522" s="27"/>
      <c r="AJ522" s="29"/>
      <c r="AK522" s="27"/>
      <c r="AL522" s="28">
        <v>0</v>
      </c>
      <c r="AM522" s="27" t="s">
        <v>1800</v>
      </c>
      <c r="AN522" s="29">
        <v>45468</v>
      </c>
      <c r="AO522" s="29">
        <v>45505</v>
      </c>
      <c r="AP522" s="29">
        <v>45524</v>
      </c>
      <c r="AQ522" s="28">
        <v>94600</v>
      </c>
      <c r="AR522" s="28">
        <v>0</v>
      </c>
      <c r="AS522" s="28">
        <v>0</v>
      </c>
      <c r="AT522" s="28">
        <v>0</v>
      </c>
      <c r="AU522" s="28">
        <v>0</v>
      </c>
      <c r="AV522" s="28">
        <v>0</v>
      </c>
      <c r="AW522" s="28">
        <v>0</v>
      </c>
      <c r="AX522" s="28">
        <v>0</v>
      </c>
      <c r="AY522" s="28">
        <v>0</v>
      </c>
      <c r="AZ522" s="28">
        <v>94600</v>
      </c>
      <c r="BA522" s="27" t="s">
        <v>3302</v>
      </c>
      <c r="BB522" s="28">
        <v>0</v>
      </c>
      <c r="BC522" s="28">
        <v>94600</v>
      </c>
      <c r="BD522" s="30" t="s">
        <v>1802</v>
      </c>
      <c r="BE522" s="30" t="s">
        <v>3303</v>
      </c>
      <c r="BF522" s="30" t="s">
        <v>1814</v>
      </c>
      <c r="BG522" s="28">
        <v>0</v>
      </c>
    </row>
    <row r="523" spans="1:59" hidden="1" x14ac:dyDescent="0.2">
      <c r="A523" s="23">
        <v>891411663</v>
      </c>
      <c r="B523" s="23" t="s">
        <v>1732</v>
      </c>
      <c r="C523" s="23" t="s">
        <v>1738</v>
      </c>
      <c r="D523" s="24">
        <v>1382704</v>
      </c>
      <c r="E523" s="24" t="s">
        <v>934</v>
      </c>
      <c r="F523" s="24" t="s">
        <v>3620</v>
      </c>
      <c r="G523" s="25">
        <v>45468</v>
      </c>
      <c r="H523" s="25">
        <v>45505</v>
      </c>
      <c r="I523" s="26">
        <v>123570</v>
      </c>
      <c r="J523" s="26">
        <v>123570</v>
      </c>
      <c r="K523" s="23" t="s">
        <v>1734</v>
      </c>
      <c r="L523" s="23" t="s">
        <v>1733</v>
      </c>
      <c r="M523" s="23" t="e">
        <v>#N/A</v>
      </c>
      <c r="N523" s="27" t="s">
        <v>1799</v>
      </c>
      <c r="O523" s="28">
        <v>0</v>
      </c>
      <c r="P523" s="27"/>
      <c r="Q523" s="27"/>
      <c r="R523" s="27"/>
      <c r="S523" s="28">
        <v>0</v>
      </c>
      <c r="T523" s="28">
        <v>0</v>
      </c>
      <c r="U523" s="28">
        <v>0</v>
      </c>
      <c r="V523" s="28">
        <v>0</v>
      </c>
      <c r="W523" s="27"/>
      <c r="X523" s="29"/>
      <c r="Y523" s="27"/>
      <c r="Z523" s="28">
        <v>0</v>
      </c>
      <c r="AA523" s="28">
        <v>0</v>
      </c>
      <c r="AB523" s="28">
        <v>0</v>
      </c>
      <c r="AC523" s="27"/>
      <c r="AD523" s="29"/>
      <c r="AE523" s="27"/>
      <c r="AF523" s="28">
        <v>0</v>
      </c>
      <c r="AG523" s="28">
        <v>0</v>
      </c>
      <c r="AH523" s="28">
        <v>0</v>
      </c>
      <c r="AI523" s="27"/>
      <c r="AJ523" s="29"/>
      <c r="AK523" s="27"/>
      <c r="AL523" s="28">
        <v>0</v>
      </c>
      <c r="AM523" s="27" t="s">
        <v>1800</v>
      </c>
      <c r="AN523" s="29">
        <v>45468</v>
      </c>
      <c r="AO523" s="29">
        <v>45505</v>
      </c>
      <c r="AP523" s="29">
        <v>45524</v>
      </c>
      <c r="AQ523" s="28">
        <v>123570</v>
      </c>
      <c r="AR523" s="28">
        <v>0</v>
      </c>
      <c r="AS523" s="28">
        <v>0</v>
      </c>
      <c r="AT523" s="28">
        <v>0</v>
      </c>
      <c r="AU523" s="28">
        <v>0</v>
      </c>
      <c r="AV523" s="28">
        <v>0</v>
      </c>
      <c r="AW523" s="28">
        <v>0</v>
      </c>
      <c r="AX523" s="28">
        <v>0</v>
      </c>
      <c r="AY523" s="28">
        <v>0</v>
      </c>
      <c r="AZ523" s="28">
        <v>123570</v>
      </c>
      <c r="BA523" s="27" t="s">
        <v>3302</v>
      </c>
      <c r="BB523" s="28">
        <v>0</v>
      </c>
      <c r="BC523" s="28">
        <v>123570</v>
      </c>
      <c r="BD523" s="30" t="s">
        <v>1802</v>
      </c>
      <c r="BE523" s="30" t="s">
        <v>3303</v>
      </c>
      <c r="BF523" s="30" t="s">
        <v>1814</v>
      </c>
      <c r="BG523" s="28">
        <v>0</v>
      </c>
    </row>
    <row r="524" spans="1:59" hidden="1" x14ac:dyDescent="0.2">
      <c r="A524" s="23">
        <v>891411663</v>
      </c>
      <c r="B524" s="23" t="s">
        <v>1732</v>
      </c>
      <c r="C524" s="23" t="s">
        <v>1738</v>
      </c>
      <c r="D524" s="24">
        <v>1382720</v>
      </c>
      <c r="E524" s="24" t="s">
        <v>968</v>
      </c>
      <c r="F524" s="24" t="s">
        <v>3621</v>
      </c>
      <c r="G524" s="25">
        <v>45468</v>
      </c>
      <c r="H524" s="25">
        <v>45505</v>
      </c>
      <c r="I524" s="26">
        <v>209900</v>
      </c>
      <c r="J524" s="26">
        <v>209900</v>
      </c>
      <c r="K524" s="23" t="s">
        <v>1734</v>
      </c>
      <c r="L524" s="23" t="s">
        <v>1733</v>
      </c>
      <c r="M524" s="23" t="e">
        <v>#N/A</v>
      </c>
      <c r="N524" s="27" t="s">
        <v>1799</v>
      </c>
      <c r="O524" s="28">
        <v>0</v>
      </c>
      <c r="P524" s="27"/>
      <c r="Q524" s="27"/>
      <c r="R524" s="27"/>
      <c r="S524" s="28">
        <v>0</v>
      </c>
      <c r="T524" s="28">
        <v>0</v>
      </c>
      <c r="U524" s="28">
        <v>0</v>
      </c>
      <c r="V524" s="28">
        <v>0</v>
      </c>
      <c r="W524" s="27"/>
      <c r="X524" s="29"/>
      <c r="Y524" s="27"/>
      <c r="Z524" s="28">
        <v>0</v>
      </c>
      <c r="AA524" s="28">
        <v>0</v>
      </c>
      <c r="AB524" s="28">
        <v>0</v>
      </c>
      <c r="AC524" s="27"/>
      <c r="AD524" s="29"/>
      <c r="AE524" s="27"/>
      <c r="AF524" s="28">
        <v>0</v>
      </c>
      <c r="AG524" s="28">
        <v>0</v>
      </c>
      <c r="AH524" s="28">
        <v>0</v>
      </c>
      <c r="AI524" s="27"/>
      <c r="AJ524" s="29"/>
      <c r="AK524" s="27"/>
      <c r="AL524" s="28">
        <v>0</v>
      </c>
      <c r="AM524" s="27" t="s">
        <v>1800</v>
      </c>
      <c r="AN524" s="29">
        <v>45468</v>
      </c>
      <c r="AO524" s="29">
        <v>45505</v>
      </c>
      <c r="AP524" s="29">
        <v>45537</v>
      </c>
      <c r="AQ524" s="28">
        <v>209900</v>
      </c>
      <c r="AR524" s="28">
        <v>0</v>
      </c>
      <c r="AS524" s="28">
        <v>0</v>
      </c>
      <c r="AT524" s="28">
        <v>0</v>
      </c>
      <c r="AU524" s="28">
        <v>0</v>
      </c>
      <c r="AV524" s="28">
        <v>0</v>
      </c>
      <c r="AW524" s="28">
        <v>0</v>
      </c>
      <c r="AX524" s="28">
        <v>0</v>
      </c>
      <c r="AY524" s="28">
        <v>0</v>
      </c>
      <c r="AZ524" s="28">
        <v>209900</v>
      </c>
      <c r="BA524" s="27" t="s">
        <v>3302</v>
      </c>
      <c r="BB524" s="28">
        <v>0</v>
      </c>
      <c r="BC524" s="28">
        <v>209900</v>
      </c>
      <c r="BD524" s="30" t="s">
        <v>1802</v>
      </c>
      <c r="BE524" s="30" t="s">
        <v>3307</v>
      </c>
      <c r="BF524" s="30" t="s">
        <v>1814</v>
      </c>
      <c r="BG524" s="28">
        <v>0</v>
      </c>
    </row>
    <row r="525" spans="1:59" hidden="1" x14ac:dyDescent="0.2">
      <c r="A525" s="23">
        <v>891411663</v>
      </c>
      <c r="B525" s="23" t="s">
        <v>1732</v>
      </c>
      <c r="C525" s="23" t="s">
        <v>1738</v>
      </c>
      <c r="D525" s="24">
        <v>1382848</v>
      </c>
      <c r="E525" s="24" t="s">
        <v>1455</v>
      </c>
      <c r="F525" s="24" t="s">
        <v>3622</v>
      </c>
      <c r="G525" s="25">
        <v>45468</v>
      </c>
      <c r="H525" s="25">
        <v>45505</v>
      </c>
      <c r="I525" s="26">
        <v>1742961</v>
      </c>
      <c r="J525" s="26">
        <v>1742961</v>
      </c>
      <c r="K525" s="23" t="s">
        <v>1735</v>
      </c>
      <c r="L525" s="23" t="s">
        <v>1733</v>
      </c>
      <c r="M525" s="23" t="e">
        <v>#N/A</v>
      </c>
      <c r="N525" s="27" t="s">
        <v>1799</v>
      </c>
      <c r="O525" s="28">
        <v>0</v>
      </c>
      <c r="P525" s="27"/>
      <c r="Q525" s="27"/>
      <c r="R525" s="27"/>
      <c r="S525" s="28">
        <v>0</v>
      </c>
      <c r="T525" s="28">
        <v>0</v>
      </c>
      <c r="U525" s="28">
        <v>0</v>
      </c>
      <c r="V525" s="28">
        <v>0</v>
      </c>
      <c r="W525" s="27"/>
      <c r="X525" s="29"/>
      <c r="Y525" s="27"/>
      <c r="Z525" s="28">
        <v>0</v>
      </c>
      <c r="AA525" s="28">
        <v>0</v>
      </c>
      <c r="AB525" s="28">
        <v>0</v>
      </c>
      <c r="AC525" s="27"/>
      <c r="AD525" s="29"/>
      <c r="AE525" s="27"/>
      <c r="AF525" s="28">
        <v>0</v>
      </c>
      <c r="AG525" s="28">
        <v>0</v>
      </c>
      <c r="AH525" s="28">
        <v>0</v>
      </c>
      <c r="AI525" s="27"/>
      <c r="AJ525" s="29"/>
      <c r="AK525" s="27"/>
      <c r="AL525" s="28">
        <v>0</v>
      </c>
      <c r="AM525" s="27" t="s">
        <v>1800</v>
      </c>
      <c r="AN525" s="29">
        <v>45468</v>
      </c>
      <c r="AO525" s="29">
        <v>45505</v>
      </c>
      <c r="AP525" s="29">
        <v>45517</v>
      </c>
      <c r="AQ525" s="28">
        <v>1742961</v>
      </c>
      <c r="AR525" s="28">
        <v>0</v>
      </c>
      <c r="AS525" s="28">
        <v>0</v>
      </c>
      <c r="AT525" s="28">
        <v>0</v>
      </c>
      <c r="AU525" s="28">
        <v>0</v>
      </c>
      <c r="AV525" s="28">
        <v>0</v>
      </c>
      <c r="AW525" s="28">
        <v>0</v>
      </c>
      <c r="AX525" s="28">
        <v>0</v>
      </c>
      <c r="AY525" s="28">
        <v>0</v>
      </c>
      <c r="AZ525" s="28">
        <v>1742961</v>
      </c>
      <c r="BA525" s="27" t="s">
        <v>3302</v>
      </c>
      <c r="BB525" s="28">
        <v>0</v>
      </c>
      <c r="BC525" s="28">
        <v>1742961</v>
      </c>
      <c r="BD525" s="30" t="s">
        <v>1802</v>
      </c>
      <c r="BE525" s="30" t="s">
        <v>3623</v>
      </c>
      <c r="BF525" s="30" t="s">
        <v>1814</v>
      </c>
      <c r="BG525" s="28">
        <v>0</v>
      </c>
    </row>
    <row r="526" spans="1:59" hidden="1" x14ac:dyDescent="0.2">
      <c r="A526" s="23">
        <v>891411663</v>
      </c>
      <c r="B526" s="23" t="s">
        <v>1732</v>
      </c>
      <c r="C526" s="23" t="s">
        <v>1738</v>
      </c>
      <c r="D526" s="24">
        <v>1382645</v>
      </c>
      <c r="E526" s="24" t="s">
        <v>964</v>
      </c>
      <c r="F526" s="24" t="s">
        <v>3624</v>
      </c>
      <c r="G526" s="25">
        <v>45468</v>
      </c>
      <c r="H526" s="25">
        <v>45505</v>
      </c>
      <c r="I526" s="26">
        <v>3352898</v>
      </c>
      <c r="J526" s="26">
        <v>3352898</v>
      </c>
      <c r="K526" s="23" t="s">
        <v>1734</v>
      </c>
      <c r="L526" s="23" t="s">
        <v>1733</v>
      </c>
      <c r="M526" s="23" t="e">
        <v>#N/A</v>
      </c>
      <c r="N526" s="27" t="s">
        <v>1799</v>
      </c>
      <c r="O526" s="28">
        <v>0</v>
      </c>
      <c r="P526" s="27"/>
      <c r="Q526" s="27"/>
      <c r="R526" s="27"/>
      <c r="S526" s="28">
        <v>0</v>
      </c>
      <c r="T526" s="28">
        <v>0</v>
      </c>
      <c r="U526" s="28">
        <v>0</v>
      </c>
      <c r="V526" s="28">
        <v>0</v>
      </c>
      <c r="W526" s="27"/>
      <c r="X526" s="29"/>
      <c r="Y526" s="27"/>
      <c r="Z526" s="28">
        <v>0</v>
      </c>
      <c r="AA526" s="28">
        <v>0</v>
      </c>
      <c r="AB526" s="28">
        <v>0</v>
      </c>
      <c r="AC526" s="27"/>
      <c r="AD526" s="29"/>
      <c r="AE526" s="27"/>
      <c r="AF526" s="28">
        <v>0</v>
      </c>
      <c r="AG526" s="28">
        <v>0</v>
      </c>
      <c r="AH526" s="28">
        <v>0</v>
      </c>
      <c r="AI526" s="27"/>
      <c r="AJ526" s="29"/>
      <c r="AK526" s="27"/>
      <c r="AL526" s="28">
        <v>0</v>
      </c>
      <c r="AM526" s="27" t="s">
        <v>1800</v>
      </c>
      <c r="AN526" s="29">
        <v>45468</v>
      </c>
      <c r="AO526" s="29">
        <v>45505</v>
      </c>
      <c r="AP526" s="29">
        <v>45531</v>
      </c>
      <c r="AQ526" s="28">
        <v>3352898</v>
      </c>
      <c r="AR526" s="28">
        <v>0</v>
      </c>
      <c r="AS526" s="28">
        <v>0</v>
      </c>
      <c r="AT526" s="28">
        <v>0</v>
      </c>
      <c r="AU526" s="28">
        <v>0</v>
      </c>
      <c r="AV526" s="28">
        <v>0</v>
      </c>
      <c r="AW526" s="28">
        <v>0</v>
      </c>
      <c r="AX526" s="28">
        <v>0</v>
      </c>
      <c r="AY526" s="28">
        <v>0</v>
      </c>
      <c r="AZ526" s="28">
        <v>3352898</v>
      </c>
      <c r="BA526" s="27" t="s">
        <v>3302</v>
      </c>
      <c r="BB526" s="28">
        <v>0</v>
      </c>
      <c r="BC526" s="28">
        <v>3352898</v>
      </c>
      <c r="BD526" s="30" t="s">
        <v>1802</v>
      </c>
      <c r="BE526" s="30" t="s">
        <v>3307</v>
      </c>
      <c r="BF526" s="30" t="s">
        <v>1814</v>
      </c>
      <c r="BG526" s="28">
        <v>0</v>
      </c>
    </row>
    <row r="527" spans="1:59" hidden="1" x14ac:dyDescent="0.2">
      <c r="A527" s="23">
        <v>891411663</v>
      </c>
      <c r="B527" s="23" t="s">
        <v>1732</v>
      </c>
      <c r="C527" s="23" t="s">
        <v>1738</v>
      </c>
      <c r="D527" s="24">
        <v>1382718</v>
      </c>
      <c r="E527" s="24" t="s">
        <v>936</v>
      </c>
      <c r="F527" s="24" t="s">
        <v>3625</v>
      </c>
      <c r="G527" s="25">
        <v>45468</v>
      </c>
      <c r="H527" s="25">
        <v>45505</v>
      </c>
      <c r="I527" s="26">
        <v>4993879</v>
      </c>
      <c r="J527" s="26">
        <v>4993879</v>
      </c>
      <c r="K527" s="23" t="s">
        <v>1734</v>
      </c>
      <c r="L527" s="23" t="s">
        <v>1733</v>
      </c>
      <c r="M527" s="23" t="e">
        <v>#N/A</v>
      </c>
      <c r="N527" s="27" t="s">
        <v>1799</v>
      </c>
      <c r="O527" s="28">
        <v>0</v>
      </c>
      <c r="P527" s="27"/>
      <c r="Q527" s="27"/>
      <c r="R527" s="27"/>
      <c r="S527" s="28">
        <v>0</v>
      </c>
      <c r="T527" s="28">
        <v>0</v>
      </c>
      <c r="U527" s="28">
        <v>0</v>
      </c>
      <c r="V527" s="28">
        <v>0</v>
      </c>
      <c r="W527" s="27"/>
      <c r="X527" s="29"/>
      <c r="Y527" s="27"/>
      <c r="Z527" s="28">
        <v>0</v>
      </c>
      <c r="AA527" s="28">
        <v>0</v>
      </c>
      <c r="AB527" s="28">
        <v>0</v>
      </c>
      <c r="AC527" s="27"/>
      <c r="AD527" s="29"/>
      <c r="AE527" s="27"/>
      <c r="AF527" s="28">
        <v>0</v>
      </c>
      <c r="AG527" s="28">
        <v>0</v>
      </c>
      <c r="AH527" s="28">
        <v>0</v>
      </c>
      <c r="AI527" s="27"/>
      <c r="AJ527" s="29"/>
      <c r="AK527" s="27"/>
      <c r="AL527" s="28">
        <v>0</v>
      </c>
      <c r="AM527" s="27" t="s">
        <v>1800</v>
      </c>
      <c r="AN527" s="29">
        <v>45468</v>
      </c>
      <c r="AO527" s="29">
        <v>45505</v>
      </c>
      <c r="AP527" s="29">
        <v>45534</v>
      </c>
      <c r="AQ527" s="28">
        <v>4993879</v>
      </c>
      <c r="AR527" s="28">
        <v>0</v>
      </c>
      <c r="AS527" s="28">
        <v>0</v>
      </c>
      <c r="AT527" s="28">
        <v>0</v>
      </c>
      <c r="AU527" s="28">
        <v>0</v>
      </c>
      <c r="AV527" s="28">
        <v>0</v>
      </c>
      <c r="AW527" s="28">
        <v>0</v>
      </c>
      <c r="AX527" s="28">
        <v>0</v>
      </c>
      <c r="AY527" s="28">
        <v>0</v>
      </c>
      <c r="AZ527" s="28">
        <v>4993879</v>
      </c>
      <c r="BA527" s="27" t="s">
        <v>3302</v>
      </c>
      <c r="BB527" s="28">
        <v>0</v>
      </c>
      <c r="BC527" s="28">
        <v>4993879</v>
      </c>
      <c r="BD527" s="30" t="s">
        <v>1802</v>
      </c>
      <c r="BE527" s="30" t="s">
        <v>3307</v>
      </c>
      <c r="BF527" s="30" t="s">
        <v>1814</v>
      </c>
      <c r="BG527" s="28">
        <v>0</v>
      </c>
    </row>
    <row r="528" spans="1:59" hidden="1" x14ac:dyDescent="0.2">
      <c r="A528" s="23">
        <v>891411663</v>
      </c>
      <c r="B528" s="23" t="s">
        <v>1732</v>
      </c>
      <c r="C528" s="23" t="s">
        <v>1738</v>
      </c>
      <c r="D528" s="24">
        <v>1382702</v>
      </c>
      <c r="E528" s="24" t="s">
        <v>1320</v>
      </c>
      <c r="F528" s="24" t="s">
        <v>3626</v>
      </c>
      <c r="G528" s="25">
        <v>45468</v>
      </c>
      <c r="H528" s="25">
        <v>45505</v>
      </c>
      <c r="I528" s="26">
        <v>5017081</v>
      </c>
      <c r="J528" s="26">
        <v>5017081</v>
      </c>
      <c r="K528" s="23" t="s">
        <v>1734</v>
      </c>
      <c r="L528" s="23" t="s">
        <v>1733</v>
      </c>
      <c r="M528" s="23" t="e">
        <v>#N/A</v>
      </c>
      <c r="N528" s="27" t="s">
        <v>1799</v>
      </c>
      <c r="O528" s="28">
        <v>0</v>
      </c>
      <c r="P528" s="27"/>
      <c r="Q528" s="27"/>
      <c r="R528" s="27"/>
      <c r="S528" s="28">
        <v>0</v>
      </c>
      <c r="T528" s="28">
        <v>0</v>
      </c>
      <c r="U528" s="28">
        <v>0</v>
      </c>
      <c r="V528" s="28">
        <v>0</v>
      </c>
      <c r="W528" s="27"/>
      <c r="X528" s="29"/>
      <c r="Y528" s="27"/>
      <c r="Z528" s="28">
        <v>0</v>
      </c>
      <c r="AA528" s="28">
        <v>0</v>
      </c>
      <c r="AB528" s="28">
        <v>0</v>
      </c>
      <c r="AC528" s="27"/>
      <c r="AD528" s="29"/>
      <c r="AE528" s="27"/>
      <c r="AF528" s="28">
        <v>0</v>
      </c>
      <c r="AG528" s="28">
        <v>0</v>
      </c>
      <c r="AH528" s="28">
        <v>0</v>
      </c>
      <c r="AI528" s="27"/>
      <c r="AJ528" s="29"/>
      <c r="AK528" s="27"/>
      <c r="AL528" s="28">
        <v>0</v>
      </c>
      <c r="AM528" s="27" t="s">
        <v>1800</v>
      </c>
      <c r="AN528" s="29">
        <v>45468</v>
      </c>
      <c r="AO528" s="29">
        <v>45505</v>
      </c>
      <c r="AP528" s="29">
        <v>45517</v>
      </c>
      <c r="AQ528" s="28">
        <v>5017081</v>
      </c>
      <c r="AR528" s="28">
        <v>0</v>
      </c>
      <c r="AS528" s="28">
        <v>0</v>
      </c>
      <c r="AT528" s="28">
        <v>0</v>
      </c>
      <c r="AU528" s="28">
        <v>0</v>
      </c>
      <c r="AV528" s="28">
        <v>0</v>
      </c>
      <c r="AW528" s="28">
        <v>0</v>
      </c>
      <c r="AX528" s="28">
        <v>0</v>
      </c>
      <c r="AY528" s="28">
        <v>0</v>
      </c>
      <c r="AZ528" s="28">
        <v>5017081</v>
      </c>
      <c r="BA528" s="27" t="s">
        <v>3302</v>
      </c>
      <c r="BB528" s="28">
        <v>0</v>
      </c>
      <c r="BC528" s="28">
        <v>5017081</v>
      </c>
      <c r="BD528" s="30" t="s">
        <v>1802</v>
      </c>
      <c r="BE528" s="30" t="s">
        <v>3627</v>
      </c>
      <c r="BF528" s="30" t="s">
        <v>1814</v>
      </c>
      <c r="BG528" s="28">
        <v>0</v>
      </c>
    </row>
    <row r="529" spans="1:59" hidden="1" x14ac:dyDescent="0.2">
      <c r="A529" s="23">
        <v>891411663</v>
      </c>
      <c r="B529" s="23" t="s">
        <v>1732</v>
      </c>
      <c r="C529" s="23" t="s">
        <v>1738</v>
      </c>
      <c r="D529" s="24">
        <v>1382651</v>
      </c>
      <c r="E529" s="24" t="s">
        <v>1319</v>
      </c>
      <c r="F529" s="24" t="s">
        <v>3628</v>
      </c>
      <c r="G529" s="25">
        <v>45468</v>
      </c>
      <c r="H529" s="25">
        <v>45505</v>
      </c>
      <c r="I529" s="26">
        <v>5068085</v>
      </c>
      <c r="J529" s="26">
        <v>5068085</v>
      </c>
      <c r="K529" s="23" t="s">
        <v>1734</v>
      </c>
      <c r="L529" s="23" t="s">
        <v>1733</v>
      </c>
      <c r="M529" s="23" t="e">
        <v>#N/A</v>
      </c>
      <c r="N529" s="27" t="s">
        <v>1799</v>
      </c>
      <c r="O529" s="28">
        <v>0</v>
      </c>
      <c r="P529" s="27"/>
      <c r="Q529" s="27"/>
      <c r="R529" s="27"/>
      <c r="S529" s="28">
        <v>0</v>
      </c>
      <c r="T529" s="28">
        <v>0</v>
      </c>
      <c r="U529" s="28">
        <v>0</v>
      </c>
      <c r="V529" s="28">
        <v>0</v>
      </c>
      <c r="W529" s="27"/>
      <c r="X529" s="29"/>
      <c r="Y529" s="27"/>
      <c r="Z529" s="28">
        <v>0</v>
      </c>
      <c r="AA529" s="28">
        <v>0</v>
      </c>
      <c r="AB529" s="28">
        <v>0</v>
      </c>
      <c r="AC529" s="27"/>
      <c r="AD529" s="29"/>
      <c r="AE529" s="27"/>
      <c r="AF529" s="28">
        <v>0</v>
      </c>
      <c r="AG529" s="28">
        <v>0</v>
      </c>
      <c r="AH529" s="28">
        <v>0</v>
      </c>
      <c r="AI529" s="27"/>
      <c r="AJ529" s="29"/>
      <c r="AK529" s="27"/>
      <c r="AL529" s="28">
        <v>0</v>
      </c>
      <c r="AM529" s="27" t="s">
        <v>1800</v>
      </c>
      <c r="AN529" s="29">
        <v>45468</v>
      </c>
      <c r="AO529" s="29">
        <v>45505</v>
      </c>
      <c r="AP529" s="29">
        <v>45509</v>
      </c>
      <c r="AQ529" s="28">
        <v>5068085</v>
      </c>
      <c r="AR529" s="28">
        <v>0</v>
      </c>
      <c r="AS529" s="28">
        <v>0</v>
      </c>
      <c r="AT529" s="28">
        <v>0</v>
      </c>
      <c r="AU529" s="28">
        <v>0</v>
      </c>
      <c r="AV529" s="28">
        <v>0</v>
      </c>
      <c r="AW529" s="28">
        <v>0</v>
      </c>
      <c r="AX529" s="28">
        <v>0</v>
      </c>
      <c r="AY529" s="28">
        <v>0</v>
      </c>
      <c r="AZ529" s="28">
        <v>5068085</v>
      </c>
      <c r="BA529" s="27" t="s">
        <v>3302</v>
      </c>
      <c r="BB529" s="28">
        <v>0</v>
      </c>
      <c r="BC529" s="28">
        <v>5068085</v>
      </c>
      <c r="BD529" s="30" t="s">
        <v>1802</v>
      </c>
      <c r="BE529" s="30" t="s">
        <v>3629</v>
      </c>
      <c r="BF529" s="30" t="s">
        <v>3630</v>
      </c>
      <c r="BG529" s="28">
        <v>0</v>
      </c>
    </row>
    <row r="530" spans="1:59" hidden="1" x14ac:dyDescent="0.2">
      <c r="A530" s="23">
        <v>891411663</v>
      </c>
      <c r="B530" s="23" t="s">
        <v>1732</v>
      </c>
      <c r="C530" s="23" t="s">
        <v>1738</v>
      </c>
      <c r="D530" s="24">
        <v>1385128</v>
      </c>
      <c r="E530" s="24" t="s">
        <v>951</v>
      </c>
      <c r="F530" s="24" t="s">
        <v>3636</v>
      </c>
      <c r="G530" s="25">
        <v>45471</v>
      </c>
      <c r="H530" s="25">
        <v>45505</v>
      </c>
      <c r="I530" s="26">
        <v>69660</v>
      </c>
      <c r="J530" s="26">
        <v>69660</v>
      </c>
      <c r="K530" s="23" t="s">
        <v>1734</v>
      </c>
      <c r="L530" s="23" t="s">
        <v>1733</v>
      </c>
      <c r="M530" s="23" t="e">
        <v>#N/A</v>
      </c>
      <c r="N530" s="27" t="s">
        <v>1799</v>
      </c>
      <c r="O530" s="28">
        <v>0</v>
      </c>
      <c r="P530" s="27"/>
      <c r="Q530" s="27"/>
      <c r="R530" s="27"/>
      <c r="S530" s="28">
        <v>0</v>
      </c>
      <c r="T530" s="28">
        <v>0</v>
      </c>
      <c r="U530" s="28">
        <v>0</v>
      </c>
      <c r="V530" s="28">
        <v>0</v>
      </c>
      <c r="W530" s="27"/>
      <c r="X530" s="29"/>
      <c r="Y530" s="27"/>
      <c r="Z530" s="28">
        <v>0</v>
      </c>
      <c r="AA530" s="28">
        <v>0</v>
      </c>
      <c r="AB530" s="28">
        <v>0</v>
      </c>
      <c r="AC530" s="27"/>
      <c r="AD530" s="29"/>
      <c r="AE530" s="27"/>
      <c r="AF530" s="28">
        <v>0</v>
      </c>
      <c r="AG530" s="28">
        <v>0</v>
      </c>
      <c r="AH530" s="28">
        <v>0</v>
      </c>
      <c r="AI530" s="27"/>
      <c r="AJ530" s="29"/>
      <c r="AK530" s="27"/>
      <c r="AL530" s="28">
        <v>0</v>
      </c>
      <c r="AM530" s="27" t="s">
        <v>1800</v>
      </c>
      <c r="AN530" s="29">
        <v>45471</v>
      </c>
      <c r="AO530" s="29">
        <v>45505</v>
      </c>
      <c r="AP530" s="29">
        <v>45524</v>
      </c>
      <c r="AQ530" s="28">
        <v>69660</v>
      </c>
      <c r="AR530" s="28">
        <v>0</v>
      </c>
      <c r="AS530" s="28">
        <v>0</v>
      </c>
      <c r="AT530" s="28">
        <v>0</v>
      </c>
      <c r="AU530" s="28">
        <v>0</v>
      </c>
      <c r="AV530" s="28">
        <v>0</v>
      </c>
      <c r="AW530" s="28">
        <v>0</v>
      </c>
      <c r="AX530" s="28">
        <v>0</v>
      </c>
      <c r="AY530" s="28">
        <v>0</v>
      </c>
      <c r="AZ530" s="28">
        <v>69660</v>
      </c>
      <c r="BA530" s="27" t="s">
        <v>3302</v>
      </c>
      <c r="BB530" s="28">
        <v>0</v>
      </c>
      <c r="BC530" s="28">
        <v>69660</v>
      </c>
      <c r="BD530" s="30" t="s">
        <v>1802</v>
      </c>
      <c r="BE530" s="30" t="s">
        <v>3303</v>
      </c>
      <c r="BF530" s="30" t="s">
        <v>1814</v>
      </c>
      <c r="BG530" s="28">
        <v>0</v>
      </c>
    </row>
    <row r="531" spans="1:59" hidden="1" x14ac:dyDescent="0.2">
      <c r="A531" s="23">
        <v>891411663</v>
      </c>
      <c r="B531" s="23" t="s">
        <v>1732</v>
      </c>
      <c r="C531" s="23" t="s">
        <v>1738</v>
      </c>
      <c r="D531" s="24">
        <v>1385124</v>
      </c>
      <c r="E531" s="24" t="s">
        <v>938</v>
      </c>
      <c r="F531" s="24" t="s">
        <v>3637</v>
      </c>
      <c r="G531" s="25">
        <v>45471</v>
      </c>
      <c r="H531" s="25">
        <v>45505</v>
      </c>
      <c r="I531" s="26">
        <v>75770</v>
      </c>
      <c r="J531" s="26">
        <v>75770</v>
      </c>
      <c r="K531" s="23" t="s">
        <v>1734</v>
      </c>
      <c r="L531" s="23" t="s">
        <v>1733</v>
      </c>
      <c r="M531" s="23" t="e">
        <v>#N/A</v>
      </c>
      <c r="N531" s="27" t="s">
        <v>1799</v>
      </c>
      <c r="O531" s="28">
        <v>0</v>
      </c>
      <c r="P531" s="27"/>
      <c r="Q531" s="27"/>
      <c r="R531" s="27"/>
      <c r="S531" s="28">
        <v>0</v>
      </c>
      <c r="T531" s="28">
        <v>0</v>
      </c>
      <c r="U531" s="28">
        <v>0</v>
      </c>
      <c r="V531" s="28">
        <v>0</v>
      </c>
      <c r="W531" s="27"/>
      <c r="X531" s="29"/>
      <c r="Y531" s="27"/>
      <c r="Z531" s="28">
        <v>0</v>
      </c>
      <c r="AA531" s="28">
        <v>0</v>
      </c>
      <c r="AB531" s="28">
        <v>0</v>
      </c>
      <c r="AC531" s="27"/>
      <c r="AD531" s="29"/>
      <c r="AE531" s="27"/>
      <c r="AF531" s="28">
        <v>0</v>
      </c>
      <c r="AG531" s="28">
        <v>0</v>
      </c>
      <c r="AH531" s="28">
        <v>0</v>
      </c>
      <c r="AI531" s="27"/>
      <c r="AJ531" s="29"/>
      <c r="AK531" s="27"/>
      <c r="AL531" s="28">
        <v>0</v>
      </c>
      <c r="AM531" s="27" t="s">
        <v>1800</v>
      </c>
      <c r="AN531" s="29">
        <v>45471</v>
      </c>
      <c r="AO531" s="29">
        <v>45505</v>
      </c>
      <c r="AP531" s="29">
        <v>45524</v>
      </c>
      <c r="AQ531" s="28">
        <v>75770</v>
      </c>
      <c r="AR531" s="28">
        <v>0</v>
      </c>
      <c r="AS531" s="28">
        <v>0</v>
      </c>
      <c r="AT531" s="28">
        <v>0</v>
      </c>
      <c r="AU531" s="28">
        <v>0</v>
      </c>
      <c r="AV531" s="28">
        <v>0</v>
      </c>
      <c r="AW531" s="28">
        <v>0</v>
      </c>
      <c r="AX531" s="28">
        <v>0</v>
      </c>
      <c r="AY531" s="28">
        <v>0</v>
      </c>
      <c r="AZ531" s="28">
        <v>75770</v>
      </c>
      <c r="BA531" s="27" t="s">
        <v>3302</v>
      </c>
      <c r="BB531" s="28">
        <v>0</v>
      </c>
      <c r="BC531" s="28">
        <v>75770</v>
      </c>
      <c r="BD531" s="30" t="s">
        <v>1802</v>
      </c>
      <c r="BE531" s="30" t="s">
        <v>3303</v>
      </c>
      <c r="BF531" s="30" t="s">
        <v>1814</v>
      </c>
      <c r="BG531" s="28">
        <v>0</v>
      </c>
    </row>
    <row r="532" spans="1:59" hidden="1" x14ac:dyDescent="0.2">
      <c r="A532" s="23">
        <v>891411663</v>
      </c>
      <c r="B532" s="23" t="s">
        <v>1732</v>
      </c>
      <c r="C532" s="23" t="s">
        <v>1738</v>
      </c>
      <c r="D532" s="24">
        <v>1385126</v>
      </c>
      <c r="E532" s="24" t="s">
        <v>950</v>
      </c>
      <c r="F532" s="24" t="s">
        <v>3638</v>
      </c>
      <c r="G532" s="25">
        <v>45471</v>
      </c>
      <c r="H532" s="25">
        <v>45505</v>
      </c>
      <c r="I532" s="26">
        <v>93770</v>
      </c>
      <c r="J532" s="26">
        <v>93770</v>
      </c>
      <c r="K532" s="23" t="s">
        <v>1734</v>
      </c>
      <c r="L532" s="23" t="s">
        <v>1733</v>
      </c>
      <c r="M532" s="23" t="e">
        <v>#N/A</v>
      </c>
      <c r="N532" s="27" t="s">
        <v>1799</v>
      </c>
      <c r="O532" s="28">
        <v>0</v>
      </c>
      <c r="P532" s="27"/>
      <c r="Q532" s="27"/>
      <c r="R532" s="27"/>
      <c r="S532" s="28">
        <v>0</v>
      </c>
      <c r="T532" s="28">
        <v>0</v>
      </c>
      <c r="U532" s="28">
        <v>0</v>
      </c>
      <c r="V532" s="28">
        <v>0</v>
      </c>
      <c r="W532" s="27"/>
      <c r="X532" s="29"/>
      <c r="Y532" s="27"/>
      <c r="Z532" s="28">
        <v>0</v>
      </c>
      <c r="AA532" s="28">
        <v>0</v>
      </c>
      <c r="AB532" s="28">
        <v>0</v>
      </c>
      <c r="AC532" s="27"/>
      <c r="AD532" s="29"/>
      <c r="AE532" s="27"/>
      <c r="AF532" s="28">
        <v>0</v>
      </c>
      <c r="AG532" s="28">
        <v>0</v>
      </c>
      <c r="AH532" s="28">
        <v>0</v>
      </c>
      <c r="AI532" s="27"/>
      <c r="AJ532" s="29"/>
      <c r="AK532" s="27"/>
      <c r="AL532" s="28">
        <v>0</v>
      </c>
      <c r="AM532" s="27" t="s">
        <v>1800</v>
      </c>
      <c r="AN532" s="29">
        <v>45471</v>
      </c>
      <c r="AO532" s="29">
        <v>45505</v>
      </c>
      <c r="AP532" s="29">
        <v>45517</v>
      </c>
      <c r="AQ532" s="28">
        <v>93770</v>
      </c>
      <c r="AR532" s="28">
        <v>0</v>
      </c>
      <c r="AS532" s="28">
        <v>0</v>
      </c>
      <c r="AT532" s="28">
        <v>0</v>
      </c>
      <c r="AU532" s="28">
        <v>0</v>
      </c>
      <c r="AV532" s="28">
        <v>0</v>
      </c>
      <c r="AW532" s="28">
        <v>0</v>
      </c>
      <c r="AX532" s="28">
        <v>0</v>
      </c>
      <c r="AY532" s="28">
        <v>0</v>
      </c>
      <c r="AZ532" s="28">
        <v>93770</v>
      </c>
      <c r="BA532" s="27" t="s">
        <v>3302</v>
      </c>
      <c r="BB532" s="28">
        <v>0</v>
      </c>
      <c r="BC532" s="28">
        <v>93770</v>
      </c>
      <c r="BD532" s="30" t="s">
        <v>1802</v>
      </c>
      <c r="BE532" s="30" t="s">
        <v>3639</v>
      </c>
      <c r="BF532" s="30" t="s">
        <v>1818</v>
      </c>
      <c r="BG532" s="28">
        <v>0</v>
      </c>
    </row>
    <row r="533" spans="1:59" hidden="1" x14ac:dyDescent="0.2">
      <c r="A533" s="23">
        <v>891411663</v>
      </c>
      <c r="B533" s="23" t="s">
        <v>1732</v>
      </c>
      <c r="C533" s="23" t="s">
        <v>1738</v>
      </c>
      <c r="D533" s="24">
        <v>1385131</v>
      </c>
      <c r="E533" s="24" t="s">
        <v>969</v>
      </c>
      <c r="F533" s="24" t="s">
        <v>3640</v>
      </c>
      <c r="G533" s="25">
        <v>45471</v>
      </c>
      <c r="H533" s="25">
        <v>45505</v>
      </c>
      <c r="I533" s="26">
        <v>104960</v>
      </c>
      <c r="J533" s="26">
        <v>104960</v>
      </c>
      <c r="K533" s="23" t="s">
        <v>1734</v>
      </c>
      <c r="L533" s="23" t="s">
        <v>1733</v>
      </c>
      <c r="M533" s="23" t="e">
        <v>#N/A</v>
      </c>
      <c r="N533" s="27" t="s">
        <v>1799</v>
      </c>
      <c r="O533" s="28">
        <v>0</v>
      </c>
      <c r="P533" s="27"/>
      <c r="Q533" s="27"/>
      <c r="R533" s="27"/>
      <c r="S533" s="28">
        <v>0</v>
      </c>
      <c r="T533" s="28">
        <v>0</v>
      </c>
      <c r="U533" s="28">
        <v>0</v>
      </c>
      <c r="V533" s="28">
        <v>0</v>
      </c>
      <c r="W533" s="27"/>
      <c r="X533" s="29"/>
      <c r="Y533" s="27"/>
      <c r="Z533" s="28">
        <v>0</v>
      </c>
      <c r="AA533" s="28">
        <v>0</v>
      </c>
      <c r="AB533" s="28">
        <v>0</v>
      </c>
      <c r="AC533" s="27"/>
      <c r="AD533" s="29"/>
      <c r="AE533" s="27"/>
      <c r="AF533" s="28">
        <v>0</v>
      </c>
      <c r="AG533" s="28">
        <v>0</v>
      </c>
      <c r="AH533" s="28">
        <v>0</v>
      </c>
      <c r="AI533" s="27"/>
      <c r="AJ533" s="29"/>
      <c r="AK533" s="27"/>
      <c r="AL533" s="28">
        <v>0</v>
      </c>
      <c r="AM533" s="27" t="s">
        <v>1800</v>
      </c>
      <c r="AN533" s="29">
        <v>45471</v>
      </c>
      <c r="AO533" s="29">
        <v>45505</v>
      </c>
      <c r="AP533" s="29">
        <v>45524</v>
      </c>
      <c r="AQ533" s="28">
        <v>104960</v>
      </c>
      <c r="AR533" s="28">
        <v>0</v>
      </c>
      <c r="AS533" s="28">
        <v>0</v>
      </c>
      <c r="AT533" s="28">
        <v>0</v>
      </c>
      <c r="AU533" s="28">
        <v>0</v>
      </c>
      <c r="AV533" s="28">
        <v>0</v>
      </c>
      <c r="AW533" s="28">
        <v>0</v>
      </c>
      <c r="AX533" s="28">
        <v>0</v>
      </c>
      <c r="AY533" s="28">
        <v>0</v>
      </c>
      <c r="AZ533" s="28">
        <v>104960</v>
      </c>
      <c r="BA533" s="27" t="s">
        <v>3302</v>
      </c>
      <c r="BB533" s="28">
        <v>0</v>
      </c>
      <c r="BC533" s="28">
        <v>104960</v>
      </c>
      <c r="BD533" s="30" t="s">
        <v>1802</v>
      </c>
      <c r="BE533" s="30" t="s">
        <v>3303</v>
      </c>
      <c r="BF533" s="30" t="s">
        <v>1814</v>
      </c>
      <c r="BG533" s="28">
        <v>0</v>
      </c>
    </row>
    <row r="534" spans="1:59" hidden="1" x14ac:dyDescent="0.2">
      <c r="A534" s="23">
        <v>891411663</v>
      </c>
      <c r="B534" s="23" t="s">
        <v>1732</v>
      </c>
      <c r="C534" s="23" t="s">
        <v>1738</v>
      </c>
      <c r="D534" s="24">
        <v>1385716</v>
      </c>
      <c r="E534" s="24" t="s">
        <v>1041</v>
      </c>
      <c r="F534" s="24" t="s">
        <v>3641</v>
      </c>
      <c r="G534" s="25">
        <v>45471</v>
      </c>
      <c r="H534" s="25">
        <v>45505</v>
      </c>
      <c r="I534" s="26">
        <v>165200</v>
      </c>
      <c r="J534" s="26">
        <v>165200</v>
      </c>
      <c r="K534" s="23" t="s">
        <v>1734</v>
      </c>
      <c r="L534" s="23" t="s">
        <v>1733</v>
      </c>
      <c r="M534" s="23" t="e">
        <v>#N/A</v>
      </c>
      <c r="N534" s="27" t="s">
        <v>1799</v>
      </c>
      <c r="O534" s="28">
        <v>0</v>
      </c>
      <c r="P534" s="27"/>
      <c r="Q534" s="27"/>
      <c r="R534" s="27"/>
      <c r="S534" s="28">
        <v>0</v>
      </c>
      <c r="T534" s="28">
        <v>0</v>
      </c>
      <c r="U534" s="28">
        <v>0</v>
      </c>
      <c r="V534" s="28">
        <v>0</v>
      </c>
      <c r="W534" s="27"/>
      <c r="X534" s="29"/>
      <c r="Y534" s="27"/>
      <c r="Z534" s="28">
        <v>0</v>
      </c>
      <c r="AA534" s="28">
        <v>0</v>
      </c>
      <c r="AB534" s="28">
        <v>0</v>
      </c>
      <c r="AC534" s="27"/>
      <c r="AD534" s="29"/>
      <c r="AE534" s="27"/>
      <c r="AF534" s="28">
        <v>0</v>
      </c>
      <c r="AG534" s="28">
        <v>0</v>
      </c>
      <c r="AH534" s="28">
        <v>0</v>
      </c>
      <c r="AI534" s="27"/>
      <c r="AJ534" s="29"/>
      <c r="AK534" s="27"/>
      <c r="AL534" s="28">
        <v>0</v>
      </c>
      <c r="AM534" s="27" t="s">
        <v>1800</v>
      </c>
      <c r="AN534" s="29">
        <v>45471</v>
      </c>
      <c r="AO534" s="29">
        <v>45505</v>
      </c>
      <c r="AP534" s="29">
        <v>45524</v>
      </c>
      <c r="AQ534" s="28">
        <v>165200</v>
      </c>
      <c r="AR534" s="28">
        <v>0</v>
      </c>
      <c r="AS534" s="28">
        <v>0</v>
      </c>
      <c r="AT534" s="28">
        <v>0</v>
      </c>
      <c r="AU534" s="28">
        <v>0</v>
      </c>
      <c r="AV534" s="28">
        <v>0</v>
      </c>
      <c r="AW534" s="28">
        <v>0</v>
      </c>
      <c r="AX534" s="28">
        <v>0</v>
      </c>
      <c r="AY534" s="28">
        <v>0</v>
      </c>
      <c r="AZ534" s="28">
        <v>165200</v>
      </c>
      <c r="BA534" s="27" t="s">
        <v>3302</v>
      </c>
      <c r="BB534" s="28">
        <v>0</v>
      </c>
      <c r="BC534" s="28">
        <v>165200</v>
      </c>
      <c r="BD534" s="30" t="s">
        <v>1802</v>
      </c>
      <c r="BE534" s="30" t="s">
        <v>3303</v>
      </c>
      <c r="BF534" s="30" t="s">
        <v>1814</v>
      </c>
      <c r="BG534" s="28">
        <v>0</v>
      </c>
    </row>
    <row r="535" spans="1:59" hidden="1" x14ac:dyDescent="0.2">
      <c r="A535" s="23">
        <v>891411663</v>
      </c>
      <c r="B535" s="23" t="s">
        <v>1732</v>
      </c>
      <c r="C535" s="23" t="s">
        <v>1738</v>
      </c>
      <c r="D535" s="24">
        <v>1385150</v>
      </c>
      <c r="E535" s="24" t="s">
        <v>1040</v>
      </c>
      <c r="F535" s="24" t="s">
        <v>3642</v>
      </c>
      <c r="G535" s="25">
        <v>45471</v>
      </c>
      <c r="H535" s="25">
        <v>45505</v>
      </c>
      <c r="I535" s="26">
        <v>168030</v>
      </c>
      <c r="J535" s="26">
        <v>168030</v>
      </c>
      <c r="K535" s="23" t="s">
        <v>1734</v>
      </c>
      <c r="L535" s="23" t="s">
        <v>1733</v>
      </c>
      <c r="M535" s="23" t="e">
        <v>#N/A</v>
      </c>
      <c r="N535" s="27" t="s">
        <v>1799</v>
      </c>
      <c r="O535" s="28">
        <v>0</v>
      </c>
      <c r="P535" s="27"/>
      <c r="Q535" s="27"/>
      <c r="R535" s="27"/>
      <c r="S535" s="28">
        <v>0</v>
      </c>
      <c r="T535" s="28">
        <v>0</v>
      </c>
      <c r="U535" s="28">
        <v>0</v>
      </c>
      <c r="V535" s="28">
        <v>0</v>
      </c>
      <c r="W535" s="27"/>
      <c r="X535" s="29"/>
      <c r="Y535" s="27"/>
      <c r="Z535" s="28">
        <v>0</v>
      </c>
      <c r="AA535" s="28">
        <v>0</v>
      </c>
      <c r="AB535" s="28">
        <v>0</v>
      </c>
      <c r="AC535" s="27"/>
      <c r="AD535" s="29"/>
      <c r="AE535" s="27"/>
      <c r="AF535" s="28">
        <v>0</v>
      </c>
      <c r="AG535" s="28">
        <v>0</v>
      </c>
      <c r="AH535" s="28">
        <v>0</v>
      </c>
      <c r="AI535" s="27"/>
      <c r="AJ535" s="29"/>
      <c r="AK535" s="27"/>
      <c r="AL535" s="28">
        <v>0</v>
      </c>
      <c r="AM535" s="27" t="s">
        <v>1800</v>
      </c>
      <c r="AN535" s="29">
        <v>45471</v>
      </c>
      <c r="AO535" s="29">
        <v>45505</v>
      </c>
      <c r="AP535" s="29">
        <v>45524</v>
      </c>
      <c r="AQ535" s="28">
        <v>168030</v>
      </c>
      <c r="AR535" s="28">
        <v>0</v>
      </c>
      <c r="AS535" s="28">
        <v>0</v>
      </c>
      <c r="AT535" s="28">
        <v>0</v>
      </c>
      <c r="AU535" s="28">
        <v>0</v>
      </c>
      <c r="AV535" s="28">
        <v>0</v>
      </c>
      <c r="AW535" s="28">
        <v>0</v>
      </c>
      <c r="AX535" s="28">
        <v>0</v>
      </c>
      <c r="AY535" s="28">
        <v>0</v>
      </c>
      <c r="AZ535" s="28">
        <v>168030</v>
      </c>
      <c r="BA535" s="27" t="s">
        <v>3302</v>
      </c>
      <c r="BB535" s="28">
        <v>0</v>
      </c>
      <c r="BC535" s="28">
        <v>168030</v>
      </c>
      <c r="BD535" s="30" t="s">
        <v>1802</v>
      </c>
      <c r="BE535" s="30" t="s">
        <v>3303</v>
      </c>
      <c r="BF535" s="30" t="s">
        <v>1814</v>
      </c>
      <c r="BG535" s="28">
        <v>0</v>
      </c>
    </row>
    <row r="536" spans="1:59" hidden="1" x14ac:dyDescent="0.2">
      <c r="A536" s="23">
        <v>891411663</v>
      </c>
      <c r="B536" s="23" t="s">
        <v>1732</v>
      </c>
      <c r="C536" s="23" t="s">
        <v>1738</v>
      </c>
      <c r="D536" s="24">
        <v>1385129</v>
      </c>
      <c r="E536" s="24" t="s">
        <v>952</v>
      </c>
      <c r="F536" s="24" t="s">
        <v>3643</v>
      </c>
      <c r="G536" s="25">
        <v>45471</v>
      </c>
      <c r="H536" s="25">
        <v>45505</v>
      </c>
      <c r="I536" s="26">
        <v>209900</v>
      </c>
      <c r="J536" s="26">
        <v>209900</v>
      </c>
      <c r="K536" s="23" t="s">
        <v>1734</v>
      </c>
      <c r="L536" s="23" t="s">
        <v>1733</v>
      </c>
      <c r="M536" s="23" t="e">
        <v>#N/A</v>
      </c>
      <c r="N536" s="27" t="s">
        <v>1799</v>
      </c>
      <c r="O536" s="28">
        <v>0</v>
      </c>
      <c r="P536" s="27"/>
      <c r="Q536" s="27"/>
      <c r="R536" s="27"/>
      <c r="S536" s="28">
        <v>0</v>
      </c>
      <c r="T536" s="28">
        <v>0</v>
      </c>
      <c r="U536" s="28">
        <v>0</v>
      </c>
      <c r="V536" s="28">
        <v>0</v>
      </c>
      <c r="W536" s="27"/>
      <c r="X536" s="29"/>
      <c r="Y536" s="27"/>
      <c r="Z536" s="28">
        <v>0</v>
      </c>
      <c r="AA536" s="28">
        <v>0</v>
      </c>
      <c r="AB536" s="28">
        <v>0</v>
      </c>
      <c r="AC536" s="27"/>
      <c r="AD536" s="29"/>
      <c r="AE536" s="27"/>
      <c r="AF536" s="28">
        <v>0</v>
      </c>
      <c r="AG536" s="28">
        <v>0</v>
      </c>
      <c r="AH536" s="28">
        <v>0</v>
      </c>
      <c r="AI536" s="27"/>
      <c r="AJ536" s="29"/>
      <c r="AK536" s="27"/>
      <c r="AL536" s="28">
        <v>0</v>
      </c>
      <c r="AM536" s="27" t="s">
        <v>1800</v>
      </c>
      <c r="AN536" s="29">
        <v>45471</v>
      </c>
      <c r="AO536" s="29">
        <v>45505</v>
      </c>
      <c r="AP536" s="29">
        <v>45531</v>
      </c>
      <c r="AQ536" s="28">
        <v>209900</v>
      </c>
      <c r="AR536" s="28">
        <v>0</v>
      </c>
      <c r="AS536" s="28">
        <v>0</v>
      </c>
      <c r="AT536" s="28">
        <v>0</v>
      </c>
      <c r="AU536" s="28">
        <v>0</v>
      </c>
      <c r="AV536" s="28">
        <v>0</v>
      </c>
      <c r="AW536" s="28">
        <v>0</v>
      </c>
      <c r="AX536" s="28">
        <v>0</v>
      </c>
      <c r="AY536" s="28">
        <v>0</v>
      </c>
      <c r="AZ536" s="28">
        <v>209900</v>
      </c>
      <c r="BA536" s="27" t="s">
        <v>3302</v>
      </c>
      <c r="BB536" s="28">
        <v>0</v>
      </c>
      <c r="BC536" s="28">
        <v>209900</v>
      </c>
      <c r="BD536" s="30" t="s">
        <v>1802</v>
      </c>
      <c r="BE536" s="30" t="s">
        <v>3307</v>
      </c>
      <c r="BF536" s="30" t="s">
        <v>1814</v>
      </c>
      <c r="BG536" s="28">
        <v>0</v>
      </c>
    </row>
    <row r="537" spans="1:59" hidden="1" x14ac:dyDescent="0.2">
      <c r="A537" s="23">
        <v>891411663</v>
      </c>
      <c r="B537" s="23" t="s">
        <v>1732</v>
      </c>
      <c r="C537" s="23" t="s">
        <v>1738</v>
      </c>
      <c r="D537" s="24">
        <v>1385153</v>
      </c>
      <c r="E537" s="24" t="s">
        <v>1322</v>
      </c>
      <c r="F537" s="24" t="s">
        <v>3644</v>
      </c>
      <c r="G537" s="25">
        <v>45471</v>
      </c>
      <c r="H537" s="25">
        <v>45505</v>
      </c>
      <c r="I537" s="26">
        <v>211800</v>
      </c>
      <c r="J537" s="26">
        <v>211800</v>
      </c>
      <c r="K537" s="23" t="s">
        <v>1734</v>
      </c>
      <c r="L537" s="23" t="s">
        <v>1733</v>
      </c>
      <c r="M537" s="23" t="e">
        <v>#N/A</v>
      </c>
      <c r="N537" s="27" t="s">
        <v>1799</v>
      </c>
      <c r="O537" s="28">
        <v>0</v>
      </c>
      <c r="P537" s="27"/>
      <c r="Q537" s="27"/>
      <c r="R537" s="27"/>
      <c r="S537" s="28">
        <v>0</v>
      </c>
      <c r="T537" s="28">
        <v>0</v>
      </c>
      <c r="U537" s="28">
        <v>0</v>
      </c>
      <c r="V537" s="28">
        <v>0</v>
      </c>
      <c r="W537" s="27"/>
      <c r="X537" s="29"/>
      <c r="Y537" s="27"/>
      <c r="Z537" s="28">
        <v>0</v>
      </c>
      <c r="AA537" s="28">
        <v>0</v>
      </c>
      <c r="AB537" s="28">
        <v>0</v>
      </c>
      <c r="AC537" s="27"/>
      <c r="AD537" s="29"/>
      <c r="AE537" s="27"/>
      <c r="AF537" s="28">
        <v>0</v>
      </c>
      <c r="AG537" s="28">
        <v>0</v>
      </c>
      <c r="AH537" s="28">
        <v>0</v>
      </c>
      <c r="AI537" s="27"/>
      <c r="AJ537" s="29"/>
      <c r="AK537" s="27"/>
      <c r="AL537" s="28">
        <v>0</v>
      </c>
      <c r="AM537" s="27" t="s">
        <v>1800</v>
      </c>
      <c r="AN537" s="29">
        <v>45471</v>
      </c>
      <c r="AO537" s="29">
        <v>45505</v>
      </c>
      <c r="AP537" s="29">
        <v>45531</v>
      </c>
      <c r="AQ537" s="28">
        <v>211800</v>
      </c>
      <c r="AR537" s="28">
        <v>0</v>
      </c>
      <c r="AS537" s="28">
        <v>0</v>
      </c>
      <c r="AT537" s="28">
        <v>0</v>
      </c>
      <c r="AU537" s="28">
        <v>0</v>
      </c>
      <c r="AV537" s="28">
        <v>0</v>
      </c>
      <c r="AW537" s="28">
        <v>0</v>
      </c>
      <c r="AX537" s="28">
        <v>0</v>
      </c>
      <c r="AY537" s="28">
        <v>0</v>
      </c>
      <c r="AZ537" s="28">
        <v>211800</v>
      </c>
      <c r="BA537" s="27" t="s">
        <v>3302</v>
      </c>
      <c r="BB537" s="28">
        <v>0</v>
      </c>
      <c r="BC537" s="28">
        <v>211800</v>
      </c>
      <c r="BD537" s="30" t="s">
        <v>1802</v>
      </c>
      <c r="BE537" s="30" t="s">
        <v>3307</v>
      </c>
      <c r="BF537" s="30" t="s">
        <v>1814</v>
      </c>
      <c r="BG537" s="28">
        <v>0</v>
      </c>
    </row>
    <row r="538" spans="1:59" hidden="1" x14ac:dyDescent="0.2">
      <c r="A538" s="23">
        <v>891411663</v>
      </c>
      <c r="B538" s="23" t="s">
        <v>1732</v>
      </c>
      <c r="C538" s="23" t="s">
        <v>1738</v>
      </c>
      <c r="D538" s="24">
        <v>1385154</v>
      </c>
      <c r="E538" s="24" t="s">
        <v>1628</v>
      </c>
      <c r="F538" s="24" t="s">
        <v>3645</v>
      </c>
      <c r="G538" s="25">
        <v>45471</v>
      </c>
      <c r="H538" s="25">
        <v>45505</v>
      </c>
      <c r="I538" s="26">
        <v>336510</v>
      </c>
      <c r="J538" s="26">
        <v>336510</v>
      </c>
      <c r="K538" s="23" t="s">
        <v>1734</v>
      </c>
      <c r="L538" s="23" t="s">
        <v>1733</v>
      </c>
      <c r="M538" s="23" t="e">
        <v>#N/A</v>
      </c>
      <c r="N538" s="27" t="s">
        <v>1799</v>
      </c>
      <c r="O538" s="28">
        <v>0</v>
      </c>
      <c r="P538" s="27"/>
      <c r="Q538" s="27"/>
      <c r="R538" s="27"/>
      <c r="S538" s="28">
        <v>0</v>
      </c>
      <c r="T538" s="28">
        <v>0</v>
      </c>
      <c r="U538" s="28">
        <v>0</v>
      </c>
      <c r="V538" s="28">
        <v>0</v>
      </c>
      <c r="W538" s="27"/>
      <c r="X538" s="29"/>
      <c r="Y538" s="27"/>
      <c r="Z538" s="28">
        <v>0</v>
      </c>
      <c r="AA538" s="28">
        <v>0</v>
      </c>
      <c r="AB538" s="28">
        <v>0</v>
      </c>
      <c r="AC538" s="27"/>
      <c r="AD538" s="29"/>
      <c r="AE538" s="27"/>
      <c r="AF538" s="28">
        <v>0</v>
      </c>
      <c r="AG538" s="28">
        <v>0</v>
      </c>
      <c r="AH538" s="28">
        <v>0</v>
      </c>
      <c r="AI538" s="27"/>
      <c r="AJ538" s="29"/>
      <c r="AK538" s="27"/>
      <c r="AL538" s="28">
        <v>0</v>
      </c>
      <c r="AM538" s="27" t="s">
        <v>1800</v>
      </c>
      <c r="AN538" s="29">
        <v>45471</v>
      </c>
      <c r="AO538" s="29">
        <v>45505</v>
      </c>
      <c r="AP538" s="29">
        <v>45531</v>
      </c>
      <c r="AQ538" s="28">
        <v>336510</v>
      </c>
      <c r="AR538" s="28">
        <v>0</v>
      </c>
      <c r="AS538" s="28">
        <v>0</v>
      </c>
      <c r="AT538" s="28">
        <v>0</v>
      </c>
      <c r="AU538" s="28">
        <v>0</v>
      </c>
      <c r="AV538" s="28">
        <v>0</v>
      </c>
      <c r="AW538" s="28">
        <v>0</v>
      </c>
      <c r="AX538" s="28">
        <v>0</v>
      </c>
      <c r="AY538" s="28">
        <v>0</v>
      </c>
      <c r="AZ538" s="28">
        <v>336510</v>
      </c>
      <c r="BA538" s="27" t="s">
        <v>3302</v>
      </c>
      <c r="BB538" s="28">
        <v>0</v>
      </c>
      <c r="BC538" s="28">
        <v>336510</v>
      </c>
      <c r="BD538" s="30" t="s">
        <v>1802</v>
      </c>
      <c r="BE538" s="30" t="s">
        <v>3307</v>
      </c>
      <c r="BF538" s="30" t="s">
        <v>1814</v>
      </c>
      <c r="BG538" s="28">
        <v>0</v>
      </c>
    </row>
    <row r="539" spans="1:59" hidden="1" x14ac:dyDescent="0.2">
      <c r="A539" s="23">
        <v>891411663</v>
      </c>
      <c r="B539" s="23" t="s">
        <v>1732</v>
      </c>
      <c r="C539" s="23" t="s">
        <v>1738</v>
      </c>
      <c r="D539" s="24">
        <v>1385808</v>
      </c>
      <c r="E539" s="24" t="s">
        <v>954</v>
      </c>
      <c r="F539" s="24" t="s">
        <v>3646</v>
      </c>
      <c r="G539" s="25">
        <v>45471</v>
      </c>
      <c r="H539" s="25">
        <v>45505</v>
      </c>
      <c r="I539" s="26">
        <v>1549354</v>
      </c>
      <c r="J539" s="26">
        <v>1549354</v>
      </c>
      <c r="K539" s="23" t="s">
        <v>1734</v>
      </c>
      <c r="L539" s="23" t="s">
        <v>1733</v>
      </c>
      <c r="M539" s="23" t="e">
        <v>#N/A</v>
      </c>
      <c r="N539" s="27" t="s">
        <v>1799</v>
      </c>
      <c r="O539" s="28">
        <v>0</v>
      </c>
      <c r="P539" s="27"/>
      <c r="Q539" s="27"/>
      <c r="R539" s="27"/>
      <c r="S539" s="28">
        <v>0</v>
      </c>
      <c r="T539" s="28">
        <v>0</v>
      </c>
      <c r="U539" s="28">
        <v>0</v>
      </c>
      <c r="V539" s="28">
        <v>0</v>
      </c>
      <c r="W539" s="27"/>
      <c r="X539" s="29"/>
      <c r="Y539" s="27"/>
      <c r="Z539" s="28">
        <v>0</v>
      </c>
      <c r="AA539" s="28">
        <v>0</v>
      </c>
      <c r="AB539" s="28">
        <v>0</v>
      </c>
      <c r="AC539" s="27"/>
      <c r="AD539" s="29"/>
      <c r="AE539" s="27"/>
      <c r="AF539" s="28">
        <v>0</v>
      </c>
      <c r="AG539" s="28">
        <v>0</v>
      </c>
      <c r="AH539" s="28">
        <v>0</v>
      </c>
      <c r="AI539" s="27"/>
      <c r="AJ539" s="29"/>
      <c r="AK539" s="27"/>
      <c r="AL539" s="28">
        <v>0</v>
      </c>
      <c r="AM539" s="27" t="s">
        <v>1800</v>
      </c>
      <c r="AN539" s="29">
        <v>45471</v>
      </c>
      <c r="AO539" s="29">
        <v>45505</v>
      </c>
      <c r="AP539" s="29">
        <v>45531</v>
      </c>
      <c r="AQ539" s="28">
        <v>1549354</v>
      </c>
      <c r="AR539" s="28">
        <v>0</v>
      </c>
      <c r="AS539" s="28">
        <v>0</v>
      </c>
      <c r="AT539" s="28">
        <v>0</v>
      </c>
      <c r="AU539" s="28">
        <v>0</v>
      </c>
      <c r="AV539" s="28">
        <v>0</v>
      </c>
      <c r="AW539" s="28">
        <v>0</v>
      </c>
      <c r="AX539" s="28">
        <v>0</v>
      </c>
      <c r="AY539" s="28">
        <v>0</v>
      </c>
      <c r="AZ539" s="28">
        <v>1549354</v>
      </c>
      <c r="BA539" s="27" t="s">
        <v>3302</v>
      </c>
      <c r="BB539" s="28">
        <v>0</v>
      </c>
      <c r="BC539" s="28">
        <v>1549354</v>
      </c>
      <c r="BD539" s="30" t="s">
        <v>1802</v>
      </c>
      <c r="BE539" s="30" t="s">
        <v>3307</v>
      </c>
      <c r="BF539" s="30" t="s">
        <v>1814</v>
      </c>
      <c r="BG539" s="28">
        <v>0</v>
      </c>
    </row>
    <row r="540" spans="1:59" hidden="1" x14ac:dyDescent="0.2">
      <c r="A540" s="23">
        <v>891411663</v>
      </c>
      <c r="B540" s="23" t="s">
        <v>1732</v>
      </c>
      <c r="C540" s="23" t="s">
        <v>1738</v>
      </c>
      <c r="D540" s="24">
        <v>1386098</v>
      </c>
      <c r="E540" s="24" t="s">
        <v>1042</v>
      </c>
      <c r="F540" s="24" t="s">
        <v>3648</v>
      </c>
      <c r="G540" s="25">
        <v>45475</v>
      </c>
      <c r="H540" s="25">
        <v>45505</v>
      </c>
      <c r="I540" s="26">
        <v>105900</v>
      </c>
      <c r="J540" s="26">
        <v>105900</v>
      </c>
      <c r="K540" s="23" t="s">
        <v>1734</v>
      </c>
      <c r="L540" s="23" t="s">
        <v>1733</v>
      </c>
      <c r="M540" s="23" t="e">
        <v>#N/A</v>
      </c>
      <c r="N540" s="27" t="s">
        <v>1799</v>
      </c>
      <c r="O540" s="28">
        <v>0</v>
      </c>
      <c r="P540" s="27"/>
      <c r="Q540" s="27"/>
      <c r="R540" s="27"/>
      <c r="S540" s="28">
        <v>0</v>
      </c>
      <c r="T540" s="28">
        <v>0</v>
      </c>
      <c r="U540" s="28">
        <v>0</v>
      </c>
      <c r="V540" s="28">
        <v>0</v>
      </c>
      <c r="W540" s="27"/>
      <c r="X540" s="29"/>
      <c r="Y540" s="27"/>
      <c r="Z540" s="28">
        <v>0</v>
      </c>
      <c r="AA540" s="28">
        <v>0</v>
      </c>
      <c r="AB540" s="28">
        <v>0</v>
      </c>
      <c r="AC540" s="27"/>
      <c r="AD540" s="29"/>
      <c r="AE540" s="27"/>
      <c r="AF540" s="28">
        <v>0</v>
      </c>
      <c r="AG540" s="28">
        <v>0</v>
      </c>
      <c r="AH540" s="28">
        <v>0</v>
      </c>
      <c r="AI540" s="27"/>
      <c r="AJ540" s="29"/>
      <c r="AK540" s="27"/>
      <c r="AL540" s="28">
        <v>0</v>
      </c>
      <c r="AM540" s="27" t="s">
        <v>1800</v>
      </c>
      <c r="AN540" s="29">
        <v>45475</v>
      </c>
      <c r="AO540" s="29">
        <v>45505</v>
      </c>
      <c r="AP540" s="29">
        <v>45524</v>
      </c>
      <c r="AQ540" s="28">
        <v>105900</v>
      </c>
      <c r="AR540" s="28">
        <v>0</v>
      </c>
      <c r="AS540" s="28">
        <v>0</v>
      </c>
      <c r="AT540" s="28">
        <v>0</v>
      </c>
      <c r="AU540" s="28">
        <v>0</v>
      </c>
      <c r="AV540" s="28">
        <v>0</v>
      </c>
      <c r="AW540" s="28">
        <v>0</v>
      </c>
      <c r="AX540" s="28">
        <v>0</v>
      </c>
      <c r="AY540" s="28">
        <v>0</v>
      </c>
      <c r="AZ540" s="28">
        <v>105900</v>
      </c>
      <c r="BA540" s="27" t="s">
        <v>3302</v>
      </c>
      <c r="BB540" s="28">
        <v>0</v>
      </c>
      <c r="BC540" s="28">
        <v>105900</v>
      </c>
      <c r="BD540" s="30" t="s">
        <v>1802</v>
      </c>
      <c r="BE540" s="30" t="s">
        <v>3303</v>
      </c>
      <c r="BF540" s="30" t="s">
        <v>1814</v>
      </c>
      <c r="BG540" s="28">
        <v>0</v>
      </c>
    </row>
    <row r="541" spans="1:59" hidden="1" x14ac:dyDescent="0.2">
      <c r="A541" s="23">
        <v>891411663</v>
      </c>
      <c r="B541" s="23" t="s">
        <v>1732</v>
      </c>
      <c r="C541" s="23" t="s">
        <v>1738</v>
      </c>
      <c r="D541" s="24">
        <v>1388549</v>
      </c>
      <c r="E541" s="24" t="s">
        <v>1729</v>
      </c>
      <c r="F541" s="24" t="s">
        <v>3650</v>
      </c>
      <c r="G541" s="25">
        <v>45488</v>
      </c>
      <c r="H541" s="25">
        <v>45518</v>
      </c>
      <c r="I541" s="26">
        <v>81400</v>
      </c>
      <c r="J541" s="26">
        <v>81400</v>
      </c>
      <c r="K541" s="23" t="s">
        <v>1735</v>
      </c>
      <c r="L541" s="23" t="s">
        <v>1733</v>
      </c>
      <c r="M541" s="23" t="e">
        <v>#N/A</v>
      </c>
      <c r="N541" s="27" t="s">
        <v>1799</v>
      </c>
      <c r="O541" s="28">
        <v>0</v>
      </c>
      <c r="P541" s="27"/>
      <c r="Q541" s="27"/>
      <c r="R541" s="27"/>
      <c r="S541" s="28">
        <v>0</v>
      </c>
      <c r="T541" s="28">
        <v>0</v>
      </c>
      <c r="U541" s="28">
        <v>0</v>
      </c>
      <c r="V541" s="28">
        <v>0</v>
      </c>
      <c r="W541" s="27"/>
      <c r="X541" s="29"/>
      <c r="Y541" s="27"/>
      <c r="Z541" s="28">
        <v>0</v>
      </c>
      <c r="AA541" s="28">
        <v>0</v>
      </c>
      <c r="AB541" s="28">
        <v>0</v>
      </c>
      <c r="AC541" s="27"/>
      <c r="AD541" s="29"/>
      <c r="AE541" s="27"/>
      <c r="AF541" s="28">
        <v>0</v>
      </c>
      <c r="AG541" s="28">
        <v>0</v>
      </c>
      <c r="AH541" s="28">
        <v>0</v>
      </c>
      <c r="AI541" s="27"/>
      <c r="AJ541" s="29"/>
      <c r="AK541" s="27"/>
      <c r="AL541" s="28">
        <v>0</v>
      </c>
      <c r="AM541" s="27" t="s">
        <v>1800</v>
      </c>
      <c r="AN541" s="29">
        <v>45488</v>
      </c>
      <c r="AO541" s="29">
        <v>45518</v>
      </c>
      <c r="AP541" s="29">
        <v>45532</v>
      </c>
      <c r="AQ541" s="28">
        <v>81400</v>
      </c>
      <c r="AR541" s="28">
        <v>0</v>
      </c>
      <c r="AS541" s="28">
        <v>0</v>
      </c>
      <c r="AT541" s="28">
        <v>0</v>
      </c>
      <c r="AU541" s="28">
        <v>0</v>
      </c>
      <c r="AV541" s="28">
        <v>0</v>
      </c>
      <c r="AW541" s="28">
        <v>0</v>
      </c>
      <c r="AX541" s="28">
        <v>0</v>
      </c>
      <c r="AY541" s="28">
        <v>0</v>
      </c>
      <c r="AZ541" s="28">
        <v>81400</v>
      </c>
      <c r="BA541" s="27" t="s">
        <v>3302</v>
      </c>
      <c r="BB541" s="28">
        <v>0</v>
      </c>
      <c r="BC541" s="28">
        <v>81400</v>
      </c>
      <c r="BD541" s="30" t="s">
        <v>1802</v>
      </c>
      <c r="BE541" s="30" t="s">
        <v>3651</v>
      </c>
      <c r="BF541" s="30" t="s">
        <v>1814</v>
      </c>
      <c r="BG541" s="28">
        <v>0</v>
      </c>
    </row>
    <row r="542" spans="1:59" hidden="1" x14ac:dyDescent="0.2">
      <c r="A542" s="23">
        <v>891411663</v>
      </c>
      <c r="B542" s="23" t="s">
        <v>1732</v>
      </c>
      <c r="C542" s="23" t="s">
        <v>1738</v>
      </c>
      <c r="D542" s="24">
        <v>1388546</v>
      </c>
      <c r="E542" s="24" t="s">
        <v>1044</v>
      </c>
      <c r="F542" s="24" t="s">
        <v>3652</v>
      </c>
      <c r="G542" s="25">
        <v>45488</v>
      </c>
      <c r="H542" s="25">
        <v>45518</v>
      </c>
      <c r="I542" s="26">
        <v>116000</v>
      </c>
      <c r="J542" s="26">
        <v>116000</v>
      </c>
      <c r="K542" s="23" t="s">
        <v>1734</v>
      </c>
      <c r="L542" s="23" t="s">
        <v>1733</v>
      </c>
      <c r="M542" s="23" t="e">
        <v>#N/A</v>
      </c>
      <c r="N542" s="27" t="s">
        <v>1799</v>
      </c>
      <c r="O542" s="28">
        <v>0</v>
      </c>
      <c r="P542" s="27"/>
      <c r="Q542" s="27"/>
      <c r="R542" s="27"/>
      <c r="S542" s="28">
        <v>0</v>
      </c>
      <c r="T542" s="28">
        <v>0</v>
      </c>
      <c r="U542" s="28">
        <v>0</v>
      </c>
      <c r="V542" s="28">
        <v>0</v>
      </c>
      <c r="W542" s="27"/>
      <c r="X542" s="29"/>
      <c r="Y542" s="27"/>
      <c r="Z542" s="28">
        <v>0</v>
      </c>
      <c r="AA542" s="28">
        <v>0</v>
      </c>
      <c r="AB542" s="28">
        <v>0</v>
      </c>
      <c r="AC542" s="27"/>
      <c r="AD542" s="29"/>
      <c r="AE542" s="27"/>
      <c r="AF542" s="28">
        <v>0</v>
      </c>
      <c r="AG542" s="28">
        <v>0</v>
      </c>
      <c r="AH542" s="28">
        <v>0</v>
      </c>
      <c r="AI542" s="27"/>
      <c r="AJ542" s="29"/>
      <c r="AK542" s="27"/>
      <c r="AL542" s="28">
        <v>0</v>
      </c>
      <c r="AM542" s="27" t="s">
        <v>1800</v>
      </c>
      <c r="AN542" s="29">
        <v>45488</v>
      </c>
      <c r="AO542" s="29">
        <v>45518</v>
      </c>
      <c r="AP542" s="29">
        <v>45534</v>
      </c>
      <c r="AQ542" s="28">
        <v>116000</v>
      </c>
      <c r="AR542" s="28">
        <v>0</v>
      </c>
      <c r="AS542" s="28">
        <v>0</v>
      </c>
      <c r="AT542" s="28">
        <v>0</v>
      </c>
      <c r="AU542" s="28">
        <v>0</v>
      </c>
      <c r="AV542" s="28">
        <v>0</v>
      </c>
      <c r="AW542" s="28">
        <v>0</v>
      </c>
      <c r="AX542" s="28">
        <v>0</v>
      </c>
      <c r="AY542" s="28">
        <v>0</v>
      </c>
      <c r="AZ542" s="28">
        <v>116000</v>
      </c>
      <c r="BA542" s="27" t="s">
        <v>3302</v>
      </c>
      <c r="BB542" s="28">
        <v>0</v>
      </c>
      <c r="BC542" s="28">
        <v>116000</v>
      </c>
      <c r="BD542" s="30" t="s">
        <v>1802</v>
      </c>
      <c r="BE542" s="30" t="s">
        <v>3653</v>
      </c>
      <c r="BF542" s="30" t="s">
        <v>1804</v>
      </c>
      <c r="BG542" s="28">
        <v>0</v>
      </c>
    </row>
    <row r="543" spans="1:59" hidden="1" x14ac:dyDescent="0.2">
      <c r="A543" s="23">
        <v>891411663</v>
      </c>
      <c r="B543" s="23" t="s">
        <v>1732</v>
      </c>
      <c r="C543" s="23" t="s">
        <v>1738</v>
      </c>
      <c r="D543" s="24">
        <v>1388543</v>
      </c>
      <c r="E543" s="24" t="s">
        <v>955</v>
      </c>
      <c r="F543" s="24" t="s">
        <v>3654</v>
      </c>
      <c r="G543" s="25">
        <v>45488</v>
      </c>
      <c r="H543" s="25">
        <v>45518</v>
      </c>
      <c r="I543" s="26">
        <v>154850</v>
      </c>
      <c r="J543" s="26">
        <v>154850</v>
      </c>
      <c r="K543" s="23" t="s">
        <v>1734</v>
      </c>
      <c r="L543" s="23" t="s">
        <v>1733</v>
      </c>
      <c r="M543" s="23" t="e">
        <v>#N/A</v>
      </c>
      <c r="N543" s="27" t="s">
        <v>1799</v>
      </c>
      <c r="O543" s="28">
        <v>0</v>
      </c>
      <c r="P543" s="27"/>
      <c r="Q543" s="27"/>
      <c r="R543" s="27"/>
      <c r="S543" s="28">
        <v>0</v>
      </c>
      <c r="T543" s="28">
        <v>0</v>
      </c>
      <c r="U543" s="28">
        <v>0</v>
      </c>
      <c r="V543" s="28">
        <v>0</v>
      </c>
      <c r="W543" s="27"/>
      <c r="X543" s="29"/>
      <c r="Y543" s="27"/>
      <c r="Z543" s="28">
        <v>0</v>
      </c>
      <c r="AA543" s="28">
        <v>0</v>
      </c>
      <c r="AB543" s="28">
        <v>0</v>
      </c>
      <c r="AC543" s="27"/>
      <c r="AD543" s="29"/>
      <c r="AE543" s="27"/>
      <c r="AF543" s="28">
        <v>0</v>
      </c>
      <c r="AG543" s="28">
        <v>0</v>
      </c>
      <c r="AH543" s="28">
        <v>0</v>
      </c>
      <c r="AI543" s="27"/>
      <c r="AJ543" s="29"/>
      <c r="AK543" s="27"/>
      <c r="AL543" s="28">
        <v>0</v>
      </c>
      <c r="AM543" s="27" t="s">
        <v>1800</v>
      </c>
      <c r="AN543" s="29">
        <v>45488</v>
      </c>
      <c r="AO543" s="29">
        <v>45518</v>
      </c>
      <c r="AP543" s="29">
        <v>45534</v>
      </c>
      <c r="AQ543" s="28">
        <v>154850</v>
      </c>
      <c r="AR543" s="28">
        <v>0</v>
      </c>
      <c r="AS543" s="28">
        <v>0</v>
      </c>
      <c r="AT543" s="28">
        <v>0</v>
      </c>
      <c r="AU543" s="28">
        <v>0</v>
      </c>
      <c r="AV543" s="28">
        <v>0</v>
      </c>
      <c r="AW543" s="28">
        <v>0</v>
      </c>
      <c r="AX543" s="28">
        <v>0</v>
      </c>
      <c r="AY543" s="28">
        <v>0</v>
      </c>
      <c r="AZ543" s="28">
        <v>154850</v>
      </c>
      <c r="BA543" s="27" t="s">
        <v>3302</v>
      </c>
      <c r="BB543" s="28">
        <v>0</v>
      </c>
      <c r="BC543" s="28">
        <v>154850</v>
      </c>
      <c r="BD543" s="30" t="s">
        <v>1802</v>
      </c>
      <c r="BE543" s="30" t="s">
        <v>3655</v>
      </c>
      <c r="BF543" s="30" t="s">
        <v>1814</v>
      </c>
      <c r="BG543" s="28">
        <v>0</v>
      </c>
    </row>
    <row r="544" spans="1:59" hidden="1" x14ac:dyDescent="0.2">
      <c r="A544" s="23">
        <v>891411663</v>
      </c>
      <c r="B544" s="23" t="s">
        <v>1732</v>
      </c>
      <c r="C544" s="23" t="s">
        <v>1738</v>
      </c>
      <c r="D544" s="24">
        <v>1388545</v>
      </c>
      <c r="E544" s="24" t="s">
        <v>1043</v>
      </c>
      <c r="F544" s="24" t="s">
        <v>3656</v>
      </c>
      <c r="G544" s="25">
        <v>45488</v>
      </c>
      <c r="H544" s="25">
        <v>45518</v>
      </c>
      <c r="I544" s="26">
        <v>305380</v>
      </c>
      <c r="J544" s="26">
        <v>305380</v>
      </c>
      <c r="K544" s="23" t="s">
        <v>1734</v>
      </c>
      <c r="L544" s="23" t="s">
        <v>1733</v>
      </c>
      <c r="M544" s="23" t="e">
        <v>#N/A</v>
      </c>
      <c r="N544" s="27" t="s">
        <v>1799</v>
      </c>
      <c r="O544" s="28">
        <v>0</v>
      </c>
      <c r="P544" s="27"/>
      <c r="Q544" s="27"/>
      <c r="R544" s="27"/>
      <c r="S544" s="28">
        <v>0</v>
      </c>
      <c r="T544" s="28">
        <v>0</v>
      </c>
      <c r="U544" s="28">
        <v>0</v>
      </c>
      <c r="V544" s="28">
        <v>0</v>
      </c>
      <c r="W544" s="27"/>
      <c r="X544" s="29"/>
      <c r="Y544" s="27"/>
      <c r="Z544" s="28">
        <v>0</v>
      </c>
      <c r="AA544" s="28">
        <v>0</v>
      </c>
      <c r="AB544" s="28">
        <v>0</v>
      </c>
      <c r="AC544" s="27"/>
      <c r="AD544" s="29"/>
      <c r="AE544" s="27"/>
      <c r="AF544" s="28">
        <v>0</v>
      </c>
      <c r="AG544" s="28">
        <v>0</v>
      </c>
      <c r="AH544" s="28">
        <v>0</v>
      </c>
      <c r="AI544" s="27"/>
      <c r="AJ544" s="29"/>
      <c r="AK544" s="27"/>
      <c r="AL544" s="28">
        <v>0</v>
      </c>
      <c r="AM544" s="27" t="s">
        <v>1800</v>
      </c>
      <c r="AN544" s="29">
        <v>45488</v>
      </c>
      <c r="AO544" s="29">
        <v>45518</v>
      </c>
      <c r="AP544" s="29">
        <v>45533</v>
      </c>
      <c r="AQ544" s="28">
        <v>305380</v>
      </c>
      <c r="AR544" s="28">
        <v>0</v>
      </c>
      <c r="AS544" s="28">
        <v>0</v>
      </c>
      <c r="AT544" s="28">
        <v>0</v>
      </c>
      <c r="AU544" s="28">
        <v>0</v>
      </c>
      <c r="AV544" s="28">
        <v>0</v>
      </c>
      <c r="AW544" s="28">
        <v>0</v>
      </c>
      <c r="AX544" s="28">
        <v>0</v>
      </c>
      <c r="AY544" s="28">
        <v>0</v>
      </c>
      <c r="AZ544" s="28">
        <v>305380</v>
      </c>
      <c r="BA544" s="27" t="s">
        <v>3302</v>
      </c>
      <c r="BB544" s="28">
        <v>0</v>
      </c>
      <c r="BC544" s="28">
        <v>305380</v>
      </c>
      <c r="BD544" s="30" t="s">
        <v>1802</v>
      </c>
      <c r="BE544" s="30" t="s">
        <v>3657</v>
      </c>
      <c r="BF544" s="30" t="s">
        <v>1804</v>
      </c>
      <c r="BG544" s="28">
        <v>0</v>
      </c>
    </row>
    <row r="545" spans="1:59" hidden="1" x14ac:dyDescent="0.2">
      <c r="A545" s="23">
        <v>891411663</v>
      </c>
      <c r="B545" s="23" t="s">
        <v>1732</v>
      </c>
      <c r="C545" s="23" t="s">
        <v>1738</v>
      </c>
      <c r="D545" s="24">
        <v>1388548</v>
      </c>
      <c r="E545" s="24" t="s">
        <v>1182</v>
      </c>
      <c r="F545" s="24" t="s">
        <v>3658</v>
      </c>
      <c r="G545" s="25">
        <v>45488</v>
      </c>
      <c r="H545" s="25">
        <v>45518</v>
      </c>
      <c r="I545" s="26">
        <v>575719</v>
      </c>
      <c r="J545" s="26">
        <v>575719</v>
      </c>
      <c r="K545" s="23" t="s">
        <v>1735</v>
      </c>
      <c r="L545" s="23" t="s">
        <v>1733</v>
      </c>
      <c r="M545" s="23" t="e">
        <v>#N/A</v>
      </c>
      <c r="N545" s="27" t="s">
        <v>1799</v>
      </c>
      <c r="O545" s="28">
        <v>0</v>
      </c>
      <c r="P545" s="27"/>
      <c r="Q545" s="27"/>
      <c r="R545" s="27"/>
      <c r="S545" s="28">
        <v>0</v>
      </c>
      <c r="T545" s="28">
        <v>0</v>
      </c>
      <c r="U545" s="28">
        <v>0</v>
      </c>
      <c r="V545" s="28">
        <v>0</v>
      </c>
      <c r="W545" s="27"/>
      <c r="X545" s="29"/>
      <c r="Y545" s="27"/>
      <c r="Z545" s="28">
        <v>0</v>
      </c>
      <c r="AA545" s="28">
        <v>0</v>
      </c>
      <c r="AB545" s="28">
        <v>0</v>
      </c>
      <c r="AC545" s="27"/>
      <c r="AD545" s="29"/>
      <c r="AE545" s="27"/>
      <c r="AF545" s="28">
        <v>0</v>
      </c>
      <c r="AG545" s="28">
        <v>0</v>
      </c>
      <c r="AH545" s="28">
        <v>0</v>
      </c>
      <c r="AI545" s="27"/>
      <c r="AJ545" s="29"/>
      <c r="AK545" s="27"/>
      <c r="AL545" s="28">
        <v>0</v>
      </c>
      <c r="AM545" s="27" t="s">
        <v>1800</v>
      </c>
      <c r="AN545" s="29">
        <v>45488</v>
      </c>
      <c r="AO545" s="29">
        <v>45518</v>
      </c>
      <c r="AP545" s="29">
        <v>45533</v>
      </c>
      <c r="AQ545" s="28">
        <v>575719</v>
      </c>
      <c r="AR545" s="28">
        <v>0</v>
      </c>
      <c r="AS545" s="28">
        <v>0</v>
      </c>
      <c r="AT545" s="28">
        <v>0</v>
      </c>
      <c r="AU545" s="28">
        <v>0</v>
      </c>
      <c r="AV545" s="28">
        <v>0</v>
      </c>
      <c r="AW545" s="28">
        <v>0</v>
      </c>
      <c r="AX545" s="28">
        <v>0</v>
      </c>
      <c r="AY545" s="28">
        <v>0</v>
      </c>
      <c r="AZ545" s="28">
        <v>575719</v>
      </c>
      <c r="BA545" s="27" t="s">
        <v>3302</v>
      </c>
      <c r="BB545" s="28">
        <v>0</v>
      </c>
      <c r="BC545" s="28">
        <v>575719</v>
      </c>
      <c r="BD545" s="30" t="s">
        <v>1802</v>
      </c>
      <c r="BE545" s="30" t="s">
        <v>3659</v>
      </c>
      <c r="BF545" s="30" t="s">
        <v>1814</v>
      </c>
      <c r="BG545" s="28">
        <v>0</v>
      </c>
    </row>
    <row r="546" spans="1:59" hidden="1" x14ac:dyDescent="0.2">
      <c r="A546" s="23">
        <v>891411663</v>
      </c>
      <c r="B546" s="23" t="s">
        <v>1732</v>
      </c>
      <c r="C546" s="23" t="s">
        <v>1738</v>
      </c>
      <c r="D546" s="24">
        <v>1388544</v>
      </c>
      <c r="E546" s="24" t="s">
        <v>1323</v>
      </c>
      <c r="F546" s="24" t="s">
        <v>3660</v>
      </c>
      <c r="G546" s="25">
        <v>45488</v>
      </c>
      <c r="H546" s="25">
        <v>45518</v>
      </c>
      <c r="I546" s="26">
        <v>796425</v>
      </c>
      <c r="J546" s="26">
        <v>796425</v>
      </c>
      <c r="K546" s="23" t="s">
        <v>1734</v>
      </c>
      <c r="L546" s="23" t="s">
        <v>1733</v>
      </c>
      <c r="M546" s="23" t="e">
        <v>#N/A</v>
      </c>
      <c r="N546" s="27" t="s">
        <v>1799</v>
      </c>
      <c r="O546" s="28">
        <v>0</v>
      </c>
      <c r="P546" s="27"/>
      <c r="Q546" s="27"/>
      <c r="R546" s="27"/>
      <c r="S546" s="28">
        <v>0</v>
      </c>
      <c r="T546" s="28">
        <v>0</v>
      </c>
      <c r="U546" s="28">
        <v>0</v>
      </c>
      <c r="V546" s="28">
        <v>0</v>
      </c>
      <c r="W546" s="27"/>
      <c r="X546" s="29"/>
      <c r="Y546" s="27"/>
      <c r="Z546" s="28">
        <v>0</v>
      </c>
      <c r="AA546" s="28">
        <v>0</v>
      </c>
      <c r="AB546" s="28">
        <v>0</v>
      </c>
      <c r="AC546" s="27"/>
      <c r="AD546" s="29"/>
      <c r="AE546" s="27"/>
      <c r="AF546" s="28">
        <v>0</v>
      </c>
      <c r="AG546" s="28">
        <v>0</v>
      </c>
      <c r="AH546" s="28">
        <v>0</v>
      </c>
      <c r="AI546" s="27"/>
      <c r="AJ546" s="29"/>
      <c r="AK546" s="27"/>
      <c r="AL546" s="28">
        <v>0</v>
      </c>
      <c r="AM546" s="27" t="s">
        <v>1800</v>
      </c>
      <c r="AN546" s="29">
        <v>45488</v>
      </c>
      <c r="AO546" s="29">
        <v>45518</v>
      </c>
      <c r="AP546" s="29">
        <v>45532</v>
      </c>
      <c r="AQ546" s="28">
        <v>796425</v>
      </c>
      <c r="AR546" s="28">
        <v>0</v>
      </c>
      <c r="AS546" s="28">
        <v>0</v>
      </c>
      <c r="AT546" s="28">
        <v>0</v>
      </c>
      <c r="AU546" s="28">
        <v>0</v>
      </c>
      <c r="AV546" s="28">
        <v>0</v>
      </c>
      <c r="AW546" s="28">
        <v>0</v>
      </c>
      <c r="AX546" s="28">
        <v>0</v>
      </c>
      <c r="AY546" s="28">
        <v>0</v>
      </c>
      <c r="AZ546" s="28">
        <v>796425</v>
      </c>
      <c r="BA546" s="27" t="s">
        <v>3302</v>
      </c>
      <c r="BB546" s="28">
        <v>0</v>
      </c>
      <c r="BC546" s="28">
        <v>796425</v>
      </c>
      <c r="BD546" s="30" t="s">
        <v>1802</v>
      </c>
      <c r="BE546" s="30" t="s">
        <v>3661</v>
      </c>
      <c r="BF546" s="30" t="s">
        <v>1804</v>
      </c>
      <c r="BG546" s="28">
        <v>0</v>
      </c>
    </row>
    <row r="547" spans="1:59" hidden="1" x14ac:dyDescent="0.2">
      <c r="A547" s="23">
        <v>891411663</v>
      </c>
      <c r="B547" s="23" t="s">
        <v>1732</v>
      </c>
      <c r="C547" s="23" t="s">
        <v>1738</v>
      </c>
      <c r="D547" s="24">
        <v>1392914</v>
      </c>
      <c r="E547" s="24" t="s">
        <v>1326</v>
      </c>
      <c r="F547" s="24" t="s">
        <v>3670</v>
      </c>
      <c r="G547" s="25">
        <v>45503</v>
      </c>
      <c r="H547" s="25">
        <v>45518</v>
      </c>
      <c r="I547" s="26">
        <v>53650</v>
      </c>
      <c r="J547" s="26">
        <v>53650</v>
      </c>
      <c r="K547" s="23" t="s">
        <v>1734</v>
      </c>
      <c r="L547" s="23" t="s">
        <v>1733</v>
      </c>
      <c r="M547" s="23" t="e">
        <v>#N/A</v>
      </c>
      <c r="N547" s="27" t="s">
        <v>1799</v>
      </c>
      <c r="O547" s="28">
        <v>0</v>
      </c>
      <c r="P547" s="27"/>
      <c r="Q547" s="27"/>
      <c r="R547" s="27"/>
      <c r="S547" s="28">
        <v>0</v>
      </c>
      <c r="T547" s="28">
        <v>0</v>
      </c>
      <c r="U547" s="28">
        <v>0</v>
      </c>
      <c r="V547" s="28">
        <v>0</v>
      </c>
      <c r="W547" s="27"/>
      <c r="X547" s="29"/>
      <c r="Y547" s="27"/>
      <c r="Z547" s="28">
        <v>0</v>
      </c>
      <c r="AA547" s="28">
        <v>0</v>
      </c>
      <c r="AB547" s="28">
        <v>0</v>
      </c>
      <c r="AC547" s="27"/>
      <c r="AD547" s="29"/>
      <c r="AE547" s="27"/>
      <c r="AF547" s="28">
        <v>0</v>
      </c>
      <c r="AG547" s="28">
        <v>0</v>
      </c>
      <c r="AH547" s="28">
        <v>0</v>
      </c>
      <c r="AI547" s="27"/>
      <c r="AJ547" s="29"/>
      <c r="AK547" s="27"/>
      <c r="AL547" s="28">
        <v>0</v>
      </c>
      <c r="AM547" s="27" t="s">
        <v>1800</v>
      </c>
      <c r="AN547" s="29">
        <v>45503</v>
      </c>
      <c r="AO547" s="29">
        <v>45518</v>
      </c>
      <c r="AP547" s="29">
        <v>45527</v>
      </c>
      <c r="AQ547" s="28">
        <v>53650</v>
      </c>
      <c r="AR547" s="28">
        <v>0</v>
      </c>
      <c r="AS547" s="28">
        <v>0</v>
      </c>
      <c r="AT547" s="28">
        <v>0</v>
      </c>
      <c r="AU547" s="28">
        <v>0</v>
      </c>
      <c r="AV547" s="28">
        <v>0</v>
      </c>
      <c r="AW547" s="28">
        <v>0</v>
      </c>
      <c r="AX547" s="28">
        <v>0</v>
      </c>
      <c r="AY547" s="28">
        <v>0</v>
      </c>
      <c r="AZ547" s="28">
        <v>53650</v>
      </c>
      <c r="BA547" s="27" t="s">
        <v>3302</v>
      </c>
      <c r="BB547" s="28">
        <v>0</v>
      </c>
      <c r="BC547" s="28">
        <v>53650</v>
      </c>
      <c r="BD547" s="30" t="s">
        <v>1802</v>
      </c>
      <c r="BE547" s="30" t="s">
        <v>3671</v>
      </c>
      <c r="BF547" s="30" t="s">
        <v>1814</v>
      </c>
      <c r="BG547" s="28">
        <v>0</v>
      </c>
    </row>
    <row r="548" spans="1:59" hidden="1" x14ac:dyDescent="0.2">
      <c r="A548" s="23">
        <v>891411663</v>
      </c>
      <c r="B548" s="23" t="s">
        <v>1732</v>
      </c>
      <c r="C548" s="23" t="s">
        <v>1738</v>
      </c>
      <c r="D548" s="24">
        <v>1392897</v>
      </c>
      <c r="E548" s="24" t="s">
        <v>1630</v>
      </c>
      <c r="F548" s="24" t="s">
        <v>3672</v>
      </c>
      <c r="G548" s="25">
        <v>45503</v>
      </c>
      <c r="H548" s="25">
        <v>45518</v>
      </c>
      <c r="I548" s="26">
        <v>55000</v>
      </c>
      <c r="J548" s="26">
        <v>55000</v>
      </c>
      <c r="K548" s="23" t="s">
        <v>1734</v>
      </c>
      <c r="L548" s="23" t="s">
        <v>1733</v>
      </c>
      <c r="M548" s="23" t="e">
        <v>#N/A</v>
      </c>
      <c r="N548" s="27" t="s">
        <v>1799</v>
      </c>
      <c r="O548" s="28">
        <v>0</v>
      </c>
      <c r="P548" s="27"/>
      <c r="Q548" s="27"/>
      <c r="R548" s="27"/>
      <c r="S548" s="28">
        <v>0</v>
      </c>
      <c r="T548" s="28">
        <v>0</v>
      </c>
      <c r="U548" s="28">
        <v>0</v>
      </c>
      <c r="V548" s="28">
        <v>0</v>
      </c>
      <c r="W548" s="27"/>
      <c r="X548" s="29"/>
      <c r="Y548" s="27"/>
      <c r="Z548" s="28">
        <v>0</v>
      </c>
      <c r="AA548" s="28">
        <v>0</v>
      </c>
      <c r="AB548" s="28">
        <v>0</v>
      </c>
      <c r="AC548" s="27"/>
      <c r="AD548" s="29"/>
      <c r="AE548" s="27"/>
      <c r="AF548" s="28">
        <v>0</v>
      </c>
      <c r="AG548" s="28">
        <v>0</v>
      </c>
      <c r="AH548" s="28">
        <v>0</v>
      </c>
      <c r="AI548" s="27"/>
      <c r="AJ548" s="29"/>
      <c r="AK548" s="27"/>
      <c r="AL548" s="28">
        <v>0</v>
      </c>
      <c r="AM548" s="27" t="s">
        <v>1800</v>
      </c>
      <c r="AN548" s="29">
        <v>45503</v>
      </c>
      <c r="AO548" s="29">
        <v>45518</v>
      </c>
      <c r="AP548" s="29">
        <v>45527</v>
      </c>
      <c r="AQ548" s="28">
        <v>55000</v>
      </c>
      <c r="AR548" s="28">
        <v>0</v>
      </c>
      <c r="AS548" s="28">
        <v>0</v>
      </c>
      <c r="AT548" s="28">
        <v>0</v>
      </c>
      <c r="AU548" s="28">
        <v>0</v>
      </c>
      <c r="AV548" s="28">
        <v>0</v>
      </c>
      <c r="AW548" s="28">
        <v>0</v>
      </c>
      <c r="AX548" s="28">
        <v>0</v>
      </c>
      <c r="AY548" s="28">
        <v>0</v>
      </c>
      <c r="AZ548" s="28">
        <v>55000</v>
      </c>
      <c r="BA548" s="27" t="s">
        <v>3302</v>
      </c>
      <c r="BB548" s="28">
        <v>0</v>
      </c>
      <c r="BC548" s="28">
        <v>55000</v>
      </c>
      <c r="BD548" s="30" t="s">
        <v>1802</v>
      </c>
      <c r="BE548" s="30" t="s">
        <v>3673</v>
      </c>
      <c r="BF548" s="30" t="s">
        <v>1814</v>
      </c>
      <c r="BG548" s="28">
        <v>0</v>
      </c>
    </row>
    <row r="549" spans="1:59" hidden="1" x14ac:dyDescent="0.2">
      <c r="A549" s="23">
        <v>891411663</v>
      </c>
      <c r="B549" s="23" t="s">
        <v>1732</v>
      </c>
      <c r="C549" s="23" t="s">
        <v>1738</v>
      </c>
      <c r="D549" s="24">
        <v>1392902</v>
      </c>
      <c r="E549" s="24" t="s">
        <v>1048</v>
      </c>
      <c r="F549" s="24" t="s">
        <v>3674</v>
      </c>
      <c r="G549" s="25">
        <v>45503</v>
      </c>
      <c r="H549" s="25">
        <v>45518</v>
      </c>
      <c r="I549" s="26">
        <v>69660</v>
      </c>
      <c r="J549" s="26">
        <v>69660</v>
      </c>
      <c r="K549" s="23" t="s">
        <v>1734</v>
      </c>
      <c r="L549" s="23" t="s">
        <v>1733</v>
      </c>
      <c r="M549" s="23" t="e">
        <v>#N/A</v>
      </c>
      <c r="N549" s="27" t="s">
        <v>1799</v>
      </c>
      <c r="O549" s="28">
        <v>0</v>
      </c>
      <c r="P549" s="27"/>
      <c r="Q549" s="27"/>
      <c r="R549" s="27"/>
      <c r="S549" s="28">
        <v>0</v>
      </c>
      <c r="T549" s="28">
        <v>0</v>
      </c>
      <c r="U549" s="28">
        <v>0</v>
      </c>
      <c r="V549" s="28">
        <v>0</v>
      </c>
      <c r="W549" s="27"/>
      <c r="X549" s="29"/>
      <c r="Y549" s="27"/>
      <c r="Z549" s="28">
        <v>0</v>
      </c>
      <c r="AA549" s="28">
        <v>0</v>
      </c>
      <c r="AB549" s="28">
        <v>0</v>
      </c>
      <c r="AC549" s="27"/>
      <c r="AD549" s="29"/>
      <c r="AE549" s="27"/>
      <c r="AF549" s="28">
        <v>0</v>
      </c>
      <c r="AG549" s="28">
        <v>0</v>
      </c>
      <c r="AH549" s="28">
        <v>0</v>
      </c>
      <c r="AI549" s="27"/>
      <c r="AJ549" s="29"/>
      <c r="AK549" s="27"/>
      <c r="AL549" s="28">
        <v>0</v>
      </c>
      <c r="AM549" s="27" t="s">
        <v>1800</v>
      </c>
      <c r="AN549" s="29">
        <v>45503</v>
      </c>
      <c r="AO549" s="29">
        <v>45518</v>
      </c>
      <c r="AP549" s="29">
        <v>45529</v>
      </c>
      <c r="AQ549" s="28">
        <v>69660</v>
      </c>
      <c r="AR549" s="28">
        <v>0</v>
      </c>
      <c r="AS549" s="28">
        <v>0</v>
      </c>
      <c r="AT549" s="28">
        <v>0</v>
      </c>
      <c r="AU549" s="28">
        <v>0</v>
      </c>
      <c r="AV549" s="28">
        <v>0</v>
      </c>
      <c r="AW549" s="28">
        <v>0</v>
      </c>
      <c r="AX549" s="28">
        <v>0</v>
      </c>
      <c r="AY549" s="28">
        <v>0</v>
      </c>
      <c r="AZ549" s="28">
        <v>69660</v>
      </c>
      <c r="BA549" s="27" t="s">
        <v>3302</v>
      </c>
      <c r="BB549" s="28">
        <v>0</v>
      </c>
      <c r="BC549" s="28">
        <v>69660</v>
      </c>
      <c r="BD549" s="30" t="s">
        <v>1802</v>
      </c>
      <c r="BE549" s="30" t="s">
        <v>3675</v>
      </c>
      <c r="BF549" s="30" t="s">
        <v>1814</v>
      </c>
      <c r="BG549" s="28">
        <v>0</v>
      </c>
    </row>
    <row r="550" spans="1:59" hidden="1" x14ac:dyDescent="0.2">
      <c r="A550" s="23">
        <v>891411663</v>
      </c>
      <c r="B550" s="23" t="s">
        <v>1732</v>
      </c>
      <c r="C550" s="23" t="s">
        <v>1738</v>
      </c>
      <c r="D550" s="24">
        <v>1392927</v>
      </c>
      <c r="E550" s="24" t="s">
        <v>1052</v>
      </c>
      <c r="F550" s="24" t="s">
        <v>3676</v>
      </c>
      <c r="G550" s="25">
        <v>45503</v>
      </c>
      <c r="H550" s="25">
        <v>45518</v>
      </c>
      <c r="I550" s="26">
        <v>69660</v>
      </c>
      <c r="J550" s="26">
        <v>69660</v>
      </c>
      <c r="K550" s="23" t="s">
        <v>1734</v>
      </c>
      <c r="L550" s="23" t="s">
        <v>1733</v>
      </c>
      <c r="M550" s="23" t="e">
        <v>#N/A</v>
      </c>
      <c r="N550" s="27" t="s">
        <v>1799</v>
      </c>
      <c r="O550" s="28">
        <v>0</v>
      </c>
      <c r="P550" s="27"/>
      <c r="Q550" s="27"/>
      <c r="R550" s="27"/>
      <c r="S550" s="28">
        <v>0</v>
      </c>
      <c r="T550" s="28">
        <v>0</v>
      </c>
      <c r="U550" s="28">
        <v>0</v>
      </c>
      <c r="V550" s="28">
        <v>0</v>
      </c>
      <c r="W550" s="27"/>
      <c r="X550" s="29"/>
      <c r="Y550" s="27"/>
      <c r="Z550" s="28">
        <v>0</v>
      </c>
      <c r="AA550" s="28">
        <v>0</v>
      </c>
      <c r="AB550" s="28">
        <v>0</v>
      </c>
      <c r="AC550" s="27"/>
      <c r="AD550" s="29"/>
      <c r="AE550" s="27"/>
      <c r="AF550" s="28">
        <v>0</v>
      </c>
      <c r="AG550" s="28">
        <v>0</v>
      </c>
      <c r="AH550" s="28">
        <v>0</v>
      </c>
      <c r="AI550" s="27"/>
      <c r="AJ550" s="29"/>
      <c r="AK550" s="27"/>
      <c r="AL550" s="28">
        <v>0</v>
      </c>
      <c r="AM550" s="27" t="s">
        <v>1800</v>
      </c>
      <c r="AN550" s="29">
        <v>45503</v>
      </c>
      <c r="AO550" s="29">
        <v>45518</v>
      </c>
      <c r="AP550" s="29">
        <v>45530</v>
      </c>
      <c r="AQ550" s="28">
        <v>69660</v>
      </c>
      <c r="AR550" s="28">
        <v>0</v>
      </c>
      <c r="AS550" s="28">
        <v>0</v>
      </c>
      <c r="AT550" s="28">
        <v>0</v>
      </c>
      <c r="AU550" s="28">
        <v>0</v>
      </c>
      <c r="AV550" s="28">
        <v>0</v>
      </c>
      <c r="AW550" s="28">
        <v>0</v>
      </c>
      <c r="AX550" s="28">
        <v>0</v>
      </c>
      <c r="AY550" s="28">
        <v>0</v>
      </c>
      <c r="AZ550" s="28">
        <v>69660</v>
      </c>
      <c r="BA550" s="27" t="s">
        <v>3302</v>
      </c>
      <c r="BB550" s="28">
        <v>0</v>
      </c>
      <c r="BC550" s="28">
        <v>69660</v>
      </c>
      <c r="BD550" s="30" t="s">
        <v>1802</v>
      </c>
      <c r="BE550" s="30" t="s">
        <v>3677</v>
      </c>
      <c r="BF550" s="30" t="s">
        <v>1814</v>
      </c>
      <c r="BG550" s="28">
        <v>0</v>
      </c>
    </row>
    <row r="551" spans="1:59" hidden="1" x14ac:dyDescent="0.2">
      <c r="A551" s="23">
        <v>891411663</v>
      </c>
      <c r="B551" s="23" t="s">
        <v>1732</v>
      </c>
      <c r="C551" s="23" t="s">
        <v>1738</v>
      </c>
      <c r="D551" s="24">
        <v>1392908</v>
      </c>
      <c r="E551" s="24" t="s">
        <v>1050</v>
      </c>
      <c r="F551" s="24" t="s">
        <v>3678</v>
      </c>
      <c r="G551" s="25">
        <v>45503</v>
      </c>
      <c r="H551" s="25">
        <v>45518</v>
      </c>
      <c r="I551" s="26">
        <v>93770</v>
      </c>
      <c r="J551" s="26">
        <v>93770</v>
      </c>
      <c r="K551" s="23" t="s">
        <v>1734</v>
      </c>
      <c r="L551" s="23" t="s">
        <v>1733</v>
      </c>
      <c r="M551" s="23" t="e">
        <v>#N/A</v>
      </c>
      <c r="N551" s="27" t="s">
        <v>1799</v>
      </c>
      <c r="O551" s="28">
        <v>0</v>
      </c>
      <c r="P551" s="27"/>
      <c r="Q551" s="27"/>
      <c r="R551" s="27"/>
      <c r="S551" s="28">
        <v>0</v>
      </c>
      <c r="T551" s="28">
        <v>0</v>
      </c>
      <c r="U551" s="28">
        <v>0</v>
      </c>
      <c r="V551" s="28">
        <v>0</v>
      </c>
      <c r="W551" s="27"/>
      <c r="X551" s="29"/>
      <c r="Y551" s="27"/>
      <c r="Z551" s="28">
        <v>0</v>
      </c>
      <c r="AA551" s="28">
        <v>0</v>
      </c>
      <c r="AB551" s="28">
        <v>0</v>
      </c>
      <c r="AC551" s="27"/>
      <c r="AD551" s="29"/>
      <c r="AE551" s="27"/>
      <c r="AF551" s="28">
        <v>0</v>
      </c>
      <c r="AG551" s="28">
        <v>0</v>
      </c>
      <c r="AH551" s="28">
        <v>0</v>
      </c>
      <c r="AI551" s="27"/>
      <c r="AJ551" s="29"/>
      <c r="AK551" s="27"/>
      <c r="AL551" s="28">
        <v>0</v>
      </c>
      <c r="AM551" s="27" t="s">
        <v>1800</v>
      </c>
      <c r="AN551" s="29">
        <v>45503</v>
      </c>
      <c r="AO551" s="29">
        <v>45518</v>
      </c>
      <c r="AP551" s="29">
        <v>45532</v>
      </c>
      <c r="AQ551" s="28">
        <v>93770</v>
      </c>
      <c r="AR551" s="28">
        <v>0</v>
      </c>
      <c r="AS551" s="28">
        <v>0</v>
      </c>
      <c r="AT551" s="28">
        <v>0</v>
      </c>
      <c r="AU551" s="28">
        <v>0</v>
      </c>
      <c r="AV551" s="28">
        <v>0</v>
      </c>
      <c r="AW551" s="28">
        <v>0</v>
      </c>
      <c r="AX551" s="28">
        <v>0</v>
      </c>
      <c r="AY551" s="28">
        <v>0</v>
      </c>
      <c r="AZ551" s="28">
        <v>93770</v>
      </c>
      <c r="BA551" s="27" t="s">
        <v>3302</v>
      </c>
      <c r="BB551" s="28">
        <v>0</v>
      </c>
      <c r="BC551" s="28">
        <v>93770</v>
      </c>
      <c r="BD551" s="30" t="s">
        <v>1802</v>
      </c>
      <c r="BE551" s="30" t="s">
        <v>3679</v>
      </c>
      <c r="BF551" s="30" t="s">
        <v>1818</v>
      </c>
      <c r="BG551" s="28">
        <v>0</v>
      </c>
    </row>
    <row r="552" spans="1:59" hidden="1" x14ac:dyDescent="0.2">
      <c r="A552" s="23">
        <v>891411663</v>
      </c>
      <c r="B552" s="23" t="s">
        <v>1732</v>
      </c>
      <c r="C552" s="23" t="s">
        <v>1738</v>
      </c>
      <c r="D552" s="24">
        <v>1392883</v>
      </c>
      <c r="E552" s="24" t="s">
        <v>956</v>
      </c>
      <c r="F552" s="24" t="s">
        <v>3680</v>
      </c>
      <c r="G552" s="25">
        <v>45503</v>
      </c>
      <c r="H552" s="25">
        <v>45518</v>
      </c>
      <c r="I552" s="26">
        <v>98630</v>
      </c>
      <c r="J552" s="26">
        <v>98630</v>
      </c>
      <c r="K552" s="23" t="s">
        <v>1734</v>
      </c>
      <c r="L552" s="23" t="s">
        <v>1733</v>
      </c>
      <c r="M552" s="23" t="e">
        <v>#N/A</v>
      </c>
      <c r="N552" s="27" t="s">
        <v>1799</v>
      </c>
      <c r="O552" s="28">
        <v>0</v>
      </c>
      <c r="P552" s="27"/>
      <c r="Q552" s="27"/>
      <c r="R552" s="27"/>
      <c r="S552" s="28">
        <v>0</v>
      </c>
      <c r="T552" s="28">
        <v>0</v>
      </c>
      <c r="U552" s="28">
        <v>0</v>
      </c>
      <c r="V552" s="28">
        <v>0</v>
      </c>
      <c r="W552" s="27"/>
      <c r="X552" s="29"/>
      <c r="Y552" s="27"/>
      <c r="Z552" s="28">
        <v>0</v>
      </c>
      <c r="AA552" s="28">
        <v>0</v>
      </c>
      <c r="AB552" s="28">
        <v>0</v>
      </c>
      <c r="AC552" s="27"/>
      <c r="AD552" s="29"/>
      <c r="AE552" s="27"/>
      <c r="AF552" s="28">
        <v>0</v>
      </c>
      <c r="AG552" s="28">
        <v>0</v>
      </c>
      <c r="AH552" s="28">
        <v>0</v>
      </c>
      <c r="AI552" s="27"/>
      <c r="AJ552" s="29"/>
      <c r="AK552" s="27"/>
      <c r="AL552" s="28">
        <v>0</v>
      </c>
      <c r="AM552" s="27" t="s">
        <v>1800</v>
      </c>
      <c r="AN552" s="29">
        <v>45503</v>
      </c>
      <c r="AO552" s="29">
        <v>45518</v>
      </c>
      <c r="AP552" s="29">
        <v>45533</v>
      </c>
      <c r="AQ552" s="28">
        <v>98630</v>
      </c>
      <c r="AR552" s="28">
        <v>0</v>
      </c>
      <c r="AS552" s="28">
        <v>0</v>
      </c>
      <c r="AT552" s="28">
        <v>0</v>
      </c>
      <c r="AU552" s="28">
        <v>0</v>
      </c>
      <c r="AV552" s="28">
        <v>0</v>
      </c>
      <c r="AW552" s="28">
        <v>0</v>
      </c>
      <c r="AX552" s="28">
        <v>0</v>
      </c>
      <c r="AY552" s="28">
        <v>0</v>
      </c>
      <c r="AZ552" s="28">
        <v>98630</v>
      </c>
      <c r="BA552" s="27" t="s">
        <v>3302</v>
      </c>
      <c r="BB552" s="28">
        <v>0</v>
      </c>
      <c r="BC552" s="28">
        <v>98630</v>
      </c>
      <c r="BD552" s="30" t="s">
        <v>1802</v>
      </c>
      <c r="BE552" s="30" t="s">
        <v>3681</v>
      </c>
      <c r="BF552" s="30" t="s">
        <v>1804</v>
      </c>
      <c r="BG552" s="28">
        <v>0</v>
      </c>
    </row>
    <row r="553" spans="1:59" hidden="1" x14ac:dyDescent="0.2">
      <c r="A553" s="23">
        <v>891411663</v>
      </c>
      <c r="B553" s="23" t="s">
        <v>1732</v>
      </c>
      <c r="C553" s="23" t="s">
        <v>1738</v>
      </c>
      <c r="D553" s="24">
        <v>1392910</v>
      </c>
      <c r="E553" s="24" t="s">
        <v>957</v>
      </c>
      <c r="F553" s="24" t="s">
        <v>3682</v>
      </c>
      <c r="G553" s="25">
        <v>45503</v>
      </c>
      <c r="H553" s="25">
        <v>45518</v>
      </c>
      <c r="I553" s="26">
        <v>116000</v>
      </c>
      <c r="J553" s="26">
        <v>116000</v>
      </c>
      <c r="K553" s="23" t="s">
        <v>1734</v>
      </c>
      <c r="L553" s="23" t="s">
        <v>1733</v>
      </c>
      <c r="M553" s="23" t="e">
        <v>#N/A</v>
      </c>
      <c r="N553" s="27" t="s">
        <v>1799</v>
      </c>
      <c r="O553" s="28">
        <v>0</v>
      </c>
      <c r="P553" s="27"/>
      <c r="Q553" s="27"/>
      <c r="R553" s="27"/>
      <c r="S553" s="28">
        <v>0</v>
      </c>
      <c r="T553" s="28">
        <v>0</v>
      </c>
      <c r="U553" s="28">
        <v>0</v>
      </c>
      <c r="V553" s="28">
        <v>0</v>
      </c>
      <c r="W553" s="27"/>
      <c r="X553" s="29"/>
      <c r="Y553" s="27"/>
      <c r="Z553" s="28">
        <v>0</v>
      </c>
      <c r="AA553" s="28">
        <v>0</v>
      </c>
      <c r="AB553" s="28">
        <v>0</v>
      </c>
      <c r="AC553" s="27"/>
      <c r="AD553" s="29"/>
      <c r="AE553" s="27"/>
      <c r="AF553" s="28">
        <v>0</v>
      </c>
      <c r="AG553" s="28">
        <v>0</v>
      </c>
      <c r="AH553" s="28">
        <v>0</v>
      </c>
      <c r="AI553" s="27"/>
      <c r="AJ553" s="29"/>
      <c r="AK553" s="27"/>
      <c r="AL553" s="28">
        <v>0</v>
      </c>
      <c r="AM553" s="27" t="s">
        <v>1800</v>
      </c>
      <c r="AN553" s="29">
        <v>45503</v>
      </c>
      <c r="AO553" s="29">
        <v>45518</v>
      </c>
      <c r="AP553" s="29">
        <v>45534</v>
      </c>
      <c r="AQ553" s="28">
        <v>116000</v>
      </c>
      <c r="AR553" s="28">
        <v>0</v>
      </c>
      <c r="AS553" s="28">
        <v>0</v>
      </c>
      <c r="AT553" s="28">
        <v>0</v>
      </c>
      <c r="AU553" s="28">
        <v>0</v>
      </c>
      <c r="AV553" s="28">
        <v>0</v>
      </c>
      <c r="AW553" s="28">
        <v>0</v>
      </c>
      <c r="AX553" s="28">
        <v>0</v>
      </c>
      <c r="AY553" s="28">
        <v>0</v>
      </c>
      <c r="AZ553" s="28">
        <v>116000</v>
      </c>
      <c r="BA553" s="27" t="s">
        <v>3302</v>
      </c>
      <c r="BB553" s="28">
        <v>0</v>
      </c>
      <c r="BC553" s="28">
        <v>116000</v>
      </c>
      <c r="BD553" s="30" t="s">
        <v>1802</v>
      </c>
      <c r="BE553" s="30" t="s">
        <v>3683</v>
      </c>
      <c r="BF553" s="30" t="s">
        <v>1804</v>
      </c>
      <c r="BG553" s="28">
        <v>0</v>
      </c>
    </row>
    <row r="554" spans="1:59" hidden="1" x14ac:dyDescent="0.2">
      <c r="A554" s="23">
        <v>891411663</v>
      </c>
      <c r="B554" s="23" t="s">
        <v>1732</v>
      </c>
      <c r="C554" s="23" t="s">
        <v>1738</v>
      </c>
      <c r="D554" s="24">
        <v>1392923</v>
      </c>
      <c r="E554" s="24" t="s">
        <v>1327</v>
      </c>
      <c r="F554" s="24" t="s">
        <v>3684</v>
      </c>
      <c r="G554" s="25">
        <v>45503</v>
      </c>
      <c r="H554" s="25">
        <v>45518</v>
      </c>
      <c r="I554" s="26">
        <v>123570</v>
      </c>
      <c r="J554" s="26">
        <v>123570</v>
      </c>
      <c r="K554" s="23" t="s">
        <v>1734</v>
      </c>
      <c r="L554" s="23" t="s">
        <v>1733</v>
      </c>
      <c r="M554" s="23" t="e">
        <v>#N/A</v>
      </c>
      <c r="N554" s="27" t="s">
        <v>1799</v>
      </c>
      <c r="O554" s="28">
        <v>0</v>
      </c>
      <c r="P554" s="27"/>
      <c r="Q554" s="27"/>
      <c r="R554" s="27"/>
      <c r="S554" s="28">
        <v>0</v>
      </c>
      <c r="T554" s="28">
        <v>0</v>
      </c>
      <c r="U554" s="28">
        <v>0</v>
      </c>
      <c r="V554" s="28">
        <v>0</v>
      </c>
      <c r="W554" s="27"/>
      <c r="X554" s="29"/>
      <c r="Y554" s="27"/>
      <c r="Z554" s="28">
        <v>0</v>
      </c>
      <c r="AA554" s="28">
        <v>0</v>
      </c>
      <c r="AB554" s="28">
        <v>0</v>
      </c>
      <c r="AC554" s="27"/>
      <c r="AD554" s="29"/>
      <c r="AE554" s="27"/>
      <c r="AF554" s="28">
        <v>0</v>
      </c>
      <c r="AG554" s="28">
        <v>0</v>
      </c>
      <c r="AH554" s="28">
        <v>0</v>
      </c>
      <c r="AI554" s="27"/>
      <c r="AJ554" s="29"/>
      <c r="AK554" s="27"/>
      <c r="AL554" s="28">
        <v>0</v>
      </c>
      <c r="AM554" s="27" t="s">
        <v>1800</v>
      </c>
      <c r="AN554" s="29">
        <v>45503</v>
      </c>
      <c r="AO554" s="29">
        <v>45518</v>
      </c>
      <c r="AP554" s="29">
        <v>45534</v>
      </c>
      <c r="AQ554" s="28">
        <v>123570</v>
      </c>
      <c r="AR554" s="28">
        <v>0</v>
      </c>
      <c r="AS554" s="28">
        <v>0</v>
      </c>
      <c r="AT554" s="28">
        <v>0</v>
      </c>
      <c r="AU554" s="28">
        <v>0</v>
      </c>
      <c r="AV554" s="28">
        <v>0</v>
      </c>
      <c r="AW554" s="28">
        <v>0</v>
      </c>
      <c r="AX554" s="28">
        <v>0</v>
      </c>
      <c r="AY554" s="28">
        <v>0</v>
      </c>
      <c r="AZ554" s="28">
        <v>123570</v>
      </c>
      <c r="BA554" s="27" t="s">
        <v>3302</v>
      </c>
      <c r="BB554" s="28">
        <v>0</v>
      </c>
      <c r="BC554" s="28">
        <v>123570</v>
      </c>
      <c r="BD554" s="30" t="s">
        <v>1802</v>
      </c>
      <c r="BE554" s="30" t="s">
        <v>3685</v>
      </c>
      <c r="BF554" s="30" t="s">
        <v>1804</v>
      </c>
      <c r="BG554" s="28">
        <v>0</v>
      </c>
    </row>
    <row r="555" spans="1:59" hidden="1" x14ac:dyDescent="0.2">
      <c r="A555" s="23">
        <v>891411663</v>
      </c>
      <c r="B555" s="23" t="s">
        <v>1732</v>
      </c>
      <c r="C555" s="23" t="s">
        <v>1738</v>
      </c>
      <c r="D555" s="24">
        <v>1392907</v>
      </c>
      <c r="E555" s="24" t="s">
        <v>1632</v>
      </c>
      <c r="F555" s="24" t="s">
        <v>3686</v>
      </c>
      <c r="G555" s="25">
        <v>45503</v>
      </c>
      <c r="H555" s="25">
        <v>45518</v>
      </c>
      <c r="I555" s="26">
        <v>152490</v>
      </c>
      <c r="J555" s="26">
        <v>152490</v>
      </c>
      <c r="K555" s="23" t="s">
        <v>1734</v>
      </c>
      <c r="L555" s="23" t="s">
        <v>1733</v>
      </c>
      <c r="M555" s="23" t="e">
        <v>#N/A</v>
      </c>
      <c r="N555" s="27" t="s">
        <v>1799</v>
      </c>
      <c r="O555" s="28">
        <v>0</v>
      </c>
      <c r="P555" s="27"/>
      <c r="Q555" s="27"/>
      <c r="R555" s="27"/>
      <c r="S555" s="28">
        <v>0</v>
      </c>
      <c r="T555" s="28">
        <v>0</v>
      </c>
      <c r="U555" s="28">
        <v>0</v>
      </c>
      <c r="V555" s="28">
        <v>0</v>
      </c>
      <c r="W555" s="27"/>
      <c r="X555" s="29"/>
      <c r="Y555" s="27"/>
      <c r="Z555" s="28">
        <v>0</v>
      </c>
      <c r="AA555" s="28">
        <v>0</v>
      </c>
      <c r="AB555" s="28">
        <v>0</v>
      </c>
      <c r="AC555" s="27"/>
      <c r="AD555" s="29"/>
      <c r="AE555" s="27"/>
      <c r="AF555" s="28">
        <v>0</v>
      </c>
      <c r="AG555" s="28">
        <v>0</v>
      </c>
      <c r="AH555" s="28">
        <v>0</v>
      </c>
      <c r="AI555" s="27"/>
      <c r="AJ555" s="29"/>
      <c r="AK555" s="27"/>
      <c r="AL555" s="28">
        <v>0</v>
      </c>
      <c r="AM555" s="27" t="s">
        <v>1800</v>
      </c>
      <c r="AN555" s="29">
        <v>45503</v>
      </c>
      <c r="AO555" s="29">
        <v>45518</v>
      </c>
      <c r="AP555" s="29">
        <v>45534</v>
      </c>
      <c r="AQ555" s="28">
        <v>152490</v>
      </c>
      <c r="AR555" s="28">
        <v>0</v>
      </c>
      <c r="AS555" s="28">
        <v>0</v>
      </c>
      <c r="AT555" s="28">
        <v>0</v>
      </c>
      <c r="AU555" s="28">
        <v>0</v>
      </c>
      <c r="AV555" s="28">
        <v>0</v>
      </c>
      <c r="AW555" s="28">
        <v>0</v>
      </c>
      <c r="AX555" s="28">
        <v>0</v>
      </c>
      <c r="AY555" s="28">
        <v>0</v>
      </c>
      <c r="AZ555" s="28">
        <v>152490</v>
      </c>
      <c r="BA555" s="27" t="s">
        <v>3302</v>
      </c>
      <c r="BB555" s="28">
        <v>0</v>
      </c>
      <c r="BC555" s="28">
        <v>152490</v>
      </c>
      <c r="BD555" s="30" t="s">
        <v>1802</v>
      </c>
      <c r="BE555" s="30" t="s">
        <v>3687</v>
      </c>
      <c r="BF555" s="30" t="s">
        <v>1804</v>
      </c>
      <c r="BG555" s="28">
        <v>0</v>
      </c>
    </row>
    <row r="556" spans="1:59" hidden="1" x14ac:dyDescent="0.2">
      <c r="A556" s="23">
        <v>891411663</v>
      </c>
      <c r="B556" s="23" t="s">
        <v>1732</v>
      </c>
      <c r="C556" s="23" t="s">
        <v>1738</v>
      </c>
      <c r="D556" s="24">
        <v>1392877</v>
      </c>
      <c r="E556" s="24" t="s">
        <v>1045</v>
      </c>
      <c r="F556" s="24" t="s">
        <v>3688</v>
      </c>
      <c r="G556" s="25">
        <v>45503</v>
      </c>
      <c r="H556" s="25">
        <v>45518</v>
      </c>
      <c r="I556" s="26">
        <v>211800</v>
      </c>
      <c r="J556" s="26">
        <v>211800</v>
      </c>
      <c r="K556" s="23" t="s">
        <v>1734</v>
      </c>
      <c r="L556" s="23" t="s">
        <v>1733</v>
      </c>
      <c r="M556" s="23" t="e">
        <v>#N/A</v>
      </c>
      <c r="N556" s="27" t="s">
        <v>1799</v>
      </c>
      <c r="O556" s="28">
        <v>0</v>
      </c>
      <c r="P556" s="27"/>
      <c r="Q556" s="27"/>
      <c r="R556" s="27"/>
      <c r="S556" s="28">
        <v>0</v>
      </c>
      <c r="T556" s="28">
        <v>0</v>
      </c>
      <c r="U556" s="28">
        <v>0</v>
      </c>
      <c r="V556" s="28">
        <v>0</v>
      </c>
      <c r="W556" s="27"/>
      <c r="X556" s="29"/>
      <c r="Y556" s="27"/>
      <c r="Z556" s="28">
        <v>0</v>
      </c>
      <c r="AA556" s="28">
        <v>0</v>
      </c>
      <c r="AB556" s="28">
        <v>0</v>
      </c>
      <c r="AC556" s="27"/>
      <c r="AD556" s="29"/>
      <c r="AE556" s="27"/>
      <c r="AF556" s="28">
        <v>0</v>
      </c>
      <c r="AG556" s="28">
        <v>0</v>
      </c>
      <c r="AH556" s="28">
        <v>0</v>
      </c>
      <c r="AI556" s="27"/>
      <c r="AJ556" s="29"/>
      <c r="AK556" s="27"/>
      <c r="AL556" s="28">
        <v>0</v>
      </c>
      <c r="AM556" s="27" t="s">
        <v>1800</v>
      </c>
      <c r="AN556" s="29">
        <v>45503</v>
      </c>
      <c r="AO556" s="29">
        <v>45518</v>
      </c>
      <c r="AP556" s="29">
        <v>45534</v>
      </c>
      <c r="AQ556" s="28">
        <v>211800</v>
      </c>
      <c r="AR556" s="28">
        <v>0</v>
      </c>
      <c r="AS556" s="28">
        <v>0</v>
      </c>
      <c r="AT556" s="28">
        <v>0</v>
      </c>
      <c r="AU556" s="28">
        <v>0</v>
      </c>
      <c r="AV556" s="28">
        <v>0</v>
      </c>
      <c r="AW556" s="28">
        <v>0</v>
      </c>
      <c r="AX556" s="28">
        <v>0</v>
      </c>
      <c r="AY556" s="28">
        <v>0</v>
      </c>
      <c r="AZ556" s="28">
        <v>211800</v>
      </c>
      <c r="BA556" s="27" t="s">
        <v>3302</v>
      </c>
      <c r="BB556" s="28">
        <v>0</v>
      </c>
      <c r="BC556" s="28">
        <v>211800</v>
      </c>
      <c r="BD556" s="30" t="s">
        <v>1802</v>
      </c>
      <c r="BE556" s="30" t="s">
        <v>3689</v>
      </c>
      <c r="BF556" s="30" t="s">
        <v>1804</v>
      </c>
      <c r="BG556" s="28">
        <v>0</v>
      </c>
    </row>
    <row r="557" spans="1:59" hidden="1" x14ac:dyDescent="0.2">
      <c r="A557" s="23">
        <v>891411663</v>
      </c>
      <c r="B557" s="23" t="s">
        <v>1732</v>
      </c>
      <c r="C557" s="23" t="s">
        <v>1738</v>
      </c>
      <c r="D557" s="24">
        <v>1392916</v>
      </c>
      <c r="E557" s="24" t="s">
        <v>1183</v>
      </c>
      <c r="F557" s="24" t="s">
        <v>3690</v>
      </c>
      <c r="G557" s="25">
        <v>45503</v>
      </c>
      <c r="H557" s="25">
        <v>45518</v>
      </c>
      <c r="I557" s="26">
        <v>224307</v>
      </c>
      <c r="J557" s="26">
        <v>224307</v>
      </c>
      <c r="K557" s="23" t="s">
        <v>1735</v>
      </c>
      <c r="L557" s="23" t="s">
        <v>1733</v>
      </c>
      <c r="M557" s="23" t="e">
        <v>#N/A</v>
      </c>
      <c r="N557" s="27" t="s">
        <v>1799</v>
      </c>
      <c r="O557" s="28">
        <v>0</v>
      </c>
      <c r="P557" s="27"/>
      <c r="Q557" s="27"/>
      <c r="R557" s="27"/>
      <c r="S557" s="28">
        <v>0</v>
      </c>
      <c r="T557" s="28">
        <v>0</v>
      </c>
      <c r="U557" s="28">
        <v>0</v>
      </c>
      <c r="V557" s="28">
        <v>0</v>
      </c>
      <c r="W557" s="27"/>
      <c r="X557" s="29"/>
      <c r="Y557" s="27"/>
      <c r="Z557" s="28">
        <v>0</v>
      </c>
      <c r="AA557" s="28">
        <v>0</v>
      </c>
      <c r="AB557" s="28">
        <v>0</v>
      </c>
      <c r="AC557" s="27"/>
      <c r="AD557" s="29"/>
      <c r="AE557" s="27"/>
      <c r="AF557" s="28">
        <v>0</v>
      </c>
      <c r="AG557" s="28">
        <v>0</v>
      </c>
      <c r="AH557" s="28">
        <v>0</v>
      </c>
      <c r="AI557" s="27"/>
      <c r="AJ557" s="29"/>
      <c r="AK557" s="27"/>
      <c r="AL557" s="28">
        <v>0</v>
      </c>
      <c r="AM557" s="27" t="s">
        <v>1800</v>
      </c>
      <c r="AN557" s="29">
        <v>45503</v>
      </c>
      <c r="AO557" s="29">
        <v>45518</v>
      </c>
      <c r="AP557" s="29">
        <v>45534</v>
      </c>
      <c r="AQ557" s="28">
        <v>224307</v>
      </c>
      <c r="AR557" s="28">
        <v>0</v>
      </c>
      <c r="AS557" s="28">
        <v>0</v>
      </c>
      <c r="AT557" s="28">
        <v>0</v>
      </c>
      <c r="AU557" s="28">
        <v>0</v>
      </c>
      <c r="AV557" s="28">
        <v>0</v>
      </c>
      <c r="AW557" s="28">
        <v>0</v>
      </c>
      <c r="AX557" s="28">
        <v>0</v>
      </c>
      <c r="AY557" s="28">
        <v>0</v>
      </c>
      <c r="AZ557" s="28">
        <v>224307</v>
      </c>
      <c r="BA557" s="27" t="s">
        <v>3302</v>
      </c>
      <c r="BB557" s="28">
        <v>0</v>
      </c>
      <c r="BC557" s="28">
        <v>224307</v>
      </c>
      <c r="BD557" s="30" t="s">
        <v>1802</v>
      </c>
      <c r="BE557" s="30" t="s">
        <v>3691</v>
      </c>
      <c r="BF557" s="30" t="s">
        <v>1814</v>
      </c>
      <c r="BG557" s="28">
        <v>0</v>
      </c>
    </row>
    <row r="558" spans="1:59" hidden="1" x14ac:dyDescent="0.2">
      <c r="A558" s="23">
        <v>891411663</v>
      </c>
      <c r="B558" s="23" t="s">
        <v>1732</v>
      </c>
      <c r="C558" s="23" t="s">
        <v>1738</v>
      </c>
      <c r="D558" s="24">
        <v>1392909</v>
      </c>
      <c r="E558" s="24" t="s">
        <v>1051</v>
      </c>
      <c r="F558" s="24" t="s">
        <v>3692</v>
      </c>
      <c r="G558" s="25">
        <v>45503</v>
      </c>
      <c r="H558" s="25">
        <v>45518</v>
      </c>
      <c r="I558" s="26">
        <v>228530</v>
      </c>
      <c r="J558" s="26">
        <v>228530</v>
      </c>
      <c r="K558" s="23" t="s">
        <v>1734</v>
      </c>
      <c r="L558" s="23" t="s">
        <v>1733</v>
      </c>
      <c r="M558" s="23" t="e">
        <v>#N/A</v>
      </c>
      <c r="N558" s="27" t="s">
        <v>1799</v>
      </c>
      <c r="O558" s="28">
        <v>0</v>
      </c>
      <c r="P558" s="27"/>
      <c r="Q558" s="27"/>
      <c r="R558" s="27"/>
      <c r="S558" s="28">
        <v>0</v>
      </c>
      <c r="T558" s="28">
        <v>0</v>
      </c>
      <c r="U558" s="28">
        <v>0</v>
      </c>
      <c r="V558" s="28">
        <v>0</v>
      </c>
      <c r="W558" s="27"/>
      <c r="X558" s="29"/>
      <c r="Y558" s="27"/>
      <c r="Z558" s="28">
        <v>0</v>
      </c>
      <c r="AA558" s="28">
        <v>0</v>
      </c>
      <c r="AB558" s="28">
        <v>0</v>
      </c>
      <c r="AC558" s="27"/>
      <c r="AD558" s="29"/>
      <c r="AE558" s="27"/>
      <c r="AF558" s="28">
        <v>0</v>
      </c>
      <c r="AG558" s="28">
        <v>0</v>
      </c>
      <c r="AH558" s="28">
        <v>0</v>
      </c>
      <c r="AI558" s="27"/>
      <c r="AJ558" s="29"/>
      <c r="AK558" s="27"/>
      <c r="AL558" s="28">
        <v>0</v>
      </c>
      <c r="AM558" s="27" t="s">
        <v>1800</v>
      </c>
      <c r="AN558" s="29">
        <v>45503</v>
      </c>
      <c r="AO558" s="29">
        <v>45518</v>
      </c>
      <c r="AP558" s="29">
        <v>45534</v>
      </c>
      <c r="AQ558" s="28">
        <v>228530</v>
      </c>
      <c r="AR558" s="28">
        <v>0</v>
      </c>
      <c r="AS558" s="28">
        <v>0</v>
      </c>
      <c r="AT558" s="28">
        <v>0</v>
      </c>
      <c r="AU558" s="28">
        <v>0</v>
      </c>
      <c r="AV558" s="28">
        <v>0</v>
      </c>
      <c r="AW558" s="28">
        <v>0</v>
      </c>
      <c r="AX558" s="28">
        <v>0</v>
      </c>
      <c r="AY558" s="28">
        <v>0</v>
      </c>
      <c r="AZ558" s="28">
        <v>228530</v>
      </c>
      <c r="BA558" s="27" t="s">
        <v>3302</v>
      </c>
      <c r="BB558" s="28">
        <v>0</v>
      </c>
      <c r="BC558" s="28">
        <v>228530</v>
      </c>
      <c r="BD558" s="30" t="s">
        <v>1802</v>
      </c>
      <c r="BE558" s="30" t="s">
        <v>3693</v>
      </c>
      <c r="BF558" s="30" t="s">
        <v>1804</v>
      </c>
      <c r="BG558" s="28">
        <v>0</v>
      </c>
    </row>
    <row r="559" spans="1:59" hidden="1" x14ac:dyDescent="0.2">
      <c r="A559" s="23">
        <v>891411663</v>
      </c>
      <c r="B559" s="23" t="s">
        <v>1732</v>
      </c>
      <c r="C559" s="23" t="s">
        <v>1738</v>
      </c>
      <c r="D559" s="24">
        <v>1392915</v>
      </c>
      <c r="E559" s="24" t="s">
        <v>1634</v>
      </c>
      <c r="F559" s="24" t="s">
        <v>3694</v>
      </c>
      <c r="G559" s="25">
        <v>45503</v>
      </c>
      <c r="H559" s="25">
        <v>45518</v>
      </c>
      <c r="I559" s="26">
        <v>438700</v>
      </c>
      <c r="J559" s="26">
        <v>438700</v>
      </c>
      <c r="K559" s="23" t="s">
        <v>1734</v>
      </c>
      <c r="L559" s="23" t="s">
        <v>1733</v>
      </c>
      <c r="M559" s="23" t="e">
        <v>#N/A</v>
      </c>
      <c r="N559" s="27" t="s">
        <v>1799</v>
      </c>
      <c r="O559" s="28">
        <v>0</v>
      </c>
      <c r="P559" s="27"/>
      <c r="Q559" s="27"/>
      <c r="R559" s="27"/>
      <c r="S559" s="28">
        <v>0</v>
      </c>
      <c r="T559" s="28">
        <v>0</v>
      </c>
      <c r="U559" s="28">
        <v>0</v>
      </c>
      <c r="V559" s="28">
        <v>0</v>
      </c>
      <c r="W559" s="27"/>
      <c r="X559" s="29"/>
      <c r="Y559" s="27"/>
      <c r="Z559" s="28">
        <v>0</v>
      </c>
      <c r="AA559" s="28">
        <v>0</v>
      </c>
      <c r="AB559" s="28">
        <v>0</v>
      </c>
      <c r="AC559" s="27"/>
      <c r="AD559" s="29"/>
      <c r="AE559" s="27"/>
      <c r="AF559" s="28">
        <v>0</v>
      </c>
      <c r="AG559" s="28">
        <v>0</v>
      </c>
      <c r="AH559" s="28">
        <v>0</v>
      </c>
      <c r="AI559" s="27"/>
      <c r="AJ559" s="29"/>
      <c r="AK559" s="27"/>
      <c r="AL559" s="28">
        <v>0</v>
      </c>
      <c r="AM559" s="27" t="s">
        <v>1800</v>
      </c>
      <c r="AN559" s="29">
        <v>45503</v>
      </c>
      <c r="AO559" s="29">
        <v>45518</v>
      </c>
      <c r="AP559" s="29">
        <v>45533</v>
      </c>
      <c r="AQ559" s="28">
        <v>438700</v>
      </c>
      <c r="AR559" s="28">
        <v>0</v>
      </c>
      <c r="AS559" s="28">
        <v>0</v>
      </c>
      <c r="AT559" s="28">
        <v>0</v>
      </c>
      <c r="AU559" s="28">
        <v>0</v>
      </c>
      <c r="AV559" s="28">
        <v>0</v>
      </c>
      <c r="AW559" s="28">
        <v>0</v>
      </c>
      <c r="AX559" s="28">
        <v>0</v>
      </c>
      <c r="AY559" s="28">
        <v>0</v>
      </c>
      <c r="AZ559" s="28">
        <v>438700</v>
      </c>
      <c r="BA559" s="27" t="s">
        <v>3302</v>
      </c>
      <c r="BB559" s="28">
        <v>0</v>
      </c>
      <c r="BC559" s="28">
        <v>438700</v>
      </c>
      <c r="BD559" s="30" t="s">
        <v>1802</v>
      </c>
      <c r="BE559" s="30" t="s">
        <v>3695</v>
      </c>
      <c r="BF559" s="30" t="s">
        <v>1804</v>
      </c>
      <c r="BG559" s="28">
        <v>0</v>
      </c>
    </row>
    <row r="560" spans="1:59" hidden="1" x14ac:dyDescent="0.2">
      <c r="A560" s="23">
        <v>891411663</v>
      </c>
      <c r="B560" s="23" t="s">
        <v>1732</v>
      </c>
      <c r="C560" s="23" t="s">
        <v>1738</v>
      </c>
      <c r="D560" s="24">
        <v>1392874</v>
      </c>
      <c r="E560" s="24" t="s">
        <v>1227</v>
      </c>
      <c r="F560" s="24" t="s">
        <v>3696</v>
      </c>
      <c r="G560" s="25">
        <v>45503</v>
      </c>
      <c r="H560" s="25">
        <v>45518</v>
      </c>
      <c r="I560" s="26">
        <v>561589</v>
      </c>
      <c r="J560" s="26">
        <v>561589</v>
      </c>
      <c r="K560" s="23" t="s">
        <v>1735</v>
      </c>
      <c r="L560" s="23" t="s">
        <v>1733</v>
      </c>
      <c r="M560" s="23" t="e">
        <v>#N/A</v>
      </c>
      <c r="N560" s="27" t="s">
        <v>1799</v>
      </c>
      <c r="O560" s="28">
        <v>0</v>
      </c>
      <c r="P560" s="27"/>
      <c r="Q560" s="27"/>
      <c r="R560" s="27"/>
      <c r="S560" s="28">
        <v>0</v>
      </c>
      <c r="T560" s="28">
        <v>0</v>
      </c>
      <c r="U560" s="28">
        <v>0</v>
      </c>
      <c r="V560" s="28">
        <v>0</v>
      </c>
      <c r="W560" s="27"/>
      <c r="X560" s="29"/>
      <c r="Y560" s="27"/>
      <c r="Z560" s="28">
        <v>0</v>
      </c>
      <c r="AA560" s="28">
        <v>0</v>
      </c>
      <c r="AB560" s="28">
        <v>0</v>
      </c>
      <c r="AC560" s="27"/>
      <c r="AD560" s="29"/>
      <c r="AE560" s="27"/>
      <c r="AF560" s="28">
        <v>0</v>
      </c>
      <c r="AG560" s="28">
        <v>0</v>
      </c>
      <c r="AH560" s="28">
        <v>0</v>
      </c>
      <c r="AI560" s="27"/>
      <c r="AJ560" s="29"/>
      <c r="AK560" s="27"/>
      <c r="AL560" s="28">
        <v>0</v>
      </c>
      <c r="AM560" s="27" t="s">
        <v>1800</v>
      </c>
      <c r="AN560" s="29">
        <v>45503</v>
      </c>
      <c r="AO560" s="29">
        <v>45518</v>
      </c>
      <c r="AP560" s="29">
        <v>45533</v>
      </c>
      <c r="AQ560" s="28">
        <v>561589</v>
      </c>
      <c r="AR560" s="28">
        <v>0</v>
      </c>
      <c r="AS560" s="28">
        <v>0</v>
      </c>
      <c r="AT560" s="28">
        <v>0</v>
      </c>
      <c r="AU560" s="28">
        <v>0</v>
      </c>
      <c r="AV560" s="28">
        <v>0</v>
      </c>
      <c r="AW560" s="28">
        <v>0</v>
      </c>
      <c r="AX560" s="28">
        <v>0</v>
      </c>
      <c r="AY560" s="28">
        <v>0</v>
      </c>
      <c r="AZ560" s="28">
        <v>561589</v>
      </c>
      <c r="BA560" s="27" t="s">
        <v>3302</v>
      </c>
      <c r="BB560" s="28">
        <v>0</v>
      </c>
      <c r="BC560" s="28">
        <v>561589</v>
      </c>
      <c r="BD560" s="30" t="s">
        <v>1802</v>
      </c>
      <c r="BE560" s="30" t="s">
        <v>3697</v>
      </c>
      <c r="BF560" s="30" t="s">
        <v>1814</v>
      </c>
      <c r="BG560" s="28">
        <v>0</v>
      </c>
    </row>
    <row r="561" spans="1:59" hidden="1" x14ac:dyDescent="0.2">
      <c r="A561" s="23">
        <v>891411663</v>
      </c>
      <c r="B561" s="23" t="s">
        <v>1732</v>
      </c>
      <c r="C561" s="23" t="s">
        <v>1738</v>
      </c>
      <c r="D561" s="24">
        <v>1392875</v>
      </c>
      <c r="E561" s="24" t="s">
        <v>1629</v>
      </c>
      <c r="F561" s="24" t="s">
        <v>3698</v>
      </c>
      <c r="G561" s="25">
        <v>45503</v>
      </c>
      <c r="H561" s="25">
        <v>45518</v>
      </c>
      <c r="I561" s="26">
        <v>726921</v>
      </c>
      <c r="J561" s="26">
        <v>726921</v>
      </c>
      <c r="K561" s="23" t="s">
        <v>1734</v>
      </c>
      <c r="L561" s="23" t="s">
        <v>1733</v>
      </c>
      <c r="M561" s="23" t="e">
        <v>#N/A</v>
      </c>
      <c r="N561" s="27" t="s">
        <v>1799</v>
      </c>
      <c r="O561" s="28">
        <v>0</v>
      </c>
      <c r="P561" s="27"/>
      <c r="Q561" s="27"/>
      <c r="R561" s="27"/>
      <c r="S561" s="28">
        <v>0</v>
      </c>
      <c r="T561" s="28">
        <v>0</v>
      </c>
      <c r="U561" s="28">
        <v>0</v>
      </c>
      <c r="V561" s="28">
        <v>0</v>
      </c>
      <c r="W561" s="27"/>
      <c r="X561" s="29"/>
      <c r="Y561" s="27"/>
      <c r="Z561" s="28">
        <v>0</v>
      </c>
      <c r="AA561" s="28">
        <v>0</v>
      </c>
      <c r="AB561" s="28">
        <v>0</v>
      </c>
      <c r="AC561" s="27"/>
      <c r="AD561" s="29"/>
      <c r="AE561" s="27"/>
      <c r="AF561" s="28">
        <v>0</v>
      </c>
      <c r="AG561" s="28">
        <v>0</v>
      </c>
      <c r="AH561" s="28">
        <v>0</v>
      </c>
      <c r="AI561" s="27"/>
      <c r="AJ561" s="29"/>
      <c r="AK561" s="27"/>
      <c r="AL561" s="28">
        <v>0</v>
      </c>
      <c r="AM561" s="27" t="s">
        <v>1800</v>
      </c>
      <c r="AN561" s="29">
        <v>45503</v>
      </c>
      <c r="AO561" s="29">
        <v>45518</v>
      </c>
      <c r="AP561" s="29">
        <v>45533</v>
      </c>
      <c r="AQ561" s="28">
        <v>726921</v>
      </c>
      <c r="AR561" s="28">
        <v>0</v>
      </c>
      <c r="AS561" s="28">
        <v>0</v>
      </c>
      <c r="AT561" s="28">
        <v>0</v>
      </c>
      <c r="AU561" s="28">
        <v>0</v>
      </c>
      <c r="AV561" s="28">
        <v>0</v>
      </c>
      <c r="AW561" s="28">
        <v>0</v>
      </c>
      <c r="AX561" s="28">
        <v>0</v>
      </c>
      <c r="AY561" s="28">
        <v>0</v>
      </c>
      <c r="AZ561" s="28">
        <v>726921</v>
      </c>
      <c r="BA561" s="27" t="s">
        <v>3302</v>
      </c>
      <c r="BB561" s="28">
        <v>0</v>
      </c>
      <c r="BC561" s="28">
        <v>726921</v>
      </c>
      <c r="BD561" s="30" t="s">
        <v>1802</v>
      </c>
      <c r="BE561" s="30" t="s">
        <v>3699</v>
      </c>
      <c r="BF561" s="30" t="s">
        <v>2123</v>
      </c>
      <c r="BG561" s="28">
        <v>0</v>
      </c>
    </row>
    <row r="562" spans="1:59" hidden="1" x14ac:dyDescent="0.2">
      <c r="A562" s="23">
        <v>891411663</v>
      </c>
      <c r="B562" s="23" t="s">
        <v>1732</v>
      </c>
      <c r="C562" s="23" t="s">
        <v>1738</v>
      </c>
      <c r="D562" s="24">
        <v>1392905</v>
      </c>
      <c r="E562" s="24" t="s">
        <v>1631</v>
      </c>
      <c r="F562" s="24" t="s">
        <v>3700</v>
      </c>
      <c r="G562" s="25">
        <v>45503</v>
      </c>
      <c r="H562" s="25">
        <v>45518</v>
      </c>
      <c r="I562" s="26">
        <v>1412797</v>
      </c>
      <c r="J562" s="26">
        <v>1412797</v>
      </c>
      <c r="K562" s="23" t="s">
        <v>1734</v>
      </c>
      <c r="L562" s="23" t="s">
        <v>1733</v>
      </c>
      <c r="M562" s="23" t="e">
        <v>#N/A</v>
      </c>
      <c r="N562" s="27" t="s">
        <v>1799</v>
      </c>
      <c r="O562" s="28">
        <v>0</v>
      </c>
      <c r="P562" s="27"/>
      <c r="Q562" s="27"/>
      <c r="R562" s="27"/>
      <c r="S562" s="28">
        <v>0</v>
      </c>
      <c r="T562" s="28">
        <v>0</v>
      </c>
      <c r="U562" s="28">
        <v>0</v>
      </c>
      <c r="V562" s="28">
        <v>0</v>
      </c>
      <c r="W562" s="27"/>
      <c r="X562" s="29"/>
      <c r="Y562" s="27"/>
      <c r="Z562" s="28">
        <v>0</v>
      </c>
      <c r="AA562" s="28">
        <v>0</v>
      </c>
      <c r="AB562" s="28">
        <v>0</v>
      </c>
      <c r="AC562" s="27"/>
      <c r="AD562" s="29"/>
      <c r="AE562" s="27"/>
      <c r="AF562" s="28">
        <v>0</v>
      </c>
      <c r="AG562" s="28">
        <v>0</v>
      </c>
      <c r="AH562" s="28">
        <v>0</v>
      </c>
      <c r="AI562" s="27"/>
      <c r="AJ562" s="29"/>
      <c r="AK562" s="27"/>
      <c r="AL562" s="28">
        <v>0</v>
      </c>
      <c r="AM562" s="27" t="s">
        <v>1800</v>
      </c>
      <c r="AN562" s="29">
        <v>45503</v>
      </c>
      <c r="AO562" s="29">
        <v>45518</v>
      </c>
      <c r="AP562" s="29">
        <v>45532</v>
      </c>
      <c r="AQ562" s="28">
        <v>1412797</v>
      </c>
      <c r="AR562" s="28">
        <v>0</v>
      </c>
      <c r="AS562" s="28">
        <v>0</v>
      </c>
      <c r="AT562" s="28">
        <v>0</v>
      </c>
      <c r="AU562" s="28">
        <v>0</v>
      </c>
      <c r="AV562" s="28">
        <v>0</v>
      </c>
      <c r="AW562" s="28">
        <v>0</v>
      </c>
      <c r="AX562" s="28">
        <v>0</v>
      </c>
      <c r="AY562" s="28">
        <v>0</v>
      </c>
      <c r="AZ562" s="28">
        <v>1412797</v>
      </c>
      <c r="BA562" s="27" t="s">
        <v>3302</v>
      </c>
      <c r="BB562" s="28">
        <v>0</v>
      </c>
      <c r="BC562" s="28">
        <v>1412797</v>
      </c>
      <c r="BD562" s="30" t="s">
        <v>1802</v>
      </c>
      <c r="BE562" s="30" t="s">
        <v>3701</v>
      </c>
      <c r="BF562" s="30" t="s">
        <v>1804</v>
      </c>
      <c r="BG562" s="28">
        <v>0</v>
      </c>
    </row>
    <row r="563" spans="1:59" hidden="1" x14ac:dyDescent="0.2">
      <c r="A563" s="23">
        <v>891411663</v>
      </c>
      <c r="B563" s="23" t="s">
        <v>1732</v>
      </c>
      <c r="C563" s="23" t="s">
        <v>1738</v>
      </c>
      <c r="D563" s="24">
        <v>1392878</v>
      </c>
      <c r="E563" s="24" t="s">
        <v>1324</v>
      </c>
      <c r="F563" s="24" t="s">
        <v>3702</v>
      </c>
      <c r="G563" s="25">
        <v>45503</v>
      </c>
      <c r="H563" s="25">
        <v>45518</v>
      </c>
      <c r="I563" s="26">
        <v>2451726</v>
      </c>
      <c r="J563" s="26">
        <v>2451726</v>
      </c>
      <c r="K563" s="23" t="s">
        <v>1734</v>
      </c>
      <c r="L563" s="23" t="s">
        <v>1733</v>
      </c>
      <c r="M563" s="23" t="e">
        <v>#N/A</v>
      </c>
      <c r="N563" s="27" t="s">
        <v>1799</v>
      </c>
      <c r="O563" s="28">
        <v>0</v>
      </c>
      <c r="P563" s="27"/>
      <c r="Q563" s="27"/>
      <c r="R563" s="27"/>
      <c r="S563" s="28">
        <v>0</v>
      </c>
      <c r="T563" s="28">
        <v>0</v>
      </c>
      <c r="U563" s="28">
        <v>0</v>
      </c>
      <c r="V563" s="28">
        <v>0</v>
      </c>
      <c r="W563" s="27"/>
      <c r="X563" s="29"/>
      <c r="Y563" s="27"/>
      <c r="Z563" s="28">
        <v>0</v>
      </c>
      <c r="AA563" s="28">
        <v>0</v>
      </c>
      <c r="AB563" s="28">
        <v>0</v>
      </c>
      <c r="AC563" s="27"/>
      <c r="AD563" s="29"/>
      <c r="AE563" s="27"/>
      <c r="AF563" s="28">
        <v>0</v>
      </c>
      <c r="AG563" s="28">
        <v>0</v>
      </c>
      <c r="AH563" s="28">
        <v>0</v>
      </c>
      <c r="AI563" s="27"/>
      <c r="AJ563" s="29"/>
      <c r="AK563" s="27"/>
      <c r="AL563" s="28">
        <v>0</v>
      </c>
      <c r="AM563" s="27" t="s">
        <v>1800</v>
      </c>
      <c r="AN563" s="29">
        <v>45503</v>
      </c>
      <c r="AO563" s="29">
        <v>45518</v>
      </c>
      <c r="AP563" s="29">
        <v>45532</v>
      </c>
      <c r="AQ563" s="28">
        <v>2451726</v>
      </c>
      <c r="AR563" s="28">
        <v>0</v>
      </c>
      <c r="AS563" s="28">
        <v>0</v>
      </c>
      <c r="AT563" s="28">
        <v>0</v>
      </c>
      <c r="AU563" s="28">
        <v>0</v>
      </c>
      <c r="AV563" s="28">
        <v>0</v>
      </c>
      <c r="AW563" s="28">
        <v>0</v>
      </c>
      <c r="AX563" s="28">
        <v>0</v>
      </c>
      <c r="AY563" s="28">
        <v>0</v>
      </c>
      <c r="AZ563" s="28">
        <v>2451726</v>
      </c>
      <c r="BA563" s="27" t="s">
        <v>3302</v>
      </c>
      <c r="BB563" s="28">
        <v>0</v>
      </c>
      <c r="BC563" s="28">
        <v>2451726</v>
      </c>
      <c r="BD563" s="30" t="s">
        <v>1802</v>
      </c>
      <c r="BE563" s="30" t="s">
        <v>3703</v>
      </c>
      <c r="BF563" s="30" t="s">
        <v>1804</v>
      </c>
      <c r="BG563" s="28">
        <v>0</v>
      </c>
    </row>
    <row r="564" spans="1:59" hidden="1" x14ac:dyDescent="0.2">
      <c r="A564" s="23">
        <v>891411663</v>
      </c>
      <c r="B564" s="23" t="s">
        <v>1732</v>
      </c>
      <c r="C564" s="23" t="s">
        <v>1738</v>
      </c>
      <c r="D564" s="24">
        <v>1392911</v>
      </c>
      <c r="E564" s="24" t="s">
        <v>1633</v>
      </c>
      <c r="F564" s="24" t="s">
        <v>3704</v>
      </c>
      <c r="G564" s="25">
        <v>45503</v>
      </c>
      <c r="H564" s="25">
        <v>45518</v>
      </c>
      <c r="I564" s="26">
        <v>2865332</v>
      </c>
      <c r="J564" s="26">
        <v>2865332</v>
      </c>
      <c r="K564" s="23" t="s">
        <v>1734</v>
      </c>
      <c r="L564" s="23" t="s">
        <v>1733</v>
      </c>
      <c r="M564" s="23" t="e">
        <v>#N/A</v>
      </c>
      <c r="N564" s="27" t="s">
        <v>1799</v>
      </c>
      <c r="O564" s="28">
        <v>0</v>
      </c>
      <c r="P564" s="27"/>
      <c r="Q564" s="27"/>
      <c r="R564" s="27"/>
      <c r="S564" s="28">
        <v>0</v>
      </c>
      <c r="T564" s="28">
        <v>0</v>
      </c>
      <c r="U564" s="28">
        <v>0</v>
      </c>
      <c r="V564" s="28">
        <v>0</v>
      </c>
      <c r="W564" s="27"/>
      <c r="X564" s="29"/>
      <c r="Y564" s="27"/>
      <c r="Z564" s="28">
        <v>0</v>
      </c>
      <c r="AA564" s="28">
        <v>0</v>
      </c>
      <c r="AB564" s="28">
        <v>0</v>
      </c>
      <c r="AC564" s="27"/>
      <c r="AD564" s="29"/>
      <c r="AE564" s="27"/>
      <c r="AF564" s="28">
        <v>0</v>
      </c>
      <c r="AG564" s="28">
        <v>0</v>
      </c>
      <c r="AH564" s="28">
        <v>0</v>
      </c>
      <c r="AI564" s="27"/>
      <c r="AJ564" s="29"/>
      <c r="AK564" s="27"/>
      <c r="AL564" s="28">
        <v>0</v>
      </c>
      <c r="AM564" s="27" t="s">
        <v>1800</v>
      </c>
      <c r="AN564" s="29">
        <v>45503</v>
      </c>
      <c r="AO564" s="29">
        <v>45518</v>
      </c>
      <c r="AP564" s="29">
        <v>45532</v>
      </c>
      <c r="AQ564" s="28">
        <v>2865332</v>
      </c>
      <c r="AR564" s="28">
        <v>0</v>
      </c>
      <c r="AS564" s="28">
        <v>0</v>
      </c>
      <c r="AT564" s="28">
        <v>0</v>
      </c>
      <c r="AU564" s="28">
        <v>0</v>
      </c>
      <c r="AV564" s="28">
        <v>0</v>
      </c>
      <c r="AW564" s="28">
        <v>0</v>
      </c>
      <c r="AX564" s="28">
        <v>0</v>
      </c>
      <c r="AY564" s="28">
        <v>0</v>
      </c>
      <c r="AZ564" s="28">
        <v>2865332</v>
      </c>
      <c r="BA564" s="27" t="s">
        <v>3302</v>
      </c>
      <c r="BB564" s="28">
        <v>0</v>
      </c>
      <c r="BC564" s="28">
        <v>2865332</v>
      </c>
      <c r="BD564" s="30" t="s">
        <v>1802</v>
      </c>
      <c r="BE564" s="30" t="s">
        <v>3705</v>
      </c>
      <c r="BF564" s="30" t="s">
        <v>1804</v>
      </c>
      <c r="BG564" s="28">
        <v>0</v>
      </c>
    </row>
    <row r="565" spans="1:59" hidden="1" x14ac:dyDescent="0.2">
      <c r="A565" s="23">
        <v>891411663</v>
      </c>
      <c r="B565" s="23" t="s">
        <v>1732</v>
      </c>
      <c r="C565" s="23" t="s">
        <v>1738</v>
      </c>
      <c r="D565" s="24">
        <v>1392904</v>
      </c>
      <c r="E565" s="24" t="s">
        <v>1049</v>
      </c>
      <c r="F565" s="24" t="s">
        <v>3706</v>
      </c>
      <c r="G565" s="25">
        <v>45503</v>
      </c>
      <c r="H565" s="25">
        <v>45518</v>
      </c>
      <c r="I565" s="26">
        <v>3119499</v>
      </c>
      <c r="J565" s="26">
        <v>3119499</v>
      </c>
      <c r="K565" s="23" t="s">
        <v>1734</v>
      </c>
      <c r="L565" s="23" t="s">
        <v>1733</v>
      </c>
      <c r="M565" s="23" t="e">
        <v>#N/A</v>
      </c>
      <c r="N565" s="27" t="s">
        <v>1799</v>
      </c>
      <c r="O565" s="28">
        <v>0</v>
      </c>
      <c r="P565" s="27"/>
      <c r="Q565" s="27"/>
      <c r="R565" s="27"/>
      <c r="S565" s="28">
        <v>0</v>
      </c>
      <c r="T565" s="28">
        <v>0</v>
      </c>
      <c r="U565" s="28">
        <v>0</v>
      </c>
      <c r="V565" s="28">
        <v>0</v>
      </c>
      <c r="W565" s="27"/>
      <c r="X565" s="29"/>
      <c r="Y565" s="27"/>
      <c r="Z565" s="28">
        <v>0</v>
      </c>
      <c r="AA565" s="28">
        <v>0</v>
      </c>
      <c r="AB565" s="28">
        <v>0</v>
      </c>
      <c r="AC565" s="27"/>
      <c r="AD565" s="29"/>
      <c r="AE565" s="27"/>
      <c r="AF565" s="28">
        <v>0</v>
      </c>
      <c r="AG565" s="28">
        <v>0</v>
      </c>
      <c r="AH565" s="28">
        <v>0</v>
      </c>
      <c r="AI565" s="27"/>
      <c r="AJ565" s="29"/>
      <c r="AK565" s="27"/>
      <c r="AL565" s="28">
        <v>0</v>
      </c>
      <c r="AM565" s="27" t="s">
        <v>1800</v>
      </c>
      <c r="AN565" s="29">
        <v>45503</v>
      </c>
      <c r="AO565" s="29">
        <v>45518</v>
      </c>
      <c r="AP565" s="29">
        <v>45532</v>
      </c>
      <c r="AQ565" s="28">
        <v>3119499</v>
      </c>
      <c r="AR565" s="28">
        <v>0</v>
      </c>
      <c r="AS565" s="28">
        <v>0</v>
      </c>
      <c r="AT565" s="28">
        <v>0</v>
      </c>
      <c r="AU565" s="28">
        <v>0</v>
      </c>
      <c r="AV565" s="28">
        <v>0</v>
      </c>
      <c r="AW565" s="28">
        <v>0</v>
      </c>
      <c r="AX565" s="28">
        <v>0</v>
      </c>
      <c r="AY565" s="28">
        <v>0</v>
      </c>
      <c r="AZ565" s="28">
        <v>3119499</v>
      </c>
      <c r="BA565" s="27" t="s">
        <v>3302</v>
      </c>
      <c r="BB565" s="28">
        <v>0</v>
      </c>
      <c r="BC565" s="28">
        <v>3119499</v>
      </c>
      <c r="BD565" s="30" t="s">
        <v>1802</v>
      </c>
      <c r="BE565" s="30" t="s">
        <v>3707</v>
      </c>
      <c r="BF565" s="30" t="s">
        <v>1804</v>
      </c>
      <c r="BG565" s="28">
        <v>0</v>
      </c>
    </row>
    <row r="566" spans="1:59" hidden="1" x14ac:dyDescent="0.2">
      <c r="A566" s="23">
        <v>891411663</v>
      </c>
      <c r="B566" s="23" t="s">
        <v>1732</v>
      </c>
      <c r="C566" s="23" t="s">
        <v>1738</v>
      </c>
      <c r="D566" s="24">
        <v>1392888</v>
      </c>
      <c r="E566" s="24" t="s">
        <v>1325</v>
      </c>
      <c r="F566" s="24" t="s">
        <v>3708</v>
      </c>
      <c r="G566" s="25">
        <v>45503</v>
      </c>
      <c r="H566" s="25">
        <v>45518</v>
      </c>
      <c r="I566" s="26">
        <v>13069290</v>
      </c>
      <c r="J566" s="26">
        <v>13069290</v>
      </c>
      <c r="K566" s="23" t="s">
        <v>1734</v>
      </c>
      <c r="L566" s="23" t="s">
        <v>1733</v>
      </c>
      <c r="M566" s="23" t="e">
        <v>#N/A</v>
      </c>
      <c r="N566" s="27" t="s">
        <v>1799</v>
      </c>
      <c r="O566" s="28">
        <v>0</v>
      </c>
      <c r="P566" s="27"/>
      <c r="Q566" s="27"/>
      <c r="R566" s="27"/>
      <c r="S566" s="28">
        <v>0</v>
      </c>
      <c r="T566" s="28">
        <v>0</v>
      </c>
      <c r="U566" s="28">
        <v>0</v>
      </c>
      <c r="V566" s="28">
        <v>0</v>
      </c>
      <c r="W566" s="27"/>
      <c r="X566" s="29"/>
      <c r="Y566" s="27"/>
      <c r="Z566" s="28">
        <v>0</v>
      </c>
      <c r="AA566" s="28">
        <v>0</v>
      </c>
      <c r="AB566" s="28">
        <v>0</v>
      </c>
      <c r="AC566" s="27"/>
      <c r="AD566" s="29"/>
      <c r="AE566" s="27"/>
      <c r="AF566" s="28">
        <v>0</v>
      </c>
      <c r="AG566" s="28">
        <v>0</v>
      </c>
      <c r="AH566" s="28">
        <v>0</v>
      </c>
      <c r="AI566" s="27"/>
      <c r="AJ566" s="29"/>
      <c r="AK566" s="27"/>
      <c r="AL566" s="28">
        <v>0</v>
      </c>
      <c r="AM566" s="27" t="s">
        <v>1800</v>
      </c>
      <c r="AN566" s="29">
        <v>45503</v>
      </c>
      <c r="AO566" s="29">
        <v>45518</v>
      </c>
      <c r="AP566" s="29">
        <v>45522</v>
      </c>
      <c r="AQ566" s="28">
        <v>13069290</v>
      </c>
      <c r="AR566" s="28">
        <v>0</v>
      </c>
      <c r="AS566" s="28">
        <v>0</v>
      </c>
      <c r="AT566" s="28">
        <v>0</v>
      </c>
      <c r="AU566" s="28">
        <v>0</v>
      </c>
      <c r="AV566" s="28">
        <v>0</v>
      </c>
      <c r="AW566" s="28">
        <v>0</v>
      </c>
      <c r="AX566" s="28">
        <v>0</v>
      </c>
      <c r="AY566" s="28">
        <v>0</v>
      </c>
      <c r="AZ566" s="28">
        <v>13069290</v>
      </c>
      <c r="BA566" s="27" t="s">
        <v>3302</v>
      </c>
      <c r="BB566" s="28">
        <v>0</v>
      </c>
      <c r="BC566" s="28">
        <v>13069290</v>
      </c>
      <c r="BD566" s="30" t="s">
        <v>1802</v>
      </c>
      <c r="BE566" s="30" t="s">
        <v>3709</v>
      </c>
      <c r="BF566" s="30" t="s">
        <v>2123</v>
      </c>
      <c r="BG566" s="28">
        <v>0</v>
      </c>
    </row>
    <row r="567" spans="1:59" hidden="1" x14ac:dyDescent="0.2">
      <c r="A567" s="23">
        <v>891411663</v>
      </c>
      <c r="B567" s="23" t="s">
        <v>1732</v>
      </c>
      <c r="C567" s="23" t="s">
        <v>1738</v>
      </c>
      <c r="D567" s="24">
        <v>1394562</v>
      </c>
      <c r="E567" s="24" t="s">
        <v>1328</v>
      </c>
      <c r="F567" s="24" t="s">
        <v>3712</v>
      </c>
      <c r="G567" s="25">
        <v>45504</v>
      </c>
      <c r="H567" s="25">
        <v>45518</v>
      </c>
      <c r="I567" s="26">
        <v>76720</v>
      </c>
      <c r="J567" s="26">
        <v>76720</v>
      </c>
      <c r="K567" s="23" t="s">
        <v>1734</v>
      </c>
      <c r="L567" s="23" t="s">
        <v>1733</v>
      </c>
      <c r="M567" s="23" t="e">
        <v>#N/A</v>
      </c>
      <c r="N567" s="27" t="s">
        <v>1799</v>
      </c>
      <c r="O567" s="28">
        <v>0</v>
      </c>
      <c r="P567" s="27"/>
      <c r="Q567" s="27"/>
      <c r="R567" s="27"/>
      <c r="S567" s="28">
        <v>0</v>
      </c>
      <c r="T567" s="28">
        <v>0</v>
      </c>
      <c r="U567" s="28">
        <v>0</v>
      </c>
      <c r="V567" s="28">
        <v>0</v>
      </c>
      <c r="W567" s="27"/>
      <c r="X567" s="29"/>
      <c r="Y567" s="27"/>
      <c r="Z567" s="28">
        <v>0</v>
      </c>
      <c r="AA567" s="28">
        <v>0</v>
      </c>
      <c r="AB567" s="28">
        <v>0</v>
      </c>
      <c r="AC567" s="27"/>
      <c r="AD567" s="29"/>
      <c r="AE567" s="27"/>
      <c r="AF567" s="28">
        <v>0</v>
      </c>
      <c r="AG567" s="28">
        <v>0</v>
      </c>
      <c r="AH567" s="28">
        <v>0</v>
      </c>
      <c r="AI567" s="27"/>
      <c r="AJ567" s="29"/>
      <c r="AK567" s="27"/>
      <c r="AL567" s="28">
        <v>0</v>
      </c>
      <c r="AM567" s="27" t="s">
        <v>1800</v>
      </c>
      <c r="AN567" s="29">
        <v>45504</v>
      </c>
      <c r="AO567" s="29">
        <v>45518</v>
      </c>
      <c r="AP567" s="29">
        <v>45532</v>
      </c>
      <c r="AQ567" s="28">
        <v>76720</v>
      </c>
      <c r="AR567" s="28">
        <v>0</v>
      </c>
      <c r="AS567" s="28">
        <v>0</v>
      </c>
      <c r="AT567" s="28">
        <v>0</v>
      </c>
      <c r="AU567" s="28">
        <v>0</v>
      </c>
      <c r="AV567" s="28">
        <v>0</v>
      </c>
      <c r="AW567" s="28">
        <v>0</v>
      </c>
      <c r="AX567" s="28">
        <v>0</v>
      </c>
      <c r="AY567" s="28">
        <v>0</v>
      </c>
      <c r="AZ567" s="28">
        <v>76720</v>
      </c>
      <c r="BA567" s="27" t="s">
        <v>3302</v>
      </c>
      <c r="BB567" s="28">
        <v>0</v>
      </c>
      <c r="BC567" s="28">
        <v>76720</v>
      </c>
      <c r="BD567" s="30" t="s">
        <v>1802</v>
      </c>
      <c r="BE567" s="30" t="s">
        <v>3713</v>
      </c>
      <c r="BF567" s="30" t="s">
        <v>1804</v>
      </c>
      <c r="BG567" s="28">
        <v>0</v>
      </c>
    </row>
    <row r="568" spans="1:59" hidden="1" x14ac:dyDescent="0.2">
      <c r="A568" s="23">
        <v>891411663</v>
      </c>
      <c r="B568" s="23" t="s">
        <v>1732</v>
      </c>
      <c r="C568" s="23" t="s">
        <v>1738</v>
      </c>
      <c r="D568" s="24">
        <v>1394564</v>
      </c>
      <c r="E568" s="24" t="s">
        <v>958</v>
      </c>
      <c r="F568" s="24" t="s">
        <v>3714</v>
      </c>
      <c r="G568" s="25">
        <v>45504</v>
      </c>
      <c r="H568" s="25">
        <v>45518</v>
      </c>
      <c r="I568" s="26">
        <v>89180</v>
      </c>
      <c r="J568" s="26">
        <v>89180</v>
      </c>
      <c r="K568" s="23" t="s">
        <v>1734</v>
      </c>
      <c r="L568" s="23" t="s">
        <v>1733</v>
      </c>
      <c r="M568" s="23" t="e">
        <v>#N/A</v>
      </c>
      <c r="N568" s="27" t="s">
        <v>1799</v>
      </c>
      <c r="O568" s="28">
        <v>0</v>
      </c>
      <c r="P568" s="27"/>
      <c r="Q568" s="27"/>
      <c r="R568" s="27"/>
      <c r="S568" s="28">
        <v>0</v>
      </c>
      <c r="T568" s="28">
        <v>0</v>
      </c>
      <c r="U568" s="28">
        <v>0</v>
      </c>
      <c r="V568" s="28">
        <v>0</v>
      </c>
      <c r="W568" s="27"/>
      <c r="X568" s="29"/>
      <c r="Y568" s="27"/>
      <c r="Z568" s="28">
        <v>0</v>
      </c>
      <c r="AA568" s="28">
        <v>0</v>
      </c>
      <c r="AB568" s="28">
        <v>0</v>
      </c>
      <c r="AC568" s="27"/>
      <c r="AD568" s="29"/>
      <c r="AE568" s="27"/>
      <c r="AF568" s="28">
        <v>0</v>
      </c>
      <c r="AG568" s="28">
        <v>0</v>
      </c>
      <c r="AH568" s="28">
        <v>0</v>
      </c>
      <c r="AI568" s="27"/>
      <c r="AJ568" s="29"/>
      <c r="AK568" s="27"/>
      <c r="AL568" s="28">
        <v>0</v>
      </c>
      <c r="AM568" s="27" t="s">
        <v>1800</v>
      </c>
      <c r="AN568" s="29">
        <v>45504</v>
      </c>
      <c r="AO568" s="29">
        <v>45518</v>
      </c>
      <c r="AP568" s="29">
        <v>45532</v>
      </c>
      <c r="AQ568" s="28">
        <v>89180</v>
      </c>
      <c r="AR568" s="28">
        <v>0</v>
      </c>
      <c r="AS568" s="28">
        <v>0</v>
      </c>
      <c r="AT568" s="28">
        <v>0</v>
      </c>
      <c r="AU568" s="28">
        <v>0</v>
      </c>
      <c r="AV568" s="28">
        <v>0</v>
      </c>
      <c r="AW568" s="28">
        <v>0</v>
      </c>
      <c r="AX568" s="28">
        <v>0</v>
      </c>
      <c r="AY568" s="28">
        <v>0</v>
      </c>
      <c r="AZ568" s="28">
        <v>89180</v>
      </c>
      <c r="BA568" s="27" t="s">
        <v>3302</v>
      </c>
      <c r="BB568" s="28">
        <v>0</v>
      </c>
      <c r="BC568" s="28">
        <v>89180</v>
      </c>
      <c r="BD568" s="30" t="s">
        <v>1802</v>
      </c>
      <c r="BE568" s="30" t="s">
        <v>3715</v>
      </c>
      <c r="BF568" s="30" t="s">
        <v>1818</v>
      </c>
      <c r="BG568" s="28">
        <v>0</v>
      </c>
    </row>
    <row r="569" spans="1:59" hidden="1" x14ac:dyDescent="0.2">
      <c r="A569" s="23">
        <v>891411663</v>
      </c>
      <c r="B569" s="23" t="s">
        <v>1732</v>
      </c>
      <c r="C569" s="23" t="s">
        <v>1738</v>
      </c>
      <c r="D569" s="24">
        <v>1394569</v>
      </c>
      <c r="E569" s="24" t="s">
        <v>1635</v>
      </c>
      <c r="F569" s="24" t="s">
        <v>3716</v>
      </c>
      <c r="G569" s="25">
        <v>45504</v>
      </c>
      <c r="H569" s="25">
        <v>45518</v>
      </c>
      <c r="I569" s="26">
        <v>89180</v>
      </c>
      <c r="J569" s="26">
        <v>89180</v>
      </c>
      <c r="K569" s="23" t="s">
        <v>1734</v>
      </c>
      <c r="L569" s="23" t="s">
        <v>1733</v>
      </c>
      <c r="M569" s="23" t="e">
        <v>#N/A</v>
      </c>
      <c r="N569" s="27" t="s">
        <v>1799</v>
      </c>
      <c r="O569" s="28">
        <v>0</v>
      </c>
      <c r="P569" s="27"/>
      <c r="Q569" s="27"/>
      <c r="R569" s="27"/>
      <c r="S569" s="28">
        <v>0</v>
      </c>
      <c r="T569" s="28">
        <v>0</v>
      </c>
      <c r="U569" s="28">
        <v>0</v>
      </c>
      <c r="V569" s="28">
        <v>0</v>
      </c>
      <c r="W569" s="27"/>
      <c r="X569" s="29"/>
      <c r="Y569" s="27"/>
      <c r="Z569" s="28">
        <v>0</v>
      </c>
      <c r="AA569" s="28">
        <v>0</v>
      </c>
      <c r="AB569" s="28">
        <v>0</v>
      </c>
      <c r="AC569" s="27"/>
      <c r="AD569" s="29"/>
      <c r="AE569" s="27"/>
      <c r="AF569" s="28">
        <v>0</v>
      </c>
      <c r="AG569" s="28">
        <v>0</v>
      </c>
      <c r="AH569" s="28">
        <v>0</v>
      </c>
      <c r="AI569" s="27"/>
      <c r="AJ569" s="29"/>
      <c r="AK569" s="27"/>
      <c r="AL569" s="28">
        <v>0</v>
      </c>
      <c r="AM569" s="27" t="s">
        <v>1800</v>
      </c>
      <c r="AN569" s="29">
        <v>45504</v>
      </c>
      <c r="AO569" s="29">
        <v>45518</v>
      </c>
      <c r="AP569" s="29">
        <v>45532</v>
      </c>
      <c r="AQ569" s="28">
        <v>89180</v>
      </c>
      <c r="AR569" s="28">
        <v>0</v>
      </c>
      <c r="AS569" s="28">
        <v>0</v>
      </c>
      <c r="AT569" s="28">
        <v>0</v>
      </c>
      <c r="AU569" s="28">
        <v>0</v>
      </c>
      <c r="AV569" s="28">
        <v>0</v>
      </c>
      <c r="AW569" s="28">
        <v>0</v>
      </c>
      <c r="AX569" s="28">
        <v>0</v>
      </c>
      <c r="AY569" s="28">
        <v>0</v>
      </c>
      <c r="AZ569" s="28">
        <v>89180</v>
      </c>
      <c r="BA569" s="27" t="s">
        <v>3302</v>
      </c>
      <c r="BB569" s="28">
        <v>0</v>
      </c>
      <c r="BC569" s="28">
        <v>89180</v>
      </c>
      <c r="BD569" s="30" t="s">
        <v>1802</v>
      </c>
      <c r="BE569" s="30" t="s">
        <v>3717</v>
      </c>
      <c r="BF569" s="30" t="s">
        <v>1818</v>
      </c>
      <c r="BG569" s="28">
        <v>0</v>
      </c>
    </row>
    <row r="570" spans="1:59" hidden="1" x14ac:dyDescent="0.2">
      <c r="A570" s="23">
        <v>891411663</v>
      </c>
      <c r="B570" s="23" t="s">
        <v>1732</v>
      </c>
      <c r="C570" s="23" t="s">
        <v>1738</v>
      </c>
      <c r="D570" s="24">
        <v>1394558</v>
      </c>
      <c r="E570" s="24" t="s">
        <v>1053</v>
      </c>
      <c r="F570" s="24" t="s">
        <v>3718</v>
      </c>
      <c r="G570" s="25">
        <v>45504</v>
      </c>
      <c r="H570" s="25">
        <v>45518</v>
      </c>
      <c r="I570" s="26">
        <v>105900</v>
      </c>
      <c r="J570" s="26">
        <v>105900</v>
      </c>
      <c r="K570" s="23" t="s">
        <v>1734</v>
      </c>
      <c r="L570" s="23" t="s">
        <v>1733</v>
      </c>
      <c r="M570" s="23" t="e">
        <v>#N/A</v>
      </c>
      <c r="N570" s="27" t="s">
        <v>1799</v>
      </c>
      <c r="O570" s="28">
        <v>0</v>
      </c>
      <c r="P570" s="27"/>
      <c r="Q570" s="27"/>
      <c r="R570" s="27"/>
      <c r="S570" s="28">
        <v>0</v>
      </c>
      <c r="T570" s="28">
        <v>0</v>
      </c>
      <c r="U570" s="28">
        <v>0</v>
      </c>
      <c r="V570" s="28">
        <v>0</v>
      </c>
      <c r="W570" s="27"/>
      <c r="X570" s="29"/>
      <c r="Y570" s="27"/>
      <c r="Z570" s="28">
        <v>0</v>
      </c>
      <c r="AA570" s="28">
        <v>0</v>
      </c>
      <c r="AB570" s="28">
        <v>0</v>
      </c>
      <c r="AC570" s="27"/>
      <c r="AD570" s="29"/>
      <c r="AE570" s="27"/>
      <c r="AF570" s="28">
        <v>0</v>
      </c>
      <c r="AG570" s="28">
        <v>0</v>
      </c>
      <c r="AH570" s="28">
        <v>0</v>
      </c>
      <c r="AI570" s="27"/>
      <c r="AJ570" s="29"/>
      <c r="AK570" s="27"/>
      <c r="AL570" s="28">
        <v>0</v>
      </c>
      <c r="AM570" s="27" t="s">
        <v>1800</v>
      </c>
      <c r="AN570" s="29">
        <v>45504</v>
      </c>
      <c r="AO570" s="29">
        <v>45518</v>
      </c>
      <c r="AP570" s="29">
        <v>45534</v>
      </c>
      <c r="AQ570" s="28">
        <v>105900</v>
      </c>
      <c r="AR570" s="28">
        <v>0</v>
      </c>
      <c r="AS570" s="28">
        <v>0</v>
      </c>
      <c r="AT570" s="28">
        <v>0</v>
      </c>
      <c r="AU570" s="28">
        <v>0</v>
      </c>
      <c r="AV570" s="28">
        <v>0</v>
      </c>
      <c r="AW570" s="28">
        <v>0</v>
      </c>
      <c r="AX570" s="28">
        <v>0</v>
      </c>
      <c r="AY570" s="28">
        <v>0</v>
      </c>
      <c r="AZ570" s="28">
        <v>105900</v>
      </c>
      <c r="BA570" s="27" t="s">
        <v>3302</v>
      </c>
      <c r="BB570" s="28">
        <v>0</v>
      </c>
      <c r="BC570" s="28">
        <v>105900</v>
      </c>
      <c r="BD570" s="30" t="s">
        <v>1802</v>
      </c>
      <c r="BE570" s="30" t="s">
        <v>3719</v>
      </c>
      <c r="BF570" s="30" t="s">
        <v>1814</v>
      </c>
      <c r="BG570" s="28">
        <v>0</v>
      </c>
    </row>
    <row r="571" spans="1:59" hidden="1" x14ac:dyDescent="0.2">
      <c r="A571" s="23">
        <v>891411663</v>
      </c>
      <c r="B571" s="23" t="s">
        <v>1732</v>
      </c>
      <c r="C571" s="23" t="s">
        <v>1738</v>
      </c>
      <c r="D571" s="24">
        <v>1394722</v>
      </c>
      <c r="E571" s="24" t="s">
        <v>1636</v>
      </c>
      <c r="F571" s="24" t="s">
        <v>3720</v>
      </c>
      <c r="G571" s="25">
        <v>45504</v>
      </c>
      <c r="H571" s="25">
        <v>45518</v>
      </c>
      <c r="I571" s="26">
        <v>354390</v>
      </c>
      <c r="J571" s="26">
        <v>354390</v>
      </c>
      <c r="K571" s="23" t="s">
        <v>1734</v>
      </c>
      <c r="L571" s="23" t="s">
        <v>1733</v>
      </c>
      <c r="M571" s="23" t="e">
        <v>#N/A</v>
      </c>
      <c r="N571" s="27" t="s">
        <v>1799</v>
      </c>
      <c r="O571" s="28">
        <v>0</v>
      </c>
      <c r="P571" s="27"/>
      <c r="Q571" s="27"/>
      <c r="R571" s="27"/>
      <c r="S571" s="28">
        <v>0</v>
      </c>
      <c r="T571" s="28">
        <v>0</v>
      </c>
      <c r="U571" s="28">
        <v>0</v>
      </c>
      <c r="V571" s="28">
        <v>0</v>
      </c>
      <c r="W571" s="27"/>
      <c r="X571" s="29"/>
      <c r="Y571" s="27"/>
      <c r="Z571" s="28">
        <v>0</v>
      </c>
      <c r="AA571" s="28">
        <v>0</v>
      </c>
      <c r="AB571" s="28">
        <v>0</v>
      </c>
      <c r="AC571" s="27"/>
      <c r="AD571" s="29"/>
      <c r="AE571" s="27"/>
      <c r="AF571" s="28">
        <v>0</v>
      </c>
      <c r="AG571" s="28">
        <v>0</v>
      </c>
      <c r="AH571" s="28">
        <v>0</v>
      </c>
      <c r="AI571" s="27"/>
      <c r="AJ571" s="29"/>
      <c r="AK571" s="27"/>
      <c r="AL571" s="28">
        <v>0</v>
      </c>
      <c r="AM571" s="27" t="s">
        <v>1800</v>
      </c>
      <c r="AN571" s="29">
        <v>45504</v>
      </c>
      <c r="AO571" s="29">
        <v>45518</v>
      </c>
      <c r="AP571" s="29">
        <v>45533</v>
      </c>
      <c r="AQ571" s="28">
        <v>354390</v>
      </c>
      <c r="AR571" s="28">
        <v>0</v>
      </c>
      <c r="AS571" s="28">
        <v>0</v>
      </c>
      <c r="AT571" s="28">
        <v>0</v>
      </c>
      <c r="AU571" s="28">
        <v>0</v>
      </c>
      <c r="AV571" s="28">
        <v>0</v>
      </c>
      <c r="AW571" s="28">
        <v>0</v>
      </c>
      <c r="AX571" s="28">
        <v>0</v>
      </c>
      <c r="AY571" s="28">
        <v>0</v>
      </c>
      <c r="AZ571" s="28">
        <v>354390</v>
      </c>
      <c r="BA571" s="27" t="s">
        <v>3302</v>
      </c>
      <c r="BB571" s="28">
        <v>0</v>
      </c>
      <c r="BC571" s="28">
        <v>354390</v>
      </c>
      <c r="BD571" s="30" t="s">
        <v>1802</v>
      </c>
      <c r="BE571" s="30" t="s">
        <v>3721</v>
      </c>
      <c r="BF571" s="30" t="s">
        <v>1804</v>
      </c>
      <c r="BG571" s="28">
        <v>0</v>
      </c>
    </row>
    <row r="572" spans="1:59" hidden="1" x14ac:dyDescent="0.2">
      <c r="A572" s="23">
        <v>891411663</v>
      </c>
      <c r="B572" s="23" t="s">
        <v>1732</v>
      </c>
      <c r="C572" s="23" t="s">
        <v>1738</v>
      </c>
      <c r="D572" s="24">
        <v>1394568</v>
      </c>
      <c r="E572" s="24" t="s">
        <v>1329</v>
      </c>
      <c r="F572" s="24" t="s">
        <v>3722</v>
      </c>
      <c r="G572" s="25">
        <v>45504</v>
      </c>
      <c r="H572" s="25">
        <v>45518</v>
      </c>
      <c r="I572" s="26">
        <v>415580</v>
      </c>
      <c r="J572" s="26">
        <v>415580</v>
      </c>
      <c r="K572" s="23" t="s">
        <v>1734</v>
      </c>
      <c r="L572" s="23" t="s">
        <v>1733</v>
      </c>
      <c r="M572" s="23" t="e">
        <v>#N/A</v>
      </c>
      <c r="N572" s="27" t="s">
        <v>1799</v>
      </c>
      <c r="O572" s="28">
        <v>0</v>
      </c>
      <c r="P572" s="27"/>
      <c r="Q572" s="27"/>
      <c r="R572" s="27"/>
      <c r="S572" s="28">
        <v>0</v>
      </c>
      <c r="T572" s="28">
        <v>0</v>
      </c>
      <c r="U572" s="28">
        <v>0</v>
      </c>
      <c r="V572" s="28">
        <v>0</v>
      </c>
      <c r="W572" s="27"/>
      <c r="X572" s="29"/>
      <c r="Y572" s="27"/>
      <c r="Z572" s="28">
        <v>0</v>
      </c>
      <c r="AA572" s="28">
        <v>0</v>
      </c>
      <c r="AB572" s="28">
        <v>0</v>
      </c>
      <c r="AC572" s="27"/>
      <c r="AD572" s="29"/>
      <c r="AE572" s="27"/>
      <c r="AF572" s="28">
        <v>0</v>
      </c>
      <c r="AG572" s="28">
        <v>0</v>
      </c>
      <c r="AH572" s="28">
        <v>0</v>
      </c>
      <c r="AI572" s="27"/>
      <c r="AJ572" s="29"/>
      <c r="AK572" s="27"/>
      <c r="AL572" s="28">
        <v>0</v>
      </c>
      <c r="AM572" s="27" t="s">
        <v>1800</v>
      </c>
      <c r="AN572" s="29">
        <v>45504</v>
      </c>
      <c r="AO572" s="29">
        <v>45518</v>
      </c>
      <c r="AP572" s="29">
        <v>45533</v>
      </c>
      <c r="AQ572" s="28">
        <v>415580</v>
      </c>
      <c r="AR572" s="28">
        <v>0</v>
      </c>
      <c r="AS572" s="28">
        <v>0</v>
      </c>
      <c r="AT572" s="28">
        <v>0</v>
      </c>
      <c r="AU572" s="28">
        <v>0</v>
      </c>
      <c r="AV572" s="28">
        <v>0</v>
      </c>
      <c r="AW572" s="28">
        <v>0</v>
      </c>
      <c r="AX572" s="28">
        <v>0</v>
      </c>
      <c r="AY572" s="28">
        <v>0</v>
      </c>
      <c r="AZ572" s="28">
        <v>415580</v>
      </c>
      <c r="BA572" s="27" t="s">
        <v>3302</v>
      </c>
      <c r="BB572" s="28">
        <v>0</v>
      </c>
      <c r="BC572" s="28">
        <v>415580</v>
      </c>
      <c r="BD572" s="30" t="s">
        <v>1802</v>
      </c>
      <c r="BE572" s="30" t="s">
        <v>3723</v>
      </c>
      <c r="BF572" s="30" t="s">
        <v>1814</v>
      </c>
      <c r="BG572" s="28">
        <v>0</v>
      </c>
    </row>
    <row r="573" spans="1:59" hidden="1" x14ac:dyDescent="0.2">
      <c r="A573" s="23">
        <v>891411663</v>
      </c>
      <c r="B573" s="23" t="s">
        <v>1732</v>
      </c>
      <c r="C573" s="23" t="s">
        <v>1738</v>
      </c>
      <c r="D573" s="24">
        <v>1395232</v>
      </c>
      <c r="E573" s="24" t="s">
        <v>1637</v>
      </c>
      <c r="F573" s="24" t="s">
        <v>3724</v>
      </c>
      <c r="G573" s="25">
        <v>45509</v>
      </c>
      <c r="H573" s="25">
        <v>45518</v>
      </c>
      <c r="I573" s="26">
        <v>280440</v>
      </c>
      <c r="J573" s="26">
        <v>280440</v>
      </c>
      <c r="K573" s="23" t="s">
        <v>1734</v>
      </c>
      <c r="L573" s="23" t="s">
        <v>1733</v>
      </c>
      <c r="M573" s="23" t="e">
        <v>#N/A</v>
      </c>
      <c r="N573" s="27" t="s">
        <v>1799</v>
      </c>
      <c r="O573" s="28">
        <v>0</v>
      </c>
      <c r="P573" s="27"/>
      <c r="Q573" s="27"/>
      <c r="R573" s="27"/>
      <c r="S573" s="28">
        <v>0</v>
      </c>
      <c r="T573" s="28">
        <v>0</v>
      </c>
      <c r="U573" s="28">
        <v>0</v>
      </c>
      <c r="V573" s="28">
        <v>0</v>
      </c>
      <c r="W573" s="27"/>
      <c r="X573" s="29"/>
      <c r="Y573" s="27"/>
      <c r="Z573" s="28">
        <v>0</v>
      </c>
      <c r="AA573" s="28">
        <v>0</v>
      </c>
      <c r="AB573" s="28">
        <v>0</v>
      </c>
      <c r="AC573" s="27"/>
      <c r="AD573" s="29"/>
      <c r="AE573" s="27"/>
      <c r="AF573" s="28">
        <v>0</v>
      </c>
      <c r="AG573" s="28">
        <v>0</v>
      </c>
      <c r="AH573" s="28">
        <v>0</v>
      </c>
      <c r="AI573" s="27"/>
      <c r="AJ573" s="29"/>
      <c r="AK573" s="27"/>
      <c r="AL573" s="28">
        <v>0</v>
      </c>
      <c r="AM573" s="27" t="s">
        <v>1800</v>
      </c>
      <c r="AN573" s="29">
        <v>45509</v>
      </c>
      <c r="AO573" s="29">
        <v>45518</v>
      </c>
      <c r="AP573" s="29">
        <v>45533</v>
      </c>
      <c r="AQ573" s="28">
        <v>280440</v>
      </c>
      <c r="AR573" s="28">
        <v>0</v>
      </c>
      <c r="AS573" s="28">
        <v>0</v>
      </c>
      <c r="AT573" s="28">
        <v>0</v>
      </c>
      <c r="AU573" s="28">
        <v>0</v>
      </c>
      <c r="AV573" s="28">
        <v>0</v>
      </c>
      <c r="AW573" s="28">
        <v>0</v>
      </c>
      <c r="AX573" s="28">
        <v>0</v>
      </c>
      <c r="AY573" s="28">
        <v>0</v>
      </c>
      <c r="AZ573" s="28">
        <v>280440</v>
      </c>
      <c r="BA573" s="27" t="s">
        <v>3302</v>
      </c>
      <c r="BB573" s="28">
        <v>0</v>
      </c>
      <c r="BC573" s="28">
        <v>280440</v>
      </c>
      <c r="BD573" s="30" t="s">
        <v>1802</v>
      </c>
      <c r="BE573" s="30" t="s">
        <v>3725</v>
      </c>
      <c r="BF573" s="30" t="s">
        <v>1804</v>
      </c>
      <c r="BG573" s="28">
        <v>0</v>
      </c>
    </row>
    <row r="574" spans="1:59" hidden="1" x14ac:dyDescent="0.2">
      <c r="A574" s="23">
        <v>891411663</v>
      </c>
      <c r="B574" s="23" t="s">
        <v>1732</v>
      </c>
      <c r="C574" s="23" t="s">
        <v>1738</v>
      </c>
      <c r="D574" s="24">
        <v>1270868</v>
      </c>
      <c r="E574" s="24" t="s">
        <v>1193</v>
      </c>
      <c r="F574" s="24" t="s">
        <v>3114</v>
      </c>
      <c r="G574" s="25">
        <v>45035</v>
      </c>
      <c r="H574" s="25">
        <v>45059</v>
      </c>
      <c r="I574" s="26">
        <v>166600</v>
      </c>
      <c r="J574" s="26">
        <v>350</v>
      </c>
      <c r="K574" s="23" t="s">
        <v>1735</v>
      </c>
      <c r="L574" s="23" t="s">
        <v>1733</v>
      </c>
      <c r="M574" s="23" t="s">
        <v>1799</v>
      </c>
      <c r="N574" s="27" t="s">
        <v>1799</v>
      </c>
      <c r="O574" s="28">
        <v>0</v>
      </c>
      <c r="P574" s="27"/>
      <c r="Q574" s="27"/>
      <c r="R574" s="27"/>
      <c r="S574" s="28">
        <v>0</v>
      </c>
      <c r="T574" s="28">
        <v>0</v>
      </c>
      <c r="U574" s="28">
        <v>0</v>
      </c>
      <c r="V574" s="28">
        <v>0</v>
      </c>
      <c r="W574" s="27"/>
      <c r="X574" s="29"/>
      <c r="Y574" s="27"/>
      <c r="Z574" s="28">
        <v>0</v>
      </c>
      <c r="AA574" s="28">
        <v>350</v>
      </c>
      <c r="AB574" s="28">
        <v>0</v>
      </c>
      <c r="AC574" s="27">
        <v>2201520954</v>
      </c>
      <c r="AD574" s="29">
        <v>45469</v>
      </c>
      <c r="AE574" s="27" t="s">
        <v>3769</v>
      </c>
      <c r="AF574" s="28">
        <v>690140</v>
      </c>
      <c r="AG574" s="28">
        <v>156100</v>
      </c>
      <c r="AH574" s="28">
        <v>0</v>
      </c>
      <c r="AI574" s="27">
        <v>2201429380</v>
      </c>
      <c r="AJ574" s="29">
        <v>45169</v>
      </c>
      <c r="AK574" s="27" t="s">
        <v>3769</v>
      </c>
      <c r="AL574" s="28">
        <v>4732505</v>
      </c>
      <c r="AM574" s="27" t="s">
        <v>1776</v>
      </c>
      <c r="AN574" s="29">
        <v>45035</v>
      </c>
      <c r="AO574" s="29">
        <v>45059</v>
      </c>
      <c r="AP574" s="29" t="s">
        <v>1777</v>
      </c>
      <c r="AQ574" s="28">
        <v>166600</v>
      </c>
      <c r="AR574" s="28">
        <v>31675</v>
      </c>
      <c r="AS574" s="28">
        <v>21175</v>
      </c>
      <c r="AT574" s="28">
        <v>0</v>
      </c>
      <c r="AU574" s="28">
        <v>23130</v>
      </c>
      <c r="AV574" s="28">
        <v>0</v>
      </c>
      <c r="AW574" s="28">
        <v>10150</v>
      </c>
      <c r="AX574" s="28">
        <v>0</v>
      </c>
      <c r="AY574" s="28">
        <v>0</v>
      </c>
      <c r="AZ574" s="28">
        <v>0</v>
      </c>
      <c r="BA574" s="27"/>
      <c r="BB574" s="28">
        <v>0</v>
      </c>
      <c r="BC574" s="28">
        <v>0</v>
      </c>
      <c r="BD574" s="30"/>
      <c r="BE574" s="30"/>
      <c r="BF574" s="30"/>
      <c r="BG574" s="28">
        <v>21175</v>
      </c>
    </row>
    <row r="575" spans="1:59" hidden="1" x14ac:dyDescent="0.2">
      <c r="A575" s="23">
        <v>891411663</v>
      </c>
      <c r="B575" s="23" t="s">
        <v>1732</v>
      </c>
      <c r="C575" s="23" t="s">
        <v>1738</v>
      </c>
      <c r="D575" s="24">
        <v>1274207</v>
      </c>
      <c r="E575" s="24" t="s">
        <v>572</v>
      </c>
      <c r="F575" s="24" t="s">
        <v>3143</v>
      </c>
      <c r="G575" s="25">
        <v>45041</v>
      </c>
      <c r="H575" s="25">
        <v>45059</v>
      </c>
      <c r="I575" s="26">
        <v>151500</v>
      </c>
      <c r="J575" s="26">
        <v>17100</v>
      </c>
      <c r="K575" s="23" t="s">
        <v>1734</v>
      </c>
      <c r="L575" s="23" t="s">
        <v>1733</v>
      </c>
      <c r="M575" s="23" t="s">
        <v>1799</v>
      </c>
      <c r="N575" s="27" t="s">
        <v>1799</v>
      </c>
      <c r="O575" s="28">
        <v>0</v>
      </c>
      <c r="P575" s="27"/>
      <c r="Q575" s="27"/>
      <c r="R575" s="27"/>
      <c r="S575" s="28">
        <v>0</v>
      </c>
      <c r="T575" s="28">
        <v>0</v>
      </c>
      <c r="U575" s="28">
        <v>0</v>
      </c>
      <c r="V575" s="28">
        <v>0</v>
      </c>
      <c r="W575" s="27"/>
      <c r="X575" s="29"/>
      <c r="Y575" s="27"/>
      <c r="Z575" s="28">
        <v>0</v>
      </c>
      <c r="AA575" s="28">
        <f>+VLOOKUP(E575,'[3]SANTA MONICA'!$N$2717:$O$2855,2,0)</f>
        <v>10450</v>
      </c>
      <c r="AB575" s="28">
        <v>0</v>
      </c>
      <c r="AC575" s="27">
        <v>4800062054</v>
      </c>
      <c r="AD575" s="29">
        <v>45280</v>
      </c>
      <c r="AE575" s="27" t="s">
        <v>3785</v>
      </c>
      <c r="AF575" s="28">
        <v>1615829</v>
      </c>
      <c r="AG575" s="28">
        <v>123950</v>
      </c>
      <c r="AH575" s="28">
        <v>0</v>
      </c>
      <c r="AI575" s="27">
        <v>4800060161</v>
      </c>
      <c r="AJ575" s="29">
        <v>45091</v>
      </c>
      <c r="AK575" s="27" t="s">
        <v>3778</v>
      </c>
      <c r="AL575" s="28">
        <v>31182847</v>
      </c>
      <c r="AM575" s="27" t="s">
        <v>1776</v>
      </c>
      <c r="AN575" s="29">
        <v>45041</v>
      </c>
      <c r="AO575" s="29">
        <v>45059</v>
      </c>
      <c r="AP575" s="29">
        <v>45063</v>
      </c>
      <c r="AQ575" s="28">
        <v>151500</v>
      </c>
      <c r="AR575" s="28">
        <v>27550</v>
      </c>
      <c r="AS575" s="28">
        <v>0</v>
      </c>
      <c r="AT575" s="28">
        <v>0</v>
      </c>
      <c r="AU575" s="28">
        <v>371644</v>
      </c>
      <c r="AV575" s="28">
        <v>0</v>
      </c>
      <c r="AW575" s="28">
        <v>17100</v>
      </c>
      <c r="AX575" s="28">
        <v>0</v>
      </c>
      <c r="AY575" s="28">
        <v>0</v>
      </c>
      <c r="AZ575" s="28">
        <v>0</v>
      </c>
      <c r="BA575" s="27"/>
      <c r="BB575" s="28">
        <v>0</v>
      </c>
      <c r="BC575" s="28">
        <v>0</v>
      </c>
      <c r="BD575" s="30"/>
      <c r="BE575" s="30"/>
      <c r="BF575" s="30"/>
      <c r="BG575" s="28">
        <v>0</v>
      </c>
    </row>
    <row r="576" spans="1:59" hidden="1" x14ac:dyDescent="0.2">
      <c r="A576" s="23">
        <v>891411663</v>
      </c>
      <c r="B576" s="23" t="s">
        <v>1732</v>
      </c>
      <c r="C576" s="23" t="s">
        <v>1738</v>
      </c>
      <c r="D576" s="24">
        <v>1277645</v>
      </c>
      <c r="E576" s="24" t="s">
        <v>551</v>
      </c>
      <c r="F576" s="24" t="s">
        <v>3182</v>
      </c>
      <c r="G576" s="25">
        <v>45044</v>
      </c>
      <c r="H576" s="25">
        <v>45059</v>
      </c>
      <c r="I576" s="26">
        <v>179000</v>
      </c>
      <c r="J576" s="26">
        <v>20150</v>
      </c>
      <c r="K576" s="23" t="s">
        <v>1734</v>
      </c>
      <c r="L576" s="23" t="s">
        <v>1733</v>
      </c>
      <c r="M576" s="23" t="s">
        <v>1799</v>
      </c>
      <c r="N576" s="27" t="s">
        <v>1799</v>
      </c>
      <c r="O576" s="28">
        <v>0</v>
      </c>
      <c r="P576" s="27"/>
      <c r="Q576" s="27"/>
      <c r="R576" s="27"/>
      <c r="S576" s="28">
        <v>0</v>
      </c>
      <c r="T576" s="28">
        <v>0</v>
      </c>
      <c r="U576" s="28">
        <v>0</v>
      </c>
      <c r="V576" s="28">
        <v>0</v>
      </c>
      <c r="W576" s="27"/>
      <c r="X576" s="29"/>
      <c r="Y576" s="27"/>
      <c r="Z576" s="28">
        <v>0</v>
      </c>
      <c r="AA576" s="28">
        <f>+VLOOKUP(E576,'[3]SANTA MONICA'!$N$2717:$O$2855,2,0)</f>
        <v>7150</v>
      </c>
      <c r="AB576" s="28">
        <v>0</v>
      </c>
      <c r="AC576" s="27">
        <v>4800062054</v>
      </c>
      <c r="AD576" s="29">
        <v>45280</v>
      </c>
      <c r="AE576" s="27" t="s">
        <v>3785</v>
      </c>
      <c r="AF576" s="28">
        <v>1615829</v>
      </c>
      <c r="AG576" s="28">
        <v>151700</v>
      </c>
      <c r="AH576" s="28">
        <v>0</v>
      </c>
      <c r="AI576" s="27">
        <v>4800060161</v>
      </c>
      <c r="AJ576" s="29">
        <v>45091</v>
      </c>
      <c r="AK576" s="27" t="s">
        <v>3778</v>
      </c>
      <c r="AL576" s="28">
        <v>31182847</v>
      </c>
      <c r="AM576" s="27" t="s">
        <v>1776</v>
      </c>
      <c r="AN576" s="29">
        <v>45044</v>
      </c>
      <c r="AO576" s="29">
        <v>45059</v>
      </c>
      <c r="AP576" s="29">
        <v>45065</v>
      </c>
      <c r="AQ576" s="28">
        <v>179000</v>
      </c>
      <c r="AR576" s="28">
        <v>179000</v>
      </c>
      <c r="AS576" s="28">
        <v>151700</v>
      </c>
      <c r="AT576" s="28">
        <v>0</v>
      </c>
      <c r="AU576" s="28">
        <v>265752</v>
      </c>
      <c r="AV576" s="28">
        <v>0</v>
      </c>
      <c r="AW576" s="28">
        <v>20150</v>
      </c>
      <c r="AX576" s="28">
        <v>0</v>
      </c>
      <c r="AY576" s="28">
        <v>0</v>
      </c>
      <c r="AZ576" s="28">
        <v>0</v>
      </c>
      <c r="BA576" s="27"/>
      <c r="BB576" s="28">
        <v>0</v>
      </c>
      <c r="BC576" s="28">
        <v>0</v>
      </c>
      <c r="BD576" s="30"/>
      <c r="BE576" s="30"/>
      <c r="BF576" s="30"/>
      <c r="BG576" s="28">
        <v>151700</v>
      </c>
    </row>
    <row r="577" spans="1:59" hidden="1" x14ac:dyDescent="0.2">
      <c r="A577" s="23">
        <v>891411663</v>
      </c>
      <c r="B577" s="23" t="s">
        <v>1732</v>
      </c>
      <c r="C577" s="23" t="s">
        <v>1738</v>
      </c>
      <c r="D577" s="24">
        <v>1269663</v>
      </c>
      <c r="E577" s="24" t="s">
        <v>1485</v>
      </c>
      <c r="F577" s="24" t="s">
        <v>3073</v>
      </c>
      <c r="G577" s="25">
        <v>45029</v>
      </c>
      <c r="H577" s="25">
        <v>45059</v>
      </c>
      <c r="I577" s="26">
        <v>70800</v>
      </c>
      <c r="J577" s="26">
        <v>17700</v>
      </c>
      <c r="K577" s="23" t="s">
        <v>1734</v>
      </c>
      <c r="L577" s="23" t="s">
        <v>1733</v>
      </c>
      <c r="M577" s="23" t="s">
        <v>1799</v>
      </c>
      <c r="N577" s="27" t="s">
        <v>1799</v>
      </c>
      <c r="O577" s="28">
        <v>0</v>
      </c>
      <c r="P577" s="27"/>
      <c r="Q577" s="27"/>
      <c r="R577" s="27"/>
      <c r="S577" s="28">
        <v>0</v>
      </c>
      <c r="T577" s="28">
        <v>0</v>
      </c>
      <c r="U577" s="28">
        <v>0</v>
      </c>
      <c r="V577" s="28">
        <v>0</v>
      </c>
      <c r="W577" s="27"/>
      <c r="X577" s="29"/>
      <c r="Y577" s="27"/>
      <c r="Z577" s="28">
        <v>0</v>
      </c>
      <c r="AA577" s="28">
        <f>+VLOOKUP(E577,'[3]SANTA MONICA'!$N$2717:$O$2855,2,0)</f>
        <v>7350</v>
      </c>
      <c r="AB577" s="28">
        <v>0</v>
      </c>
      <c r="AC577" s="27">
        <v>4800062054</v>
      </c>
      <c r="AD577" s="29">
        <v>45280</v>
      </c>
      <c r="AE577" s="27" t="s">
        <v>3785</v>
      </c>
      <c r="AF577" s="28">
        <v>1615829</v>
      </c>
      <c r="AG577" s="28">
        <v>45750</v>
      </c>
      <c r="AH577" s="28">
        <v>0</v>
      </c>
      <c r="AI577" s="27">
        <v>4800060161</v>
      </c>
      <c r="AJ577" s="29">
        <v>45091</v>
      </c>
      <c r="AK577" s="27" t="s">
        <v>3778</v>
      </c>
      <c r="AL577" s="28">
        <v>31182847</v>
      </c>
      <c r="AM577" s="27" t="s">
        <v>1776</v>
      </c>
      <c r="AN577" s="29">
        <v>45029</v>
      </c>
      <c r="AO577" s="29">
        <v>45059</v>
      </c>
      <c r="AP577" s="29">
        <v>45065</v>
      </c>
      <c r="AQ577" s="28">
        <v>70800</v>
      </c>
      <c r="AR577" s="28">
        <v>70800</v>
      </c>
      <c r="AS577" s="28">
        <v>45750</v>
      </c>
      <c r="AT577" s="28">
        <v>0</v>
      </c>
      <c r="AU577" s="28">
        <v>45750</v>
      </c>
      <c r="AV577" s="28">
        <v>0</v>
      </c>
      <c r="AW577" s="28">
        <v>17700</v>
      </c>
      <c r="AX577" s="28">
        <v>0</v>
      </c>
      <c r="AY577" s="28">
        <v>0</v>
      </c>
      <c r="AZ577" s="28">
        <v>0</v>
      </c>
      <c r="BA577" s="27"/>
      <c r="BB577" s="28">
        <v>0</v>
      </c>
      <c r="BC577" s="28">
        <v>0</v>
      </c>
      <c r="BD577" s="30"/>
      <c r="BE577" s="30"/>
      <c r="BF577" s="30"/>
      <c r="BG577" s="28">
        <v>45750</v>
      </c>
    </row>
    <row r="578" spans="1:59" hidden="1" x14ac:dyDescent="0.2">
      <c r="A578" s="23">
        <v>891411663</v>
      </c>
      <c r="B578" s="23" t="s">
        <v>1732</v>
      </c>
      <c r="C578" s="23" t="s">
        <v>1738</v>
      </c>
      <c r="D578" s="24">
        <v>1273400</v>
      </c>
      <c r="E578" s="24" t="s">
        <v>1489</v>
      </c>
      <c r="F578" s="24" t="s">
        <v>3135</v>
      </c>
      <c r="G578" s="25">
        <v>45037</v>
      </c>
      <c r="H578" s="25">
        <v>45059</v>
      </c>
      <c r="I578" s="26">
        <v>58700</v>
      </c>
      <c r="J578" s="26">
        <v>14600</v>
      </c>
      <c r="K578" s="23" t="s">
        <v>1734</v>
      </c>
      <c r="L578" s="23" t="s">
        <v>1733</v>
      </c>
      <c r="M578" s="23" t="s">
        <v>1799</v>
      </c>
      <c r="N578" s="27" t="s">
        <v>1799</v>
      </c>
      <c r="O578" s="28">
        <v>0</v>
      </c>
      <c r="P578" s="27"/>
      <c r="Q578" s="27"/>
      <c r="R578" s="27"/>
      <c r="S578" s="28">
        <v>0</v>
      </c>
      <c r="T578" s="28">
        <v>0</v>
      </c>
      <c r="U578" s="28">
        <v>0</v>
      </c>
      <c r="V578" s="28">
        <v>0</v>
      </c>
      <c r="W578" s="27"/>
      <c r="X578" s="29"/>
      <c r="Y578" s="27"/>
      <c r="Z578" s="28">
        <v>0</v>
      </c>
      <c r="AA578" s="28">
        <f>+VLOOKUP(E578,'[3]SANTA MONICA'!$N$2717:$O$2855,2,0)</f>
        <v>6100</v>
      </c>
      <c r="AB578" s="28">
        <v>0</v>
      </c>
      <c r="AC578" s="27">
        <v>4800062054</v>
      </c>
      <c r="AD578" s="29">
        <v>45280</v>
      </c>
      <c r="AE578" s="27" t="s">
        <v>3785</v>
      </c>
      <c r="AF578" s="28">
        <v>1615829</v>
      </c>
      <c r="AG578" s="28">
        <v>38000</v>
      </c>
      <c r="AH578" s="28">
        <v>0</v>
      </c>
      <c r="AI578" s="27">
        <v>4800060161</v>
      </c>
      <c r="AJ578" s="29">
        <v>45091</v>
      </c>
      <c r="AK578" s="27" t="s">
        <v>3778</v>
      </c>
      <c r="AL578" s="28">
        <v>31182847</v>
      </c>
      <c r="AM578" s="27" t="s">
        <v>1776</v>
      </c>
      <c r="AN578" s="29">
        <v>45037</v>
      </c>
      <c r="AO578" s="29">
        <v>45059</v>
      </c>
      <c r="AP578" s="29">
        <v>45065</v>
      </c>
      <c r="AQ578" s="28">
        <v>58700</v>
      </c>
      <c r="AR578" s="28">
        <v>58700</v>
      </c>
      <c r="AS578" s="28">
        <v>38000</v>
      </c>
      <c r="AT578" s="28">
        <v>0</v>
      </c>
      <c r="AU578" s="28">
        <v>38000</v>
      </c>
      <c r="AV578" s="28">
        <v>0</v>
      </c>
      <c r="AW578" s="28">
        <v>14600</v>
      </c>
      <c r="AX578" s="28">
        <v>0</v>
      </c>
      <c r="AY578" s="28">
        <v>0</v>
      </c>
      <c r="AZ578" s="28">
        <v>0</v>
      </c>
      <c r="BA578" s="27"/>
      <c r="BB578" s="28">
        <v>0</v>
      </c>
      <c r="BC578" s="28">
        <v>0</v>
      </c>
      <c r="BD578" s="30"/>
      <c r="BE578" s="30"/>
      <c r="BF578" s="30"/>
      <c r="BG578" s="28">
        <v>38000</v>
      </c>
    </row>
    <row r="579" spans="1:59" hidden="1" x14ac:dyDescent="0.2">
      <c r="A579" s="23">
        <v>891411663</v>
      </c>
      <c r="B579" s="23" t="s">
        <v>1732</v>
      </c>
      <c r="C579" s="23" t="s">
        <v>1738</v>
      </c>
      <c r="D579" s="24">
        <v>1275061</v>
      </c>
      <c r="E579" s="24" t="s">
        <v>597</v>
      </c>
      <c r="F579" s="24" t="s">
        <v>3151</v>
      </c>
      <c r="G579" s="25">
        <v>45042</v>
      </c>
      <c r="H579" s="25">
        <v>45059</v>
      </c>
      <c r="I579" s="26">
        <v>58700</v>
      </c>
      <c r="J579" s="26">
        <v>14600</v>
      </c>
      <c r="K579" s="23" t="s">
        <v>1734</v>
      </c>
      <c r="L579" s="23" t="s">
        <v>1733</v>
      </c>
      <c r="M579" s="23" t="s">
        <v>1799</v>
      </c>
      <c r="N579" s="27" t="s">
        <v>1799</v>
      </c>
      <c r="O579" s="28">
        <v>0</v>
      </c>
      <c r="P579" s="27"/>
      <c r="Q579" s="27"/>
      <c r="R579" s="27"/>
      <c r="S579" s="28">
        <v>0</v>
      </c>
      <c r="T579" s="28">
        <v>0</v>
      </c>
      <c r="U579" s="28">
        <v>0</v>
      </c>
      <c r="V579" s="28">
        <v>0</v>
      </c>
      <c r="W579" s="27"/>
      <c r="X579" s="29"/>
      <c r="Y579" s="27"/>
      <c r="Z579" s="28">
        <v>0</v>
      </c>
      <c r="AA579" s="28">
        <f>+VLOOKUP(E579,'[3]SANTA MONICA'!$N$2717:$O$2855,2,0)</f>
        <v>6100</v>
      </c>
      <c r="AB579" s="28">
        <v>0</v>
      </c>
      <c r="AC579" s="27">
        <v>4800062054</v>
      </c>
      <c r="AD579" s="29">
        <v>45280</v>
      </c>
      <c r="AE579" s="27" t="s">
        <v>3785</v>
      </c>
      <c r="AF579" s="28">
        <v>1615829</v>
      </c>
      <c r="AG579" s="28">
        <v>38000</v>
      </c>
      <c r="AH579" s="28">
        <v>0</v>
      </c>
      <c r="AI579" s="27">
        <v>4800060161</v>
      </c>
      <c r="AJ579" s="29">
        <v>45091</v>
      </c>
      <c r="AK579" s="27" t="s">
        <v>3778</v>
      </c>
      <c r="AL579" s="28">
        <v>31182847</v>
      </c>
      <c r="AM579" s="27" t="s">
        <v>1776</v>
      </c>
      <c r="AN579" s="29">
        <v>45042</v>
      </c>
      <c r="AO579" s="29">
        <v>45059</v>
      </c>
      <c r="AP579" s="29">
        <v>45065</v>
      </c>
      <c r="AQ579" s="28">
        <v>58700</v>
      </c>
      <c r="AR579" s="28">
        <v>20700</v>
      </c>
      <c r="AS579" s="28">
        <v>0</v>
      </c>
      <c r="AT579" s="28">
        <v>0</v>
      </c>
      <c r="AU579" s="28">
        <v>38000</v>
      </c>
      <c r="AV579" s="28">
        <v>0</v>
      </c>
      <c r="AW579" s="28">
        <v>14600</v>
      </c>
      <c r="AX579" s="28">
        <v>0</v>
      </c>
      <c r="AY579" s="28">
        <v>0</v>
      </c>
      <c r="AZ579" s="28">
        <v>0</v>
      </c>
      <c r="BA579" s="27"/>
      <c r="BB579" s="28">
        <v>0</v>
      </c>
      <c r="BC579" s="28">
        <v>0</v>
      </c>
      <c r="BD579" s="30"/>
      <c r="BE579" s="30"/>
      <c r="BF579" s="30"/>
      <c r="BG579" s="28">
        <v>0</v>
      </c>
    </row>
    <row r="580" spans="1:59" hidden="1" x14ac:dyDescent="0.2">
      <c r="A580" s="23">
        <v>891411663</v>
      </c>
      <c r="B580" s="23" t="s">
        <v>1732</v>
      </c>
      <c r="C580" s="23" t="s">
        <v>1738</v>
      </c>
      <c r="D580" s="24">
        <v>1275292</v>
      </c>
      <c r="E580" s="24" t="s">
        <v>1493</v>
      </c>
      <c r="F580" s="24" t="s">
        <v>3159</v>
      </c>
      <c r="G580" s="25">
        <v>45043</v>
      </c>
      <c r="H580" s="25">
        <v>45059</v>
      </c>
      <c r="I580" s="26">
        <v>58700</v>
      </c>
      <c r="J580" s="26">
        <v>14600</v>
      </c>
      <c r="K580" s="23" t="s">
        <v>1734</v>
      </c>
      <c r="L580" s="23" t="s">
        <v>1733</v>
      </c>
      <c r="M580" s="23" t="s">
        <v>1799</v>
      </c>
      <c r="N580" s="27" t="s">
        <v>1799</v>
      </c>
      <c r="O580" s="28">
        <v>0</v>
      </c>
      <c r="P580" s="27"/>
      <c r="Q580" s="27"/>
      <c r="R580" s="27"/>
      <c r="S580" s="28">
        <v>0</v>
      </c>
      <c r="T580" s="28">
        <v>0</v>
      </c>
      <c r="U580" s="28">
        <v>0</v>
      </c>
      <c r="V580" s="28">
        <v>0</v>
      </c>
      <c r="W580" s="27"/>
      <c r="X580" s="29"/>
      <c r="Y580" s="27"/>
      <c r="Z580" s="28">
        <v>0</v>
      </c>
      <c r="AA580" s="28">
        <f>+VLOOKUP(E580,'[3]SANTA MONICA'!$N$2717:$O$2855,2,0)</f>
        <v>6100</v>
      </c>
      <c r="AB580" s="28">
        <v>0</v>
      </c>
      <c r="AC580" s="27">
        <v>4800062054</v>
      </c>
      <c r="AD580" s="29">
        <v>45280</v>
      </c>
      <c r="AE580" s="27" t="s">
        <v>3785</v>
      </c>
      <c r="AF580" s="28">
        <v>1615829</v>
      </c>
      <c r="AG580" s="28">
        <v>38000</v>
      </c>
      <c r="AH580" s="28">
        <v>0</v>
      </c>
      <c r="AI580" s="27">
        <v>4800060161</v>
      </c>
      <c r="AJ580" s="29">
        <v>45091</v>
      </c>
      <c r="AK580" s="27" t="s">
        <v>3778</v>
      </c>
      <c r="AL580" s="28">
        <v>31182847</v>
      </c>
      <c r="AM580" s="27" t="s">
        <v>1776</v>
      </c>
      <c r="AN580" s="29">
        <v>45043</v>
      </c>
      <c r="AO580" s="29">
        <v>45059</v>
      </c>
      <c r="AP580" s="29">
        <v>45065</v>
      </c>
      <c r="AQ580" s="28">
        <v>58700</v>
      </c>
      <c r="AR580" s="28">
        <v>58700</v>
      </c>
      <c r="AS580" s="28">
        <v>38000</v>
      </c>
      <c r="AT580" s="28">
        <v>0</v>
      </c>
      <c r="AU580" s="28">
        <v>38000</v>
      </c>
      <c r="AV580" s="28">
        <v>0</v>
      </c>
      <c r="AW580" s="28">
        <v>14600</v>
      </c>
      <c r="AX580" s="28">
        <v>0</v>
      </c>
      <c r="AY580" s="28">
        <v>0</v>
      </c>
      <c r="AZ580" s="28">
        <v>0</v>
      </c>
      <c r="BA580" s="27"/>
      <c r="BB580" s="28">
        <v>0</v>
      </c>
      <c r="BC580" s="28">
        <v>0</v>
      </c>
      <c r="BD580" s="30"/>
      <c r="BE580" s="30"/>
      <c r="BF580" s="30"/>
      <c r="BG580" s="28">
        <v>38000</v>
      </c>
    </row>
    <row r="581" spans="1:59" hidden="1" x14ac:dyDescent="0.2">
      <c r="A581" s="23">
        <v>891411663</v>
      </c>
      <c r="B581" s="23" t="s">
        <v>1732</v>
      </c>
      <c r="C581" s="23" t="s">
        <v>1738</v>
      </c>
      <c r="D581" s="24">
        <v>1277000</v>
      </c>
      <c r="E581" s="24" t="s">
        <v>590</v>
      </c>
      <c r="F581" s="24" t="s">
        <v>3181</v>
      </c>
      <c r="G581" s="25">
        <v>45044</v>
      </c>
      <c r="H581" s="25">
        <v>45059</v>
      </c>
      <c r="I581" s="26">
        <v>58700</v>
      </c>
      <c r="J581" s="26">
        <v>14600</v>
      </c>
      <c r="K581" s="23" t="s">
        <v>1734</v>
      </c>
      <c r="L581" s="23" t="s">
        <v>1733</v>
      </c>
      <c r="M581" s="23" t="s">
        <v>1799</v>
      </c>
      <c r="N581" s="27" t="s">
        <v>1799</v>
      </c>
      <c r="O581" s="28">
        <v>0</v>
      </c>
      <c r="P581" s="27"/>
      <c r="Q581" s="27"/>
      <c r="R581" s="27"/>
      <c r="S581" s="28">
        <v>0</v>
      </c>
      <c r="T581" s="28">
        <v>0</v>
      </c>
      <c r="U581" s="28">
        <v>0</v>
      </c>
      <c r="V581" s="28">
        <v>0</v>
      </c>
      <c r="W581" s="27"/>
      <c r="X581" s="29"/>
      <c r="Y581" s="27"/>
      <c r="Z581" s="28">
        <v>0</v>
      </c>
      <c r="AA581" s="28">
        <f>+VLOOKUP(E581,'[3]SANTA MONICA'!$N$2717:$O$2855,2,0)</f>
        <v>6100</v>
      </c>
      <c r="AB581" s="28">
        <v>0</v>
      </c>
      <c r="AC581" s="27">
        <v>4800062054</v>
      </c>
      <c r="AD581" s="29">
        <v>45280</v>
      </c>
      <c r="AE581" s="27" t="s">
        <v>3785</v>
      </c>
      <c r="AF581" s="28">
        <v>1615829</v>
      </c>
      <c r="AG581" s="28">
        <v>38000</v>
      </c>
      <c r="AH581" s="28">
        <v>0</v>
      </c>
      <c r="AI581" s="27">
        <v>4800060161</v>
      </c>
      <c r="AJ581" s="29">
        <v>45091</v>
      </c>
      <c r="AK581" s="27" t="s">
        <v>3778</v>
      </c>
      <c r="AL581" s="28">
        <v>31182847</v>
      </c>
      <c r="AM581" s="27" t="s">
        <v>1776</v>
      </c>
      <c r="AN581" s="29">
        <v>45044</v>
      </c>
      <c r="AO581" s="29">
        <v>45059</v>
      </c>
      <c r="AP581" s="29">
        <v>45065</v>
      </c>
      <c r="AQ581" s="28">
        <v>58700</v>
      </c>
      <c r="AR581" s="28">
        <v>58700</v>
      </c>
      <c r="AS581" s="28">
        <v>38000</v>
      </c>
      <c r="AT581" s="28">
        <v>0</v>
      </c>
      <c r="AU581" s="28">
        <v>38000</v>
      </c>
      <c r="AV581" s="28">
        <v>0</v>
      </c>
      <c r="AW581" s="28">
        <v>14600</v>
      </c>
      <c r="AX581" s="28">
        <v>0</v>
      </c>
      <c r="AY581" s="28">
        <v>0</v>
      </c>
      <c r="AZ581" s="28">
        <v>0</v>
      </c>
      <c r="BA581" s="27"/>
      <c r="BB581" s="28">
        <v>0</v>
      </c>
      <c r="BC581" s="28">
        <v>0</v>
      </c>
      <c r="BD581" s="30"/>
      <c r="BE581" s="30"/>
      <c r="BF581" s="30"/>
      <c r="BG581" s="28">
        <v>38000</v>
      </c>
    </row>
    <row r="582" spans="1:59" hidden="1" x14ac:dyDescent="0.2">
      <c r="A582" s="23">
        <v>891411663</v>
      </c>
      <c r="B582" s="23" t="s">
        <v>1732</v>
      </c>
      <c r="C582" s="23" t="s">
        <v>1738</v>
      </c>
      <c r="D582" s="24">
        <v>1194561</v>
      </c>
      <c r="E582" s="24" t="s">
        <v>848</v>
      </c>
      <c r="F582" s="24" t="s">
        <v>2202</v>
      </c>
      <c r="G582" s="25">
        <v>44722</v>
      </c>
      <c r="H582" s="25">
        <v>44763</v>
      </c>
      <c r="I582" s="26">
        <v>1717050</v>
      </c>
      <c r="J582" s="26">
        <v>630225</v>
      </c>
      <c r="K582" s="23" t="s">
        <v>1734</v>
      </c>
      <c r="L582" s="23" t="s">
        <v>1733</v>
      </c>
      <c r="M582" s="23" t="s">
        <v>1799</v>
      </c>
      <c r="N582" s="27" t="s">
        <v>1799</v>
      </c>
      <c r="O582" s="28">
        <v>0</v>
      </c>
      <c r="P582" s="27"/>
      <c r="Q582" s="27"/>
      <c r="R582" s="27"/>
      <c r="S582" s="28">
        <v>0</v>
      </c>
      <c r="T582" s="28">
        <v>0</v>
      </c>
      <c r="U582" s="28">
        <v>0</v>
      </c>
      <c r="V582" s="28">
        <v>0</v>
      </c>
      <c r="W582" s="27"/>
      <c r="X582" s="29"/>
      <c r="Y582" s="27"/>
      <c r="Z582" s="28">
        <v>0</v>
      </c>
      <c r="AA582" s="28">
        <v>0</v>
      </c>
      <c r="AB582" s="28">
        <v>0</v>
      </c>
      <c r="AC582" s="27"/>
      <c r="AD582" s="29"/>
      <c r="AE582" s="27"/>
      <c r="AF582" s="28">
        <v>0</v>
      </c>
      <c r="AG582" s="28">
        <v>1086825</v>
      </c>
      <c r="AH582" s="28">
        <v>0</v>
      </c>
      <c r="AI582" s="27">
        <v>4800057177</v>
      </c>
      <c r="AJ582" s="29">
        <v>44818</v>
      </c>
      <c r="AK582" s="27" t="s">
        <v>3770</v>
      </c>
      <c r="AL582" s="28">
        <v>14789240</v>
      </c>
      <c r="AM582" s="27" t="s">
        <v>1776</v>
      </c>
      <c r="AN582" s="29">
        <v>44722</v>
      </c>
      <c r="AO582" s="29">
        <v>44763</v>
      </c>
      <c r="AP582" s="29" t="s">
        <v>1777</v>
      </c>
      <c r="AQ582" s="28">
        <v>1717050</v>
      </c>
      <c r="AR582" s="28">
        <v>1717050</v>
      </c>
      <c r="AS582" s="28">
        <v>1086825</v>
      </c>
      <c r="AT582" s="28">
        <v>0</v>
      </c>
      <c r="AU582" s="28">
        <v>1187682</v>
      </c>
      <c r="AV582" s="28">
        <v>0</v>
      </c>
      <c r="AW582" s="28">
        <v>630225</v>
      </c>
      <c r="AX582" s="28">
        <v>0</v>
      </c>
      <c r="AY582" s="28">
        <v>0</v>
      </c>
      <c r="AZ582" s="28">
        <v>0</v>
      </c>
      <c r="BA582" s="27"/>
      <c r="BB582" s="28">
        <v>0</v>
      </c>
      <c r="BC582" s="28">
        <v>0</v>
      </c>
      <c r="BD582" s="30"/>
      <c r="BE582" s="30"/>
      <c r="BF582" s="30"/>
      <c r="BG582" s="28">
        <v>1086825</v>
      </c>
    </row>
    <row r="583" spans="1:59" hidden="1" x14ac:dyDescent="0.2">
      <c r="A583" s="23">
        <v>891411663</v>
      </c>
      <c r="B583" s="23" t="s">
        <v>1732</v>
      </c>
      <c r="C583" s="23" t="s">
        <v>1738</v>
      </c>
      <c r="D583" s="24">
        <v>1189164</v>
      </c>
      <c r="E583" s="24" t="s">
        <v>151</v>
      </c>
      <c r="F583" s="24" t="s">
        <v>1983</v>
      </c>
      <c r="G583" s="25">
        <v>44695</v>
      </c>
      <c r="H583" s="25">
        <v>44763</v>
      </c>
      <c r="I583" s="26">
        <v>300700</v>
      </c>
      <c r="J583" s="26">
        <v>171175</v>
      </c>
      <c r="K583" s="23" t="s">
        <v>1734</v>
      </c>
      <c r="L583" s="23" t="s">
        <v>1733</v>
      </c>
      <c r="M583" s="23" t="s">
        <v>1799</v>
      </c>
      <c r="N583" s="27" t="s">
        <v>1799</v>
      </c>
      <c r="O583" s="28">
        <v>0</v>
      </c>
      <c r="P583" s="27"/>
      <c r="Q583" s="27"/>
      <c r="R583" s="27"/>
      <c r="S583" s="28">
        <v>0</v>
      </c>
      <c r="T583" s="28">
        <v>0</v>
      </c>
      <c r="U583" s="28">
        <v>0</v>
      </c>
      <c r="V583" s="28">
        <v>0</v>
      </c>
      <c r="W583" s="27"/>
      <c r="X583" s="29"/>
      <c r="Y583" s="27"/>
      <c r="Z583" s="28">
        <v>0</v>
      </c>
      <c r="AA583" s="28">
        <v>0</v>
      </c>
      <c r="AB583" s="28">
        <v>0</v>
      </c>
      <c r="AC583" s="27"/>
      <c r="AD583" s="29"/>
      <c r="AE583" s="27"/>
      <c r="AF583" s="28">
        <v>0</v>
      </c>
      <c r="AG583" s="28">
        <v>129525</v>
      </c>
      <c r="AH583" s="28">
        <v>0</v>
      </c>
      <c r="AI583" s="27">
        <v>4800057177</v>
      </c>
      <c r="AJ583" s="29">
        <v>44818</v>
      </c>
      <c r="AK583" s="27" t="s">
        <v>3770</v>
      </c>
      <c r="AL583" s="28">
        <v>14789240</v>
      </c>
      <c r="AM583" s="27" t="s">
        <v>1776</v>
      </c>
      <c r="AN583" s="29">
        <v>44695</v>
      </c>
      <c r="AO583" s="29">
        <v>44763</v>
      </c>
      <c r="AP583" s="29" t="s">
        <v>1777</v>
      </c>
      <c r="AQ583" s="28">
        <v>300700</v>
      </c>
      <c r="AR583" s="28">
        <v>300700</v>
      </c>
      <c r="AS583" s="28">
        <v>129525</v>
      </c>
      <c r="AT583" s="28">
        <v>0</v>
      </c>
      <c r="AU583" s="28">
        <v>129501</v>
      </c>
      <c r="AV583" s="28">
        <v>0</v>
      </c>
      <c r="AW583" s="28">
        <v>171175</v>
      </c>
      <c r="AX583" s="28">
        <v>0</v>
      </c>
      <c r="AY583" s="28">
        <v>0</v>
      </c>
      <c r="AZ583" s="28">
        <v>0</v>
      </c>
      <c r="BA583" s="27"/>
      <c r="BB583" s="28">
        <v>0</v>
      </c>
      <c r="BC583" s="28">
        <v>0</v>
      </c>
      <c r="BD583" s="30"/>
      <c r="BE583" s="30"/>
      <c r="BF583" s="30"/>
      <c r="BG583" s="28">
        <v>129525</v>
      </c>
    </row>
    <row r="584" spans="1:59" hidden="1" x14ac:dyDescent="0.2">
      <c r="A584" s="23">
        <v>891411663</v>
      </c>
      <c r="B584" s="23" t="s">
        <v>1732</v>
      </c>
      <c r="C584" s="23" t="s">
        <v>1738</v>
      </c>
      <c r="D584" s="24">
        <v>1193194</v>
      </c>
      <c r="E584" s="24" t="s">
        <v>284</v>
      </c>
      <c r="F584" s="24" t="s">
        <v>2179</v>
      </c>
      <c r="G584" s="25">
        <v>44712</v>
      </c>
      <c r="H584" s="25">
        <v>44763</v>
      </c>
      <c r="I584" s="26">
        <v>619500</v>
      </c>
      <c r="J584" s="26">
        <v>154999</v>
      </c>
      <c r="K584" s="23" t="s">
        <v>1734</v>
      </c>
      <c r="L584" s="23" t="s">
        <v>1733</v>
      </c>
      <c r="M584" s="23" t="s">
        <v>1799</v>
      </c>
      <c r="N584" s="27" t="s">
        <v>1799</v>
      </c>
      <c r="O584" s="28">
        <v>0</v>
      </c>
      <c r="P584" s="27"/>
      <c r="Q584" s="27"/>
      <c r="R584" s="27"/>
      <c r="S584" s="28">
        <v>0</v>
      </c>
      <c r="T584" s="28">
        <v>0</v>
      </c>
      <c r="U584" s="28">
        <v>0</v>
      </c>
      <c r="V584" s="28">
        <v>0</v>
      </c>
      <c r="W584" s="27"/>
      <c r="X584" s="29"/>
      <c r="Y584" s="27"/>
      <c r="Z584" s="28">
        <v>0</v>
      </c>
      <c r="AA584" s="28">
        <v>0</v>
      </c>
      <c r="AB584" s="28">
        <v>0</v>
      </c>
      <c r="AC584" s="27"/>
      <c r="AD584" s="29"/>
      <c r="AE584" s="27"/>
      <c r="AF584" s="28">
        <v>0</v>
      </c>
      <c r="AG584" s="28">
        <v>464501</v>
      </c>
      <c r="AH584" s="28">
        <v>0</v>
      </c>
      <c r="AI584" s="27">
        <v>4800057177</v>
      </c>
      <c r="AJ584" s="29">
        <v>44818</v>
      </c>
      <c r="AK584" s="27" t="s">
        <v>3770</v>
      </c>
      <c r="AL584" s="28">
        <v>14789240</v>
      </c>
      <c r="AM584" s="27" t="s">
        <v>1776</v>
      </c>
      <c r="AN584" s="29">
        <v>44712</v>
      </c>
      <c r="AO584" s="29">
        <v>44763</v>
      </c>
      <c r="AP584" s="29" t="s">
        <v>1777</v>
      </c>
      <c r="AQ584" s="28">
        <v>619500</v>
      </c>
      <c r="AR584" s="28">
        <v>619500</v>
      </c>
      <c r="AS584" s="28">
        <v>464501</v>
      </c>
      <c r="AT584" s="28">
        <v>0</v>
      </c>
      <c r="AU584" s="28">
        <v>54750</v>
      </c>
      <c r="AV584" s="28">
        <v>0</v>
      </c>
      <c r="AW584" s="28">
        <v>154999</v>
      </c>
      <c r="AX584" s="28">
        <v>0</v>
      </c>
      <c r="AY584" s="28">
        <v>0</v>
      </c>
      <c r="AZ584" s="28">
        <v>0</v>
      </c>
      <c r="BA584" s="27"/>
      <c r="BB584" s="28">
        <v>0</v>
      </c>
      <c r="BC584" s="28">
        <v>0</v>
      </c>
      <c r="BD584" s="30"/>
      <c r="BE584" s="30"/>
      <c r="BF584" s="30"/>
      <c r="BG584" s="28">
        <v>464501</v>
      </c>
    </row>
    <row r="585" spans="1:59" hidden="1" x14ac:dyDescent="0.2">
      <c r="A585" s="23">
        <v>891411663</v>
      </c>
      <c r="B585" s="23" t="s">
        <v>1732</v>
      </c>
      <c r="C585" s="23" t="s">
        <v>1738</v>
      </c>
      <c r="D585" s="24">
        <v>1192250</v>
      </c>
      <c r="E585" s="24" t="s">
        <v>223</v>
      </c>
      <c r="F585" s="24" t="s">
        <v>2141</v>
      </c>
      <c r="G585" s="25">
        <v>44709</v>
      </c>
      <c r="H585" s="25">
        <v>44763</v>
      </c>
      <c r="I585" s="26">
        <v>421000</v>
      </c>
      <c r="J585" s="26">
        <v>105253</v>
      </c>
      <c r="K585" s="23" t="s">
        <v>1734</v>
      </c>
      <c r="L585" s="23" t="s">
        <v>1733</v>
      </c>
      <c r="M585" s="23" t="s">
        <v>1799</v>
      </c>
      <c r="N585" s="27" t="s">
        <v>1799</v>
      </c>
      <c r="O585" s="28">
        <v>0</v>
      </c>
      <c r="P585" s="27"/>
      <c r="Q585" s="27"/>
      <c r="R585" s="27"/>
      <c r="S585" s="28">
        <v>0</v>
      </c>
      <c r="T585" s="28">
        <v>0</v>
      </c>
      <c r="U585" s="28">
        <v>0</v>
      </c>
      <c r="V585" s="28">
        <v>0</v>
      </c>
      <c r="W585" s="27"/>
      <c r="X585" s="29"/>
      <c r="Y585" s="27"/>
      <c r="Z585" s="28">
        <v>0</v>
      </c>
      <c r="AA585" s="28">
        <v>0</v>
      </c>
      <c r="AB585" s="28">
        <v>0</v>
      </c>
      <c r="AC585" s="27"/>
      <c r="AD585" s="29"/>
      <c r="AE585" s="27"/>
      <c r="AF585" s="28">
        <v>0</v>
      </c>
      <c r="AG585" s="28">
        <v>315747</v>
      </c>
      <c r="AH585" s="28">
        <v>0</v>
      </c>
      <c r="AI585" s="27">
        <v>4800057177</v>
      </c>
      <c r="AJ585" s="29">
        <v>44818</v>
      </c>
      <c r="AK585" s="27" t="s">
        <v>3770</v>
      </c>
      <c r="AL585" s="28">
        <v>14789240</v>
      </c>
      <c r="AM585" s="27" t="s">
        <v>1776</v>
      </c>
      <c r="AN585" s="29">
        <v>44709</v>
      </c>
      <c r="AO585" s="29">
        <v>44763</v>
      </c>
      <c r="AP585" s="29" t="s">
        <v>1777</v>
      </c>
      <c r="AQ585" s="28">
        <v>421000</v>
      </c>
      <c r="AR585" s="28">
        <v>421000</v>
      </c>
      <c r="AS585" s="28">
        <v>315747</v>
      </c>
      <c r="AT585" s="28">
        <v>0</v>
      </c>
      <c r="AU585" s="28">
        <v>315747</v>
      </c>
      <c r="AV585" s="28">
        <v>0</v>
      </c>
      <c r="AW585" s="28">
        <v>105253</v>
      </c>
      <c r="AX585" s="28">
        <v>0</v>
      </c>
      <c r="AY585" s="28">
        <v>0</v>
      </c>
      <c r="AZ585" s="28">
        <v>0</v>
      </c>
      <c r="BA585" s="27"/>
      <c r="BB585" s="28">
        <v>0</v>
      </c>
      <c r="BC585" s="28">
        <v>0</v>
      </c>
      <c r="BD585" s="30"/>
      <c r="BE585" s="30"/>
      <c r="BF585" s="30"/>
      <c r="BG585" s="28">
        <v>315747</v>
      </c>
    </row>
    <row r="586" spans="1:59" hidden="1" x14ac:dyDescent="0.2">
      <c r="A586" s="23">
        <v>891411663</v>
      </c>
      <c r="B586" s="23" t="s">
        <v>1732</v>
      </c>
      <c r="C586" s="23" t="s">
        <v>1738</v>
      </c>
      <c r="D586" s="24">
        <v>1189178</v>
      </c>
      <c r="E586" s="24" t="s">
        <v>159</v>
      </c>
      <c r="F586" s="24" t="s">
        <v>1982</v>
      </c>
      <c r="G586" s="25">
        <v>44695</v>
      </c>
      <c r="H586" s="25">
        <v>44763</v>
      </c>
      <c r="I586" s="26">
        <v>257300</v>
      </c>
      <c r="J586" s="26">
        <v>64325</v>
      </c>
      <c r="K586" s="23" t="s">
        <v>1734</v>
      </c>
      <c r="L586" s="23" t="s">
        <v>1733</v>
      </c>
      <c r="M586" s="23" t="s">
        <v>1799</v>
      </c>
      <c r="N586" s="27" t="s">
        <v>1799</v>
      </c>
      <c r="O586" s="28">
        <v>0</v>
      </c>
      <c r="P586" s="27"/>
      <c r="Q586" s="27"/>
      <c r="R586" s="27"/>
      <c r="S586" s="28">
        <v>0</v>
      </c>
      <c r="T586" s="28">
        <v>0</v>
      </c>
      <c r="U586" s="28">
        <v>0</v>
      </c>
      <c r="V586" s="28">
        <v>0</v>
      </c>
      <c r="W586" s="27"/>
      <c r="X586" s="29"/>
      <c r="Y586" s="27"/>
      <c r="Z586" s="28">
        <v>0</v>
      </c>
      <c r="AA586" s="28">
        <v>0</v>
      </c>
      <c r="AB586" s="28">
        <v>0</v>
      </c>
      <c r="AC586" s="27"/>
      <c r="AD586" s="29"/>
      <c r="AE586" s="27"/>
      <c r="AF586" s="28">
        <v>0</v>
      </c>
      <c r="AG586" s="28">
        <v>192975</v>
      </c>
      <c r="AH586" s="28">
        <v>0</v>
      </c>
      <c r="AI586" s="27">
        <v>4800057177</v>
      </c>
      <c r="AJ586" s="29">
        <v>44818</v>
      </c>
      <c r="AK586" s="27" t="s">
        <v>3770</v>
      </c>
      <c r="AL586" s="28">
        <v>14789240</v>
      </c>
      <c r="AM586" s="27" t="s">
        <v>1776</v>
      </c>
      <c r="AN586" s="29">
        <v>44695</v>
      </c>
      <c r="AO586" s="29">
        <v>44763</v>
      </c>
      <c r="AP586" s="29" t="s">
        <v>1777</v>
      </c>
      <c r="AQ586" s="28">
        <v>257300</v>
      </c>
      <c r="AR586" s="28">
        <v>257300</v>
      </c>
      <c r="AS586" s="28">
        <v>192975</v>
      </c>
      <c r="AT586" s="28">
        <v>0</v>
      </c>
      <c r="AU586" s="28">
        <v>24750</v>
      </c>
      <c r="AV586" s="28">
        <v>0</v>
      </c>
      <c r="AW586" s="28">
        <v>64325</v>
      </c>
      <c r="AX586" s="28">
        <v>0</v>
      </c>
      <c r="AY586" s="28">
        <v>0</v>
      </c>
      <c r="AZ586" s="28">
        <v>0</v>
      </c>
      <c r="BA586" s="27"/>
      <c r="BB586" s="28">
        <v>0</v>
      </c>
      <c r="BC586" s="28">
        <v>0</v>
      </c>
      <c r="BD586" s="30"/>
      <c r="BE586" s="30"/>
      <c r="BF586" s="30"/>
      <c r="BG586" s="28">
        <v>192975</v>
      </c>
    </row>
    <row r="587" spans="1:59" hidden="1" x14ac:dyDescent="0.2">
      <c r="A587" s="23">
        <v>891411663</v>
      </c>
      <c r="B587" s="23" t="s">
        <v>1732</v>
      </c>
      <c r="C587" s="23" t="s">
        <v>1738</v>
      </c>
      <c r="D587" s="24">
        <v>1192254</v>
      </c>
      <c r="E587" s="24" t="s">
        <v>224</v>
      </c>
      <c r="F587" s="24" t="s">
        <v>2140</v>
      </c>
      <c r="G587" s="25">
        <v>44709</v>
      </c>
      <c r="H587" s="25">
        <v>44763</v>
      </c>
      <c r="I587" s="26">
        <v>223300</v>
      </c>
      <c r="J587" s="26">
        <v>55799</v>
      </c>
      <c r="K587" s="23" t="s">
        <v>1734</v>
      </c>
      <c r="L587" s="23" t="s">
        <v>1733</v>
      </c>
      <c r="M587" s="23" t="s">
        <v>1799</v>
      </c>
      <c r="N587" s="27" t="s">
        <v>1799</v>
      </c>
      <c r="O587" s="28">
        <v>0</v>
      </c>
      <c r="P587" s="27"/>
      <c r="Q587" s="27"/>
      <c r="R587" s="27"/>
      <c r="S587" s="28">
        <v>0</v>
      </c>
      <c r="T587" s="28">
        <v>0</v>
      </c>
      <c r="U587" s="28">
        <v>0</v>
      </c>
      <c r="V587" s="28">
        <v>0</v>
      </c>
      <c r="W587" s="27"/>
      <c r="X587" s="29"/>
      <c r="Y587" s="27"/>
      <c r="Z587" s="28">
        <v>0</v>
      </c>
      <c r="AA587" s="28">
        <v>0</v>
      </c>
      <c r="AB587" s="28">
        <v>0</v>
      </c>
      <c r="AC587" s="27"/>
      <c r="AD587" s="29"/>
      <c r="AE587" s="27"/>
      <c r="AF587" s="28">
        <v>0</v>
      </c>
      <c r="AG587" s="28">
        <v>167501</v>
      </c>
      <c r="AH587" s="28">
        <v>0</v>
      </c>
      <c r="AI587" s="27">
        <v>4800057177</v>
      </c>
      <c r="AJ587" s="29">
        <v>44818</v>
      </c>
      <c r="AK587" s="27" t="s">
        <v>3770</v>
      </c>
      <c r="AL587" s="28">
        <v>14789240</v>
      </c>
      <c r="AM587" s="27" t="s">
        <v>1776</v>
      </c>
      <c r="AN587" s="29">
        <v>44709</v>
      </c>
      <c r="AO587" s="29">
        <v>44763</v>
      </c>
      <c r="AP587" s="29" t="s">
        <v>1777</v>
      </c>
      <c r="AQ587" s="28">
        <v>223300</v>
      </c>
      <c r="AR587" s="28">
        <v>223300</v>
      </c>
      <c r="AS587" s="28">
        <v>167501</v>
      </c>
      <c r="AT587" s="28">
        <v>0</v>
      </c>
      <c r="AU587" s="28">
        <v>167501</v>
      </c>
      <c r="AV587" s="28">
        <v>0</v>
      </c>
      <c r="AW587" s="28">
        <v>55799</v>
      </c>
      <c r="AX587" s="28">
        <v>0</v>
      </c>
      <c r="AY587" s="28">
        <v>0</v>
      </c>
      <c r="AZ587" s="28">
        <v>0</v>
      </c>
      <c r="BA587" s="27"/>
      <c r="BB587" s="28">
        <v>0</v>
      </c>
      <c r="BC587" s="28">
        <v>0</v>
      </c>
      <c r="BD587" s="30"/>
      <c r="BE587" s="30"/>
      <c r="BF587" s="30"/>
      <c r="BG587" s="28">
        <v>167501</v>
      </c>
    </row>
    <row r="588" spans="1:59" hidden="1" x14ac:dyDescent="0.2">
      <c r="A588" s="23">
        <v>891411663</v>
      </c>
      <c r="B588" s="23" t="s">
        <v>1732</v>
      </c>
      <c r="C588" s="23" t="s">
        <v>1738</v>
      </c>
      <c r="D588" s="24">
        <v>1192251</v>
      </c>
      <c r="E588" s="24" t="s">
        <v>242</v>
      </c>
      <c r="F588" s="24" t="s">
        <v>2139</v>
      </c>
      <c r="G588" s="25">
        <v>44709</v>
      </c>
      <c r="H588" s="25">
        <v>44763</v>
      </c>
      <c r="I588" s="26">
        <v>223000</v>
      </c>
      <c r="J588" s="26">
        <v>55499</v>
      </c>
      <c r="K588" s="23" t="s">
        <v>1734</v>
      </c>
      <c r="L588" s="23" t="s">
        <v>1733</v>
      </c>
      <c r="M588" s="23" t="s">
        <v>1799</v>
      </c>
      <c r="N588" s="27" t="s">
        <v>1799</v>
      </c>
      <c r="O588" s="28">
        <v>0</v>
      </c>
      <c r="P588" s="27"/>
      <c r="Q588" s="27"/>
      <c r="R588" s="27"/>
      <c r="S588" s="28">
        <v>0</v>
      </c>
      <c r="T588" s="28">
        <v>0</v>
      </c>
      <c r="U588" s="28">
        <v>0</v>
      </c>
      <c r="V588" s="28">
        <v>0</v>
      </c>
      <c r="W588" s="27"/>
      <c r="X588" s="29"/>
      <c r="Y588" s="27"/>
      <c r="Z588" s="28">
        <v>0</v>
      </c>
      <c r="AA588" s="28">
        <v>0</v>
      </c>
      <c r="AB588" s="28">
        <v>0</v>
      </c>
      <c r="AC588" s="27"/>
      <c r="AD588" s="29"/>
      <c r="AE588" s="27"/>
      <c r="AF588" s="28">
        <v>0</v>
      </c>
      <c r="AG588" s="28">
        <v>167501</v>
      </c>
      <c r="AH588" s="28">
        <v>0</v>
      </c>
      <c r="AI588" s="27">
        <v>4800057177</v>
      </c>
      <c r="AJ588" s="29">
        <v>44818</v>
      </c>
      <c r="AK588" s="27" t="s">
        <v>3770</v>
      </c>
      <c r="AL588" s="28">
        <v>14789240</v>
      </c>
      <c r="AM588" s="27" t="s">
        <v>1776</v>
      </c>
      <c r="AN588" s="29">
        <v>44709</v>
      </c>
      <c r="AO588" s="29">
        <v>44763</v>
      </c>
      <c r="AP588" s="29" t="s">
        <v>1777</v>
      </c>
      <c r="AQ588" s="28">
        <v>223000</v>
      </c>
      <c r="AR588" s="28">
        <v>223000</v>
      </c>
      <c r="AS588" s="28">
        <v>167501</v>
      </c>
      <c r="AT588" s="28">
        <v>0</v>
      </c>
      <c r="AU588" s="28">
        <v>215752</v>
      </c>
      <c r="AV588" s="28">
        <v>0</v>
      </c>
      <c r="AW588" s="28">
        <v>55499</v>
      </c>
      <c r="AX588" s="28">
        <v>0</v>
      </c>
      <c r="AY588" s="28">
        <v>0</v>
      </c>
      <c r="AZ588" s="28">
        <v>0</v>
      </c>
      <c r="BA588" s="27"/>
      <c r="BB588" s="28">
        <v>0</v>
      </c>
      <c r="BC588" s="28">
        <v>0</v>
      </c>
      <c r="BD588" s="30"/>
      <c r="BE588" s="30"/>
      <c r="BF588" s="30"/>
      <c r="BG588" s="28">
        <v>167501</v>
      </c>
    </row>
    <row r="589" spans="1:59" hidden="1" x14ac:dyDescent="0.2">
      <c r="A589" s="23">
        <v>891411663</v>
      </c>
      <c r="B589" s="23" t="s">
        <v>1732</v>
      </c>
      <c r="C589" s="23" t="s">
        <v>1738</v>
      </c>
      <c r="D589" s="24">
        <v>1194398</v>
      </c>
      <c r="E589" s="24" t="s">
        <v>286</v>
      </c>
      <c r="F589" s="24" t="s">
        <v>2201</v>
      </c>
      <c r="G589" s="25">
        <v>44722</v>
      </c>
      <c r="H589" s="25">
        <v>44763</v>
      </c>
      <c r="I589" s="26">
        <v>196300</v>
      </c>
      <c r="J589" s="26">
        <v>49050</v>
      </c>
      <c r="K589" s="23" t="s">
        <v>1734</v>
      </c>
      <c r="L589" s="23" t="s">
        <v>1733</v>
      </c>
      <c r="M589" s="23" t="s">
        <v>1799</v>
      </c>
      <c r="N589" s="27" t="s">
        <v>1799</v>
      </c>
      <c r="O589" s="28">
        <v>0</v>
      </c>
      <c r="P589" s="27"/>
      <c r="Q589" s="27"/>
      <c r="R589" s="27"/>
      <c r="S589" s="28">
        <v>0</v>
      </c>
      <c r="T589" s="28">
        <v>0</v>
      </c>
      <c r="U589" s="28">
        <v>0</v>
      </c>
      <c r="V589" s="28">
        <v>0</v>
      </c>
      <c r="W589" s="27"/>
      <c r="X589" s="29"/>
      <c r="Y589" s="27"/>
      <c r="Z589" s="28">
        <v>0</v>
      </c>
      <c r="AA589" s="28">
        <v>0</v>
      </c>
      <c r="AB589" s="28">
        <v>0</v>
      </c>
      <c r="AC589" s="27"/>
      <c r="AD589" s="29"/>
      <c r="AE589" s="27"/>
      <c r="AF589" s="28">
        <v>0</v>
      </c>
      <c r="AG589" s="28">
        <v>147250</v>
      </c>
      <c r="AH589" s="28">
        <v>0</v>
      </c>
      <c r="AI589" s="27">
        <v>4800057177</v>
      </c>
      <c r="AJ589" s="29">
        <v>44818</v>
      </c>
      <c r="AK589" s="27" t="s">
        <v>3770</v>
      </c>
      <c r="AL589" s="28">
        <v>14789240</v>
      </c>
      <c r="AM589" s="27" t="s">
        <v>1776</v>
      </c>
      <c r="AN589" s="29">
        <v>44722</v>
      </c>
      <c r="AO589" s="29">
        <v>44763</v>
      </c>
      <c r="AP589" s="29" t="s">
        <v>1777</v>
      </c>
      <c r="AQ589" s="28">
        <v>196300</v>
      </c>
      <c r="AR589" s="28">
        <v>196300</v>
      </c>
      <c r="AS589" s="28">
        <v>147250</v>
      </c>
      <c r="AT589" s="28">
        <v>0</v>
      </c>
      <c r="AU589" s="28">
        <v>101501</v>
      </c>
      <c r="AV589" s="28">
        <v>0</v>
      </c>
      <c r="AW589" s="28">
        <v>49050</v>
      </c>
      <c r="AX589" s="28">
        <v>0</v>
      </c>
      <c r="AY589" s="28">
        <v>0</v>
      </c>
      <c r="AZ589" s="28">
        <v>0</v>
      </c>
      <c r="BA589" s="27"/>
      <c r="BB589" s="28">
        <v>0</v>
      </c>
      <c r="BC589" s="28">
        <v>0</v>
      </c>
      <c r="BD589" s="30"/>
      <c r="BE589" s="30"/>
      <c r="BF589" s="30"/>
      <c r="BG589" s="28">
        <v>147250</v>
      </c>
    </row>
    <row r="590" spans="1:59" hidden="1" x14ac:dyDescent="0.2">
      <c r="A590" s="23">
        <v>891411663</v>
      </c>
      <c r="B590" s="23" t="s">
        <v>1732</v>
      </c>
      <c r="C590" s="23" t="s">
        <v>1738</v>
      </c>
      <c r="D590" s="24">
        <v>1189166</v>
      </c>
      <c r="E590" s="24" t="s">
        <v>157</v>
      </c>
      <c r="F590" s="24" t="s">
        <v>1981</v>
      </c>
      <c r="G590" s="25">
        <v>44695</v>
      </c>
      <c r="H590" s="25">
        <v>44763</v>
      </c>
      <c r="I590" s="26">
        <v>72700</v>
      </c>
      <c r="J590" s="26">
        <v>47950</v>
      </c>
      <c r="K590" s="23" t="s">
        <v>1734</v>
      </c>
      <c r="L590" s="23" t="s">
        <v>1733</v>
      </c>
      <c r="M590" s="23" t="s">
        <v>1799</v>
      </c>
      <c r="N590" s="27" t="s">
        <v>1799</v>
      </c>
      <c r="O590" s="28">
        <v>0</v>
      </c>
      <c r="P590" s="27"/>
      <c r="Q590" s="27"/>
      <c r="R590" s="27"/>
      <c r="S590" s="28">
        <v>0</v>
      </c>
      <c r="T590" s="28">
        <v>0</v>
      </c>
      <c r="U590" s="28">
        <v>0</v>
      </c>
      <c r="V590" s="28">
        <v>0</v>
      </c>
      <c r="W590" s="27"/>
      <c r="X590" s="29"/>
      <c r="Y590" s="27"/>
      <c r="Z590" s="28">
        <v>0</v>
      </c>
      <c r="AA590" s="28">
        <v>0</v>
      </c>
      <c r="AB590" s="28">
        <v>0</v>
      </c>
      <c r="AC590" s="27"/>
      <c r="AD590" s="29"/>
      <c r="AE590" s="27"/>
      <c r="AF590" s="28">
        <v>0</v>
      </c>
      <c r="AG590" s="28">
        <v>24750</v>
      </c>
      <c r="AH590" s="28">
        <v>0</v>
      </c>
      <c r="AI590" s="27">
        <v>4800057177</v>
      </c>
      <c r="AJ590" s="29">
        <v>44818</v>
      </c>
      <c r="AK590" s="27" t="s">
        <v>3770</v>
      </c>
      <c r="AL590" s="28">
        <v>14789240</v>
      </c>
      <c r="AM590" s="27" t="s">
        <v>1776</v>
      </c>
      <c r="AN590" s="29">
        <v>44695</v>
      </c>
      <c r="AO590" s="29">
        <v>44763</v>
      </c>
      <c r="AP590" s="29" t="s">
        <v>1777</v>
      </c>
      <c r="AQ590" s="28">
        <v>72700</v>
      </c>
      <c r="AR590" s="28">
        <v>72700</v>
      </c>
      <c r="AS590" s="28">
        <v>24750</v>
      </c>
      <c r="AT590" s="28">
        <v>0</v>
      </c>
      <c r="AU590" s="28">
        <v>24750</v>
      </c>
      <c r="AV590" s="28">
        <v>0</v>
      </c>
      <c r="AW590" s="28">
        <v>47950</v>
      </c>
      <c r="AX590" s="28">
        <v>0</v>
      </c>
      <c r="AY590" s="28">
        <v>0</v>
      </c>
      <c r="AZ590" s="28">
        <v>0</v>
      </c>
      <c r="BA590" s="27"/>
      <c r="BB590" s="28">
        <v>0</v>
      </c>
      <c r="BC590" s="28">
        <v>0</v>
      </c>
      <c r="BD590" s="30"/>
      <c r="BE590" s="30"/>
      <c r="BF590" s="30"/>
      <c r="BG590" s="28">
        <v>24750</v>
      </c>
    </row>
    <row r="591" spans="1:59" hidden="1" x14ac:dyDescent="0.2">
      <c r="A591" s="23">
        <v>891411663</v>
      </c>
      <c r="B591" s="23" t="s">
        <v>1732</v>
      </c>
      <c r="C591" s="23" t="s">
        <v>1738</v>
      </c>
      <c r="D591" s="24">
        <v>1187938</v>
      </c>
      <c r="E591" s="24" t="s">
        <v>104</v>
      </c>
      <c r="F591" s="24" t="s">
        <v>1923</v>
      </c>
      <c r="G591" s="25">
        <v>44688</v>
      </c>
      <c r="H591" s="25">
        <v>44763</v>
      </c>
      <c r="I591" s="26">
        <v>186300</v>
      </c>
      <c r="J591" s="26">
        <v>46575</v>
      </c>
      <c r="K591" s="23" t="s">
        <v>1734</v>
      </c>
      <c r="L591" s="23" t="s">
        <v>1733</v>
      </c>
      <c r="M591" s="23" t="s">
        <v>1799</v>
      </c>
      <c r="N591" s="27" t="s">
        <v>1799</v>
      </c>
      <c r="O591" s="28">
        <v>0</v>
      </c>
      <c r="P591" s="27"/>
      <c r="Q591" s="27"/>
      <c r="R591" s="27"/>
      <c r="S591" s="28">
        <v>0</v>
      </c>
      <c r="T591" s="28">
        <v>0</v>
      </c>
      <c r="U591" s="28">
        <v>0</v>
      </c>
      <c r="V591" s="28">
        <v>0</v>
      </c>
      <c r="W591" s="27"/>
      <c r="X591" s="29"/>
      <c r="Y591" s="27"/>
      <c r="Z591" s="28">
        <v>0</v>
      </c>
      <c r="AA591" s="28">
        <v>0</v>
      </c>
      <c r="AB591" s="28">
        <v>0</v>
      </c>
      <c r="AC591" s="27"/>
      <c r="AD591" s="29"/>
      <c r="AE591" s="27"/>
      <c r="AF591" s="28">
        <v>0</v>
      </c>
      <c r="AG591" s="28">
        <v>139725</v>
      </c>
      <c r="AH591" s="28">
        <v>0</v>
      </c>
      <c r="AI591" s="27">
        <v>4800057177</v>
      </c>
      <c r="AJ591" s="29">
        <v>44818</v>
      </c>
      <c r="AK591" s="27" t="s">
        <v>3770</v>
      </c>
      <c r="AL591" s="28">
        <v>14789240</v>
      </c>
      <c r="AM591" s="27" t="s">
        <v>1776</v>
      </c>
      <c r="AN591" s="29">
        <v>44688</v>
      </c>
      <c r="AO591" s="29">
        <v>44763</v>
      </c>
      <c r="AP591" s="29" t="s">
        <v>1777</v>
      </c>
      <c r="AQ591" s="28">
        <v>186300</v>
      </c>
      <c r="AR591" s="28">
        <v>186300</v>
      </c>
      <c r="AS591" s="28">
        <v>139725</v>
      </c>
      <c r="AT591" s="28">
        <v>0</v>
      </c>
      <c r="AU591" s="28">
        <v>215752</v>
      </c>
      <c r="AV591" s="28">
        <v>0</v>
      </c>
      <c r="AW591" s="28">
        <v>46575</v>
      </c>
      <c r="AX591" s="28">
        <v>0</v>
      </c>
      <c r="AY591" s="28">
        <v>0</v>
      </c>
      <c r="AZ591" s="28">
        <v>0</v>
      </c>
      <c r="BA591" s="27"/>
      <c r="BB591" s="28">
        <v>0</v>
      </c>
      <c r="BC591" s="28">
        <v>0</v>
      </c>
      <c r="BD591" s="30"/>
      <c r="BE591" s="30"/>
      <c r="BF591" s="30"/>
      <c r="BG591" s="28">
        <v>139725</v>
      </c>
    </row>
    <row r="592" spans="1:59" hidden="1" x14ac:dyDescent="0.2">
      <c r="A592" s="23">
        <v>891411663</v>
      </c>
      <c r="B592" s="23" t="s">
        <v>1732</v>
      </c>
      <c r="C592" s="23" t="s">
        <v>1738</v>
      </c>
      <c r="D592" s="24">
        <v>1191367</v>
      </c>
      <c r="E592" s="24" t="s">
        <v>215</v>
      </c>
      <c r="F592" s="24" t="s">
        <v>2055</v>
      </c>
      <c r="G592" s="25">
        <v>44705</v>
      </c>
      <c r="H592" s="25">
        <v>44763</v>
      </c>
      <c r="I592" s="26">
        <v>151400</v>
      </c>
      <c r="J592" s="26">
        <v>45650</v>
      </c>
      <c r="K592" s="23" t="s">
        <v>1734</v>
      </c>
      <c r="L592" s="23" t="s">
        <v>1733</v>
      </c>
      <c r="M592" s="23" t="s">
        <v>1799</v>
      </c>
      <c r="N592" s="27" t="s">
        <v>1799</v>
      </c>
      <c r="O592" s="28">
        <v>0</v>
      </c>
      <c r="P592" s="27"/>
      <c r="Q592" s="27"/>
      <c r="R592" s="27"/>
      <c r="S592" s="28">
        <v>0</v>
      </c>
      <c r="T592" s="28">
        <v>0</v>
      </c>
      <c r="U592" s="28">
        <v>0</v>
      </c>
      <c r="V592" s="28">
        <v>0</v>
      </c>
      <c r="W592" s="27"/>
      <c r="X592" s="29"/>
      <c r="Y592" s="27"/>
      <c r="Z592" s="28">
        <v>0</v>
      </c>
      <c r="AA592" s="28">
        <v>0</v>
      </c>
      <c r="AB592" s="28">
        <v>0</v>
      </c>
      <c r="AC592" s="27"/>
      <c r="AD592" s="29"/>
      <c r="AE592" s="27"/>
      <c r="AF592" s="28">
        <v>0</v>
      </c>
      <c r="AG592" s="28">
        <v>105750</v>
      </c>
      <c r="AH592" s="28">
        <v>0</v>
      </c>
      <c r="AI592" s="27">
        <v>4800057177</v>
      </c>
      <c r="AJ592" s="29">
        <v>44818</v>
      </c>
      <c r="AK592" s="27" t="s">
        <v>3770</v>
      </c>
      <c r="AL592" s="28">
        <v>14789240</v>
      </c>
      <c r="AM592" s="27" t="s">
        <v>1776</v>
      </c>
      <c r="AN592" s="29">
        <v>44705</v>
      </c>
      <c r="AO592" s="29">
        <v>44763</v>
      </c>
      <c r="AP592" s="29" t="s">
        <v>1777</v>
      </c>
      <c r="AQ592" s="28">
        <v>151400</v>
      </c>
      <c r="AR592" s="28">
        <v>151400</v>
      </c>
      <c r="AS592" s="28">
        <v>105750</v>
      </c>
      <c r="AT592" s="28">
        <v>0</v>
      </c>
      <c r="AU592" s="28">
        <v>12000</v>
      </c>
      <c r="AV592" s="28">
        <v>0</v>
      </c>
      <c r="AW592" s="28">
        <v>45650</v>
      </c>
      <c r="AX592" s="28">
        <v>0</v>
      </c>
      <c r="AY592" s="28">
        <v>0</v>
      </c>
      <c r="AZ592" s="28">
        <v>0</v>
      </c>
      <c r="BA592" s="27"/>
      <c r="BB592" s="28">
        <v>0</v>
      </c>
      <c r="BC592" s="28">
        <v>0</v>
      </c>
      <c r="BD592" s="30"/>
      <c r="BE592" s="30"/>
      <c r="BF592" s="30"/>
      <c r="BG592" s="28">
        <v>105750</v>
      </c>
    </row>
    <row r="593" spans="1:59" hidden="1" x14ac:dyDescent="0.2">
      <c r="A593" s="23">
        <v>891411663</v>
      </c>
      <c r="B593" s="23" t="s">
        <v>1732</v>
      </c>
      <c r="C593" s="23" t="s">
        <v>1738</v>
      </c>
      <c r="D593" s="24">
        <v>1189153</v>
      </c>
      <c r="E593" s="24" t="s">
        <v>148</v>
      </c>
      <c r="F593" s="24" t="s">
        <v>1980</v>
      </c>
      <c r="G593" s="25">
        <v>44695</v>
      </c>
      <c r="H593" s="25">
        <v>44763</v>
      </c>
      <c r="I593" s="26">
        <v>172700</v>
      </c>
      <c r="J593" s="26">
        <v>43199</v>
      </c>
      <c r="K593" s="23" t="s">
        <v>1734</v>
      </c>
      <c r="L593" s="23" t="s">
        <v>1733</v>
      </c>
      <c r="M593" s="23" t="s">
        <v>1799</v>
      </c>
      <c r="N593" s="27" t="s">
        <v>1799</v>
      </c>
      <c r="O593" s="28">
        <v>0</v>
      </c>
      <c r="P593" s="27"/>
      <c r="Q593" s="27"/>
      <c r="R593" s="27"/>
      <c r="S593" s="28">
        <v>0</v>
      </c>
      <c r="T593" s="28">
        <v>0</v>
      </c>
      <c r="U593" s="28">
        <v>0</v>
      </c>
      <c r="V593" s="28">
        <v>0</v>
      </c>
      <c r="W593" s="27"/>
      <c r="X593" s="29"/>
      <c r="Y593" s="27"/>
      <c r="Z593" s="28">
        <v>0</v>
      </c>
      <c r="AA593" s="28">
        <v>0</v>
      </c>
      <c r="AB593" s="28">
        <v>0</v>
      </c>
      <c r="AC593" s="27"/>
      <c r="AD593" s="29"/>
      <c r="AE593" s="27"/>
      <c r="AF593" s="28">
        <v>0</v>
      </c>
      <c r="AG593" s="28">
        <v>129501</v>
      </c>
      <c r="AH593" s="28">
        <v>0</v>
      </c>
      <c r="AI593" s="27">
        <v>4800057177</v>
      </c>
      <c r="AJ593" s="29">
        <v>44818</v>
      </c>
      <c r="AK593" s="27" t="s">
        <v>3770</v>
      </c>
      <c r="AL593" s="28">
        <v>14789240</v>
      </c>
      <c r="AM593" s="27" t="s">
        <v>1776</v>
      </c>
      <c r="AN593" s="29">
        <v>44695</v>
      </c>
      <c r="AO593" s="29">
        <v>44763</v>
      </c>
      <c r="AP593" s="29" t="s">
        <v>1777</v>
      </c>
      <c r="AQ593" s="28">
        <v>172700</v>
      </c>
      <c r="AR593" s="28">
        <v>172700</v>
      </c>
      <c r="AS593" s="28">
        <v>129501</v>
      </c>
      <c r="AT593" s="28">
        <v>0</v>
      </c>
      <c r="AU593" s="28">
        <v>129501</v>
      </c>
      <c r="AV593" s="28">
        <v>0</v>
      </c>
      <c r="AW593" s="28">
        <v>43199</v>
      </c>
      <c r="AX593" s="28">
        <v>0</v>
      </c>
      <c r="AY593" s="28">
        <v>0</v>
      </c>
      <c r="AZ593" s="28">
        <v>0</v>
      </c>
      <c r="BA593" s="27"/>
      <c r="BB593" s="28">
        <v>0</v>
      </c>
      <c r="BC593" s="28">
        <v>0</v>
      </c>
      <c r="BD593" s="30"/>
      <c r="BE593" s="30"/>
      <c r="BF593" s="30"/>
      <c r="BG593" s="28">
        <v>129501</v>
      </c>
    </row>
    <row r="594" spans="1:59" hidden="1" x14ac:dyDescent="0.2">
      <c r="A594" s="23">
        <v>891411663</v>
      </c>
      <c r="B594" s="23" t="s">
        <v>1732</v>
      </c>
      <c r="C594" s="23" t="s">
        <v>1738</v>
      </c>
      <c r="D594" s="24">
        <v>1192281</v>
      </c>
      <c r="E594" s="24" t="s">
        <v>267</v>
      </c>
      <c r="F594" s="24" t="s">
        <v>2138</v>
      </c>
      <c r="G594" s="25">
        <v>44709</v>
      </c>
      <c r="H594" s="25">
        <v>44763</v>
      </c>
      <c r="I594" s="26">
        <v>169700</v>
      </c>
      <c r="J594" s="26">
        <v>42425</v>
      </c>
      <c r="K594" s="23" t="s">
        <v>1734</v>
      </c>
      <c r="L594" s="23" t="s">
        <v>1733</v>
      </c>
      <c r="M594" s="23" t="s">
        <v>1799</v>
      </c>
      <c r="N594" s="27" t="s">
        <v>1799</v>
      </c>
      <c r="O594" s="28">
        <v>0</v>
      </c>
      <c r="P594" s="27"/>
      <c r="Q594" s="27"/>
      <c r="R594" s="27"/>
      <c r="S594" s="28">
        <v>0</v>
      </c>
      <c r="T594" s="28">
        <v>0</v>
      </c>
      <c r="U594" s="28">
        <v>0</v>
      </c>
      <c r="V594" s="28">
        <v>0</v>
      </c>
      <c r="W594" s="27"/>
      <c r="X594" s="29"/>
      <c r="Y594" s="27"/>
      <c r="Z594" s="28">
        <v>0</v>
      </c>
      <c r="AA594" s="28">
        <v>0</v>
      </c>
      <c r="AB594" s="28">
        <v>0</v>
      </c>
      <c r="AC594" s="27"/>
      <c r="AD594" s="29"/>
      <c r="AE594" s="27"/>
      <c r="AF594" s="28">
        <v>0</v>
      </c>
      <c r="AG594" s="28">
        <v>127275</v>
      </c>
      <c r="AH594" s="28">
        <v>0</v>
      </c>
      <c r="AI594" s="27">
        <v>4800057177</v>
      </c>
      <c r="AJ594" s="29">
        <v>44818</v>
      </c>
      <c r="AK594" s="27" t="s">
        <v>3770</v>
      </c>
      <c r="AL594" s="28">
        <v>14789240</v>
      </c>
      <c r="AM594" s="27" t="s">
        <v>1776</v>
      </c>
      <c r="AN594" s="29">
        <v>44709</v>
      </c>
      <c r="AO594" s="29">
        <v>44763</v>
      </c>
      <c r="AP594" s="29" t="s">
        <v>1777</v>
      </c>
      <c r="AQ594" s="28">
        <v>169700</v>
      </c>
      <c r="AR594" s="28">
        <v>169700</v>
      </c>
      <c r="AS594" s="28">
        <v>127275</v>
      </c>
      <c r="AT594" s="28">
        <v>0</v>
      </c>
      <c r="AU594" s="28">
        <v>315750</v>
      </c>
      <c r="AV594" s="28">
        <v>0</v>
      </c>
      <c r="AW594" s="28">
        <v>42425</v>
      </c>
      <c r="AX594" s="28">
        <v>0</v>
      </c>
      <c r="AY594" s="28">
        <v>0</v>
      </c>
      <c r="AZ594" s="28">
        <v>0</v>
      </c>
      <c r="BA594" s="27"/>
      <c r="BB594" s="28">
        <v>0</v>
      </c>
      <c r="BC594" s="28">
        <v>0</v>
      </c>
      <c r="BD594" s="30"/>
      <c r="BE594" s="30"/>
      <c r="BF594" s="30"/>
      <c r="BG594" s="28">
        <v>127275</v>
      </c>
    </row>
    <row r="595" spans="1:59" hidden="1" x14ac:dyDescent="0.2">
      <c r="A595" s="23">
        <v>891411663</v>
      </c>
      <c r="B595" s="23" t="s">
        <v>1732</v>
      </c>
      <c r="C595" s="23" t="s">
        <v>1738</v>
      </c>
      <c r="D595" s="24">
        <v>1189180</v>
      </c>
      <c r="E595" s="24" t="s">
        <v>144</v>
      </c>
      <c r="F595" s="24" t="s">
        <v>1979</v>
      </c>
      <c r="G595" s="25">
        <v>44695</v>
      </c>
      <c r="H595" s="25">
        <v>44763</v>
      </c>
      <c r="I595" s="26">
        <v>157000</v>
      </c>
      <c r="J595" s="26">
        <v>39250</v>
      </c>
      <c r="K595" s="23" t="s">
        <v>1734</v>
      </c>
      <c r="L595" s="23" t="s">
        <v>1733</v>
      </c>
      <c r="M595" s="23" t="s">
        <v>1799</v>
      </c>
      <c r="N595" s="27" t="s">
        <v>1799</v>
      </c>
      <c r="O595" s="28">
        <v>0</v>
      </c>
      <c r="P595" s="27"/>
      <c r="Q595" s="27"/>
      <c r="R595" s="27"/>
      <c r="S595" s="28">
        <v>0</v>
      </c>
      <c r="T595" s="28">
        <v>0</v>
      </c>
      <c r="U595" s="28">
        <v>0</v>
      </c>
      <c r="V595" s="28">
        <v>0</v>
      </c>
      <c r="W595" s="27"/>
      <c r="X595" s="29"/>
      <c r="Y595" s="27"/>
      <c r="Z595" s="28">
        <v>0</v>
      </c>
      <c r="AA595" s="28">
        <v>0</v>
      </c>
      <c r="AB595" s="28">
        <v>0</v>
      </c>
      <c r="AC595" s="27"/>
      <c r="AD595" s="29"/>
      <c r="AE595" s="27"/>
      <c r="AF595" s="28">
        <v>0</v>
      </c>
      <c r="AG595" s="28">
        <v>117750</v>
      </c>
      <c r="AH595" s="28">
        <v>0</v>
      </c>
      <c r="AI595" s="27">
        <v>4800057177</v>
      </c>
      <c r="AJ595" s="29">
        <v>44818</v>
      </c>
      <c r="AK595" s="27" t="s">
        <v>3770</v>
      </c>
      <c r="AL595" s="28">
        <v>14789240</v>
      </c>
      <c r="AM595" s="27" t="s">
        <v>1776</v>
      </c>
      <c r="AN595" s="29">
        <v>44695</v>
      </c>
      <c r="AO595" s="29">
        <v>44763</v>
      </c>
      <c r="AP595" s="29" t="s">
        <v>1777</v>
      </c>
      <c r="AQ595" s="28">
        <v>157000</v>
      </c>
      <c r="AR595" s="28">
        <v>157000</v>
      </c>
      <c r="AS595" s="28">
        <v>117750</v>
      </c>
      <c r="AT595" s="28">
        <v>0</v>
      </c>
      <c r="AU595" s="28">
        <v>117750</v>
      </c>
      <c r="AV595" s="28">
        <v>0</v>
      </c>
      <c r="AW595" s="28">
        <v>39250</v>
      </c>
      <c r="AX595" s="28">
        <v>0</v>
      </c>
      <c r="AY595" s="28">
        <v>0</v>
      </c>
      <c r="AZ595" s="28">
        <v>0</v>
      </c>
      <c r="BA595" s="27"/>
      <c r="BB595" s="28">
        <v>0</v>
      </c>
      <c r="BC595" s="28">
        <v>0</v>
      </c>
      <c r="BD595" s="30"/>
      <c r="BE595" s="30"/>
      <c r="BF595" s="30"/>
      <c r="BG595" s="28">
        <v>117750</v>
      </c>
    </row>
    <row r="596" spans="1:59" hidden="1" x14ac:dyDescent="0.2">
      <c r="A596" s="23">
        <v>891411663</v>
      </c>
      <c r="B596" s="23" t="s">
        <v>1732</v>
      </c>
      <c r="C596" s="23" t="s">
        <v>1738</v>
      </c>
      <c r="D596" s="24">
        <v>1191539</v>
      </c>
      <c r="E596" s="24" t="s">
        <v>196</v>
      </c>
      <c r="F596" s="24" t="s">
        <v>2082</v>
      </c>
      <c r="G596" s="25">
        <v>44706</v>
      </c>
      <c r="H596" s="25">
        <v>44763</v>
      </c>
      <c r="I596" s="26">
        <v>157000</v>
      </c>
      <c r="J596" s="26">
        <v>39250</v>
      </c>
      <c r="K596" s="23" t="s">
        <v>1734</v>
      </c>
      <c r="L596" s="23" t="s">
        <v>1733</v>
      </c>
      <c r="M596" s="23" t="s">
        <v>1799</v>
      </c>
      <c r="N596" s="27" t="s">
        <v>1799</v>
      </c>
      <c r="O596" s="28">
        <v>0</v>
      </c>
      <c r="P596" s="27"/>
      <c r="Q596" s="27"/>
      <c r="R596" s="27"/>
      <c r="S596" s="28">
        <v>0</v>
      </c>
      <c r="T596" s="28">
        <v>0</v>
      </c>
      <c r="U596" s="28">
        <v>0</v>
      </c>
      <c r="V596" s="28">
        <v>0</v>
      </c>
      <c r="W596" s="27"/>
      <c r="X596" s="29"/>
      <c r="Y596" s="27"/>
      <c r="Z596" s="28">
        <v>0</v>
      </c>
      <c r="AA596" s="28">
        <v>0</v>
      </c>
      <c r="AB596" s="28">
        <v>0</v>
      </c>
      <c r="AC596" s="27"/>
      <c r="AD596" s="29"/>
      <c r="AE596" s="27"/>
      <c r="AF596" s="28">
        <v>0</v>
      </c>
      <c r="AG596" s="28">
        <v>117750</v>
      </c>
      <c r="AH596" s="28">
        <v>0</v>
      </c>
      <c r="AI596" s="27">
        <v>4800057177</v>
      </c>
      <c r="AJ596" s="29">
        <v>44818</v>
      </c>
      <c r="AK596" s="27" t="s">
        <v>3770</v>
      </c>
      <c r="AL596" s="28">
        <v>14789240</v>
      </c>
      <c r="AM596" s="27" t="s">
        <v>1776</v>
      </c>
      <c r="AN596" s="29">
        <v>44706</v>
      </c>
      <c r="AO596" s="29">
        <v>44763</v>
      </c>
      <c r="AP596" s="29" t="s">
        <v>1777</v>
      </c>
      <c r="AQ596" s="28">
        <v>157000</v>
      </c>
      <c r="AR596" s="28">
        <v>157000</v>
      </c>
      <c r="AS596" s="28">
        <v>117750</v>
      </c>
      <c r="AT596" s="28">
        <v>0</v>
      </c>
      <c r="AU596" s="28">
        <v>117750</v>
      </c>
      <c r="AV596" s="28">
        <v>0</v>
      </c>
      <c r="AW596" s="28">
        <v>39250</v>
      </c>
      <c r="AX596" s="28">
        <v>0</v>
      </c>
      <c r="AY596" s="28">
        <v>0</v>
      </c>
      <c r="AZ596" s="28">
        <v>0</v>
      </c>
      <c r="BA596" s="27"/>
      <c r="BB596" s="28">
        <v>0</v>
      </c>
      <c r="BC596" s="28">
        <v>0</v>
      </c>
      <c r="BD596" s="30"/>
      <c r="BE596" s="30"/>
      <c r="BF596" s="30"/>
      <c r="BG596" s="28">
        <v>117750</v>
      </c>
    </row>
    <row r="597" spans="1:59" hidden="1" x14ac:dyDescent="0.2">
      <c r="A597" s="23">
        <v>891411663</v>
      </c>
      <c r="B597" s="23" t="s">
        <v>1732</v>
      </c>
      <c r="C597" s="23" t="s">
        <v>1738</v>
      </c>
      <c r="D597" s="24">
        <v>1192800</v>
      </c>
      <c r="E597" s="24" t="s">
        <v>839</v>
      </c>
      <c r="F597" s="24" t="s">
        <v>2177</v>
      </c>
      <c r="G597" s="25">
        <v>44712</v>
      </c>
      <c r="H597" s="25">
        <v>44763</v>
      </c>
      <c r="I597" s="26">
        <v>157000</v>
      </c>
      <c r="J597" s="26">
        <v>39250</v>
      </c>
      <c r="K597" s="23" t="s">
        <v>1734</v>
      </c>
      <c r="L597" s="23" t="s">
        <v>1733</v>
      </c>
      <c r="M597" s="23" t="s">
        <v>1799</v>
      </c>
      <c r="N597" s="27" t="s">
        <v>1799</v>
      </c>
      <c r="O597" s="28">
        <v>0</v>
      </c>
      <c r="P597" s="27"/>
      <c r="Q597" s="27"/>
      <c r="R597" s="27"/>
      <c r="S597" s="28">
        <v>0</v>
      </c>
      <c r="T597" s="28">
        <v>0</v>
      </c>
      <c r="U597" s="28">
        <v>0</v>
      </c>
      <c r="V597" s="28">
        <v>0</v>
      </c>
      <c r="W597" s="27"/>
      <c r="X597" s="29"/>
      <c r="Y597" s="27"/>
      <c r="Z597" s="28">
        <v>0</v>
      </c>
      <c r="AA597" s="28">
        <v>0</v>
      </c>
      <c r="AB597" s="28">
        <v>0</v>
      </c>
      <c r="AC597" s="27"/>
      <c r="AD597" s="29"/>
      <c r="AE597" s="27"/>
      <c r="AF597" s="28">
        <v>0</v>
      </c>
      <c r="AG597" s="28">
        <v>117750</v>
      </c>
      <c r="AH597" s="28">
        <v>0</v>
      </c>
      <c r="AI597" s="27">
        <v>4800057177</v>
      </c>
      <c r="AJ597" s="29">
        <v>44818</v>
      </c>
      <c r="AK597" s="27" t="s">
        <v>3770</v>
      </c>
      <c r="AL597" s="28">
        <v>14789240</v>
      </c>
      <c r="AM597" s="27" t="s">
        <v>1776</v>
      </c>
      <c r="AN597" s="29">
        <v>44712</v>
      </c>
      <c r="AO597" s="29">
        <v>44763</v>
      </c>
      <c r="AP597" s="29" t="s">
        <v>1777</v>
      </c>
      <c r="AQ597" s="28">
        <v>157000</v>
      </c>
      <c r="AR597" s="28">
        <v>157000</v>
      </c>
      <c r="AS597" s="28">
        <v>117750</v>
      </c>
      <c r="AT597" s="28">
        <v>0</v>
      </c>
      <c r="AU597" s="28">
        <v>117750</v>
      </c>
      <c r="AV597" s="28">
        <v>0</v>
      </c>
      <c r="AW597" s="28">
        <v>39250</v>
      </c>
      <c r="AX597" s="28">
        <v>0</v>
      </c>
      <c r="AY597" s="28">
        <v>0</v>
      </c>
      <c r="AZ597" s="28">
        <v>0</v>
      </c>
      <c r="BA597" s="27"/>
      <c r="BB597" s="28">
        <v>0</v>
      </c>
      <c r="BC597" s="28">
        <v>0</v>
      </c>
      <c r="BD597" s="30"/>
      <c r="BE597" s="30"/>
      <c r="BF597" s="30"/>
      <c r="BG597" s="28">
        <v>117750</v>
      </c>
    </row>
    <row r="598" spans="1:59" hidden="1" x14ac:dyDescent="0.2">
      <c r="A598" s="23">
        <v>891411663</v>
      </c>
      <c r="B598" s="23" t="s">
        <v>1732</v>
      </c>
      <c r="C598" s="23" t="s">
        <v>1738</v>
      </c>
      <c r="D598" s="24">
        <v>1192816</v>
      </c>
      <c r="E598" s="24" t="s">
        <v>842</v>
      </c>
      <c r="F598" s="24" t="s">
        <v>2178</v>
      </c>
      <c r="G598" s="25">
        <v>44712</v>
      </c>
      <c r="H598" s="25">
        <v>44763</v>
      </c>
      <c r="I598" s="26">
        <v>157000</v>
      </c>
      <c r="J598" s="26">
        <v>39250</v>
      </c>
      <c r="K598" s="23" t="s">
        <v>1734</v>
      </c>
      <c r="L598" s="23" t="s">
        <v>1733</v>
      </c>
      <c r="M598" s="23" t="s">
        <v>1799</v>
      </c>
      <c r="N598" s="27" t="s">
        <v>1799</v>
      </c>
      <c r="O598" s="28">
        <v>0</v>
      </c>
      <c r="P598" s="27"/>
      <c r="Q598" s="27"/>
      <c r="R598" s="27"/>
      <c r="S598" s="28">
        <v>0</v>
      </c>
      <c r="T598" s="28">
        <v>0</v>
      </c>
      <c r="U598" s="28">
        <v>0</v>
      </c>
      <c r="V598" s="28">
        <v>0</v>
      </c>
      <c r="W598" s="27"/>
      <c r="X598" s="29"/>
      <c r="Y598" s="27"/>
      <c r="Z598" s="28">
        <v>0</v>
      </c>
      <c r="AA598" s="28">
        <v>0</v>
      </c>
      <c r="AB598" s="28">
        <v>0</v>
      </c>
      <c r="AC598" s="27"/>
      <c r="AD598" s="29"/>
      <c r="AE598" s="27"/>
      <c r="AF598" s="28">
        <v>0</v>
      </c>
      <c r="AG598" s="28">
        <v>117750</v>
      </c>
      <c r="AH598" s="28">
        <v>0</v>
      </c>
      <c r="AI598" s="27">
        <v>4800057177</v>
      </c>
      <c r="AJ598" s="29">
        <v>44818</v>
      </c>
      <c r="AK598" s="27" t="s">
        <v>3770</v>
      </c>
      <c r="AL598" s="28">
        <v>14789240</v>
      </c>
      <c r="AM598" s="27" t="s">
        <v>1776</v>
      </c>
      <c r="AN598" s="29">
        <v>44712</v>
      </c>
      <c r="AO598" s="29">
        <v>44763</v>
      </c>
      <c r="AP598" s="29" t="s">
        <v>1777</v>
      </c>
      <c r="AQ598" s="28">
        <v>157000</v>
      </c>
      <c r="AR598" s="28">
        <v>157000</v>
      </c>
      <c r="AS598" s="28">
        <v>117750</v>
      </c>
      <c r="AT598" s="28">
        <v>0</v>
      </c>
      <c r="AU598" s="28">
        <v>117750</v>
      </c>
      <c r="AV598" s="28">
        <v>0</v>
      </c>
      <c r="AW598" s="28">
        <v>39250</v>
      </c>
      <c r="AX598" s="28">
        <v>0</v>
      </c>
      <c r="AY598" s="28">
        <v>0</v>
      </c>
      <c r="AZ598" s="28">
        <v>0</v>
      </c>
      <c r="BA598" s="27"/>
      <c r="BB598" s="28">
        <v>0</v>
      </c>
      <c r="BC598" s="28">
        <v>0</v>
      </c>
      <c r="BD598" s="30"/>
      <c r="BE598" s="30"/>
      <c r="BF598" s="30"/>
      <c r="BG598" s="28">
        <v>117750</v>
      </c>
    </row>
    <row r="599" spans="1:59" hidden="1" x14ac:dyDescent="0.2">
      <c r="A599" s="23">
        <v>891411663</v>
      </c>
      <c r="B599" s="23" t="s">
        <v>1732</v>
      </c>
      <c r="C599" s="23" t="s">
        <v>1738</v>
      </c>
      <c r="D599" s="24">
        <v>1194386</v>
      </c>
      <c r="E599" s="24" t="s">
        <v>256</v>
      </c>
      <c r="F599" s="24" t="s">
        <v>2192</v>
      </c>
      <c r="G599" s="25">
        <v>44721</v>
      </c>
      <c r="H599" s="25">
        <v>44763</v>
      </c>
      <c r="I599" s="26">
        <v>157000</v>
      </c>
      <c r="J599" s="26">
        <v>39250</v>
      </c>
      <c r="K599" s="23" t="s">
        <v>1734</v>
      </c>
      <c r="L599" s="23" t="s">
        <v>1733</v>
      </c>
      <c r="M599" s="23" t="s">
        <v>1799</v>
      </c>
      <c r="N599" s="27" t="s">
        <v>1799</v>
      </c>
      <c r="O599" s="28">
        <v>0</v>
      </c>
      <c r="P599" s="27"/>
      <c r="Q599" s="27"/>
      <c r="R599" s="27"/>
      <c r="S599" s="28">
        <v>0</v>
      </c>
      <c r="T599" s="28">
        <v>0</v>
      </c>
      <c r="U599" s="28">
        <v>0</v>
      </c>
      <c r="V599" s="28">
        <v>0</v>
      </c>
      <c r="W599" s="27"/>
      <c r="X599" s="29"/>
      <c r="Y599" s="27"/>
      <c r="Z599" s="28">
        <v>0</v>
      </c>
      <c r="AA599" s="28">
        <v>0</v>
      </c>
      <c r="AB599" s="28">
        <v>0</v>
      </c>
      <c r="AC599" s="27"/>
      <c r="AD599" s="29"/>
      <c r="AE599" s="27"/>
      <c r="AF599" s="28">
        <v>0</v>
      </c>
      <c r="AG599" s="28">
        <v>117750</v>
      </c>
      <c r="AH599" s="28">
        <v>0</v>
      </c>
      <c r="AI599" s="27">
        <v>4800057177</v>
      </c>
      <c r="AJ599" s="29">
        <v>44818</v>
      </c>
      <c r="AK599" s="27" t="s">
        <v>3770</v>
      </c>
      <c r="AL599" s="28">
        <v>14789240</v>
      </c>
      <c r="AM599" s="27" t="s">
        <v>1776</v>
      </c>
      <c r="AN599" s="29">
        <v>44721</v>
      </c>
      <c r="AO599" s="29">
        <v>44763</v>
      </c>
      <c r="AP599" s="29" t="s">
        <v>1777</v>
      </c>
      <c r="AQ599" s="28">
        <v>157000</v>
      </c>
      <c r="AR599" s="28">
        <v>157000</v>
      </c>
      <c r="AS599" s="28">
        <v>117750</v>
      </c>
      <c r="AT599" s="28">
        <v>0</v>
      </c>
      <c r="AU599" s="28">
        <v>117750</v>
      </c>
      <c r="AV599" s="28">
        <v>0</v>
      </c>
      <c r="AW599" s="28">
        <v>39250</v>
      </c>
      <c r="AX599" s="28">
        <v>0</v>
      </c>
      <c r="AY599" s="28">
        <v>0</v>
      </c>
      <c r="AZ599" s="28">
        <v>0</v>
      </c>
      <c r="BA599" s="27"/>
      <c r="BB599" s="28">
        <v>0</v>
      </c>
      <c r="BC599" s="28">
        <v>0</v>
      </c>
      <c r="BD599" s="30"/>
      <c r="BE599" s="30"/>
      <c r="BF599" s="30"/>
      <c r="BG599" s="28">
        <v>117750</v>
      </c>
    </row>
    <row r="600" spans="1:59" hidden="1" x14ac:dyDescent="0.2">
      <c r="A600" s="23">
        <v>891411663</v>
      </c>
      <c r="B600" s="23" t="s">
        <v>1732</v>
      </c>
      <c r="C600" s="23" t="s">
        <v>1738</v>
      </c>
      <c r="D600" s="24">
        <v>1194395</v>
      </c>
      <c r="E600" s="24" t="s">
        <v>847</v>
      </c>
      <c r="F600" s="24" t="s">
        <v>2193</v>
      </c>
      <c r="G600" s="25">
        <v>44721</v>
      </c>
      <c r="H600" s="25">
        <v>44763</v>
      </c>
      <c r="I600" s="26">
        <v>157000</v>
      </c>
      <c r="J600" s="26">
        <v>39250</v>
      </c>
      <c r="K600" s="23" t="s">
        <v>1734</v>
      </c>
      <c r="L600" s="23" t="s">
        <v>1733</v>
      </c>
      <c r="M600" s="23" t="s">
        <v>1799</v>
      </c>
      <c r="N600" s="27" t="s">
        <v>1799</v>
      </c>
      <c r="O600" s="28">
        <v>0</v>
      </c>
      <c r="P600" s="27"/>
      <c r="Q600" s="27"/>
      <c r="R600" s="27"/>
      <c r="S600" s="28">
        <v>0</v>
      </c>
      <c r="T600" s="28">
        <v>0</v>
      </c>
      <c r="U600" s="28">
        <v>0</v>
      </c>
      <c r="V600" s="28">
        <v>0</v>
      </c>
      <c r="W600" s="27"/>
      <c r="X600" s="29"/>
      <c r="Y600" s="27"/>
      <c r="Z600" s="28">
        <v>0</v>
      </c>
      <c r="AA600" s="28">
        <v>0</v>
      </c>
      <c r="AB600" s="28">
        <v>0</v>
      </c>
      <c r="AC600" s="27"/>
      <c r="AD600" s="29"/>
      <c r="AE600" s="27"/>
      <c r="AF600" s="28">
        <v>0</v>
      </c>
      <c r="AG600" s="28">
        <v>117750</v>
      </c>
      <c r="AH600" s="28">
        <v>0</v>
      </c>
      <c r="AI600" s="27">
        <v>4800057177</v>
      </c>
      <c r="AJ600" s="29">
        <v>44818</v>
      </c>
      <c r="AK600" s="27" t="s">
        <v>3770</v>
      </c>
      <c r="AL600" s="28">
        <v>14789240</v>
      </c>
      <c r="AM600" s="27" t="s">
        <v>1776</v>
      </c>
      <c r="AN600" s="29">
        <v>44721</v>
      </c>
      <c r="AO600" s="29">
        <v>44763</v>
      </c>
      <c r="AP600" s="29" t="s">
        <v>1777</v>
      </c>
      <c r="AQ600" s="28">
        <v>157000</v>
      </c>
      <c r="AR600" s="28">
        <v>157000</v>
      </c>
      <c r="AS600" s="28">
        <v>117750</v>
      </c>
      <c r="AT600" s="28">
        <v>0</v>
      </c>
      <c r="AU600" s="28">
        <v>117750</v>
      </c>
      <c r="AV600" s="28">
        <v>0</v>
      </c>
      <c r="AW600" s="28">
        <v>39250</v>
      </c>
      <c r="AX600" s="28">
        <v>0</v>
      </c>
      <c r="AY600" s="28">
        <v>0</v>
      </c>
      <c r="AZ600" s="28">
        <v>0</v>
      </c>
      <c r="BA600" s="27"/>
      <c r="BB600" s="28">
        <v>0</v>
      </c>
      <c r="BC600" s="28">
        <v>0</v>
      </c>
      <c r="BD600" s="30"/>
      <c r="BE600" s="30"/>
      <c r="BF600" s="30"/>
      <c r="BG600" s="28">
        <v>117750</v>
      </c>
    </row>
    <row r="601" spans="1:59" hidden="1" x14ac:dyDescent="0.2">
      <c r="A601" s="23">
        <v>891411663</v>
      </c>
      <c r="B601" s="23" t="s">
        <v>1732</v>
      </c>
      <c r="C601" s="23" t="s">
        <v>1738</v>
      </c>
      <c r="D601" s="24">
        <v>1192792</v>
      </c>
      <c r="E601" s="24" t="s">
        <v>272</v>
      </c>
      <c r="F601" s="24" t="s">
        <v>2176</v>
      </c>
      <c r="G601" s="25">
        <v>44712</v>
      </c>
      <c r="H601" s="25">
        <v>44763</v>
      </c>
      <c r="I601" s="26">
        <v>154400</v>
      </c>
      <c r="J601" s="26">
        <v>38649</v>
      </c>
      <c r="K601" s="23" t="s">
        <v>1734</v>
      </c>
      <c r="L601" s="23" t="s">
        <v>1733</v>
      </c>
      <c r="M601" s="23" t="s">
        <v>1799</v>
      </c>
      <c r="N601" s="27" t="s">
        <v>1799</v>
      </c>
      <c r="O601" s="28">
        <v>0</v>
      </c>
      <c r="P601" s="27"/>
      <c r="Q601" s="27"/>
      <c r="R601" s="27"/>
      <c r="S601" s="28">
        <v>0</v>
      </c>
      <c r="T601" s="28">
        <v>0</v>
      </c>
      <c r="U601" s="28">
        <v>0</v>
      </c>
      <c r="V601" s="28">
        <v>0</v>
      </c>
      <c r="W601" s="27"/>
      <c r="X601" s="29"/>
      <c r="Y601" s="27"/>
      <c r="Z601" s="28">
        <v>0</v>
      </c>
      <c r="AA601" s="28">
        <v>0</v>
      </c>
      <c r="AB601" s="28">
        <v>0</v>
      </c>
      <c r="AC601" s="27"/>
      <c r="AD601" s="29"/>
      <c r="AE601" s="27"/>
      <c r="AF601" s="28">
        <v>0</v>
      </c>
      <c r="AG601" s="28">
        <v>115751</v>
      </c>
      <c r="AH601" s="28">
        <v>0</v>
      </c>
      <c r="AI601" s="27">
        <v>4800057177</v>
      </c>
      <c r="AJ601" s="29">
        <v>44818</v>
      </c>
      <c r="AK601" s="27" t="s">
        <v>3770</v>
      </c>
      <c r="AL601" s="28">
        <v>14789240</v>
      </c>
      <c r="AM601" s="27" t="s">
        <v>1776</v>
      </c>
      <c r="AN601" s="29">
        <v>44712</v>
      </c>
      <c r="AO601" s="29">
        <v>44763</v>
      </c>
      <c r="AP601" s="29" t="s">
        <v>1777</v>
      </c>
      <c r="AQ601" s="28">
        <v>154400</v>
      </c>
      <c r="AR601" s="28">
        <v>154400</v>
      </c>
      <c r="AS601" s="28">
        <v>115751</v>
      </c>
      <c r="AT601" s="28">
        <v>0</v>
      </c>
      <c r="AU601" s="28">
        <v>215752</v>
      </c>
      <c r="AV601" s="28">
        <v>0</v>
      </c>
      <c r="AW601" s="28">
        <v>38649</v>
      </c>
      <c r="AX601" s="28">
        <v>0</v>
      </c>
      <c r="AY601" s="28">
        <v>0</v>
      </c>
      <c r="AZ601" s="28">
        <v>0</v>
      </c>
      <c r="BA601" s="27"/>
      <c r="BB601" s="28">
        <v>0</v>
      </c>
      <c r="BC601" s="28">
        <v>0</v>
      </c>
      <c r="BD601" s="30"/>
      <c r="BE601" s="30"/>
      <c r="BF601" s="30"/>
      <c r="BG601" s="28">
        <v>115751</v>
      </c>
    </row>
    <row r="602" spans="1:59" hidden="1" x14ac:dyDescent="0.2">
      <c r="A602" s="23">
        <v>891411663</v>
      </c>
      <c r="B602" s="23" t="s">
        <v>1732</v>
      </c>
      <c r="C602" s="23" t="s">
        <v>1738</v>
      </c>
      <c r="D602" s="24">
        <v>1192795</v>
      </c>
      <c r="E602" s="24" t="s">
        <v>278</v>
      </c>
      <c r="F602" s="24" t="s">
        <v>2175</v>
      </c>
      <c r="G602" s="25">
        <v>44712</v>
      </c>
      <c r="H602" s="25">
        <v>44763</v>
      </c>
      <c r="I602" s="26">
        <v>137700</v>
      </c>
      <c r="J602" s="26">
        <v>34450</v>
      </c>
      <c r="K602" s="23" t="s">
        <v>1734</v>
      </c>
      <c r="L602" s="23" t="s">
        <v>1733</v>
      </c>
      <c r="M602" s="23" t="s">
        <v>1799</v>
      </c>
      <c r="N602" s="27" t="s">
        <v>1799</v>
      </c>
      <c r="O602" s="28">
        <v>0</v>
      </c>
      <c r="P602" s="27"/>
      <c r="Q602" s="27"/>
      <c r="R602" s="27"/>
      <c r="S602" s="28">
        <v>0</v>
      </c>
      <c r="T602" s="28">
        <v>0</v>
      </c>
      <c r="U602" s="28">
        <v>0</v>
      </c>
      <c r="V602" s="28">
        <v>0</v>
      </c>
      <c r="W602" s="27"/>
      <c r="X602" s="29"/>
      <c r="Y602" s="27"/>
      <c r="Z602" s="28">
        <v>0</v>
      </c>
      <c r="AA602" s="28">
        <v>0</v>
      </c>
      <c r="AB602" s="28">
        <v>0</v>
      </c>
      <c r="AC602" s="27"/>
      <c r="AD602" s="29"/>
      <c r="AE602" s="27"/>
      <c r="AF602" s="28">
        <v>0</v>
      </c>
      <c r="AG602" s="28">
        <v>103250</v>
      </c>
      <c r="AH602" s="28">
        <v>0</v>
      </c>
      <c r="AI602" s="27">
        <v>4800057177</v>
      </c>
      <c r="AJ602" s="29">
        <v>44818</v>
      </c>
      <c r="AK602" s="27" t="s">
        <v>3770</v>
      </c>
      <c r="AL602" s="28">
        <v>14789240</v>
      </c>
      <c r="AM602" s="27" t="s">
        <v>1776</v>
      </c>
      <c r="AN602" s="29">
        <v>44712</v>
      </c>
      <c r="AO602" s="29">
        <v>44763</v>
      </c>
      <c r="AP602" s="29" t="s">
        <v>1777</v>
      </c>
      <c r="AQ602" s="28">
        <v>137700</v>
      </c>
      <c r="AR602" s="28">
        <v>137700</v>
      </c>
      <c r="AS602" s="28">
        <v>103250</v>
      </c>
      <c r="AT602" s="28">
        <v>0</v>
      </c>
      <c r="AU602" s="28">
        <v>103250</v>
      </c>
      <c r="AV602" s="28">
        <v>0</v>
      </c>
      <c r="AW602" s="28">
        <v>34450</v>
      </c>
      <c r="AX602" s="28">
        <v>0</v>
      </c>
      <c r="AY602" s="28">
        <v>0</v>
      </c>
      <c r="AZ602" s="28">
        <v>0</v>
      </c>
      <c r="BA602" s="27"/>
      <c r="BB602" s="28">
        <v>0</v>
      </c>
      <c r="BC602" s="28">
        <v>0</v>
      </c>
      <c r="BD602" s="30"/>
      <c r="BE602" s="30"/>
      <c r="BF602" s="30"/>
      <c r="BG602" s="28">
        <v>103250</v>
      </c>
    </row>
    <row r="603" spans="1:59" hidden="1" x14ac:dyDescent="0.2">
      <c r="A603" s="23">
        <v>891411663</v>
      </c>
      <c r="B603" s="23" t="s">
        <v>1732</v>
      </c>
      <c r="C603" s="23" t="s">
        <v>1738</v>
      </c>
      <c r="D603" s="24">
        <v>1189442</v>
      </c>
      <c r="E603" s="24" t="s">
        <v>797</v>
      </c>
      <c r="F603" s="24" t="s">
        <v>1988</v>
      </c>
      <c r="G603" s="25">
        <v>44697</v>
      </c>
      <c r="H603" s="25">
        <v>44763</v>
      </c>
      <c r="I603" s="26">
        <v>57700</v>
      </c>
      <c r="J603" s="26">
        <v>34390</v>
      </c>
      <c r="K603" s="23" t="s">
        <v>1734</v>
      </c>
      <c r="L603" s="23" t="s">
        <v>1733</v>
      </c>
      <c r="M603" s="23" t="s">
        <v>1799</v>
      </c>
      <c r="N603" s="27" t="s">
        <v>1799</v>
      </c>
      <c r="O603" s="28">
        <v>0</v>
      </c>
      <c r="P603" s="27"/>
      <c r="Q603" s="27"/>
      <c r="R603" s="27"/>
      <c r="S603" s="28">
        <v>0</v>
      </c>
      <c r="T603" s="28">
        <v>0</v>
      </c>
      <c r="U603" s="28">
        <v>0</v>
      </c>
      <c r="V603" s="28">
        <v>0</v>
      </c>
      <c r="W603" s="27"/>
      <c r="X603" s="29"/>
      <c r="Y603" s="27"/>
      <c r="Z603" s="28">
        <v>0</v>
      </c>
      <c r="AA603" s="28">
        <v>0</v>
      </c>
      <c r="AB603" s="28">
        <v>0</v>
      </c>
      <c r="AC603" s="27"/>
      <c r="AD603" s="29"/>
      <c r="AE603" s="27"/>
      <c r="AF603" s="28">
        <v>0</v>
      </c>
      <c r="AG603" s="28">
        <v>23310</v>
      </c>
      <c r="AH603" s="28">
        <v>0</v>
      </c>
      <c r="AI603" s="27">
        <v>4800057177</v>
      </c>
      <c r="AJ603" s="29">
        <v>44818</v>
      </c>
      <c r="AK603" s="27" t="s">
        <v>3770</v>
      </c>
      <c r="AL603" s="28">
        <v>14789240</v>
      </c>
      <c r="AM603" s="27" t="s">
        <v>1776</v>
      </c>
      <c r="AN603" s="29">
        <v>44697</v>
      </c>
      <c r="AO603" s="29">
        <v>44763</v>
      </c>
      <c r="AP603" s="29" t="s">
        <v>1777</v>
      </c>
      <c r="AQ603" s="28">
        <v>57700</v>
      </c>
      <c r="AR603" s="28">
        <v>57700</v>
      </c>
      <c r="AS603" s="28">
        <v>23310</v>
      </c>
      <c r="AT603" s="28">
        <v>0</v>
      </c>
      <c r="AU603" s="28">
        <v>23130</v>
      </c>
      <c r="AV603" s="28">
        <v>0</v>
      </c>
      <c r="AW603" s="28">
        <v>34390</v>
      </c>
      <c r="AX603" s="28">
        <v>0</v>
      </c>
      <c r="AY603" s="28">
        <v>0</v>
      </c>
      <c r="AZ603" s="28">
        <v>0</v>
      </c>
      <c r="BA603" s="27"/>
      <c r="BB603" s="28">
        <v>0</v>
      </c>
      <c r="BC603" s="28">
        <v>0</v>
      </c>
      <c r="BD603" s="30"/>
      <c r="BE603" s="30"/>
      <c r="BF603" s="30"/>
      <c r="BG603" s="28">
        <v>23310</v>
      </c>
    </row>
    <row r="604" spans="1:59" hidden="1" x14ac:dyDescent="0.2">
      <c r="A604" s="23">
        <v>891411663</v>
      </c>
      <c r="B604" s="23" t="s">
        <v>1732</v>
      </c>
      <c r="C604" s="23" t="s">
        <v>1738</v>
      </c>
      <c r="D604" s="24">
        <v>1185735</v>
      </c>
      <c r="E604" s="24" t="s">
        <v>115</v>
      </c>
      <c r="F604" s="24" t="s">
        <v>1891</v>
      </c>
      <c r="G604" s="25">
        <v>44681</v>
      </c>
      <c r="H604" s="25">
        <v>44763</v>
      </c>
      <c r="I604" s="26">
        <v>137000</v>
      </c>
      <c r="J604" s="26">
        <v>34250</v>
      </c>
      <c r="K604" s="23" t="s">
        <v>1734</v>
      </c>
      <c r="L604" s="23" t="s">
        <v>1733</v>
      </c>
      <c r="M604" s="23" t="s">
        <v>1799</v>
      </c>
      <c r="N604" s="27" t="s">
        <v>1799</v>
      </c>
      <c r="O604" s="28">
        <v>0</v>
      </c>
      <c r="P604" s="27"/>
      <c r="Q604" s="27"/>
      <c r="R604" s="27"/>
      <c r="S604" s="28">
        <v>0</v>
      </c>
      <c r="T604" s="28">
        <v>0</v>
      </c>
      <c r="U604" s="28">
        <v>0</v>
      </c>
      <c r="V604" s="28">
        <v>0</v>
      </c>
      <c r="W604" s="27"/>
      <c r="X604" s="29"/>
      <c r="Y604" s="27"/>
      <c r="Z604" s="28">
        <v>0</v>
      </c>
      <c r="AA604" s="28">
        <v>0</v>
      </c>
      <c r="AB604" s="28">
        <v>0</v>
      </c>
      <c r="AC604" s="27"/>
      <c r="AD604" s="29"/>
      <c r="AE604" s="27"/>
      <c r="AF604" s="28">
        <v>0</v>
      </c>
      <c r="AG604" s="28">
        <v>102750</v>
      </c>
      <c r="AH604" s="28">
        <v>0</v>
      </c>
      <c r="AI604" s="27">
        <v>4800057177</v>
      </c>
      <c r="AJ604" s="29">
        <v>44818</v>
      </c>
      <c r="AK604" s="27" t="s">
        <v>3770</v>
      </c>
      <c r="AL604" s="28">
        <v>14789240</v>
      </c>
      <c r="AM604" s="27" t="s">
        <v>1776</v>
      </c>
      <c r="AN604" s="29">
        <v>44681</v>
      </c>
      <c r="AO604" s="29">
        <v>44763</v>
      </c>
      <c r="AP604" s="29" t="s">
        <v>1777</v>
      </c>
      <c r="AQ604" s="28">
        <v>137000</v>
      </c>
      <c r="AR604" s="28">
        <v>137000</v>
      </c>
      <c r="AS604" s="28">
        <v>102750</v>
      </c>
      <c r="AT604" s="28">
        <v>0</v>
      </c>
      <c r="AU604" s="28">
        <v>102750</v>
      </c>
      <c r="AV604" s="28">
        <v>0</v>
      </c>
      <c r="AW604" s="28">
        <v>34250</v>
      </c>
      <c r="AX604" s="28">
        <v>0</v>
      </c>
      <c r="AY604" s="28">
        <v>0</v>
      </c>
      <c r="AZ604" s="28">
        <v>0</v>
      </c>
      <c r="BA604" s="27"/>
      <c r="BB604" s="28">
        <v>0</v>
      </c>
      <c r="BC604" s="28">
        <v>0</v>
      </c>
      <c r="BD604" s="30"/>
      <c r="BE604" s="30"/>
      <c r="BF604" s="30"/>
      <c r="BG604" s="28">
        <v>102750</v>
      </c>
    </row>
    <row r="605" spans="1:59" hidden="1" x14ac:dyDescent="0.2">
      <c r="A605" s="23">
        <v>891411663</v>
      </c>
      <c r="B605" s="23" t="s">
        <v>1732</v>
      </c>
      <c r="C605" s="23" t="s">
        <v>1738</v>
      </c>
      <c r="D605" s="24">
        <v>1189177</v>
      </c>
      <c r="E605" s="24" t="s">
        <v>153</v>
      </c>
      <c r="F605" s="24" t="s">
        <v>1978</v>
      </c>
      <c r="G605" s="25">
        <v>44695</v>
      </c>
      <c r="H605" s="25">
        <v>44763</v>
      </c>
      <c r="I605" s="26">
        <v>137000</v>
      </c>
      <c r="J605" s="26">
        <v>34250</v>
      </c>
      <c r="K605" s="23" t="s">
        <v>1734</v>
      </c>
      <c r="L605" s="23" t="s">
        <v>1733</v>
      </c>
      <c r="M605" s="23" t="s">
        <v>1799</v>
      </c>
      <c r="N605" s="27" t="s">
        <v>1799</v>
      </c>
      <c r="O605" s="28">
        <v>0</v>
      </c>
      <c r="P605" s="27"/>
      <c r="Q605" s="27"/>
      <c r="R605" s="27"/>
      <c r="S605" s="28">
        <v>0</v>
      </c>
      <c r="T605" s="28">
        <v>0</v>
      </c>
      <c r="U605" s="28">
        <v>0</v>
      </c>
      <c r="V605" s="28">
        <v>0</v>
      </c>
      <c r="W605" s="27"/>
      <c r="X605" s="29"/>
      <c r="Y605" s="27"/>
      <c r="Z605" s="28">
        <v>0</v>
      </c>
      <c r="AA605" s="28">
        <v>0</v>
      </c>
      <c r="AB605" s="28">
        <v>0</v>
      </c>
      <c r="AC605" s="27"/>
      <c r="AD605" s="29"/>
      <c r="AE605" s="27"/>
      <c r="AF605" s="28">
        <v>0</v>
      </c>
      <c r="AG605" s="28">
        <v>102750</v>
      </c>
      <c r="AH605" s="28">
        <v>0</v>
      </c>
      <c r="AI605" s="27">
        <v>4800057177</v>
      </c>
      <c r="AJ605" s="29">
        <v>44818</v>
      </c>
      <c r="AK605" s="27" t="s">
        <v>3770</v>
      </c>
      <c r="AL605" s="28">
        <v>14789240</v>
      </c>
      <c r="AM605" s="27" t="s">
        <v>1776</v>
      </c>
      <c r="AN605" s="29">
        <v>44695</v>
      </c>
      <c r="AO605" s="29">
        <v>44763</v>
      </c>
      <c r="AP605" s="29" t="s">
        <v>1777</v>
      </c>
      <c r="AQ605" s="28">
        <v>137000</v>
      </c>
      <c r="AR605" s="28">
        <v>137000</v>
      </c>
      <c r="AS605" s="28">
        <v>102750</v>
      </c>
      <c r="AT605" s="28">
        <v>0</v>
      </c>
      <c r="AU605" s="28">
        <v>102750</v>
      </c>
      <c r="AV605" s="28">
        <v>0</v>
      </c>
      <c r="AW605" s="28">
        <v>34250</v>
      </c>
      <c r="AX605" s="28">
        <v>0</v>
      </c>
      <c r="AY605" s="28">
        <v>0</v>
      </c>
      <c r="AZ605" s="28">
        <v>0</v>
      </c>
      <c r="BA605" s="27"/>
      <c r="BB605" s="28">
        <v>0</v>
      </c>
      <c r="BC605" s="28">
        <v>0</v>
      </c>
      <c r="BD605" s="30"/>
      <c r="BE605" s="30"/>
      <c r="BF605" s="30"/>
      <c r="BG605" s="28">
        <v>102750</v>
      </c>
    </row>
    <row r="606" spans="1:59" hidden="1" x14ac:dyDescent="0.2">
      <c r="A606" s="23">
        <v>891411663</v>
      </c>
      <c r="B606" s="23" t="s">
        <v>1732</v>
      </c>
      <c r="C606" s="23" t="s">
        <v>1738</v>
      </c>
      <c r="D606" s="24">
        <v>1191519</v>
      </c>
      <c r="E606" s="24" t="s">
        <v>218</v>
      </c>
      <c r="F606" s="24" t="s">
        <v>2081</v>
      </c>
      <c r="G606" s="25">
        <v>44706</v>
      </c>
      <c r="H606" s="25">
        <v>44763</v>
      </c>
      <c r="I606" s="26">
        <v>137000</v>
      </c>
      <c r="J606" s="26">
        <v>34250</v>
      </c>
      <c r="K606" s="23" t="s">
        <v>1734</v>
      </c>
      <c r="L606" s="23" t="s">
        <v>1733</v>
      </c>
      <c r="M606" s="23" t="s">
        <v>1799</v>
      </c>
      <c r="N606" s="27" t="s">
        <v>1799</v>
      </c>
      <c r="O606" s="28">
        <v>0</v>
      </c>
      <c r="P606" s="27"/>
      <c r="Q606" s="27"/>
      <c r="R606" s="27"/>
      <c r="S606" s="28">
        <v>0</v>
      </c>
      <c r="T606" s="28">
        <v>0</v>
      </c>
      <c r="U606" s="28">
        <v>0</v>
      </c>
      <c r="V606" s="28">
        <v>0</v>
      </c>
      <c r="W606" s="27"/>
      <c r="X606" s="29"/>
      <c r="Y606" s="27"/>
      <c r="Z606" s="28">
        <v>0</v>
      </c>
      <c r="AA606" s="28">
        <v>0</v>
      </c>
      <c r="AB606" s="28">
        <v>0</v>
      </c>
      <c r="AC606" s="27"/>
      <c r="AD606" s="29"/>
      <c r="AE606" s="27"/>
      <c r="AF606" s="28">
        <v>0</v>
      </c>
      <c r="AG606" s="28">
        <v>102750</v>
      </c>
      <c r="AH606" s="28">
        <v>0</v>
      </c>
      <c r="AI606" s="27">
        <v>4800057177</v>
      </c>
      <c r="AJ606" s="29">
        <v>44818</v>
      </c>
      <c r="AK606" s="27" t="s">
        <v>3770</v>
      </c>
      <c r="AL606" s="28">
        <v>14789240</v>
      </c>
      <c r="AM606" s="27" t="s">
        <v>1776</v>
      </c>
      <c r="AN606" s="29">
        <v>44706</v>
      </c>
      <c r="AO606" s="29">
        <v>44763</v>
      </c>
      <c r="AP606" s="29" t="s">
        <v>1777</v>
      </c>
      <c r="AQ606" s="28">
        <v>137000</v>
      </c>
      <c r="AR606" s="28">
        <v>137000</v>
      </c>
      <c r="AS606" s="28">
        <v>102750</v>
      </c>
      <c r="AT606" s="28">
        <v>0</v>
      </c>
      <c r="AU606" s="28">
        <v>102750</v>
      </c>
      <c r="AV606" s="28">
        <v>0</v>
      </c>
      <c r="AW606" s="28">
        <v>34250</v>
      </c>
      <c r="AX606" s="28">
        <v>0</v>
      </c>
      <c r="AY606" s="28">
        <v>0</v>
      </c>
      <c r="AZ606" s="28">
        <v>0</v>
      </c>
      <c r="BA606" s="27"/>
      <c r="BB606" s="28">
        <v>0</v>
      </c>
      <c r="BC606" s="28">
        <v>0</v>
      </c>
      <c r="BD606" s="30"/>
      <c r="BE606" s="30"/>
      <c r="BF606" s="30"/>
      <c r="BG606" s="28">
        <v>102750</v>
      </c>
    </row>
    <row r="607" spans="1:59" hidden="1" x14ac:dyDescent="0.2">
      <c r="A607" s="23">
        <v>891411663</v>
      </c>
      <c r="B607" s="23" t="s">
        <v>1732</v>
      </c>
      <c r="C607" s="23" t="s">
        <v>1738</v>
      </c>
      <c r="D607" s="24">
        <v>1191950</v>
      </c>
      <c r="E607" s="24" t="s">
        <v>833</v>
      </c>
      <c r="F607" s="24" t="s">
        <v>2105</v>
      </c>
      <c r="G607" s="25">
        <v>44707</v>
      </c>
      <c r="H607" s="25">
        <v>44763</v>
      </c>
      <c r="I607" s="26">
        <v>137000</v>
      </c>
      <c r="J607" s="26">
        <v>34250</v>
      </c>
      <c r="K607" s="23" t="s">
        <v>1734</v>
      </c>
      <c r="L607" s="23" t="s">
        <v>1733</v>
      </c>
      <c r="M607" s="23" t="s">
        <v>1799</v>
      </c>
      <c r="N607" s="27" t="s">
        <v>1799</v>
      </c>
      <c r="O607" s="28">
        <v>0</v>
      </c>
      <c r="P607" s="27"/>
      <c r="Q607" s="27"/>
      <c r="R607" s="27"/>
      <c r="S607" s="28">
        <v>0</v>
      </c>
      <c r="T607" s="28">
        <v>0</v>
      </c>
      <c r="U607" s="28">
        <v>0</v>
      </c>
      <c r="V607" s="28">
        <v>0</v>
      </c>
      <c r="W607" s="27"/>
      <c r="X607" s="29"/>
      <c r="Y607" s="27"/>
      <c r="Z607" s="28">
        <v>0</v>
      </c>
      <c r="AA607" s="28">
        <v>0</v>
      </c>
      <c r="AB607" s="28">
        <v>0</v>
      </c>
      <c r="AC607" s="27"/>
      <c r="AD607" s="29"/>
      <c r="AE607" s="27"/>
      <c r="AF607" s="28">
        <v>0</v>
      </c>
      <c r="AG607" s="28">
        <v>102750</v>
      </c>
      <c r="AH607" s="28">
        <v>0</v>
      </c>
      <c r="AI607" s="27">
        <v>4800057177</v>
      </c>
      <c r="AJ607" s="29">
        <v>44818</v>
      </c>
      <c r="AK607" s="27" t="s">
        <v>3770</v>
      </c>
      <c r="AL607" s="28">
        <v>14789240</v>
      </c>
      <c r="AM607" s="27" t="s">
        <v>1776</v>
      </c>
      <c r="AN607" s="29">
        <v>44707</v>
      </c>
      <c r="AO607" s="29">
        <v>44763</v>
      </c>
      <c r="AP607" s="29" t="s">
        <v>1777</v>
      </c>
      <c r="AQ607" s="28">
        <v>137000</v>
      </c>
      <c r="AR607" s="28">
        <v>137000</v>
      </c>
      <c r="AS607" s="28">
        <v>102750</v>
      </c>
      <c r="AT607" s="28">
        <v>0</v>
      </c>
      <c r="AU607" s="28">
        <v>102750</v>
      </c>
      <c r="AV607" s="28">
        <v>0</v>
      </c>
      <c r="AW607" s="28">
        <v>34250</v>
      </c>
      <c r="AX607" s="28">
        <v>0</v>
      </c>
      <c r="AY607" s="28">
        <v>0</v>
      </c>
      <c r="AZ607" s="28">
        <v>0</v>
      </c>
      <c r="BA607" s="27"/>
      <c r="BB607" s="28">
        <v>0</v>
      </c>
      <c r="BC607" s="28">
        <v>0</v>
      </c>
      <c r="BD607" s="30"/>
      <c r="BE607" s="30"/>
      <c r="BF607" s="30"/>
      <c r="BG607" s="28">
        <v>102750</v>
      </c>
    </row>
    <row r="608" spans="1:59" hidden="1" x14ac:dyDescent="0.2">
      <c r="A608" s="23">
        <v>891411663</v>
      </c>
      <c r="B608" s="23" t="s">
        <v>1732</v>
      </c>
      <c r="C608" s="23" t="s">
        <v>1738</v>
      </c>
      <c r="D608" s="24">
        <v>1192285</v>
      </c>
      <c r="E608" s="24" t="s">
        <v>252</v>
      </c>
      <c r="F608" s="24" t="s">
        <v>2137</v>
      </c>
      <c r="G608" s="25">
        <v>44709</v>
      </c>
      <c r="H608" s="25">
        <v>44763</v>
      </c>
      <c r="I608" s="26">
        <v>137000</v>
      </c>
      <c r="J608" s="26">
        <v>34250</v>
      </c>
      <c r="K608" s="23" t="s">
        <v>1734</v>
      </c>
      <c r="L608" s="23" t="s">
        <v>1733</v>
      </c>
      <c r="M608" s="23" t="s">
        <v>1799</v>
      </c>
      <c r="N608" s="27" t="s">
        <v>1799</v>
      </c>
      <c r="O608" s="28">
        <v>0</v>
      </c>
      <c r="P608" s="27"/>
      <c r="Q608" s="27"/>
      <c r="R608" s="27"/>
      <c r="S608" s="28">
        <v>0</v>
      </c>
      <c r="T608" s="28">
        <v>0</v>
      </c>
      <c r="U608" s="28">
        <v>0</v>
      </c>
      <c r="V608" s="28">
        <v>0</v>
      </c>
      <c r="W608" s="27"/>
      <c r="X608" s="29"/>
      <c r="Y608" s="27"/>
      <c r="Z608" s="28">
        <v>0</v>
      </c>
      <c r="AA608" s="28">
        <v>0</v>
      </c>
      <c r="AB608" s="28">
        <v>0</v>
      </c>
      <c r="AC608" s="27"/>
      <c r="AD608" s="29"/>
      <c r="AE608" s="27"/>
      <c r="AF608" s="28">
        <v>0</v>
      </c>
      <c r="AG608" s="28">
        <v>102750</v>
      </c>
      <c r="AH608" s="28">
        <v>0</v>
      </c>
      <c r="AI608" s="27">
        <v>4800057177</v>
      </c>
      <c r="AJ608" s="29">
        <v>44818</v>
      </c>
      <c r="AK608" s="27" t="s">
        <v>3770</v>
      </c>
      <c r="AL608" s="28">
        <v>14789240</v>
      </c>
      <c r="AM608" s="27" t="s">
        <v>1776</v>
      </c>
      <c r="AN608" s="29">
        <v>44709</v>
      </c>
      <c r="AO608" s="29">
        <v>44763</v>
      </c>
      <c r="AP608" s="29" t="s">
        <v>1777</v>
      </c>
      <c r="AQ608" s="28">
        <v>137000</v>
      </c>
      <c r="AR608" s="28">
        <v>137000</v>
      </c>
      <c r="AS608" s="28">
        <v>102750</v>
      </c>
      <c r="AT608" s="28">
        <v>0</v>
      </c>
      <c r="AU608" s="28">
        <v>102750</v>
      </c>
      <c r="AV608" s="28">
        <v>0</v>
      </c>
      <c r="AW608" s="28">
        <v>34250</v>
      </c>
      <c r="AX608" s="28">
        <v>0</v>
      </c>
      <c r="AY608" s="28">
        <v>0</v>
      </c>
      <c r="AZ608" s="28">
        <v>0</v>
      </c>
      <c r="BA608" s="27"/>
      <c r="BB608" s="28">
        <v>0</v>
      </c>
      <c r="BC608" s="28">
        <v>0</v>
      </c>
      <c r="BD608" s="30"/>
      <c r="BE608" s="30"/>
      <c r="BF608" s="30"/>
      <c r="BG608" s="28">
        <v>102750</v>
      </c>
    </row>
    <row r="609" spans="1:59" hidden="1" x14ac:dyDescent="0.2">
      <c r="A609" s="23">
        <v>891411663</v>
      </c>
      <c r="B609" s="23" t="s">
        <v>1732</v>
      </c>
      <c r="C609" s="23" t="s">
        <v>1738</v>
      </c>
      <c r="D609" s="24">
        <v>1192789</v>
      </c>
      <c r="E609" s="24" t="s">
        <v>227</v>
      </c>
      <c r="F609" s="24" t="s">
        <v>2174</v>
      </c>
      <c r="G609" s="25">
        <v>44712</v>
      </c>
      <c r="H609" s="25">
        <v>44763</v>
      </c>
      <c r="I609" s="26">
        <v>137000</v>
      </c>
      <c r="J609" s="26">
        <v>34250</v>
      </c>
      <c r="K609" s="23" t="s">
        <v>1734</v>
      </c>
      <c r="L609" s="23" t="s">
        <v>1733</v>
      </c>
      <c r="M609" s="23" t="s">
        <v>1799</v>
      </c>
      <c r="N609" s="27" t="s">
        <v>1799</v>
      </c>
      <c r="O609" s="28">
        <v>0</v>
      </c>
      <c r="P609" s="27"/>
      <c r="Q609" s="27"/>
      <c r="R609" s="27"/>
      <c r="S609" s="28">
        <v>0</v>
      </c>
      <c r="T609" s="28">
        <v>0</v>
      </c>
      <c r="U609" s="28">
        <v>0</v>
      </c>
      <c r="V609" s="28">
        <v>0</v>
      </c>
      <c r="W609" s="27"/>
      <c r="X609" s="29"/>
      <c r="Y609" s="27"/>
      <c r="Z609" s="28">
        <v>0</v>
      </c>
      <c r="AA609" s="28">
        <v>0</v>
      </c>
      <c r="AB609" s="28">
        <v>0</v>
      </c>
      <c r="AC609" s="27"/>
      <c r="AD609" s="29"/>
      <c r="AE609" s="27"/>
      <c r="AF609" s="28">
        <v>0</v>
      </c>
      <c r="AG609" s="28">
        <v>102750</v>
      </c>
      <c r="AH609" s="28">
        <v>0</v>
      </c>
      <c r="AI609" s="27">
        <v>4800057177</v>
      </c>
      <c r="AJ609" s="29">
        <v>44818</v>
      </c>
      <c r="AK609" s="27" t="s">
        <v>3770</v>
      </c>
      <c r="AL609" s="28">
        <v>14789240</v>
      </c>
      <c r="AM609" s="27" t="s">
        <v>1776</v>
      </c>
      <c r="AN609" s="29">
        <v>44712</v>
      </c>
      <c r="AO609" s="29">
        <v>44763</v>
      </c>
      <c r="AP609" s="29" t="s">
        <v>1777</v>
      </c>
      <c r="AQ609" s="28">
        <v>137000</v>
      </c>
      <c r="AR609" s="28">
        <v>137000</v>
      </c>
      <c r="AS609" s="28">
        <v>102750</v>
      </c>
      <c r="AT609" s="28">
        <v>0</v>
      </c>
      <c r="AU609" s="28">
        <v>102750</v>
      </c>
      <c r="AV609" s="28">
        <v>0</v>
      </c>
      <c r="AW609" s="28">
        <v>34250</v>
      </c>
      <c r="AX609" s="28">
        <v>0</v>
      </c>
      <c r="AY609" s="28">
        <v>0</v>
      </c>
      <c r="AZ609" s="28">
        <v>0</v>
      </c>
      <c r="BA609" s="27"/>
      <c r="BB609" s="28">
        <v>0</v>
      </c>
      <c r="BC609" s="28">
        <v>0</v>
      </c>
      <c r="BD609" s="30"/>
      <c r="BE609" s="30"/>
      <c r="BF609" s="30"/>
      <c r="BG609" s="28">
        <v>102750</v>
      </c>
    </row>
    <row r="610" spans="1:59" hidden="1" x14ac:dyDescent="0.2">
      <c r="A610" s="23">
        <v>891411663</v>
      </c>
      <c r="B610" s="23" t="s">
        <v>1732</v>
      </c>
      <c r="C610" s="23" t="s">
        <v>1738</v>
      </c>
      <c r="D610" s="24">
        <v>1192802</v>
      </c>
      <c r="E610" s="24" t="s">
        <v>228</v>
      </c>
      <c r="F610" s="24" t="s">
        <v>2173</v>
      </c>
      <c r="G610" s="25">
        <v>44712</v>
      </c>
      <c r="H610" s="25">
        <v>44763</v>
      </c>
      <c r="I610" s="26">
        <v>135300</v>
      </c>
      <c r="J610" s="26">
        <v>33799</v>
      </c>
      <c r="K610" s="23" t="s">
        <v>1734</v>
      </c>
      <c r="L610" s="23" t="s">
        <v>1733</v>
      </c>
      <c r="M610" s="23" t="s">
        <v>1799</v>
      </c>
      <c r="N610" s="27" t="s">
        <v>1799</v>
      </c>
      <c r="O610" s="28">
        <v>0</v>
      </c>
      <c r="P610" s="27"/>
      <c r="Q610" s="27"/>
      <c r="R610" s="27"/>
      <c r="S610" s="28">
        <v>0</v>
      </c>
      <c r="T610" s="28">
        <v>0</v>
      </c>
      <c r="U610" s="28">
        <v>0</v>
      </c>
      <c r="V610" s="28">
        <v>0</v>
      </c>
      <c r="W610" s="27"/>
      <c r="X610" s="29"/>
      <c r="Y610" s="27"/>
      <c r="Z610" s="28">
        <v>0</v>
      </c>
      <c r="AA610" s="28">
        <v>0</v>
      </c>
      <c r="AB610" s="28">
        <v>0</v>
      </c>
      <c r="AC610" s="27"/>
      <c r="AD610" s="29"/>
      <c r="AE610" s="27"/>
      <c r="AF610" s="28">
        <v>0</v>
      </c>
      <c r="AG610" s="28">
        <v>101501</v>
      </c>
      <c r="AH610" s="28">
        <v>0</v>
      </c>
      <c r="AI610" s="27">
        <v>4800057177</v>
      </c>
      <c r="AJ610" s="29">
        <v>44818</v>
      </c>
      <c r="AK610" s="27" t="s">
        <v>3770</v>
      </c>
      <c r="AL610" s="28">
        <v>14789240</v>
      </c>
      <c r="AM610" s="27" t="s">
        <v>1776</v>
      </c>
      <c r="AN610" s="29">
        <v>44712</v>
      </c>
      <c r="AO610" s="29">
        <v>44763</v>
      </c>
      <c r="AP610" s="29" t="s">
        <v>1777</v>
      </c>
      <c r="AQ610" s="28">
        <v>135300</v>
      </c>
      <c r="AR610" s="28">
        <v>135300</v>
      </c>
      <c r="AS610" s="28">
        <v>101501</v>
      </c>
      <c r="AT610" s="28">
        <v>0</v>
      </c>
      <c r="AU610" s="28">
        <v>101501</v>
      </c>
      <c r="AV610" s="28">
        <v>0</v>
      </c>
      <c r="AW610" s="28">
        <v>33799</v>
      </c>
      <c r="AX610" s="28">
        <v>0</v>
      </c>
      <c r="AY610" s="28">
        <v>0</v>
      </c>
      <c r="AZ610" s="28">
        <v>0</v>
      </c>
      <c r="BA610" s="27"/>
      <c r="BB610" s="28">
        <v>0</v>
      </c>
      <c r="BC610" s="28">
        <v>0</v>
      </c>
      <c r="BD610" s="30"/>
      <c r="BE610" s="30"/>
      <c r="BF610" s="30"/>
      <c r="BG610" s="28">
        <v>101501</v>
      </c>
    </row>
    <row r="611" spans="1:59" hidden="1" x14ac:dyDescent="0.2">
      <c r="A611" s="23">
        <v>891411663</v>
      </c>
      <c r="B611" s="23" t="s">
        <v>1732</v>
      </c>
      <c r="C611" s="23" t="s">
        <v>1738</v>
      </c>
      <c r="D611" s="24">
        <v>1189182</v>
      </c>
      <c r="E611" s="24" t="s">
        <v>154</v>
      </c>
      <c r="F611" s="24" t="s">
        <v>1977</v>
      </c>
      <c r="G611" s="25">
        <v>44695</v>
      </c>
      <c r="H611" s="25">
        <v>44763</v>
      </c>
      <c r="I611" s="26">
        <v>133300</v>
      </c>
      <c r="J611" s="26">
        <v>33300</v>
      </c>
      <c r="K611" s="23" t="s">
        <v>1734</v>
      </c>
      <c r="L611" s="23" t="s">
        <v>1733</v>
      </c>
      <c r="M611" s="23" t="s">
        <v>1799</v>
      </c>
      <c r="N611" s="27" t="s">
        <v>1799</v>
      </c>
      <c r="O611" s="28">
        <v>0</v>
      </c>
      <c r="P611" s="27"/>
      <c r="Q611" s="27"/>
      <c r="R611" s="27"/>
      <c r="S611" s="28">
        <v>0</v>
      </c>
      <c r="T611" s="28">
        <v>0</v>
      </c>
      <c r="U611" s="28">
        <v>0</v>
      </c>
      <c r="V611" s="28">
        <v>0</v>
      </c>
      <c r="W611" s="27"/>
      <c r="X611" s="29"/>
      <c r="Y611" s="27"/>
      <c r="Z611" s="28">
        <v>0</v>
      </c>
      <c r="AA611" s="28">
        <v>0</v>
      </c>
      <c r="AB611" s="28">
        <v>0</v>
      </c>
      <c r="AC611" s="27"/>
      <c r="AD611" s="29"/>
      <c r="AE611" s="27"/>
      <c r="AF611" s="28">
        <v>0</v>
      </c>
      <c r="AG611" s="28">
        <v>100000</v>
      </c>
      <c r="AH611" s="28">
        <v>0</v>
      </c>
      <c r="AI611" s="27">
        <v>4800057177</v>
      </c>
      <c r="AJ611" s="29">
        <v>44818</v>
      </c>
      <c r="AK611" s="27" t="s">
        <v>3770</v>
      </c>
      <c r="AL611" s="28">
        <v>14789240</v>
      </c>
      <c r="AM611" s="27" t="s">
        <v>1776</v>
      </c>
      <c r="AN611" s="29">
        <v>44695</v>
      </c>
      <c r="AO611" s="29">
        <v>44763</v>
      </c>
      <c r="AP611" s="29" t="s">
        <v>1777</v>
      </c>
      <c r="AQ611" s="28">
        <v>133300</v>
      </c>
      <c r="AR611" s="28">
        <v>133300</v>
      </c>
      <c r="AS611" s="28">
        <v>100000</v>
      </c>
      <c r="AT611" s="28">
        <v>0</v>
      </c>
      <c r="AU611" s="28">
        <v>100000</v>
      </c>
      <c r="AV611" s="28">
        <v>0</v>
      </c>
      <c r="AW611" s="28">
        <v>33300</v>
      </c>
      <c r="AX611" s="28">
        <v>0</v>
      </c>
      <c r="AY611" s="28">
        <v>0</v>
      </c>
      <c r="AZ611" s="28">
        <v>0</v>
      </c>
      <c r="BA611" s="27"/>
      <c r="BB611" s="28">
        <v>0</v>
      </c>
      <c r="BC611" s="28">
        <v>0</v>
      </c>
      <c r="BD611" s="30"/>
      <c r="BE611" s="30"/>
      <c r="BF611" s="30"/>
      <c r="BG611" s="28">
        <v>100000</v>
      </c>
    </row>
    <row r="612" spans="1:59" hidden="1" x14ac:dyDescent="0.2">
      <c r="A612" s="23">
        <v>891411663</v>
      </c>
      <c r="B612" s="23" t="s">
        <v>1732</v>
      </c>
      <c r="C612" s="23" t="s">
        <v>1738</v>
      </c>
      <c r="D612" s="24">
        <v>1191358</v>
      </c>
      <c r="E612" s="24" t="s">
        <v>807</v>
      </c>
      <c r="F612" s="24" t="s">
        <v>2052</v>
      </c>
      <c r="G612" s="25">
        <v>44705</v>
      </c>
      <c r="H612" s="25">
        <v>44763</v>
      </c>
      <c r="I612" s="26">
        <v>133300</v>
      </c>
      <c r="J612" s="26">
        <v>33300</v>
      </c>
      <c r="K612" s="23" t="s">
        <v>1734</v>
      </c>
      <c r="L612" s="23" t="s">
        <v>1733</v>
      </c>
      <c r="M612" s="23" t="s">
        <v>1799</v>
      </c>
      <c r="N612" s="27" t="s">
        <v>1799</v>
      </c>
      <c r="O612" s="28">
        <v>0</v>
      </c>
      <c r="P612" s="27"/>
      <c r="Q612" s="27"/>
      <c r="R612" s="27"/>
      <c r="S612" s="28">
        <v>0</v>
      </c>
      <c r="T612" s="28">
        <v>0</v>
      </c>
      <c r="U612" s="28">
        <v>0</v>
      </c>
      <c r="V612" s="28">
        <v>0</v>
      </c>
      <c r="W612" s="27"/>
      <c r="X612" s="29"/>
      <c r="Y612" s="27"/>
      <c r="Z612" s="28">
        <v>0</v>
      </c>
      <c r="AA612" s="28">
        <v>0</v>
      </c>
      <c r="AB612" s="28">
        <v>0</v>
      </c>
      <c r="AC612" s="27"/>
      <c r="AD612" s="29"/>
      <c r="AE612" s="27"/>
      <c r="AF612" s="28">
        <v>0</v>
      </c>
      <c r="AG612" s="28">
        <v>100000</v>
      </c>
      <c r="AH612" s="28">
        <v>0</v>
      </c>
      <c r="AI612" s="27">
        <v>4800057177</v>
      </c>
      <c r="AJ612" s="29">
        <v>44818</v>
      </c>
      <c r="AK612" s="27" t="s">
        <v>3770</v>
      </c>
      <c r="AL612" s="28">
        <v>14789240</v>
      </c>
      <c r="AM612" s="27" t="s">
        <v>1776</v>
      </c>
      <c r="AN612" s="29">
        <v>44705</v>
      </c>
      <c r="AO612" s="29">
        <v>44763</v>
      </c>
      <c r="AP612" s="29" t="s">
        <v>1777</v>
      </c>
      <c r="AQ612" s="28">
        <v>133300</v>
      </c>
      <c r="AR612" s="28">
        <v>133300</v>
      </c>
      <c r="AS612" s="28">
        <v>100000</v>
      </c>
      <c r="AT612" s="28">
        <v>0</v>
      </c>
      <c r="AU612" s="28">
        <v>100000</v>
      </c>
      <c r="AV612" s="28">
        <v>0</v>
      </c>
      <c r="AW612" s="28">
        <v>33300</v>
      </c>
      <c r="AX612" s="28">
        <v>0</v>
      </c>
      <c r="AY612" s="28">
        <v>0</v>
      </c>
      <c r="AZ612" s="28">
        <v>0</v>
      </c>
      <c r="BA612" s="27"/>
      <c r="BB612" s="28">
        <v>0</v>
      </c>
      <c r="BC612" s="28">
        <v>0</v>
      </c>
      <c r="BD612" s="30"/>
      <c r="BE612" s="30"/>
      <c r="BF612" s="30"/>
      <c r="BG612" s="28">
        <v>100000</v>
      </c>
    </row>
    <row r="613" spans="1:59" hidden="1" x14ac:dyDescent="0.2">
      <c r="A613" s="23">
        <v>891411663</v>
      </c>
      <c r="B613" s="23" t="s">
        <v>1732</v>
      </c>
      <c r="C613" s="23" t="s">
        <v>1738</v>
      </c>
      <c r="D613" s="24">
        <v>1191365</v>
      </c>
      <c r="E613" s="24" t="s">
        <v>214</v>
      </c>
      <c r="F613" s="24" t="s">
        <v>2053</v>
      </c>
      <c r="G613" s="25">
        <v>44705</v>
      </c>
      <c r="H613" s="25">
        <v>44763</v>
      </c>
      <c r="I613" s="26">
        <v>133300</v>
      </c>
      <c r="J613" s="26">
        <v>33300</v>
      </c>
      <c r="K613" s="23" t="s">
        <v>1734</v>
      </c>
      <c r="L613" s="23" t="s">
        <v>1733</v>
      </c>
      <c r="M613" s="23" t="s">
        <v>1799</v>
      </c>
      <c r="N613" s="27" t="s">
        <v>1799</v>
      </c>
      <c r="O613" s="28">
        <v>0</v>
      </c>
      <c r="P613" s="27"/>
      <c r="Q613" s="27"/>
      <c r="R613" s="27"/>
      <c r="S613" s="28">
        <v>0</v>
      </c>
      <c r="T613" s="28">
        <v>0</v>
      </c>
      <c r="U613" s="28">
        <v>0</v>
      </c>
      <c r="V613" s="28">
        <v>0</v>
      </c>
      <c r="W613" s="27"/>
      <c r="X613" s="29"/>
      <c r="Y613" s="27"/>
      <c r="Z613" s="28">
        <v>0</v>
      </c>
      <c r="AA613" s="28">
        <v>0</v>
      </c>
      <c r="AB613" s="28">
        <v>0</v>
      </c>
      <c r="AC613" s="27"/>
      <c r="AD613" s="29"/>
      <c r="AE613" s="27"/>
      <c r="AF613" s="28">
        <v>0</v>
      </c>
      <c r="AG613" s="28">
        <v>100000</v>
      </c>
      <c r="AH613" s="28">
        <v>0</v>
      </c>
      <c r="AI613" s="27">
        <v>4800057177</v>
      </c>
      <c r="AJ613" s="29">
        <v>44818</v>
      </c>
      <c r="AK613" s="27" t="s">
        <v>3770</v>
      </c>
      <c r="AL613" s="28">
        <v>14789240</v>
      </c>
      <c r="AM613" s="27" t="s">
        <v>1776</v>
      </c>
      <c r="AN613" s="29">
        <v>44705</v>
      </c>
      <c r="AO613" s="29">
        <v>44763</v>
      </c>
      <c r="AP613" s="29" t="s">
        <v>1777</v>
      </c>
      <c r="AQ613" s="28">
        <v>133300</v>
      </c>
      <c r="AR613" s="28">
        <v>133300</v>
      </c>
      <c r="AS613" s="28">
        <v>100000</v>
      </c>
      <c r="AT613" s="28">
        <v>0</v>
      </c>
      <c r="AU613" s="28">
        <v>100000</v>
      </c>
      <c r="AV613" s="28">
        <v>0</v>
      </c>
      <c r="AW613" s="28">
        <v>33300</v>
      </c>
      <c r="AX613" s="28">
        <v>0</v>
      </c>
      <c r="AY613" s="28">
        <v>0</v>
      </c>
      <c r="AZ613" s="28">
        <v>0</v>
      </c>
      <c r="BA613" s="27"/>
      <c r="BB613" s="28">
        <v>0</v>
      </c>
      <c r="BC613" s="28">
        <v>0</v>
      </c>
      <c r="BD613" s="30"/>
      <c r="BE613" s="30"/>
      <c r="BF613" s="30"/>
      <c r="BG613" s="28">
        <v>100000</v>
      </c>
    </row>
    <row r="614" spans="1:59" hidden="1" x14ac:dyDescent="0.2">
      <c r="A614" s="23">
        <v>891411663</v>
      </c>
      <c r="B614" s="23" t="s">
        <v>1732</v>
      </c>
      <c r="C614" s="23" t="s">
        <v>1738</v>
      </c>
      <c r="D614" s="24">
        <v>1191375</v>
      </c>
      <c r="E614" s="24" t="s">
        <v>206</v>
      </c>
      <c r="F614" s="24" t="s">
        <v>2054</v>
      </c>
      <c r="G614" s="25">
        <v>44705</v>
      </c>
      <c r="H614" s="25">
        <v>44763</v>
      </c>
      <c r="I614" s="26">
        <v>133300</v>
      </c>
      <c r="J614" s="26">
        <v>33300</v>
      </c>
      <c r="K614" s="23" t="s">
        <v>1734</v>
      </c>
      <c r="L614" s="23" t="s">
        <v>1733</v>
      </c>
      <c r="M614" s="23" t="s">
        <v>1799</v>
      </c>
      <c r="N614" s="27" t="s">
        <v>1799</v>
      </c>
      <c r="O614" s="28">
        <v>0</v>
      </c>
      <c r="P614" s="27"/>
      <c r="Q614" s="27"/>
      <c r="R614" s="27"/>
      <c r="S614" s="28">
        <v>0</v>
      </c>
      <c r="T614" s="28">
        <v>0</v>
      </c>
      <c r="U614" s="28">
        <v>0</v>
      </c>
      <c r="V614" s="28">
        <v>0</v>
      </c>
      <c r="W614" s="27"/>
      <c r="X614" s="29"/>
      <c r="Y614" s="27"/>
      <c r="Z614" s="28">
        <v>0</v>
      </c>
      <c r="AA614" s="28">
        <v>0</v>
      </c>
      <c r="AB614" s="28">
        <v>0</v>
      </c>
      <c r="AC614" s="27"/>
      <c r="AD614" s="29"/>
      <c r="AE614" s="27"/>
      <c r="AF614" s="28">
        <v>0</v>
      </c>
      <c r="AG614" s="28">
        <v>100000</v>
      </c>
      <c r="AH614" s="28">
        <v>0</v>
      </c>
      <c r="AI614" s="27">
        <v>4800057177</v>
      </c>
      <c r="AJ614" s="29">
        <v>44818</v>
      </c>
      <c r="AK614" s="27" t="s">
        <v>3770</v>
      </c>
      <c r="AL614" s="28">
        <v>14789240</v>
      </c>
      <c r="AM614" s="27" t="s">
        <v>1776</v>
      </c>
      <c r="AN614" s="29">
        <v>44705</v>
      </c>
      <c r="AO614" s="29">
        <v>44763</v>
      </c>
      <c r="AP614" s="29" t="s">
        <v>1777</v>
      </c>
      <c r="AQ614" s="28">
        <v>133300</v>
      </c>
      <c r="AR614" s="28">
        <v>133300</v>
      </c>
      <c r="AS614" s="28">
        <v>100000</v>
      </c>
      <c r="AT614" s="28">
        <v>0</v>
      </c>
      <c r="AU614" s="28">
        <v>100000</v>
      </c>
      <c r="AV614" s="28">
        <v>0</v>
      </c>
      <c r="AW614" s="28">
        <v>33300</v>
      </c>
      <c r="AX614" s="28">
        <v>0</v>
      </c>
      <c r="AY614" s="28">
        <v>0</v>
      </c>
      <c r="AZ614" s="28">
        <v>0</v>
      </c>
      <c r="BA614" s="27"/>
      <c r="BB614" s="28">
        <v>0</v>
      </c>
      <c r="BC614" s="28">
        <v>0</v>
      </c>
      <c r="BD614" s="30"/>
      <c r="BE614" s="30"/>
      <c r="BF614" s="30"/>
      <c r="BG614" s="28">
        <v>100000</v>
      </c>
    </row>
    <row r="615" spans="1:59" hidden="1" x14ac:dyDescent="0.2">
      <c r="A615" s="23">
        <v>891411663</v>
      </c>
      <c r="B615" s="23" t="s">
        <v>1732</v>
      </c>
      <c r="C615" s="23" t="s">
        <v>1738</v>
      </c>
      <c r="D615" s="24">
        <v>1191517</v>
      </c>
      <c r="E615" s="24" t="s">
        <v>207</v>
      </c>
      <c r="F615" s="24" t="s">
        <v>2080</v>
      </c>
      <c r="G615" s="25">
        <v>44706</v>
      </c>
      <c r="H615" s="25">
        <v>44763</v>
      </c>
      <c r="I615" s="26">
        <v>133300</v>
      </c>
      <c r="J615" s="26">
        <v>33300</v>
      </c>
      <c r="K615" s="23" t="s">
        <v>1734</v>
      </c>
      <c r="L615" s="23" t="s">
        <v>1733</v>
      </c>
      <c r="M615" s="23" t="s">
        <v>1799</v>
      </c>
      <c r="N615" s="27" t="s">
        <v>1799</v>
      </c>
      <c r="O615" s="28">
        <v>0</v>
      </c>
      <c r="P615" s="27"/>
      <c r="Q615" s="27"/>
      <c r="R615" s="27"/>
      <c r="S615" s="28">
        <v>0</v>
      </c>
      <c r="T615" s="28">
        <v>0</v>
      </c>
      <c r="U615" s="28">
        <v>0</v>
      </c>
      <c r="V615" s="28">
        <v>0</v>
      </c>
      <c r="W615" s="27"/>
      <c r="X615" s="29"/>
      <c r="Y615" s="27"/>
      <c r="Z615" s="28">
        <v>0</v>
      </c>
      <c r="AA615" s="28">
        <v>0</v>
      </c>
      <c r="AB615" s="28">
        <v>0</v>
      </c>
      <c r="AC615" s="27"/>
      <c r="AD615" s="29"/>
      <c r="AE615" s="27"/>
      <c r="AF615" s="28">
        <v>0</v>
      </c>
      <c r="AG615" s="28">
        <v>100000</v>
      </c>
      <c r="AH615" s="28">
        <v>0</v>
      </c>
      <c r="AI615" s="27">
        <v>4800057177</v>
      </c>
      <c r="AJ615" s="29">
        <v>44818</v>
      </c>
      <c r="AK615" s="27" t="s">
        <v>3770</v>
      </c>
      <c r="AL615" s="28">
        <v>14789240</v>
      </c>
      <c r="AM615" s="27" t="s">
        <v>1776</v>
      </c>
      <c r="AN615" s="29">
        <v>44706</v>
      </c>
      <c r="AO615" s="29">
        <v>44763</v>
      </c>
      <c r="AP615" s="29" t="s">
        <v>1777</v>
      </c>
      <c r="AQ615" s="28">
        <v>133300</v>
      </c>
      <c r="AR615" s="28">
        <v>133300</v>
      </c>
      <c r="AS615" s="28">
        <v>100000</v>
      </c>
      <c r="AT615" s="28">
        <v>0</v>
      </c>
      <c r="AU615" s="28">
        <v>100000</v>
      </c>
      <c r="AV615" s="28">
        <v>0</v>
      </c>
      <c r="AW615" s="28">
        <v>33300</v>
      </c>
      <c r="AX615" s="28">
        <v>0</v>
      </c>
      <c r="AY615" s="28">
        <v>0</v>
      </c>
      <c r="AZ615" s="28">
        <v>0</v>
      </c>
      <c r="BA615" s="27"/>
      <c r="BB615" s="28">
        <v>0</v>
      </c>
      <c r="BC615" s="28">
        <v>0</v>
      </c>
      <c r="BD615" s="30"/>
      <c r="BE615" s="30"/>
      <c r="BF615" s="30"/>
      <c r="BG615" s="28">
        <v>100000</v>
      </c>
    </row>
    <row r="616" spans="1:59" hidden="1" x14ac:dyDescent="0.2">
      <c r="A616" s="23">
        <v>891411663</v>
      </c>
      <c r="B616" s="23" t="s">
        <v>1732</v>
      </c>
      <c r="C616" s="23" t="s">
        <v>1738</v>
      </c>
      <c r="D616" s="24">
        <v>1191936</v>
      </c>
      <c r="E616" s="24" t="s">
        <v>221</v>
      </c>
      <c r="F616" s="24" t="s">
        <v>2104</v>
      </c>
      <c r="G616" s="25">
        <v>44707</v>
      </c>
      <c r="H616" s="25">
        <v>44763</v>
      </c>
      <c r="I616" s="26">
        <v>133300</v>
      </c>
      <c r="J616" s="26">
        <v>33300</v>
      </c>
      <c r="K616" s="23" t="s">
        <v>1734</v>
      </c>
      <c r="L616" s="23" t="s">
        <v>1733</v>
      </c>
      <c r="M616" s="23" t="s">
        <v>1799</v>
      </c>
      <c r="N616" s="27" t="s">
        <v>1799</v>
      </c>
      <c r="O616" s="28">
        <v>0</v>
      </c>
      <c r="P616" s="27"/>
      <c r="Q616" s="27"/>
      <c r="R616" s="27"/>
      <c r="S616" s="28">
        <v>0</v>
      </c>
      <c r="T616" s="28">
        <v>0</v>
      </c>
      <c r="U616" s="28">
        <v>0</v>
      </c>
      <c r="V616" s="28">
        <v>0</v>
      </c>
      <c r="W616" s="27"/>
      <c r="X616" s="29"/>
      <c r="Y616" s="27"/>
      <c r="Z616" s="28">
        <v>0</v>
      </c>
      <c r="AA616" s="28">
        <v>0</v>
      </c>
      <c r="AB616" s="28">
        <v>0</v>
      </c>
      <c r="AC616" s="27"/>
      <c r="AD616" s="29"/>
      <c r="AE616" s="27"/>
      <c r="AF616" s="28">
        <v>0</v>
      </c>
      <c r="AG616" s="28">
        <v>100000</v>
      </c>
      <c r="AH616" s="28">
        <v>0</v>
      </c>
      <c r="AI616" s="27">
        <v>4800057177</v>
      </c>
      <c r="AJ616" s="29">
        <v>44818</v>
      </c>
      <c r="AK616" s="27" t="s">
        <v>3770</v>
      </c>
      <c r="AL616" s="28">
        <v>14789240</v>
      </c>
      <c r="AM616" s="27" t="s">
        <v>1776</v>
      </c>
      <c r="AN616" s="29">
        <v>44707</v>
      </c>
      <c r="AO616" s="29">
        <v>44763</v>
      </c>
      <c r="AP616" s="29" t="s">
        <v>1777</v>
      </c>
      <c r="AQ616" s="28">
        <v>133300</v>
      </c>
      <c r="AR616" s="28">
        <v>133300</v>
      </c>
      <c r="AS616" s="28">
        <v>100000</v>
      </c>
      <c r="AT616" s="28">
        <v>0</v>
      </c>
      <c r="AU616" s="28">
        <v>100000</v>
      </c>
      <c r="AV616" s="28">
        <v>0</v>
      </c>
      <c r="AW616" s="28">
        <v>33300</v>
      </c>
      <c r="AX616" s="28">
        <v>0</v>
      </c>
      <c r="AY616" s="28">
        <v>0</v>
      </c>
      <c r="AZ616" s="28">
        <v>0</v>
      </c>
      <c r="BA616" s="27"/>
      <c r="BB616" s="28">
        <v>0</v>
      </c>
      <c r="BC616" s="28">
        <v>0</v>
      </c>
      <c r="BD616" s="30"/>
      <c r="BE616" s="30"/>
      <c r="BF616" s="30"/>
      <c r="BG616" s="28">
        <v>100000</v>
      </c>
    </row>
    <row r="617" spans="1:59" hidden="1" x14ac:dyDescent="0.2">
      <c r="A617" s="23">
        <v>891411663</v>
      </c>
      <c r="B617" s="23" t="s">
        <v>1732</v>
      </c>
      <c r="C617" s="23" t="s">
        <v>1738</v>
      </c>
      <c r="D617" s="24">
        <v>1189186</v>
      </c>
      <c r="E617" s="24" t="s">
        <v>155</v>
      </c>
      <c r="F617" s="24" t="s">
        <v>1976</v>
      </c>
      <c r="G617" s="25">
        <v>44695</v>
      </c>
      <c r="H617" s="25">
        <v>44763</v>
      </c>
      <c r="I617" s="26">
        <v>74600</v>
      </c>
      <c r="J617" s="26">
        <v>32350</v>
      </c>
      <c r="K617" s="23" t="s">
        <v>1734</v>
      </c>
      <c r="L617" s="23" t="s">
        <v>1733</v>
      </c>
      <c r="M617" s="23" t="s">
        <v>1799</v>
      </c>
      <c r="N617" s="27" t="s">
        <v>1799</v>
      </c>
      <c r="O617" s="28">
        <v>0</v>
      </c>
      <c r="P617" s="27"/>
      <c r="Q617" s="27"/>
      <c r="R617" s="27"/>
      <c r="S617" s="28">
        <v>0</v>
      </c>
      <c r="T617" s="28">
        <v>0</v>
      </c>
      <c r="U617" s="28">
        <v>0</v>
      </c>
      <c r="V617" s="28">
        <v>0</v>
      </c>
      <c r="W617" s="27"/>
      <c r="X617" s="29"/>
      <c r="Y617" s="27"/>
      <c r="Z617" s="28">
        <v>0</v>
      </c>
      <c r="AA617" s="28">
        <v>0</v>
      </c>
      <c r="AB617" s="28">
        <v>0</v>
      </c>
      <c r="AC617" s="27"/>
      <c r="AD617" s="29"/>
      <c r="AE617" s="27"/>
      <c r="AF617" s="28">
        <v>0</v>
      </c>
      <c r="AG617" s="28">
        <v>42250</v>
      </c>
      <c r="AH617" s="28">
        <v>0</v>
      </c>
      <c r="AI617" s="27">
        <v>4800057177</v>
      </c>
      <c r="AJ617" s="29">
        <v>44818</v>
      </c>
      <c r="AK617" s="27" t="s">
        <v>3770</v>
      </c>
      <c r="AL617" s="28">
        <v>14789240</v>
      </c>
      <c r="AM617" s="27" t="s">
        <v>1776</v>
      </c>
      <c r="AN617" s="29">
        <v>44695</v>
      </c>
      <c r="AO617" s="29">
        <v>44763</v>
      </c>
      <c r="AP617" s="29" t="s">
        <v>1777</v>
      </c>
      <c r="AQ617" s="28">
        <v>74600</v>
      </c>
      <c r="AR617" s="28">
        <v>74600</v>
      </c>
      <c r="AS617" s="28">
        <v>42250</v>
      </c>
      <c r="AT617" s="28">
        <v>0</v>
      </c>
      <c r="AU617" s="28">
        <v>42250</v>
      </c>
      <c r="AV617" s="28">
        <v>0</v>
      </c>
      <c r="AW617" s="28">
        <v>32350</v>
      </c>
      <c r="AX617" s="28">
        <v>0</v>
      </c>
      <c r="AY617" s="28">
        <v>0</v>
      </c>
      <c r="AZ617" s="28">
        <v>0</v>
      </c>
      <c r="BA617" s="27"/>
      <c r="BB617" s="28">
        <v>0</v>
      </c>
      <c r="BC617" s="28">
        <v>0</v>
      </c>
      <c r="BD617" s="30"/>
      <c r="BE617" s="30"/>
      <c r="BF617" s="30"/>
      <c r="BG617" s="28">
        <v>42250</v>
      </c>
    </row>
    <row r="618" spans="1:59" hidden="1" x14ac:dyDescent="0.2">
      <c r="A618" s="23">
        <v>891411663</v>
      </c>
      <c r="B618" s="23" t="s">
        <v>1732</v>
      </c>
      <c r="C618" s="23" t="s">
        <v>1738</v>
      </c>
      <c r="D618" s="24">
        <v>1191347</v>
      </c>
      <c r="E618" s="24" t="s">
        <v>805</v>
      </c>
      <c r="F618" s="24" t="s">
        <v>2051</v>
      </c>
      <c r="G618" s="25">
        <v>44705</v>
      </c>
      <c r="H618" s="25">
        <v>44763</v>
      </c>
      <c r="I618" s="26">
        <v>129000</v>
      </c>
      <c r="J618" s="26">
        <v>32250</v>
      </c>
      <c r="K618" s="23" t="s">
        <v>1734</v>
      </c>
      <c r="L618" s="23" t="s">
        <v>1733</v>
      </c>
      <c r="M618" s="23" t="s">
        <v>1799</v>
      </c>
      <c r="N618" s="27" t="s">
        <v>1799</v>
      </c>
      <c r="O618" s="28">
        <v>0</v>
      </c>
      <c r="P618" s="27"/>
      <c r="Q618" s="27"/>
      <c r="R618" s="27"/>
      <c r="S618" s="28">
        <v>0</v>
      </c>
      <c r="T618" s="28">
        <v>0</v>
      </c>
      <c r="U618" s="28">
        <v>0</v>
      </c>
      <c r="V618" s="28">
        <v>0</v>
      </c>
      <c r="W618" s="27"/>
      <c r="X618" s="29"/>
      <c r="Y618" s="27"/>
      <c r="Z618" s="28">
        <v>0</v>
      </c>
      <c r="AA618" s="28">
        <v>0</v>
      </c>
      <c r="AB618" s="28">
        <v>0</v>
      </c>
      <c r="AC618" s="27"/>
      <c r="AD618" s="29"/>
      <c r="AE618" s="27"/>
      <c r="AF618" s="28">
        <v>0</v>
      </c>
      <c r="AG618" s="28">
        <v>96750</v>
      </c>
      <c r="AH618" s="28">
        <v>0</v>
      </c>
      <c r="AI618" s="27">
        <v>4800057177</v>
      </c>
      <c r="AJ618" s="29">
        <v>44818</v>
      </c>
      <c r="AK618" s="27" t="s">
        <v>3770</v>
      </c>
      <c r="AL618" s="28">
        <v>14789240</v>
      </c>
      <c r="AM618" s="27" t="s">
        <v>1776</v>
      </c>
      <c r="AN618" s="29">
        <v>44705</v>
      </c>
      <c r="AO618" s="29">
        <v>44763</v>
      </c>
      <c r="AP618" s="29" t="s">
        <v>1777</v>
      </c>
      <c r="AQ618" s="28">
        <v>129000</v>
      </c>
      <c r="AR618" s="28">
        <v>129000</v>
      </c>
      <c r="AS618" s="28">
        <v>96750</v>
      </c>
      <c r="AT618" s="28">
        <v>0</v>
      </c>
      <c r="AU618" s="28">
        <v>54500</v>
      </c>
      <c r="AV618" s="28">
        <v>0</v>
      </c>
      <c r="AW618" s="28">
        <v>32250</v>
      </c>
      <c r="AX618" s="28">
        <v>0</v>
      </c>
      <c r="AY618" s="28">
        <v>0</v>
      </c>
      <c r="AZ618" s="28">
        <v>0</v>
      </c>
      <c r="BA618" s="27"/>
      <c r="BB618" s="28">
        <v>0</v>
      </c>
      <c r="BC618" s="28">
        <v>0</v>
      </c>
      <c r="BD618" s="30"/>
      <c r="BE618" s="30"/>
      <c r="BF618" s="30"/>
      <c r="BG618" s="28">
        <v>96750</v>
      </c>
    </row>
    <row r="619" spans="1:59" hidden="1" x14ac:dyDescent="0.2">
      <c r="A619" s="23">
        <v>891411663</v>
      </c>
      <c r="B619" s="23" t="s">
        <v>1732</v>
      </c>
      <c r="C619" s="23" t="s">
        <v>1738</v>
      </c>
      <c r="D619" s="24">
        <v>1189142</v>
      </c>
      <c r="E619" s="24" t="s">
        <v>120</v>
      </c>
      <c r="F619" s="24" t="s">
        <v>1975</v>
      </c>
      <c r="G619" s="25">
        <v>44695</v>
      </c>
      <c r="H619" s="25">
        <v>44763</v>
      </c>
      <c r="I619" s="26">
        <v>111600</v>
      </c>
      <c r="J619" s="26">
        <v>27900</v>
      </c>
      <c r="K619" s="23" t="s">
        <v>1734</v>
      </c>
      <c r="L619" s="23" t="s">
        <v>1733</v>
      </c>
      <c r="M619" s="23" t="s">
        <v>1799</v>
      </c>
      <c r="N619" s="27" t="s">
        <v>1799</v>
      </c>
      <c r="O619" s="28">
        <v>0</v>
      </c>
      <c r="P619" s="27"/>
      <c r="Q619" s="27"/>
      <c r="R619" s="27"/>
      <c r="S619" s="28">
        <v>0</v>
      </c>
      <c r="T619" s="28">
        <v>0</v>
      </c>
      <c r="U619" s="28">
        <v>0</v>
      </c>
      <c r="V619" s="28">
        <v>0</v>
      </c>
      <c r="W619" s="27"/>
      <c r="X619" s="29"/>
      <c r="Y619" s="27"/>
      <c r="Z619" s="28">
        <v>0</v>
      </c>
      <c r="AA619" s="28">
        <v>0</v>
      </c>
      <c r="AB619" s="28">
        <v>0</v>
      </c>
      <c r="AC619" s="27"/>
      <c r="AD619" s="29"/>
      <c r="AE619" s="27"/>
      <c r="AF619" s="28">
        <v>0</v>
      </c>
      <c r="AG619" s="28">
        <v>83700</v>
      </c>
      <c r="AH619" s="28">
        <v>0</v>
      </c>
      <c r="AI619" s="27">
        <v>4800057177</v>
      </c>
      <c r="AJ619" s="29">
        <v>44818</v>
      </c>
      <c r="AK619" s="27" t="s">
        <v>3770</v>
      </c>
      <c r="AL619" s="28">
        <v>14789240</v>
      </c>
      <c r="AM619" s="27" t="s">
        <v>1776</v>
      </c>
      <c r="AN619" s="29">
        <v>44695</v>
      </c>
      <c r="AO619" s="29">
        <v>44763</v>
      </c>
      <c r="AP619" s="29" t="s">
        <v>1777</v>
      </c>
      <c r="AQ619" s="28">
        <v>111600</v>
      </c>
      <c r="AR619" s="28">
        <v>111600</v>
      </c>
      <c r="AS619" s="28">
        <v>83700</v>
      </c>
      <c r="AT619" s="28">
        <v>0</v>
      </c>
      <c r="AU619" s="28">
        <v>38000</v>
      </c>
      <c r="AV619" s="28">
        <v>0</v>
      </c>
      <c r="AW619" s="28">
        <v>27900</v>
      </c>
      <c r="AX619" s="28">
        <v>0</v>
      </c>
      <c r="AY619" s="28">
        <v>0</v>
      </c>
      <c r="AZ619" s="28">
        <v>0</v>
      </c>
      <c r="BA619" s="27"/>
      <c r="BB619" s="28">
        <v>0</v>
      </c>
      <c r="BC619" s="28">
        <v>0</v>
      </c>
      <c r="BD619" s="30"/>
      <c r="BE619" s="30"/>
      <c r="BF619" s="30"/>
      <c r="BG619" s="28">
        <v>83700</v>
      </c>
    </row>
    <row r="620" spans="1:59" hidden="1" x14ac:dyDescent="0.2">
      <c r="A620" s="23">
        <v>891411663</v>
      </c>
      <c r="B620" s="23" t="s">
        <v>1732</v>
      </c>
      <c r="C620" s="23" t="s">
        <v>1738</v>
      </c>
      <c r="D620" s="24">
        <v>1191524</v>
      </c>
      <c r="E620" s="24" t="s">
        <v>208</v>
      </c>
      <c r="F620" s="24" t="s">
        <v>2079</v>
      </c>
      <c r="G620" s="25">
        <v>44706</v>
      </c>
      <c r="H620" s="25">
        <v>44763</v>
      </c>
      <c r="I620" s="26">
        <v>111600</v>
      </c>
      <c r="J620" s="26">
        <v>27900</v>
      </c>
      <c r="K620" s="23" t="s">
        <v>1734</v>
      </c>
      <c r="L620" s="23" t="s">
        <v>1733</v>
      </c>
      <c r="M620" s="23" t="s">
        <v>1799</v>
      </c>
      <c r="N620" s="27" t="s">
        <v>1799</v>
      </c>
      <c r="O620" s="28">
        <v>0</v>
      </c>
      <c r="P620" s="27"/>
      <c r="Q620" s="27"/>
      <c r="R620" s="27"/>
      <c r="S620" s="28">
        <v>0</v>
      </c>
      <c r="T620" s="28">
        <v>0</v>
      </c>
      <c r="U620" s="28">
        <v>0</v>
      </c>
      <c r="V620" s="28">
        <v>0</v>
      </c>
      <c r="W620" s="27"/>
      <c r="X620" s="29"/>
      <c r="Y620" s="27"/>
      <c r="Z620" s="28">
        <v>0</v>
      </c>
      <c r="AA620" s="28">
        <v>0</v>
      </c>
      <c r="AB620" s="28">
        <v>0</v>
      </c>
      <c r="AC620" s="27"/>
      <c r="AD620" s="29"/>
      <c r="AE620" s="27"/>
      <c r="AF620" s="28">
        <v>0</v>
      </c>
      <c r="AG620" s="28">
        <v>83700</v>
      </c>
      <c r="AH620" s="28">
        <v>0</v>
      </c>
      <c r="AI620" s="27">
        <v>4800057177</v>
      </c>
      <c r="AJ620" s="29">
        <v>44818</v>
      </c>
      <c r="AK620" s="27" t="s">
        <v>3770</v>
      </c>
      <c r="AL620" s="28">
        <v>14789240</v>
      </c>
      <c r="AM620" s="27" t="s">
        <v>1776</v>
      </c>
      <c r="AN620" s="29">
        <v>44706</v>
      </c>
      <c r="AO620" s="29">
        <v>44763</v>
      </c>
      <c r="AP620" s="29" t="s">
        <v>1777</v>
      </c>
      <c r="AQ620" s="28">
        <v>111600</v>
      </c>
      <c r="AR620" s="28">
        <v>111600</v>
      </c>
      <c r="AS620" s="28">
        <v>83700</v>
      </c>
      <c r="AT620" s="28">
        <v>0</v>
      </c>
      <c r="AU620" s="28">
        <v>38000</v>
      </c>
      <c r="AV620" s="28">
        <v>0</v>
      </c>
      <c r="AW620" s="28">
        <v>27900</v>
      </c>
      <c r="AX620" s="28">
        <v>0</v>
      </c>
      <c r="AY620" s="28">
        <v>0</v>
      </c>
      <c r="AZ620" s="28">
        <v>0</v>
      </c>
      <c r="BA620" s="27"/>
      <c r="BB620" s="28">
        <v>0</v>
      </c>
      <c r="BC620" s="28">
        <v>0</v>
      </c>
      <c r="BD620" s="30"/>
      <c r="BE620" s="30"/>
      <c r="BF620" s="30"/>
      <c r="BG620" s="28">
        <v>83700</v>
      </c>
    </row>
    <row r="621" spans="1:59" hidden="1" x14ac:dyDescent="0.2">
      <c r="A621" s="23">
        <v>891411663</v>
      </c>
      <c r="B621" s="23" t="s">
        <v>1732</v>
      </c>
      <c r="C621" s="23" t="s">
        <v>1738</v>
      </c>
      <c r="D621" s="24">
        <v>1191941</v>
      </c>
      <c r="E621" s="24" t="s">
        <v>197</v>
      </c>
      <c r="F621" s="24" t="s">
        <v>2103</v>
      </c>
      <c r="G621" s="25">
        <v>44707</v>
      </c>
      <c r="H621" s="25">
        <v>44763</v>
      </c>
      <c r="I621" s="26">
        <v>111600</v>
      </c>
      <c r="J621" s="26">
        <v>27900</v>
      </c>
      <c r="K621" s="23" t="s">
        <v>1734</v>
      </c>
      <c r="L621" s="23" t="s">
        <v>1733</v>
      </c>
      <c r="M621" s="23" t="s">
        <v>1799</v>
      </c>
      <c r="N621" s="27" t="s">
        <v>1799</v>
      </c>
      <c r="O621" s="28">
        <v>0</v>
      </c>
      <c r="P621" s="27"/>
      <c r="Q621" s="27"/>
      <c r="R621" s="27"/>
      <c r="S621" s="28">
        <v>0</v>
      </c>
      <c r="T621" s="28">
        <v>0</v>
      </c>
      <c r="U621" s="28">
        <v>0</v>
      </c>
      <c r="V621" s="28">
        <v>0</v>
      </c>
      <c r="W621" s="27"/>
      <c r="X621" s="29"/>
      <c r="Y621" s="27"/>
      <c r="Z621" s="28">
        <v>0</v>
      </c>
      <c r="AA621" s="28">
        <v>0</v>
      </c>
      <c r="AB621" s="28">
        <v>0</v>
      </c>
      <c r="AC621" s="27"/>
      <c r="AD621" s="29"/>
      <c r="AE621" s="27"/>
      <c r="AF621" s="28">
        <v>0</v>
      </c>
      <c r="AG621" s="28">
        <v>83700</v>
      </c>
      <c r="AH621" s="28">
        <v>0</v>
      </c>
      <c r="AI621" s="27">
        <v>4800057177</v>
      </c>
      <c r="AJ621" s="29">
        <v>44818</v>
      </c>
      <c r="AK621" s="27" t="s">
        <v>3770</v>
      </c>
      <c r="AL621" s="28">
        <v>14789240</v>
      </c>
      <c r="AM621" s="27" t="s">
        <v>1776</v>
      </c>
      <c r="AN621" s="29">
        <v>44707</v>
      </c>
      <c r="AO621" s="29">
        <v>44763</v>
      </c>
      <c r="AP621" s="29" t="s">
        <v>1777</v>
      </c>
      <c r="AQ621" s="28">
        <v>111600</v>
      </c>
      <c r="AR621" s="28">
        <v>111600</v>
      </c>
      <c r="AS621" s="28">
        <v>83700</v>
      </c>
      <c r="AT621" s="28">
        <v>0</v>
      </c>
      <c r="AU621" s="28">
        <v>45750</v>
      </c>
      <c r="AV621" s="28">
        <v>0</v>
      </c>
      <c r="AW621" s="28">
        <v>27900</v>
      </c>
      <c r="AX621" s="28">
        <v>0</v>
      </c>
      <c r="AY621" s="28">
        <v>0</v>
      </c>
      <c r="AZ621" s="28">
        <v>0</v>
      </c>
      <c r="BA621" s="27"/>
      <c r="BB621" s="28">
        <v>0</v>
      </c>
      <c r="BC621" s="28">
        <v>0</v>
      </c>
      <c r="BD621" s="30"/>
      <c r="BE621" s="30"/>
      <c r="BF621" s="30"/>
      <c r="BG621" s="28">
        <v>83700</v>
      </c>
    </row>
    <row r="622" spans="1:59" hidden="1" x14ac:dyDescent="0.2">
      <c r="A622" s="23">
        <v>891411663</v>
      </c>
      <c r="B622" s="23" t="s">
        <v>1732</v>
      </c>
      <c r="C622" s="23" t="s">
        <v>1738</v>
      </c>
      <c r="D622" s="24">
        <v>1191371</v>
      </c>
      <c r="E622" s="24" t="s">
        <v>191</v>
      </c>
      <c r="F622" s="24" t="s">
        <v>2050</v>
      </c>
      <c r="G622" s="25">
        <v>44705</v>
      </c>
      <c r="H622" s="25">
        <v>44763</v>
      </c>
      <c r="I622" s="26">
        <v>111600</v>
      </c>
      <c r="J622" s="26">
        <v>27850</v>
      </c>
      <c r="K622" s="23" t="s">
        <v>1734</v>
      </c>
      <c r="L622" s="23" t="s">
        <v>1733</v>
      </c>
      <c r="M622" s="23" t="s">
        <v>1799</v>
      </c>
      <c r="N622" s="27" t="s">
        <v>1799</v>
      </c>
      <c r="O622" s="28">
        <v>0</v>
      </c>
      <c r="P622" s="27"/>
      <c r="Q622" s="27"/>
      <c r="R622" s="27"/>
      <c r="S622" s="28">
        <v>0</v>
      </c>
      <c r="T622" s="28">
        <v>0</v>
      </c>
      <c r="U622" s="28">
        <v>0</v>
      </c>
      <c r="V622" s="28">
        <v>0</v>
      </c>
      <c r="W622" s="27"/>
      <c r="X622" s="29"/>
      <c r="Y622" s="27"/>
      <c r="Z622" s="28">
        <v>0</v>
      </c>
      <c r="AA622" s="28">
        <v>0</v>
      </c>
      <c r="AB622" s="28">
        <v>0</v>
      </c>
      <c r="AC622" s="27"/>
      <c r="AD622" s="29"/>
      <c r="AE622" s="27"/>
      <c r="AF622" s="28">
        <v>0</v>
      </c>
      <c r="AG622" s="28">
        <v>83750</v>
      </c>
      <c r="AH622" s="28">
        <v>0</v>
      </c>
      <c r="AI622" s="27">
        <v>4800057177</v>
      </c>
      <c r="AJ622" s="29">
        <v>44818</v>
      </c>
      <c r="AK622" s="27" t="s">
        <v>3770</v>
      </c>
      <c r="AL622" s="28">
        <v>14789240</v>
      </c>
      <c r="AM622" s="27" t="s">
        <v>1776</v>
      </c>
      <c r="AN622" s="29">
        <v>44705</v>
      </c>
      <c r="AO622" s="29">
        <v>44763</v>
      </c>
      <c r="AP622" s="29" t="s">
        <v>1777</v>
      </c>
      <c r="AQ622" s="28">
        <v>111600</v>
      </c>
      <c r="AR622" s="28">
        <v>111600</v>
      </c>
      <c r="AS622" s="28">
        <v>83750</v>
      </c>
      <c r="AT622" s="28">
        <v>0</v>
      </c>
      <c r="AU622" s="28">
        <v>38000</v>
      </c>
      <c r="AV622" s="28">
        <v>0</v>
      </c>
      <c r="AW622" s="28">
        <v>27850</v>
      </c>
      <c r="AX622" s="28">
        <v>0</v>
      </c>
      <c r="AY622" s="28">
        <v>0</v>
      </c>
      <c r="AZ622" s="28">
        <v>0</v>
      </c>
      <c r="BA622" s="27"/>
      <c r="BB622" s="28">
        <v>0</v>
      </c>
      <c r="BC622" s="28">
        <v>0</v>
      </c>
      <c r="BD622" s="30"/>
      <c r="BE622" s="30"/>
      <c r="BF622" s="30"/>
      <c r="BG622" s="28">
        <v>83750</v>
      </c>
    </row>
    <row r="623" spans="1:59" hidden="1" x14ac:dyDescent="0.2">
      <c r="A623" s="23">
        <v>891411663</v>
      </c>
      <c r="B623" s="23" t="s">
        <v>1732</v>
      </c>
      <c r="C623" s="23" t="s">
        <v>1738</v>
      </c>
      <c r="D623" s="24">
        <v>1191939</v>
      </c>
      <c r="E623" s="24" t="s">
        <v>244</v>
      </c>
      <c r="F623" s="24" t="s">
        <v>2102</v>
      </c>
      <c r="G623" s="25">
        <v>44707</v>
      </c>
      <c r="H623" s="25">
        <v>44763</v>
      </c>
      <c r="I623" s="26">
        <v>132700</v>
      </c>
      <c r="J623" s="26">
        <v>27200</v>
      </c>
      <c r="K623" s="23" t="s">
        <v>1734</v>
      </c>
      <c r="L623" s="23" t="s">
        <v>1733</v>
      </c>
      <c r="M623" s="23" t="s">
        <v>1799</v>
      </c>
      <c r="N623" s="27" t="s">
        <v>1799</v>
      </c>
      <c r="O623" s="28">
        <v>0</v>
      </c>
      <c r="P623" s="27"/>
      <c r="Q623" s="27"/>
      <c r="R623" s="27"/>
      <c r="S623" s="28">
        <v>0</v>
      </c>
      <c r="T623" s="28">
        <v>0</v>
      </c>
      <c r="U623" s="28">
        <v>0</v>
      </c>
      <c r="V623" s="28">
        <v>0</v>
      </c>
      <c r="W623" s="27"/>
      <c r="X623" s="29"/>
      <c r="Y623" s="27"/>
      <c r="Z623" s="28">
        <v>0</v>
      </c>
      <c r="AA623" s="28">
        <v>0</v>
      </c>
      <c r="AB623" s="28">
        <v>0</v>
      </c>
      <c r="AC623" s="27"/>
      <c r="AD623" s="29"/>
      <c r="AE623" s="27"/>
      <c r="AF623" s="28">
        <v>0</v>
      </c>
      <c r="AG623" s="28">
        <v>105500</v>
      </c>
      <c r="AH623" s="28">
        <v>0</v>
      </c>
      <c r="AI623" s="27">
        <v>4800057177</v>
      </c>
      <c r="AJ623" s="29">
        <v>44818</v>
      </c>
      <c r="AK623" s="27" t="s">
        <v>3770</v>
      </c>
      <c r="AL623" s="28">
        <v>14789240</v>
      </c>
      <c r="AM623" s="27" t="s">
        <v>1776</v>
      </c>
      <c r="AN623" s="29">
        <v>44707</v>
      </c>
      <c r="AO623" s="29">
        <v>44763</v>
      </c>
      <c r="AP623" s="29" t="s">
        <v>1777</v>
      </c>
      <c r="AQ623" s="28">
        <v>132700</v>
      </c>
      <c r="AR623" s="28">
        <v>132700</v>
      </c>
      <c r="AS623" s="28">
        <v>105500</v>
      </c>
      <c r="AT623" s="28">
        <v>0</v>
      </c>
      <c r="AU623" s="28">
        <v>105500</v>
      </c>
      <c r="AV623" s="28">
        <v>0</v>
      </c>
      <c r="AW623" s="28">
        <v>27200</v>
      </c>
      <c r="AX623" s="28">
        <v>0</v>
      </c>
      <c r="AY623" s="28">
        <v>0</v>
      </c>
      <c r="AZ623" s="28">
        <v>0</v>
      </c>
      <c r="BA623" s="27"/>
      <c r="BB623" s="28">
        <v>0</v>
      </c>
      <c r="BC623" s="28">
        <v>0</v>
      </c>
      <c r="BD623" s="30"/>
      <c r="BE623" s="30"/>
      <c r="BF623" s="30"/>
      <c r="BG623" s="28">
        <v>105500</v>
      </c>
    </row>
    <row r="624" spans="1:59" hidden="1" x14ac:dyDescent="0.2">
      <c r="A624" s="23">
        <v>891411663</v>
      </c>
      <c r="B624" s="23" t="s">
        <v>1732</v>
      </c>
      <c r="C624" s="23" t="s">
        <v>1738</v>
      </c>
      <c r="D624" s="24">
        <v>1192244</v>
      </c>
      <c r="E624" s="24" t="s">
        <v>222</v>
      </c>
      <c r="F624" s="24" t="s">
        <v>2136</v>
      </c>
      <c r="G624" s="25">
        <v>44709</v>
      </c>
      <c r="H624" s="25">
        <v>44763</v>
      </c>
      <c r="I624" s="26">
        <v>132700</v>
      </c>
      <c r="J624" s="26">
        <v>27200</v>
      </c>
      <c r="K624" s="23" t="s">
        <v>1734</v>
      </c>
      <c r="L624" s="23" t="s">
        <v>1733</v>
      </c>
      <c r="M624" s="23" t="s">
        <v>1799</v>
      </c>
      <c r="N624" s="27" t="s">
        <v>1799</v>
      </c>
      <c r="O624" s="28">
        <v>0</v>
      </c>
      <c r="P624" s="27"/>
      <c r="Q624" s="27"/>
      <c r="R624" s="27"/>
      <c r="S624" s="28">
        <v>0</v>
      </c>
      <c r="T624" s="28">
        <v>0</v>
      </c>
      <c r="U624" s="28">
        <v>0</v>
      </c>
      <c r="V624" s="28">
        <v>0</v>
      </c>
      <c r="W624" s="27"/>
      <c r="X624" s="29"/>
      <c r="Y624" s="27"/>
      <c r="Z624" s="28">
        <v>0</v>
      </c>
      <c r="AA624" s="28">
        <v>0</v>
      </c>
      <c r="AB624" s="28">
        <v>0</v>
      </c>
      <c r="AC624" s="27"/>
      <c r="AD624" s="29"/>
      <c r="AE624" s="27"/>
      <c r="AF624" s="28">
        <v>0</v>
      </c>
      <c r="AG624" s="28">
        <v>105500</v>
      </c>
      <c r="AH624" s="28">
        <v>0</v>
      </c>
      <c r="AI624" s="27">
        <v>4800057177</v>
      </c>
      <c r="AJ624" s="29">
        <v>44818</v>
      </c>
      <c r="AK624" s="27" t="s">
        <v>3770</v>
      </c>
      <c r="AL624" s="28">
        <v>14789240</v>
      </c>
      <c r="AM624" s="27" t="s">
        <v>1776</v>
      </c>
      <c r="AN624" s="29">
        <v>44709</v>
      </c>
      <c r="AO624" s="29">
        <v>44763</v>
      </c>
      <c r="AP624" s="29" t="s">
        <v>1777</v>
      </c>
      <c r="AQ624" s="28">
        <v>132700</v>
      </c>
      <c r="AR624" s="28">
        <v>132700</v>
      </c>
      <c r="AS624" s="28">
        <v>105500</v>
      </c>
      <c r="AT624" s="28">
        <v>0</v>
      </c>
      <c r="AU624" s="28">
        <v>105500</v>
      </c>
      <c r="AV624" s="28">
        <v>0</v>
      </c>
      <c r="AW624" s="28">
        <v>27200</v>
      </c>
      <c r="AX624" s="28">
        <v>0</v>
      </c>
      <c r="AY624" s="28">
        <v>0</v>
      </c>
      <c r="AZ624" s="28">
        <v>0</v>
      </c>
      <c r="BA624" s="27"/>
      <c r="BB624" s="28">
        <v>0</v>
      </c>
      <c r="BC624" s="28">
        <v>0</v>
      </c>
      <c r="BD624" s="30"/>
      <c r="BE624" s="30"/>
      <c r="BF624" s="30"/>
      <c r="BG624" s="28">
        <v>105500</v>
      </c>
    </row>
    <row r="625" spans="1:59" hidden="1" x14ac:dyDescent="0.2">
      <c r="A625" s="23">
        <v>891411663</v>
      </c>
      <c r="B625" s="23" t="s">
        <v>1732</v>
      </c>
      <c r="C625" s="23" t="s">
        <v>1738</v>
      </c>
      <c r="D625" s="24">
        <v>1188493</v>
      </c>
      <c r="E625" s="24" t="s">
        <v>111</v>
      </c>
      <c r="F625" s="24" t="s">
        <v>1944</v>
      </c>
      <c r="G625" s="25">
        <v>44693</v>
      </c>
      <c r="H625" s="25">
        <v>44763</v>
      </c>
      <c r="I625" s="26">
        <v>87700</v>
      </c>
      <c r="J625" s="26">
        <v>21979</v>
      </c>
      <c r="K625" s="23" t="s">
        <v>1734</v>
      </c>
      <c r="L625" s="23" t="s">
        <v>1733</v>
      </c>
      <c r="M625" s="23" t="s">
        <v>1799</v>
      </c>
      <c r="N625" s="27" t="s">
        <v>1799</v>
      </c>
      <c r="O625" s="28">
        <v>0</v>
      </c>
      <c r="P625" s="27"/>
      <c r="Q625" s="27"/>
      <c r="R625" s="27"/>
      <c r="S625" s="28">
        <v>0</v>
      </c>
      <c r="T625" s="28">
        <v>0</v>
      </c>
      <c r="U625" s="28">
        <v>0</v>
      </c>
      <c r="V625" s="28">
        <v>0</v>
      </c>
      <c r="W625" s="27"/>
      <c r="X625" s="29"/>
      <c r="Y625" s="27"/>
      <c r="Z625" s="28">
        <v>0</v>
      </c>
      <c r="AA625" s="28">
        <v>0</v>
      </c>
      <c r="AB625" s="28">
        <v>0</v>
      </c>
      <c r="AC625" s="27"/>
      <c r="AD625" s="29"/>
      <c r="AE625" s="27"/>
      <c r="AF625" s="28">
        <v>0</v>
      </c>
      <c r="AG625" s="28">
        <v>65721</v>
      </c>
      <c r="AH625" s="28">
        <v>0</v>
      </c>
      <c r="AI625" s="27">
        <v>4800057177</v>
      </c>
      <c r="AJ625" s="29">
        <v>44818</v>
      </c>
      <c r="AK625" s="27" t="s">
        <v>3770</v>
      </c>
      <c r="AL625" s="28">
        <v>14789240</v>
      </c>
      <c r="AM625" s="27" t="s">
        <v>1776</v>
      </c>
      <c r="AN625" s="29">
        <v>44693</v>
      </c>
      <c r="AO625" s="29">
        <v>44763</v>
      </c>
      <c r="AP625" s="29" t="s">
        <v>1777</v>
      </c>
      <c r="AQ625" s="28">
        <v>87700</v>
      </c>
      <c r="AR625" s="28">
        <v>87700</v>
      </c>
      <c r="AS625" s="28">
        <v>65721</v>
      </c>
      <c r="AT625" s="28">
        <v>0</v>
      </c>
      <c r="AU625" s="28">
        <v>215752</v>
      </c>
      <c r="AV625" s="28">
        <v>0</v>
      </c>
      <c r="AW625" s="28">
        <v>21979</v>
      </c>
      <c r="AX625" s="28">
        <v>0</v>
      </c>
      <c r="AY625" s="28">
        <v>0</v>
      </c>
      <c r="AZ625" s="28">
        <v>0</v>
      </c>
      <c r="BA625" s="27"/>
      <c r="BB625" s="28">
        <v>0</v>
      </c>
      <c r="BC625" s="28">
        <v>0</v>
      </c>
      <c r="BD625" s="30"/>
      <c r="BE625" s="30"/>
      <c r="BF625" s="30"/>
      <c r="BG625" s="28">
        <v>65721</v>
      </c>
    </row>
    <row r="626" spans="1:59" hidden="1" x14ac:dyDescent="0.2">
      <c r="A626" s="23">
        <v>891411663</v>
      </c>
      <c r="B626" s="23" t="s">
        <v>1732</v>
      </c>
      <c r="C626" s="23" t="s">
        <v>1738</v>
      </c>
      <c r="D626" s="24">
        <v>1189128</v>
      </c>
      <c r="E626" s="24" t="s">
        <v>133</v>
      </c>
      <c r="F626" s="24" t="s">
        <v>1971</v>
      </c>
      <c r="G626" s="25">
        <v>44695</v>
      </c>
      <c r="H626" s="25">
        <v>44763</v>
      </c>
      <c r="I626" s="26">
        <v>87700</v>
      </c>
      <c r="J626" s="26">
        <v>21979</v>
      </c>
      <c r="K626" s="23" t="s">
        <v>1734</v>
      </c>
      <c r="L626" s="23" t="s">
        <v>1733</v>
      </c>
      <c r="M626" s="23" t="s">
        <v>1799</v>
      </c>
      <c r="N626" s="27" t="s">
        <v>1799</v>
      </c>
      <c r="O626" s="28">
        <v>0</v>
      </c>
      <c r="P626" s="27"/>
      <c r="Q626" s="27"/>
      <c r="R626" s="27"/>
      <c r="S626" s="28">
        <v>0</v>
      </c>
      <c r="T626" s="28">
        <v>0</v>
      </c>
      <c r="U626" s="28">
        <v>0</v>
      </c>
      <c r="V626" s="28">
        <v>0</v>
      </c>
      <c r="W626" s="27"/>
      <c r="X626" s="29"/>
      <c r="Y626" s="27"/>
      <c r="Z626" s="28">
        <v>0</v>
      </c>
      <c r="AA626" s="28">
        <v>0</v>
      </c>
      <c r="AB626" s="28">
        <v>0</v>
      </c>
      <c r="AC626" s="27"/>
      <c r="AD626" s="29"/>
      <c r="AE626" s="27"/>
      <c r="AF626" s="28">
        <v>0</v>
      </c>
      <c r="AG626" s="28">
        <v>65721</v>
      </c>
      <c r="AH626" s="28">
        <v>0</v>
      </c>
      <c r="AI626" s="27">
        <v>4800057177</v>
      </c>
      <c r="AJ626" s="29">
        <v>44818</v>
      </c>
      <c r="AK626" s="27" t="s">
        <v>3770</v>
      </c>
      <c r="AL626" s="28">
        <v>14789240</v>
      </c>
      <c r="AM626" s="27" t="s">
        <v>1776</v>
      </c>
      <c r="AN626" s="29">
        <v>44695</v>
      </c>
      <c r="AO626" s="29">
        <v>44763</v>
      </c>
      <c r="AP626" s="29" t="s">
        <v>1777</v>
      </c>
      <c r="AQ626" s="28">
        <v>87700</v>
      </c>
      <c r="AR626" s="28">
        <v>87700</v>
      </c>
      <c r="AS626" s="28">
        <v>65721</v>
      </c>
      <c r="AT626" s="28">
        <v>0</v>
      </c>
      <c r="AU626" s="28">
        <v>215752</v>
      </c>
      <c r="AV626" s="28">
        <v>0</v>
      </c>
      <c r="AW626" s="28">
        <v>21979</v>
      </c>
      <c r="AX626" s="28">
        <v>0</v>
      </c>
      <c r="AY626" s="28">
        <v>0</v>
      </c>
      <c r="AZ626" s="28">
        <v>0</v>
      </c>
      <c r="BA626" s="27"/>
      <c r="BB626" s="28">
        <v>0</v>
      </c>
      <c r="BC626" s="28">
        <v>0</v>
      </c>
      <c r="BD626" s="30"/>
      <c r="BE626" s="30"/>
      <c r="BF626" s="30"/>
      <c r="BG626" s="28">
        <v>65721</v>
      </c>
    </row>
    <row r="627" spans="1:59" hidden="1" x14ac:dyDescent="0.2">
      <c r="A627" s="23">
        <v>891411663</v>
      </c>
      <c r="B627" s="23" t="s">
        <v>1732</v>
      </c>
      <c r="C627" s="23" t="s">
        <v>1738</v>
      </c>
      <c r="D627" s="24">
        <v>1189132</v>
      </c>
      <c r="E627" s="24" t="s">
        <v>139</v>
      </c>
      <c r="F627" s="24" t="s">
        <v>1972</v>
      </c>
      <c r="G627" s="25">
        <v>44695</v>
      </c>
      <c r="H627" s="25">
        <v>44763</v>
      </c>
      <c r="I627" s="26">
        <v>87700</v>
      </c>
      <c r="J627" s="26">
        <v>21979</v>
      </c>
      <c r="K627" s="23" t="s">
        <v>1734</v>
      </c>
      <c r="L627" s="23" t="s">
        <v>1733</v>
      </c>
      <c r="M627" s="23" t="s">
        <v>1799</v>
      </c>
      <c r="N627" s="27" t="s">
        <v>1799</v>
      </c>
      <c r="O627" s="28">
        <v>0</v>
      </c>
      <c r="P627" s="27"/>
      <c r="Q627" s="27"/>
      <c r="R627" s="27"/>
      <c r="S627" s="28">
        <v>0</v>
      </c>
      <c r="T627" s="28">
        <v>0</v>
      </c>
      <c r="U627" s="28">
        <v>0</v>
      </c>
      <c r="V627" s="28">
        <v>0</v>
      </c>
      <c r="W627" s="27"/>
      <c r="X627" s="29"/>
      <c r="Y627" s="27"/>
      <c r="Z627" s="28">
        <v>0</v>
      </c>
      <c r="AA627" s="28">
        <v>0</v>
      </c>
      <c r="AB627" s="28">
        <v>0</v>
      </c>
      <c r="AC627" s="27"/>
      <c r="AD627" s="29"/>
      <c r="AE627" s="27"/>
      <c r="AF627" s="28">
        <v>0</v>
      </c>
      <c r="AG627" s="28">
        <v>65721</v>
      </c>
      <c r="AH627" s="28">
        <v>0</v>
      </c>
      <c r="AI627" s="27">
        <v>4800057177</v>
      </c>
      <c r="AJ627" s="29">
        <v>44818</v>
      </c>
      <c r="AK627" s="27" t="s">
        <v>3770</v>
      </c>
      <c r="AL627" s="28">
        <v>14789240</v>
      </c>
      <c r="AM627" s="27" t="s">
        <v>1776</v>
      </c>
      <c r="AN627" s="29">
        <v>44695</v>
      </c>
      <c r="AO627" s="29">
        <v>44763</v>
      </c>
      <c r="AP627" s="29" t="s">
        <v>1777</v>
      </c>
      <c r="AQ627" s="28">
        <v>87700</v>
      </c>
      <c r="AR627" s="28">
        <v>87700</v>
      </c>
      <c r="AS627" s="28">
        <v>65721</v>
      </c>
      <c r="AT627" s="28">
        <v>0</v>
      </c>
      <c r="AU627" s="28">
        <v>215752</v>
      </c>
      <c r="AV627" s="28">
        <v>0</v>
      </c>
      <c r="AW627" s="28">
        <v>21979</v>
      </c>
      <c r="AX627" s="28">
        <v>0</v>
      </c>
      <c r="AY627" s="28">
        <v>0</v>
      </c>
      <c r="AZ627" s="28">
        <v>0</v>
      </c>
      <c r="BA627" s="27"/>
      <c r="BB627" s="28">
        <v>0</v>
      </c>
      <c r="BC627" s="28">
        <v>0</v>
      </c>
      <c r="BD627" s="30"/>
      <c r="BE627" s="30"/>
      <c r="BF627" s="30"/>
      <c r="BG627" s="28">
        <v>65721</v>
      </c>
    </row>
    <row r="628" spans="1:59" hidden="1" x14ac:dyDescent="0.2">
      <c r="A628" s="23">
        <v>891411663</v>
      </c>
      <c r="B628" s="23" t="s">
        <v>1732</v>
      </c>
      <c r="C628" s="23" t="s">
        <v>1738</v>
      </c>
      <c r="D628" s="24">
        <v>1189134</v>
      </c>
      <c r="E628" s="24" t="s">
        <v>140</v>
      </c>
      <c r="F628" s="24" t="s">
        <v>1973</v>
      </c>
      <c r="G628" s="25">
        <v>44695</v>
      </c>
      <c r="H628" s="25">
        <v>44763</v>
      </c>
      <c r="I628" s="26">
        <v>87700</v>
      </c>
      <c r="J628" s="26">
        <v>21979</v>
      </c>
      <c r="K628" s="23" t="s">
        <v>1734</v>
      </c>
      <c r="L628" s="23" t="s">
        <v>1733</v>
      </c>
      <c r="M628" s="23" t="s">
        <v>1799</v>
      </c>
      <c r="N628" s="27" t="s">
        <v>1799</v>
      </c>
      <c r="O628" s="28">
        <v>0</v>
      </c>
      <c r="P628" s="27"/>
      <c r="Q628" s="27"/>
      <c r="R628" s="27"/>
      <c r="S628" s="28">
        <v>0</v>
      </c>
      <c r="T628" s="28">
        <v>0</v>
      </c>
      <c r="U628" s="28">
        <v>0</v>
      </c>
      <c r="V628" s="28">
        <v>0</v>
      </c>
      <c r="W628" s="27"/>
      <c r="X628" s="29"/>
      <c r="Y628" s="27"/>
      <c r="Z628" s="28">
        <v>0</v>
      </c>
      <c r="AA628" s="28">
        <v>0</v>
      </c>
      <c r="AB628" s="28">
        <v>0</v>
      </c>
      <c r="AC628" s="27"/>
      <c r="AD628" s="29"/>
      <c r="AE628" s="27"/>
      <c r="AF628" s="28">
        <v>0</v>
      </c>
      <c r="AG628" s="28">
        <v>65721</v>
      </c>
      <c r="AH628" s="28">
        <v>0</v>
      </c>
      <c r="AI628" s="27">
        <v>4800057177</v>
      </c>
      <c r="AJ628" s="29">
        <v>44818</v>
      </c>
      <c r="AK628" s="27" t="s">
        <v>3770</v>
      </c>
      <c r="AL628" s="28">
        <v>14789240</v>
      </c>
      <c r="AM628" s="27" t="s">
        <v>1776</v>
      </c>
      <c r="AN628" s="29">
        <v>44695</v>
      </c>
      <c r="AO628" s="29">
        <v>44763</v>
      </c>
      <c r="AP628" s="29" t="s">
        <v>1777</v>
      </c>
      <c r="AQ628" s="28">
        <v>87700</v>
      </c>
      <c r="AR628" s="28">
        <v>87700</v>
      </c>
      <c r="AS628" s="28">
        <v>65721</v>
      </c>
      <c r="AT628" s="28">
        <v>0</v>
      </c>
      <c r="AU628" s="28">
        <v>215752</v>
      </c>
      <c r="AV628" s="28">
        <v>0</v>
      </c>
      <c r="AW628" s="28">
        <v>21979</v>
      </c>
      <c r="AX628" s="28">
        <v>0</v>
      </c>
      <c r="AY628" s="28">
        <v>0</v>
      </c>
      <c r="AZ628" s="28">
        <v>0</v>
      </c>
      <c r="BA628" s="27"/>
      <c r="BB628" s="28">
        <v>0</v>
      </c>
      <c r="BC628" s="28">
        <v>0</v>
      </c>
      <c r="BD628" s="30"/>
      <c r="BE628" s="30"/>
      <c r="BF628" s="30"/>
      <c r="BG628" s="28">
        <v>65721</v>
      </c>
    </row>
    <row r="629" spans="1:59" hidden="1" x14ac:dyDescent="0.2">
      <c r="A629" s="23">
        <v>891411663</v>
      </c>
      <c r="B629" s="23" t="s">
        <v>1732</v>
      </c>
      <c r="C629" s="23" t="s">
        <v>1738</v>
      </c>
      <c r="D629" s="24">
        <v>1189160</v>
      </c>
      <c r="E629" s="24" t="s">
        <v>150</v>
      </c>
      <c r="F629" s="24" t="s">
        <v>1974</v>
      </c>
      <c r="G629" s="25">
        <v>44695</v>
      </c>
      <c r="H629" s="25">
        <v>44763</v>
      </c>
      <c r="I629" s="26">
        <v>87700</v>
      </c>
      <c r="J629" s="26">
        <v>21979</v>
      </c>
      <c r="K629" s="23" t="s">
        <v>1734</v>
      </c>
      <c r="L629" s="23" t="s">
        <v>1733</v>
      </c>
      <c r="M629" s="23" t="s">
        <v>1799</v>
      </c>
      <c r="N629" s="27" t="s">
        <v>1799</v>
      </c>
      <c r="O629" s="28">
        <v>0</v>
      </c>
      <c r="P629" s="27"/>
      <c r="Q629" s="27"/>
      <c r="R629" s="27"/>
      <c r="S629" s="28">
        <v>0</v>
      </c>
      <c r="T629" s="28">
        <v>0</v>
      </c>
      <c r="U629" s="28">
        <v>0</v>
      </c>
      <c r="V629" s="28">
        <v>0</v>
      </c>
      <c r="W629" s="27"/>
      <c r="X629" s="29"/>
      <c r="Y629" s="27"/>
      <c r="Z629" s="28">
        <v>0</v>
      </c>
      <c r="AA629" s="28">
        <v>0</v>
      </c>
      <c r="AB629" s="28">
        <v>0</v>
      </c>
      <c r="AC629" s="27"/>
      <c r="AD629" s="29"/>
      <c r="AE629" s="27"/>
      <c r="AF629" s="28">
        <v>0</v>
      </c>
      <c r="AG629" s="28">
        <v>65721</v>
      </c>
      <c r="AH629" s="28">
        <v>0</v>
      </c>
      <c r="AI629" s="27">
        <v>4800057177</v>
      </c>
      <c r="AJ629" s="29">
        <v>44818</v>
      </c>
      <c r="AK629" s="27" t="s">
        <v>3770</v>
      </c>
      <c r="AL629" s="28">
        <v>14789240</v>
      </c>
      <c r="AM629" s="27" t="s">
        <v>1776</v>
      </c>
      <c r="AN629" s="29">
        <v>44695</v>
      </c>
      <c r="AO629" s="29">
        <v>44763</v>
      </c>
      <c r="AP629" s="29" t="s">
        <v>1777</v>
      </c>
      <c r="AQ629" s="28">
        <v>87700</v>
      </c>
      <c r="AR629" s="28">
        <v>87700</v>
      </c>
      <c r="AS629" s="28">
        <v>65721</v>
      </c>
      <c r="AT629" s="28">
        <v>0</v>
      </c>
      <c r="AU629" s="28">
        <v>215752</v>
      </c>
      <c r="AV629" s="28">
        <v>0</v>
      </c>
      <c r="AW629" s="28">
        <v>21979</v>
      </c>
      <c r="AX629" s="28">
        <v>0</v>
      </c>
      <c r="AY629" s="28">
        <v>0</v>
      </c>
      <c r="AZ629" s="28">
        <v>0</v>
      </c>
      <c r="BA629" s="27"/>
      <c r="BB629" s="28">
        <v>0</v>
      </c>
      <c r="BC629" s="28">
        <v>0</v>
      </c>
      <c r="BD629" s="30"/>
      <c r="BE629" s="30"/>
      <c r="BF629" s="30"/>
      <c r="BG629" s="28">
        <v>65721</v>
      </c>
    </row>
    <row r="630" spans="1:59" hidden="1" x14ac:dyDescent="0.2">
      <c r="A630" s="23">
        <v>891411663</v>
      </c>
      <c r="B630" s="23" t="s">
        <v>1732</v>
      </c>
      <c r="C630" s="23" t="s">
        <v>1738</v>
      </c>
      <c r="D630" s="24">
        <v>1189803</v>
      </c>
      <c r="E630" s="24" t="s">
        <v>800</v>
      </c>
      <c r="F630" s="24" t="s">
        <v>1999</v>
      </c>
      <c r="G630" s="25">
        <v>44698</v>
      </c>
      <c r="H630" s="25">
        <v>44763</v>
      </c>
      <c r="I630" s="26">
        <v>87700</v>
      </c>
      <c r="J630" s="26">
        <v>21979</v>
      </c>
      <c r="K630" s="23" t="s">
        <v>1734</v>
      </c>
      <c r="L630" s="23" t="s">
        <v>1733</v>
      </c>
      <c r="M630" s="23" t="s">
        <v>1799</v>
      </c>
      <c r="N630" s="27" t="s">
        <v>1799</v>
      </c>
      <c r="O630" s="28">
        <v>0</v>
      </c>
      <c r="P630" s="27"/>
      <c r="Q630" s="27"/>
      <c r="R630" s="27"/>
      <c r="S630" s="28">
        <v>0</v>
      </c>
      <c r="T630" s="28">
        <v>0</v>
      </c>
      <c r="U630" s="28">
        <v>0</v>
      </c>
      <c r="V630" s="28">
        <v>0</v>
      </c>
      <c r="W630" s="27"/>
      <c r="X630" s="29"/>
      <c r="Y630" s="27"/>
      <c r="Z630" s="28">
        <v>0</v>
      </c>
      <c r="AA630" s="28">
        <v>0</v>
      </c>
      <c r="AB630" s="28">
        <v>0</v>
      </c>
      <c r="AC630" s="27"/>
      <c r="AD630" s="29"/>
      <c r="AE630" s="27"/>
      <c r="AF630" s="28">
        <v>0</v>
      </c>
      <c r="AG630" s="28">
        <v>65721</v>
      </c>
      <c r="AH630" s="28">
        <v>0</v>
      </c>
      <c r="AI630" s="27">
        <v>4800057177</v>
      </c>
      <c r="AJ630" s="29">
        <v>44818</v>
      </c>
      <c r="AK630" s="27" t="s">
        <v>3770</v>
      </c>
      <c r="AL630" s="28">
        <v>14789240</v>
      </c>
      <c r="AM630" s="27" t="s">
        <v>1776</v>
      </c>
      <c r="AN630" s="29">
        <v>44698</v>
      </c>
      <c r="AO630" s="29">
        <v>44763</v>
      </c>
      <c r="AP630" s="29" t="s">
        <v>1777</v>
      </c>
      <c r="AQ630" s="28">
        <v>87700</v>
      </c>
      <c r="AR630" s="28">
        <v>87700</v>
      </c>
      <c r="AS630" s="28">
        <v>65721</v>
      </c>
      <c r="AT630" s="28">
        <v>0</v>
      </c>
      <c r="AU630" s="28">
        <v>215752</v>
      </c>
      <c r="AV630" s="28">
        <v>0</v>
      </c>
      <c r="AW630" s="28">
        <v>21979</v>
      </c>
      <c r="AX630" s="28">
        <v>0</v>
      </c>
      <c r="AY630" s="28">
        <v>0</v>
      </c>
      <c r="AZ630" s="28">
        <v>0</v>
      </c>
      <c r="BA630" s="27"/>
      <c r="BB630" s="28">
        <v>0</v>
      </c>
      <c r="BC630" s="28">
        <v>0</v>
      </c>
      <c r="BD630" s="30"/>
      <c r="BE630" s="30"/>
      <c r="BF630" s="30"/>
      <c r="BG630" s="28">
        <v>65721</v>
      </c>
    </row>
    <row r="631" spans="1:59" hidden="1" x14ac:dyDescent="0.2">
      <c r="A631" s="23">
        <v>891411663</v>
      </c>
      <c r="B631" s="23" t="s">
        <v>1732</v>
      </c>
      <c r="C631" s="23" t="s">
        <v>1738</v>
      </c>
      <c r="D631" s="24">
        <v>1191337</v>
      </c>
      <c r="E631" s="24" t="s">
        <v>175</v>
      </c>
      <c r="F631" s="24" t="s">
        <v>2048</v>
      </c>
      <c r="G631" s="25">
        <v>44705</v>
      </c>
      <c r="H631" s="25">
        <v>44763</v>
      </c>
      <c r="I631" s="26">
        <v>87700</v>
      </c>
      <c r="J631" s="26">
        <v>21979</v>
      </c>
      <c r="K631" s="23" t="s">
        <v>1734</v>
      </c>
      <c r="L631" s="23" t="s">
        <v>1733</v>
      </c>
      <c r="M631" s="23" t="s">
        <v>1799</v>
      </c>
      <c r="N631" s="27" t="s">
        <v>1799</v>
      </c>
      <c r="O631" s="28">
        <v>0</v>
      </c>
      <c r="P631" s="27"/>
      <c r="Q631" s="27"/>
      <c r="R631" s="27"/>
      <c r="S631" s="28">
        <v>0</v>
      </c>
      <c r="T631" s="28">
        <v>0</v>
      </c>
      <c r="U631" s="28">
        <v>0</v>
      </c>
      <c r="V631" s="28">
        <v>0</v>
      </c>
      <c r="W631" s="27"/>
      <c r="X631" s="29"/>
      <c r="Y631" s="27"/>
      <c r="Z631" s="28">
        <v>0</v>
      </c>
      <c r="AA631" s="28">
        <v>0</v>
      </c>
      <c r="AB631" s="28">
        <v>0</v>
      </c>
      <c r="AC631" s="27"/>
      <c r="AD631" s="29"/>
      <c r="AE631" s="27"/>
      <c r="AF631" s="28">
        <v>0</v>
      </c>
      <c r="AG631" s="28">
        <v>65721</v>
      </c>
      <c r="AH631" s="28">
        <v>0</v>
      </c>
      <c r="AI631" s="27">
        <v>4800057177</v>
      </c>
      <c r="AJ631" s="29">
        <v>44818</v>
      </c>
      <c r="AK631" s="27" t="s">
        <v>3770</v>
      </c>
      <c r="AL631" s="28">
        <v>14789240</v>
      </c>
      <c r="AM631" s="27" t="s">
        <v>1776</v>
      </c>
      <c r="AN631" s="29">
        <v>44705</v>
      </c>
      <c r="AO631" s="29">
        <v>44763</v>
      </c>
      <c r="AP631" s="29" t="s">
        <v>1777</v>
      </c>
      <c r="AQ631" s="28">
        <v>87700</v>
      </c>
      <c r="AR631" s="28">
        <v>87700</v>
      </c>
      <c r="AS631" s="28">
        <v>65721</v>
      </c>
      <c r="AT631" s="28">
        <v>0</v>
      </c>
      <c r="AU631" s="28">
        <v>215752</v>
      </c>
      <c r="AV631" s="28">
        <v>0</v>
      </c>
      <c r="AW631" s="28">
        <v>21979</v>
      </c>
      <c r="AX631" s="28">
        <v>0</v>
      </c>
      <c r="AY631" s="28">
        <v>0</v>
      </c>
      <c r="AZ631" s="28">
        <v>0</v>
      </c>
      <c r="BA631" s="27"/>
      <c r="BB631" s="28">
        <v>0</v>
      </c>
      <c r="BC631" s="28">
        <v>0</v>
      </c>
      <c r="BD631" s="30"/>
      <c r="BE631" s="30"/>
      <c r="BF631" s="30"/>
      <c r="BG631" s="28">
        <v>65721</v>
      </c>
    </row>
    <row r="632" spans="1:59" hidden="1" x14ac:dyDescent="0.2">
      <c r="A632" s="23">
        <v>891411663</v>
      </c>
      <c r="B632" s="23" t="s">
        <v>1732</v>
      </c>
      <c r="C632" s="23" t="s">
        <v>1738</v>
      </c>
      <c r="D632" s="24">
        <v>1191352</v>
      </c>
      <c r="E632" s="24" t="s">
        <v>205</v>
      </c>
      <c r="F632" s="24" t="s">
        <v>2049</v>
      </c>
      <c r="G632" s="25">
        <v>44705</v>
      </c>
      <c r="H632" s="25">
        <v>44763</v>
      </c>
      <c r="I632" s="26">
        <v>87700</v>
      </c>
      <c r="J632" s="26">
        <v>21979</v>
      </c>
      <c r="K632" s="23" t="s">
        <v>1734</v>
      </c>
      <c r="L632" s="23" t="s">
        <v>1733</v>
      </c>
      <c r="M632" s="23" t="s">
        <v>1799</v>
      </c>
      <c r="N632" s="27" t="s">
        <v>1799</v>
      </c>
      <c r="O632" s="28">
        <v>0</v>
      </c>
      <c r="P632" s="27"/>
      <c r="Q632" s="27"/>
      <c r="R632" s="27"/>
      <c r="S632" s="28">
        <v>0</v>
      </c>
      <c r="T632" s="28">
        <v>0</v>
      </c>
      <c r="U632" s="28">
        <v>0</v>
      </c>
      <c r="V632" s="28">
        <v>0</v>
      </c>
      <c r="W632" s="27"/>
      <c r="X632" s="29"/>
      <c r="Y632" s="27"/>
      <c r="Z632" s="28">
        <v>0</v>
      </c>
      <c r="AA632" s="28">
        <v>0</v>
      </c>
      <c r="AB632" s="28">
        <v>0</v>
      </c>
      <c r="AC632" s="27"/>
      <c r="AD632" s="29"/>
      <c r="AE632" s="27"/>
      <c r="AF632" s="28">
        <v>0</v>
      </c>
      <c r="AG632" s="28">
        <v>65721</v>
      </c>
      <c r="AH632" s="28">
        <v>0</v>
      </c>
      <c r="AI632" s="27">
        <v>4800057177</v>
      </c>
      <c r="AJ632" s="29">
        <v>44818</v>
      </c>
      <c r="AK632" s="27" t="s">
        <v>3770</v>
      </c>
      <c r="AL632" s="28">
        <v>14789240</v>
      </c>
      <c r="AM632" s="27" t="s">
        <v>1776</v>
      </c>
      <c r="AN632" s="29">
        <v>44705</v>
      </c>
      <c r="AO632" s="29">
        <v>44763</v>
      </c>
      <c r="AP632" s="29" t="s">
        <v>1777</v>
      </c>
      <c r="AQ632" s="28">
        <v>87700</v>
      </c>
      <c r="AR632" s="28">
        <v>87700</v>
      </c>
      <c r="AS632" s="28">
        <v>65721</v>
      </c>
      <c r="AT632" s="28">
        <v>0</v>
      </c>
      <c r="AU632" s="28">
        <v>215752</v>
      </c>
      <c r="AV632" s="28">
        <v>0</v>
      </c>
      <c r="AW632" s="28">
        <v>21979</v>
      </c>
      <c r="AX632" s="28">
        <v>0</v>
      </c>
      <c r="AY632" s="28">
        <v>0</v>
      </c>
      <c r="AZ632" s="28">
        <v>0</v>
      </c>
      <c r="BA632" s="27"/>
      <c r="BB632" s="28">
        <v>0</v>
      </c>
      <c r="BC632" s="28">
        <v>0</v>
      </c>
      <c r="BD632" s="30"/>
      <c r="BE632" s="30"/>
      <c r="BF632" s="30"/>
      <c r="BG632" s="28">
        <v>65721</v>
      </c>
    </row>
    <row r="633" spans="1:59" hidden="1" x14ac:dyDescent="0.2">
      <c r="A633" s="23">
        <v>891411663</v>
      </c>
      <c r="B633" s="23" t="s">
        <v>1732</v>
      </c>
      <c r="C633" s="23" t="s">
        <v>1738</v>
      </c>
      <c r="D633" s="24">
        <v>1191930</v>
      </c>
      <c r="E633" s="24" t="s">
        <v>829</v>
      </c>
      <c r="F633" s="24" t="s">
        <v>2098</v>
      </c>
      <c r="G633" s="25">
        <v>44707</v>
      </c>
      <c r="H633" s="25">
        <v>44763</v>
      </c>
      <c r="I633" s="26">
        <v>87700</v>
      </c>
      <c r="J633" s="26">
        <v>21979</v>
      </c>
      <c r="K633" s="23" t="s">
        <v>1734</v>
      </c>
      <c r="L633" s="23" t="s">
        <v>1733</v>
      </c>
      <c r="M633" s="23" t="s">
        <v>1799</v>
      </c>
      <c r="N633" s="27" t="s">
        <v>1799</v>
      </c>
      <c r="O633" s="28">
        <v>0</v>
      </c>
      <c r="P633" s="27"/>
      <c r="Q633" s="27"/>
      <c r="R633" s="27"/>
      <c r="S633" s="28">
        <v>0</v>
      </c>
      <c r="T633" s="28">
        <v>0</v>
      </c>
      <c r="U633" s="28">
        <v>0</v>
      </c>
      <c r="V633" s="28">
        <v>0</v>
      </c>
      <c r="W633" s="27"/>
      <c r="X633" s="29"/>
      <c r="Y633" s="27"/>
      <c r="Z633" s="28">
        <v>0</v>
      </c>
      <c r="AA633" s="28">
        <v>0</v>
      </c>
      <c r="AB633" s="28">
        <v>0</v>
      </c>
      <c r="AC633" s="27"/>
      <c r="AD633" s="29"/>
      <c r="AE633" s="27"/>
      <c r="AF633" s="28">
        <v>0</v>
      </c>
      <c r="AG633" s="28">
        <v>65721</v>
      </c>
      <c r="AH633" s="28">
        <v>0</v>
      </c>
      <c r="AI633" s="27">
        <v>4800057177</v>
      </c>
      <c r="AJ633" s="29">
        <v>44818</v>
      </c>
      <c r="AK633" s="27" t="s">
        <v>3770</v>
      </c>
      <c r="AL633" s="28">
        <v>14789240</v>
      </c>
      <c r="AM633" s="27" t="s">
        <v>1776</v>
      </c>
      <c r="AN633" s="29">
        <v>44707</v>
      </c>
      <c r="AO633" s="29">
        <v>44763</v>
      </c>
      <c r="AP633" s="29" t="s">
        <v>1777</v>
      </c>
      <c r="AQ633" s="28">
        <v>87700</v>
      </c>
      <c r="AR633" s="28">
        <v>87700</v>
      </c>
      <c r="AS633" s="28">
        <v>65721</v>
      </c>
      <c r="AT633" s="28">
        <v>0</v>
      </c>
      <c r="AU633" s="28">
        <v>215752</v>
      </c>
      <c r="AV633" s="28">
        <v>0</v>
      </c>
      <c r="AW633" s="28">
        <v>21979</v>
      </c>
      <c r="AX633" s="28">
        <v>0</v>
      </c>
      <c r="AY633" s="28">
        <v>0</v>
      </c>
      <c r="AZ633" s="28">
        <v>0</v>
      </c>
      <c r="BA633" s="27"/>
      <c r="BB633" s="28">
        <v>0</v>
      </c>
      <c r="BC633" s="28">
        <v>0</v>
      </c>
      <c r="BD633" s="30"/>
      <c r="BE633" s="30"/>
      <c r="BF633" s="30"/>
      <c r="BG633" s="28">
        <v>65721</v>
      </c>
    </row>
    <row r="634" spans="1:59" hidden="1" x14ac:dyDescent="0.2">
      <c r="A634" s="23">
        <v>891411663</v>
      </c>
      <c r="B634" s="23" t="s">
        <v>1732</v>
      </c>
      <c r="C634" s="23" t="s">
        <v>1738</v>
      </c>
      <c r="D634" s="24">
        <v>1191938</v>
      </c>
      <c r="E634" s="24" t="s">
        <v>236</v>
      </c>
      <c r="F634" s="24" t="s">
        <v>2099</v>
      </c>
      <c r="G634" s="25">
        <v>44707</v>
      </c>
      <c r="H634" s="25">
        <v>44763</v>
      </c>
      <c r="I634" s="26">
        <v>87700</v>
      </c>
      <c r="J634" s="26">
        <v>21979</v>
      </c>
      <c r="K634" s="23" t="s">
        <v>1734</v>
      </c>
      <c r="L634" s="23" t="s">
        <v>1733</v>
      </c>
      <c r="M634" s="23" t="s">
        <v>1799</v>
      </c>
      <c r="N634" s="27" t="s">
        <v>1799</v>
      </c>
      <c r="O634" s="28">
        <v>0</v>
      </c>
      <c r="P634" s="27"/>
      <c r="Q634" s="27"/>
      <c r="R634" s="27"/>
      <c r="S634" s="28">
        <v>0</v>
      </c>
      <c r="T634" s="28">
        <v>0</v>
      </c>
      <c r="U634" s="28">
        <v>0</v>
      </c>
      <c r="V634" s="28">
        <v>0</v>
      </c>
      <c r="W634" s="27"/>
      <c r="X634" s="29"/>
      <c r="Y634" s="27"/>
      <c r="Z634" s="28">
        <v>0</v>
      </c>
      <c r="AA634" s="28">
        <v>0</v>
      </c>
      <c r="AB634" s="28">
        <v>0</v>
      </c>
      <c r="AC634" s="27"/>
      <c r="AD634" s="29"/>
      <c r="AE634" s="27"/>
      <c r="AF634" s="28">
        <v>0</v>
      </c>
      <c r="AG634" s="28">
        <v>65721</v>
      </c>
      <c r="AH634" s="28">
        <v>0</v>
      </c>
      <c r="AI634" s="27">
        <v>4800057177</v>
      </c>
      <c r="AJ634" s="29">
        <v>44818</v>
      </c>
      <c r="AK634" s="27" t="s">
        <v>3770</v>
      </c>
      <c r="AL634" s="28">
        <v>14789240</v>
      </c>
      <c r="AM634" s="27" t="s">
        <v>1776</v>
      </c>
      <c r="AN634" s="29">
        <v>44707</v>
      </c>
      <c r="AO634" s="29">
        <v>44763</v>
      </c>
      <c r="AP634" s="29" t="s">
        <v>1777</v>
      </c>
      <c r="AQ634" s="28">
        <v>87700</v>
      </c>
      <c r="AR634" s="28">
        <v>87700</v>
      </c>
      <c r="AS634" s="28">
        <v>65721</v>
      </c>
      <c r="AT634" s="28">
        <v>0</v>
      </c>
      <c r="AU634" s="28">
        <v>215752</v>
      </c>
      <c r="AV634" s="28">
        <v>0</v>
      </c>
      <c r="AW634" s="28">
        <v>21979</v>
      </c>
      <c r="AX634" s="28">
        <v>0</v>
      </c>
      <c r="AY634" s="28">
        <v>0</v>
      </c>
      <c r="AZ634" s="28">
        <v>0</v>
      </c>
      <c r="BA634" s="27"/>
      <c r="BB634" s="28">
        <v>0</v>
      </c>
      <c r="BC634" s="28">
        <v>0</v>
      </c>
      <c r="BD634" s="30"/>
      <c r="BE634" s="30"/>
      <c r="BF634" s="30"/>
      <c r="BG634" s="28">
        <v>65721</v>
      </c>
    </row>
    <row r="635" spans="1:59" hidden="1" x14ac:dyDescent="0.2">
      <c r="A635" s="23">
        <v>891411663</v>
      </c>
      <c r="B635" s="23" t="s">
        <v>1732</v>
      </c>
      <c r="C635" s="23" t="s">
        <v>1738</v>
      </c>
      <c r="D635" s="24">
        <v>1191942</v>
      </c>
      <c r="E635" s="24" t="s">
        <v>831</v>
      </c>
      <c r="F635" s="24" t="s">
        <v>2100</v>
      </c>
      <c r="G635" s="25">
        <v>44707</v>
      </c>
      <c r="H635" s="25">
        <v>44763</v>
      </c>
      <c r="I635" s="26">
        <v>87700</v>
      </c>
      <c r="J635" s="26">
        <v>21979</v>
      </c>
      <c r="K635" s="23" t="s">
        <v>1734</v>
      </c>
      <c r="L635" s="23" t="s">
        <v>1733</v>
      </c>
      <c r="M635" s="23" t="s">
        <v>1799</v>
      </c>
      <c r="N635" s="27" t="s">
        <v>1799</v>
      </c>
      <c r="O635" s="28">
        <v>0</v>
      </c>
      <c r="P635" s="27"/>
      <c r="Q635" s="27"/>
      <c r="R635" s="27"/>
      <c r="S635" s="28">
        <v>0</v>
      </c>
      <c r="T635" s="28">
        <v>0</v>
      </c>
      <c r="U635" s="28">
        <v>0</v>
      </c>
      <c r="V635" s="28">
        <v>0</v>
      </c>
      <c r="W635" s="27"/>
      <c r="X635" s="29"/>
      <c r="Y635" s="27"/>
      <c r="Z635" s="28">
        <v>0</v>
      </c>
      <c r="AA635" s="28">
        <v>0</v>
      </c>
      <c r="AB635" s="28">
        <v>0</v>
      </c>
      <c r="AC635" s="27"/>
      <c r="AD635" s="29"/>
      <c r="AE635" s="27"/>
      <c r="AF635" s="28">
        <v>0</v>
      </c>
      <c r="AG635" s="28">
        <v>65721</v>
      </c>
      <c r="AH635" s="28">
        <v>0</v>
      </c>
      <c r="AI635" s="27">
        <v>4800057177</v>
      </c>
      <c r="AJ635" s="29">
        <v>44818</v>
      </c>
      <c r="AK635" s="27" t="s">
        <v>3770</v>
      </c>
      <c r="AL635" s="28">
        <v>14789240</v>
      </c>
      <c r="AM635" s="27" t="s">
        <v>1776</v>
      </c>
      <c r="AN635" s="29">
        <v>44707</v>
      </c>
      <c r="AO635" s="29">
        <v>44763</v>
      </c>
      <c r="AP635" s="29" t="s">
        <v>1777</v>
      </c>
      <c r="AQ635" s="28">
        <v>87700</v>
      </c>
      <c r="AR635" s="28">
        <v>87700</v>
      </c>
      <c r="AS635" s="28">
        <v>65721</v>
      </c>
      <c r="AT635" s="28">
        <v>0</v>
      </c>
      <c r="AU635" s="28">
        <v>215752</v>
      </c>
      <c r="AV635" s="28">
        <v>0</v>
      </c>
      <c r="AW635" s="28">
        <v>21979</v>
      </c>
      <c r="AX635" s="28">
        <v>0</v>
      </c>
      <c r="AY635" s="28">
        <v>0</v>
      </c>
      <c r="AZ635" s="28">
        <v>0</v>
      </c>
      <c r="BA635" s="27"/>
      <c r="BB635" s="28">
        <v>0</v>
      </c>
      <c r="BC635" s="28">
        <v>0</v>
      </c>
      <c r="BD635" s="30"/>
      <c r="BE635" s="30"/>
      <c r="BF635" s="30"/>
      <c r="BG635" s="28">
        <v>65721</v>
      </c>
    </row>
    <row r="636" spans="1:59" hidden="1" x14ac:dyDescent="0.2">
      <c r="A636" s="23">
        <v>891411663</v>
      </c>
      <c r="B636" s="23" t="s">
        <v>1732</v>
      </c>
      <c r="C636" s="23" t="s">
        <v>1738</v>
      </c>
      <c r="D636" s="24">
        <v>1191945</v>
      </c>
      <c r="E636" s="24" t="s">
        <v>237</v>
      </c>
      <c r="F636" s="24" t="s">
        <v>2101</v>
      </c>
      <c r="G636" s="25">
        <v>44707</v>
      </c>
      <c r="H636" s="25">
        <v>44763</v>
      </c>
      <c r="I636" s="26">
        <v>87700</v>
      </c>
      <c r="J636" s="26">
        <v>21979</v>
      </c>
      <c r="K636" s="23" t="s">
        <v>1734</v>
      </c>
      <c r="L636" s="23" t="s">
        <v>1733</v>
      </c>
      <c r="M636" s="23" t="s">
        <v>1799</v>
      </c>
      <c r="N636" s="27" t="s">
        <v>1799</v>
      </c>
      <c r="O636" s="28">
        <v>0</v>
      </c>
      <c r="P636" s="27"/>
      <c r="Q636" s="27"/>
      <c r="R636" s="27"/>
      <c r="S636" s="28">
        <v>0</v>
      </c>
      <c r="T636" s="28">
        <v>0</v>
      </c>
      <c r="U636" s="28">
        <v>0</v>
      </c>
      <c r="V636" s="28">
        <v>0</v>
      </c>
      <c r="W636" s="27"/>
      <c r="X636" s="29"/>
      <c r="Y636" s="27"/>
      <c r="Z636" s="28">
        <v>0</v>
      </c>
      <c r="AA636" s="28">
        <v>0</v>
      </c>
      <c r="AB636" s="28">
        <v>0</v>
      </c>
      <c r="AC636" s="27"/>
      <c r="AD636" s="29"/>
      <c r="AE636" s="27"/>
      <c r="AF636" s="28">
        <v>0</v>
      </c>
      <c r="AG636" s="28">
        <v>65721</v>
      </c>
      <c r="AH636" s="28">
        <v>0</v>
      </c>
      <c r="AI636" s="27">
        <v>4800057177</v>
      </c>
      <c r="AJ636" s="29">
        <v>44818</v>
      </c>
      <c r="AK636" s="27" t="s">
        <v>3770</v>
      </c>
      <c r="AL636" s="28">
        <v>14789240</v>
      </c>
      <c r="AM636" s="27" t="s">
        <v>1776</v>
      </c>
      <c r="AN636" s="29">
        <v>44707</v>
      </c>
      <c r="AO636" s="29">
        <v>44763</v>
      </c>
      <c r="AP636" s="29" t="s">
        <v>1777</v>
      </c>
      <c r="AQ636" s="28">
        <v>87700</v>
      </c>
      <c r="AR636" s="28">
        <v>87700</v>
      </c>
      <c r="AS636" s="28">
        <v>65721</v>
      </c>
      <c r="AT636" s="28">
        <v>0</v>
      </c>
      <c r="AU636" s="28">
        <v>215752</v>
      </c>
      <c r="AV636" s="28">
        <v>0</v>
      </c>
      <c r="AW636" s="28">
        <v>21979</v>
      </c>
      <c r="AX636" s="28">
        <v>0</v>
      </c>
      <c r="AY636" s="28">
        <v>0</v>
      </c>
      <c r="AZ636" s="28">
        <v>0</v>
      </c>
      <c r="BA636" s="27"/>
      <c r="BB636" s="28">
        <v>0</v>
      </c>
      <c r="BC636" s="28">
        <v>0</v>
      </c>
      <c r="BD636" s="30"/>
      <c r="BE636" s="30"/>
      <c r="BF636" s="30"/>
      <c r="BG636" s="28">
        <v>65721</v>
      </c>
    </row>
    <row r="637" spans="1:59" hidden="1" x14ac:dyDescent="0.2">
      <c r="A637" s="23">
        <v>891411663</v>
      </c>
      <c r="B637" s="23" t="s">
        <v>1732</v>
      </c>
      <c r="C637" s="23" t="s">
        <v>1738</v>
      </c>
      <c r="D637" s="24">
        <v>1192255</v>
      </c>
      <c r="E637" s="24" t="s">
        <v>250</v>
      </c>
      <c r="F637" s="24" t="s">
        <v>2135</v>
      </c>
      <c r="G637" s="25">
        <v>44709</v>
      </c>
      <c r="H637" s="25">
        <v>44763</v>
      </c>
      <c r="I637" s="26">
        <v>87700</v>
      </c>
      <c r="J637" s="26">
        <v>21979</v>
      </c>
      <c r="K637" s="23" t="s">
        <v>1734</v>
      </c>
      <c r="L637" s="23" t="s">
        <v>1733</v>
      </c>
      <c r="M637" s="23" t="s">
        <v>1799</v>
      </c>
      <c r="N637" s="27" t="s">
        <v>1799</v>
      </c>
      <c r="O637" s="28">
        <v>0</v>
      </c>
      <c r="P637" s="27"/>
      <c r="Q637" s="27"/>
      <c r="R637" s="27"/>
      <c r="S637" s="28">
        <v>0</v>
      </c>
      <c r="T637" s="28">
        <v>0</v>
      </c>
      <c r="U637" s="28">
        <v>0</v>
      </c>
      <c r="V637" s="28">
        <v>0</v>
      </c>
      <c r="W637" s="27"/>
      <c r="X637" s="29"/>
      <c r="Y637" s="27"/>
      <c r="Z637" s="28">
        <v>0</v>
      </c>
      <c r="AA637" s="28">
        <v>0</v>
      </c>
      <c r="AB637" s="28">
        <v>0</v>
      </c>
      <c r="AC637" s="27"/>
      <c r="AD637" s="29"/>
      <c r="AE637" s="27"/>
      <c r="AF637" s="28">
        <v>0</v>
      </c>
      <c r="AG637" s="28">
        <v>65721</v>
      </c>
      <c r="AH637" s="28">
        <v>0</v>
      </c>
      <c r="AI637" s="27">
        <v>4800057177</v>
      </c>
      <c r="AJ637" s="29">
        <v>44818</v>
      </c>
      <c r="AK637" s="27" t="s">
        <v>3770</v>
      </c>
      <c r="AL637" s="28">
        <v>14789240</v>
      </c>
      <c r="AM637" s="27" t="s">
        <v>1776</v>
      </c>
      <c r="AN637" s="29">
        <v>44709</v>
      </c>
      <c r="AO637" s="29">
        <v>44763</v>
      </c>
      <c r="AP637" s="29" t="s">
        <v>1777</v>
      </c>
      <c r="AQ637" s="28">
        <v>87700</v>
      </c>
      <c r="AR637" s="28">
        <v>87700</v>
      </c>
      <c r="AS637" s="28">
        <v>65721</v>
      </c>
      <c r="AT637" s="28">
        <v>0</v>
      </c>
      <c r="AU637" s="28">
        <v>215752</v>
      </c>
      <c r="AV637" s="28">
        <v>0</v>
      </c>
      <c r="AW637" s="28">
        <v>21979</v>
      </c>
      <c r="AX637" s="28">
        <v>0</v>
      </c>
      <c r="AY637" s="28">
        <v>0</v>
      </c>
      <c r="AZ637" s="28">
        <v>0</v>
      </c>
      <c r="BA637" s="27"/>
      <c r="BB637" s="28">
        <v>0</v>
      </c>
      <c r="BC637" s="28">
        <v>0</v>
      </c>
      <c r="BD637" s="30"/>
      <c r="BE637" s="30"/>
      <c r="BF637" s="30"/>
      <c r="BG637" s="28">
        <v>65721</v>
      </c>
    </row>
    <row r="638" spans="1:59" hidden="1" x14ac:dyDescent="0.2">
      <c r="A638" s="23">
        <v>891411663</v>
      </c>
      <c r="B638" s="23" t="s">
        <v>1732</v>
      </c>
      <c r="C638" s="23" t="s">
        <v>1738</v>
      </c>
      <c r="D638" s="24">
        <v>1194382</v>
      </c>
      <c r="E638" s="24" t="s">
        <v>274</v>
      </c>
      <c r="F638" s="24" t="s">
        <v>2190</v>
      </c>
      <c r="G638" s="25">
        <v>44721</v>
      </c>
      <c r="H638" s="25">
        <v>44763</v>
      </c>
      <c r="I638" s="26">
        <v>87700</v>
      </c>
      <c r="J638" s="26">
        <v>21979</v>
      </c>
      <c r="K638" s="23" t="s">
        <v>1734</v>
      </c>
      <c r="L638" s="23" t="s">
        <v>1733</v>
      </c>
      <c r="M638" s="23" t="s">
        <v>1799</v>
      </c>
      <c r="N638" s="27" t="s">
        <v>1799</v>
      </c>
      <c r="O638" s="28">
        <v>0</v>
      </c>
      <c r="P638" s="27"/>
      <c r="Q638" s="27"/>
      <c r="R638" s="27"/>
      <c r="S638" s="28">
        <v>0</v>
      </c>
      <c r="T638" s="28">
        <v>0</v>
      </c>
      <c r="U638" s="28">
        <v>0</v>
      </c>
      <c r="V638" s="28">
        <v>0</v>
      </c>
      <c r="W638" s="27"/>
      <c r="X638" s="29"/>
      <c r="Y638" s="27"/>
      <c r="Z638" s="28">
        <v>0</v>
      </c>
      <c r="AA638" s="28">
        <v>0</v>
      </c>
      <c r="AB638" s="28">
        <v>0</v>
      </c>
      <c r="AC638" s="27"/>
      <c r="AD638" s="29"/>
      <c r="AE638" s="27"/>
      <c r="AF638" s="28">
        <v>0</v>
      </c>
      <c r="AG638" s="28">
        <v>65721</v>
      </c>
      <c r="AH638" s="28">
        <v>0</v>
      </c>
      <c r="AI638" s="27">
        <v>4800057177</v>
      </c>
      <c r="AJ638" s="29">
        <v>44818</v>
      </c>
      <c r="AK638" s="27" t="s">
        <v>3770</v>
      </c>
      <c r="AL638" s="28">
        <v>14789240</v>
      </c>
      <c r="AM638" s="27" t="s">
        <v>1776</v>
      </c>
      <c r="AN638" s="29">
        <v>44721</v>
      </c>
      <c r="AO638" s="29">
        <v>44763</v>
      </c>
      <c r="AP638" s="29" t="s">
        <v>1777</v>
      </c>
      <c r="AQ638" s="28">
        <v>87700</v>
      </c>
      <c r="AR638" s="28">
        <v>87700</v>
      </c>
      <c r="AS638" s="28">
        <v>65721</v>
      </c>
      <c r="AT638" s="28">
        <v>0</v>
      </c>
      <c r="AU638" s="28">
        <v>215752</v>
      </c>
      <c r="AV638" s="28">
        <v>0</v>
      </c>
      <c r="AW638" s="28">
        <v>21979</v>
      </c>
      <c r="AX638" s="28">
        <v>0</v>
      </c>
      <c r="AY638" s="28">
        <v>0</v>
      </c>
      <c r="AZ638" s="28">
        <v>0</v>
      </c>
      <c r="BA638" s="27"/>
      <c r="BB638" s="28">
        <v>0</v>
      </c>
      <c r="BC638" s="28">
        <v>0</v>
      </c>
      <c r="BD638" s="30"/>
      <c r="BE638" s="30"/>
      <c r="BF638" s="30"/>
      <c r="BG638" s="28">
        <v>65721</v>
      </c>
    </row>
    <row r="639" spans="1:59" hidden="1" x14ac:dyDescent="0.2">
      <c r="A639" s="23">
        <v>891411663</v>
      </c>
      <c r="B639" s="23" t="s">
        <v>1732</v>
      </c>
      <c r="C639" s="23" t="s">
        <v>1738</v>
      </c>
      <c r="D639" s="24">
        <v>1194388</v>
      </c>
      <c r="E639" s="24" t="s">
        <v>275</v>
      </c>
      <c r="F639" s="24" t="s">
        <v>2191</v>
      </c>
      <c r="G639" s="25">
        <v>44721</v>
      </c>
      <c r="H639" s="25">
        <v>44763</v>
      </c>
      <c r="I639" s="26">
        <v>87700</v>
      </c>
      <c r="J639" s="26">
        <v>21979</v>
      </c>
      <c r="K639" s="23" t="s">
        <v>1734</v>
      </c>
      <c r="L639" s="23" t="s">
        <v>1733</v>
      </c>
      <c r="M639" s="23" t="s">
        <v>1799</v>
      </c>
      <c r="N639" s="27" t="s">
        <v>1799</v>
      </c>
      <c r="O639" s="28">
        <v>0</v>
      </c>
      <c r="P639" s="27"/>
      <c r="Q639" s="27"/>
      <c r="R639" s="27"/>
      <c r="S639" s="28">
        <v>0</v>
      </c>
      <c r="T639" s="28">
        <v>0</v>
      </c>
      <c r="U639" s="28">
        <v>0</v>
      </c>
      <c r="V639" s="28">
        <v>0</v>
      </c>
      <c r="W639" s="27"/>
      <c r="X639" s="29"/>
      <c r="Y639" s="27"/>
      <c r="Z639" s="28">
        <v>0</v>
      </c>
      <c r="AA639" s="28">
        <v>0</v>
      </c>
      <c r="AB639" s="28">
        <v>0</v>
      </c>
      <c r="AC639" s="27"/>
      <c r="AD639" s="29"/>
      <c r="AE639" s="27"/>
      <c r="AF639" s="28">
        <v>0</v>
      </c>
      <c r="AG639" s="28">
        <v>65721</v>
      </c>
      <c r="AH639" s="28">
        <v>0</v>
      </c>
      <c r="AI639" s="27">
        <v>4800057177</v>
      </c>
      <c r="AJ639" s="29">
        <v>44818</v>
      </c>
      <c r="AK639" s="27" t="s">
        <v>3770</v>
      </c>
      <c r="AL639" s="28">
        <v>14789240</v>
      </c>
      <c r="AM639" s="27" t="s">
        <v>1776</v>
      </c>
      <c r="AN639" s="29">
        <v>44721</v>
      </c>
      <c r="AO639" s="29">
        <v>44763</v>
      </c>
      <c r="AP639" s="29" t="s">
        <v>1777</v>
      </c>
      <c r="AQ639" s="28">
        <v>87700</v>
      </c>
      <c r="AR639" s="28">
        <v>87700</v>
      </c>
      <c r="AS639" s="28">
        <v>65721</v>
      </c>
      <c r="AT639" s="28">
        <v>0</v>
      </c>
      <c r="AU639" s="28">
        <v>215752</v>
      </c>
      <c r="AV639" s="28">
        <v>0</v>
      </c>
      <c r="AW639" s="28">
        <v>21979</v>
      </c>
      <c r="AX639" s="28">
        <v>0</v>
      </c>
      <c r="AY639" s="28">
        <v>0</v>
      </c>
      <c r="AZ639" s="28">
        <v>0</v>
      </c>
      <c r="BA639" s="27"/>
      <c r="BB639" s="28">
        <v>0</v>
      </c>
      <c r="BC639" s="28">
        <v>0</v>
      </c>
      <c r="BD639" s="30"/>
      <c r="BE639" s="30"/>
      <c r="BF639" s="30"/>
      <c r="BG639" s="28">
        <v>65721</v>
      </c>
    </row>
    <row r="640" spans="1:59" hidden="1" x14ac:dyDescent="0.2">
      <c r="A640" s="23">
        <v>891411663</v>
      </c>
      <c r="B640" s="23" t="s">
        <v>1732</v>
      </c>
      <c r="C640" s="23" t="s">
        <v>1738</v>
      </c>
      <c r="D640" s="24">
        <v>1187931</v>
      </c>
      <c r="E640" s="24" t="s">
        <v>123</v>
      </c>
      <c r="F640" s="24" t="s">
        <v>1922</v>
      </c>
      <c r="G640" s="25">
        <v>44688</v>
      </c>
      <c r="H640" s="25">
        <v>44763</v>
      </c>
      <c r="I640" s="26">
        <v>87700</v>
      </c>
      <c r="J640" s="26">
        <v>21949</v>
      </c>
      <c r="K640" s="23" t="s">
        <v>1734</v>
      </c>
      <c r="L640" s="23" t="s">
        <v>1733</v>
      </c>
      <c r="M640" s="23" t="s">
        <v>1799</v>
      </c>
      <c r="N640" s="27" t="s">
        <v>1799</v>
      </c>
      <c r="O640" s="28">
        <v>0</v>
      </c>
      <c r="P640" s="27"/>
      <c r="Q640" s="27"/>
      <c r="R640" s="27"/>
      <c r="S640" s="28">
        <v>0</v>
      </c>
      <c r="T640" s="28">
        <v>0</v>
      </c>
      <c r="U640" s="28">
        <v>0</v>
      </c>
      <c r="V640" s="28">
        <v>0</v>
      </c>
      <c r="W640" s="27"/>
      <c r="X640" s="29"/>
      <c r="Y640" s="27"/>
      <c r="Z640" s="28">
        <v>0</v>
      </c>
      <c r="AA640" s="28">
        <v>0</v>
      </c>
      <c r="AB640" s="28">
        <v>0</v>
      </c>
      <c r="AC640" s="27"/>
      <c r="AD640" s="29"/>
      <c r="AE640" s="27"/>
      <c r="AF640" s="28">
        <v>0</v>
      </c>
      <c r="AG640" s="28">
        <v>65751</v>
      </c>
      <c r="AH640" s="28">
        <v>0</v>
      </c>
      <c r="AI640" s="27">
        <v>4800057177</v>
      </c>
      <c r="AJ640" s="29">
        <v>44818</v>
      </c>
      <c r="AK640" s="27" t="s">
        <v>3770</v>
      </c>
      <c r="AL640" s="28">
        <v>14789240</v>
      </c>
      <c r="AM640" s="27" t="s">
        <v>1776</v>
      </c>
      <c r="AN640" s="29">
        <v>44688</v>
      </c>
      <c r="AO640" s="29">
        <v>44763</v>
      </c>
      <c r="AP640" s="29" t="s">
        <v>1777</v>
      </c>
      <c r="AQ640" s="28">
        <v>87700</v>
      </c>
      <c r="AR640" s="28">
        <v>87700</v>
      </c>
      <c r="AS640" s="28">
        <v>65751</v>
      </c>
      <c r="AT640" s="28">
        <v>0</v>
      </c>
      <c r="AU640" s="28">
        <v>65751</v>
      </c>
      <c r="AV640" s="28">
        <v>0</v>
      </c>
      <c r="AW640" s="28">
        <v>21949</v>
      </c>
      <c r="AX640" s="28">
        <v>0</v>
      </c>
      <c r="AY640" s="28">
        <v>0</v>
      </c>
      <c r="AZ640" s="28">
        <v>0</v>
      </c>
      <c r="BA640" s="27"/>
      <c r="BB640" s="28">
        <v>0</v>
      </c>
      <c r="BC640" s="28">
        <v>0</v>
      </c>
      <c r="BD640" s="30"/>
      <c r="BE640" s="30"/>
      <c r="BF640" s="30"/>
      <c r="BG640" s="28">
        <v>65751</v>
      </c>
    </row>
    <row r="641" spans="1:59" hidden="1" x14ac:dyDescent="0.2">
      <c r="A641" s="23">
        <v>891411663</v>
      </c>
      <c r="B641" s="23" t="s">
        <v>1732</v>
      </c>
      <c r="C641" s="23" t="s">
        <v>1738</v>
      </c>
      <c r="D641" s="24">
        <v>1189447</v>
      </c>
      <c r="E641" s="24" t="s">
        <v>181</v>
      </c>
      <c r="F641" s="24" t="s">
        <v>1987</v>
      </c>
      <c r="G641" s="25">
        <v>44697</v>
      </c>
      <c r="H641" s="25">
        <v>44763</v>
      </c>
      <c r="I641" s="26">
        <v>87700</v>
      </c>
      <c r="J641" s="26">
        <v>21949</v>
      </c>
      <c r="K641" s="23" t="s">
        <v>1734</v>
      </c>
      <c r="L641" s="23" t="s">
        <v>1733</v>
      </c>
      <c r="M641" s="23" t="s">
        <v>1799</v>
      </c>
      <c r="N641" s="27" t="s">
        <v>1799</v>
      </c>
      <c r="O641" s="28">
        <v>0</v>
      </c>
      <c r="P641" s="27"/>
      <c r="Q641" s="27"/>
      <c r="R641" s="27"/>
      <c r="S641" s="28">
        <v>0</v>
      </c>
      <c r="T641" s="28">
        <v>0</v>
      </c>
      <c r="U641" s="28">
        <v>0</v>
      </c>
      <c r="V641" s="28">
        <v>0</v>
      </c>
      <c r="W641" s="27"/>
      <c r="X641" s="29"/>
      <c r="Y641" s="27"/>
      <c r="Z641" s="28">
        <v>0</v>
      </c>
      <c r="AA641" s="28">
        <v>0</v>
      </c>
      <c r="AB641" s="28">
        <v>0</v>
      </c>
      <c r="AC641" s="27"/>
      <c r="AD641" s="29"/>
      <c r="AE641" s="27"/>
      <c r="AF641" s="28">
        <v>0</v>
      </c>
      <c r="AG641" s="28">
        <v>65751</v>
      </c>
      <c r="AH641" s="28">
        <v>0</v>
      </c>
      <c r="AI641" s="27">
        <v>4800057177</v>
      </c>
      <c r="AJ641" s="29">
        <v>44818</v>
      </c>
      <c r="AK641" s="27" t="s">
        <v>3770</v>
      </c>
      <c r="AL641" s="28">
        <v>14789240</v>
      </c>
      <c r="AM641" s="27" t="s">
        <v>1776</v>
      </c>
      <c r="AN641" s="29">
        <v>44697</v>
      </c>
      <c r="AO641" s="29">
        <v>44763</v>
      </c>
      <c r="AP641" s="29" t="s">
        <v>1777</v>
      </c>
      <c r="AQ641" s="28">
        <v>87700</v>
      </c>
      <c r="AR641" s="28">
        <v>87700</v>
      </c>
      <c r="AS641" s="28">
        <v>65751</v>
      </c>
      <c r="AT641" s="28">
        <v>0</v>
      </c>
      <c r="AU641" s="28">
        <v>65751</v>
      </c>
      <c r="AV641" s="28">
        <v>0</v>
      </c>
      <c r="AW641" s="28">
        <v>21949</v>
      </c>
      <c r="AX641" s="28">
        <v>0</v>
      </c>
      <c r="AY641" s="28">
        <v>0</v>
      </c>
      <c r="AZ641" s="28">
        <v>0</v>
      </c>
      <c r="BA641" s="27"/>
      <c r="BB641" s="28">
        <v>0</v>
      </c>
      <c r="BC641" s="28">
        <v>0</v>
      </c>
      <c r="BD641" s="30"/>
      <c r="BE641" s="30"/>
      <c r="BF641" s="30"/>
      <c r="BG641" s="28">
        <v>65751</v>
      </c>
    </row>
    <row r="642" spans="1:59" hidden="1" x14ac:dyDescent="0.2">
      <c r="A642" s="23">
        <v>891411663</v>
      </c>
      <c r="B642" s="23" t="s">
        <v>1732</v>
      </c>
      <c r="C642" s="23" t="s">
        <v>1738</v>
      </c>
      <c r="D642" s="24">
        <v>1191933</v>
      </c>
      <c r="E642" s="24" t="s">
        <v>234</v>
      </c>
      <c r="F642" s="24" t="s">
        <v>2097</v>
      </c>
      <c r="G642" s="25">
        <v>44707</v>
      </c>
      <c r="H642" s="25">
        <v>44763</v>
      </c>
      <c r="I642" s="26">
        <v>111600</v>
      </c>
      <c r="J642" s="26">
        <v>20100</v>
      </c>
      <c r="K642" s="23" t="s">
        <v>1734</v>
      </c>
      <c r="L642" s="23" t="s">
        <v>1733</v>
      </c>
      <c r="M642" s="23" t="s">
        <v>1799</v>
      </c>
      <c r="N642" s="27" t="s">
        <v>1799</v>
      </c>
      <c r="O642" s="28">
        <v>0</v>
      </c>
      <c r="P642" s="27"/>
      <c r="Q642" s="27"/>
      <c r="R642" s="27"/>
      <c r="S642" s="28">
        <v>0</v>
      </c>
      <c r="T642" s="28">
        <v>0</v>
      </c>
      <c r="U642" s="28">
        <v>0</v>
      </c>
      <c r="V642" s="28">
        <v>0</v>
      </c>
      <c r="W642" s="27"/>
      <c r="X642" s="29"/>
      <c r="Y642" s="27"/>
      <c r="Z642" s="28">
        <v>0</v>
      </c>
      <c r="AA642" s="28">
        <v>0</v>
      </c>
      <c r="AB642" s="28">
        <v>0</v>
      </c>
      <c r="AC642" s="27"/>
      <c r="AD642" s="29"/>
      <c r="AE642" s="27"/>
      <c r="AF642" s="28">
        <v>0</v>
      </c>
      <c r="AG642" s="28">
        <v>91500</v>
      </c>
      <c r="AH642" s="28">
        <v>0</v>
      </c>
      <c r="AI642" s="27">
        <v>4800057177</v>
      </c>
      <c r="AJ642" s="29">
        <v>44818</v>
      </c>
      <c r="AK642" s="27" t="s">
        <v>3770</v>
      </c>
      <c r="AL642" s="28">
        <v>14789240</v>
      </c>
      <c r="AM642" s="27" t="s">
        <v>1776</v>
      </c>
      <c r="AN642" s="29">
        <v>44707</v>
      </c>
      <c r="AO642" s="29">
        <v>44763</v>
      </c>
      <c r="AP642" s="29" t="s">
        <v>1777</v>
      </c>
      <c r="AQ642" s="28">
        <v>111600</v>
      </c>
      <c r="AR642" s="28">
        <v>111600</v>
      </c>
      <c r="AS642" s="28">
        <v>91500</v>
      </c>
      <c r="AT642" s="28">
        <v>0</v>
      </c>
      <c r="AU642" s="28">
        <v>45750</v>
      </c>
      <c r="AV642" s="28">
        <v>0</v>
      </c>
      <c r="AW642" s="28">
        <v>20100</v>
      </c>
      <c r="AX642" s="28">
        <v>0</v>
      </c>
      <c r="AY642" s="28">
        <v>0</v>
      </c>
      <c r="AZ642" s="28">
        <v>0</v>
      </c>
      <c r="BA642" s="27"/>
      <c r="BB642" s="28">
        <v>0</v>
      </c>
      <c r="BC642" s="28">
        <v>0</v>
      </c>
      <c r="BD642" s="30"/>
      <c r="BE642" s="30"/>
      <c r="BF642" s="30"/>
      <c r="BG642" s="28">
        <v>91500</v>
      </c>
    </row>
    <row r="643" spans="1:59" hidden="1" x14ac:dyDescent="0.2">
      <c r="A643" s="23">
        <v>891411663</v>
      </c>
      <c r="B643" s="23" t="s">
        <v>1732</v>
      </c>
      <c r="C643" s="23" t="s">
        <v>1738</v>
      </c>
      <c r="D643" s="24">
        <v>1191338</v>
      </c>
      <c r="E643" s="24" t="s">
        <v>202</v>
      </c>
      <c r="F643" s="24" t="s">
        <v>2047</v>
      </c>
      <c r="G643" s="25">
        <v>44705</v>
      </c>
      <c r="H643" s="25">
        <v>44763</v>
      </c>
      <c r="I643" s="26">
        <v>80000</v>
      </c>
      <c r="J643" s="26">
        <v>20000</v>
      </c>
      <c r="K643" s="23" t="s">
        <v>1734</v>
      </c>
      <c r="L643" s="23" t="s">
        <v>1733</v>
      </c>
      <c r="M643" s="23" t="s">
        <v>1799</v>
      </c>
      <c r="N643" s="27" t="s">
        <v>1799</v>
      </c>
      <c r="O643" s="28">
        <v>0</v>
      </c>
      <c r="P643" s="27"/>
      <c r="Q643" s="27"/>
      <c r="R643" s="27"/>
      <c r="S643" s="28">
        <v>0</v>
      </c>
      <c r="T643" s="28">
        <v>0</v>
      </c>
      <c r="U643" s="28">
        <v>0</v>
      </c>
      <c r="V643" s="28">
        <v>0</v>
      </c>
      <c r="W643" s="27"/>
      <c r="X643" s="29"/>
      <c r="Y643" s="27"/>
      <c r="Z643" s="28">
        <v>0</v>
      </c>
      <c r="AA643" s="28">
        <v>0</v>
      </c>
      <c r="AB643" s="28">
        <v>0</v>
      </c>
      <c r="AC643" s="27"/>
      <c r="AD643" s="29"/>
      <c r="AE643" s="27"/>
      <c r="AF643" s="28">
        <v>0</v>
      </c>
      <c r="AG643" s="28">
        <v>60000</v>
      </c>
      <c r="AH643" s="28">
        <v>0</v>
      </c>
      <c r="AI643" s="27">
        <v>4800057177</v>
      </c>
      <c r="AJ643" s="29">
        <v>44818</v>
      </c>
      <c r="AK643" s="27" t="s">
        <v>3770</v>
      </c>
      <c r="AL643" s="28">
        <v>14789240</v>
      </c>
      <c r="AM643" s="27" t="s">
        <v>1776</v>
      </c>
      <c r="AN643" s="29">
        <v>44705</v>
      </c>
      <c r="AO643" s="29">
        <v>44763</v>
      </c>
      <c r="AP643" s="29" t="s">
        <v>1777</v>
      </c>
      <c r="AQ643" s="28">
        <v>80000</v>
      </c>
      <c r="AR643" s="28">
        <v>80000</v>
      </c>
      <c r="AS643" s="28">
        <v>60000</v>
      </c>
      <c r="AT643" s="28">
        <v>0</v>
      </c>
      <c r="AU643" s="28">
        <v>60000</v>
      </c>
      <c r="AV643" s="28">
        <v>0</v>
      </c>
      <c r="AW643" s="28">
        <v>20000</v>
      </c>
      <c r="AX643" s="28">
        <v>0</v>
      </c>
      <c r="AY643" s="28">
        <v>0</v>
      </c>
      <c r="AZ643" s="28">
        <v>0</v>
      </c>
      <c r="BA643" s="27"/>
      <c r="BB643" s="28">
        <v>0</v>
      </c>
      <c r="BC643" s="28">
        <v>0</v>
      </c>
      <c r="BD643" s="30"/>
      <c r="BE643" s="30"/>
      <c r="BF643" s="30"/>
      <c r="BG643" s="28">
        <v>60000</v>
      </c>
    </row>
    <row r="644" spans="1:59" hidden="1" x14ac:dyDescent="0.2">
      <c r="A644" s="23">
        <v>891411663</v>
      </c>
      <c r="B644" s="23" t="s">
        <v>1732</v>
      </c>
      <c r="C644" s="23" t="s">
        <v>1738</v>
      </c>
      <c r="D644" s="24">
        <v>1189184</v>
      </c>
      <c r="E644" s="24" t="s">
        <v>160</v>
      </c>
      <c r="F644" s="24" t="s">
        <v>1970</v>
      </c>
      <c r="G644" s="25">
        <v>44695</v>
      </c>
      <c r="H644" s="25">
        <v>44763</v>
      </c>
      <c r="I644" s="26">
        <v>79600</v>
      </c>
      <c r="J644" s="26">
        <v>19850</v>
      </c>
      <c r="K644" s="23" t="s">
        <v>1734</v>
      </c>
      <c r="L644" s="23" t="s">
        <v>1733</v>
      </c>
      <c r="M644" s="23" t="s">
        <v>1799</v>
      </c>
      <c r="N644" s="27" t="s">
        <v>1799</v>
      </c>
      <c r="O644" s="28">
        <v>0</v>
      </c>
      <c r="P644" s="27"/>
      <c r="Q644" s="27"/>
      <c r="R644" s="27"/>
      <c r="S644" s="28">
        <v>0</v>
      </c>
      <c r="T644" s="28">
        <v>0</v>
      </c>
      <c r="U644" s="28">
        <v>0</v>
      </c>
      <c r="V644" s="28">
        <v>0</v>
      </c>
      <c r="W644" s="27"/>
      <c r="X644" s="29"/>
      <c r="Y644" s="27"/>
      <c r="Z644" s="28">
        <v>0</v>
      </c>
      <c r="AA644" s="28">
        <v>0</v>
      </c>
      <c r="AB644" s="28">
        <v>0</v>
      </c>
      <c r="AC644" s="27"/>
      <c r="AD644" s="29"/>
      <c r="AE644" s="27"/>
      <c r="AF644" s="28">
        <v>0</v>
      </c>
      <c r="AG644" s="28">
        <v>59750</v>
      </c>
      <c r="AH644" s="28">
        <v>0</v>
      </c>
      <c r="AI644" s="27">
        <v>4800057177</v>
      </c>
      <c r="AJ644" s="29">
        <v>44818</v>
      </c>
      <c r="AK644" s="27" t="s">
        <v>3770</v>
      </c>
      <c r="AL644" s="28">
        <v>14789240</v>
      </c>
      <c r="AM644" s="27" t="s">
        <v>1776</v>
      </c>
      <c r="AN644" s="29">
        <v>44695</v>
      </c>
      <c r="AO644" s="29">
        <v>44763</v>
      </c>
      <c r="AP644" s="29" t="s">
        <v>1777</v>
      </c>
      <c r="AQ644" s="28">
        <v>79600</v>
      </c>
      <c r="AR644" s="28">
        <v>79600</v>
      </c>
      <c r="AS644" s="28">
        <v>59750</v>
      </c>
      <c r="AT644" s="28">
        <v>0</v>
      </c>
      <c r="AU644" s="28">
        <v>30250</v>
      </c>
      <c r="AV644" s="28">
        <v>0</v>
      </c>
      <c r="AW644" s="28">
        <v>19850</v>
      </c>
      <c r="AX644" s="28">
        <v>0</v>
      </c>
      <c r="AY644" s="28">
        <v>0</v>
      </c>
      <c r="AZ644" s="28">
        <v>0</v>
      </c>
      <c r="BA644" s="27"/>
      <c r="BB644" s="28">
        <v>0</v>
      </c>
      <c r="BC644" s="28">
        <v>0</v>
      </c>
      <c r="BD644" s="30"/>
      <c r="BE644" s="30"/>
      <c r="BF644" s="30"/>
      <c r="BG644" s="28">
        <v>59750</v>
      </c>
    </row>
    <row r="645" spans="1:59" hidden="1" x14ac:dyDescent="0.2">
      <c r="A645" s="23">
        <v>891411663</v>
      </c>
      <c r="B645" s="23" t="s">
        <v>1732</v>
      </c>
      <c r="C645" s="23" t="s">
        <v>1738</v>
      </c>
      <c r="D645" s="24">
        <v>1194394</v>
      </c>
      <c r="E645" s="24" t="s">
        <v>846</v>
      </c>
      <c r="F645" s="24" t="s">
        <v>2189</v>
      </c>
      <c r="G645" s="25">
        <v>44721</v>
      </c>
      <c r="H645" s="25">
        <v>44763</v>
      </c>
      <c r="I645" s="26">
        <v>79600</v>
      </c>
      <c r="J645" s="26">
        <v>19850</v>
      </c>
      <c r="K645" s="23" t="s">
        <v>1734</v>
      </c>
      <c r="L645" s="23" t="s">
        <v>1733</v>
      </c>
      <c r="M645" s="23" t="s">
        <v>1799</v>
      </c>
      <c r="N645" s="27" t="s">
        <v>1799</v>
      </c>
      <c r="O645" s="28">
        <v>0</v>
      </c>
      <c r="P645" s="27"/>
      <c r="Q645" s="27"/>
      <c r="R645" s="27"/>
      <c r="S645" s="28">
        <v>0</v>
      </c>
      <c r="T645" s="28">
        <v>0</v>
      </c>
      <c r="U645" s="28">
        <v>0</v>
      </c>
      <c r="V645" s="28">
        <v>0</v>
      </c>
      <c r="W645" s="27"/>
      <c r="X645" s="29"/>
      <c r="Y645" s="27"/>
      <c r="Z645" s="28">
        <v>0</v>
      </c>
      <c r="AA645" s="28">
        <v>0</v>
      </c>
      <c r="AB645" s="28">
        <v>0</v>
      </c>
      <c r="AC645" s="27"/>
      <c r="AD645" s="29"/>
      <c r="AE645" s="27"/>
      <c r="AF645" s="28">
        <v>0</v>
      </c>
      <c r="AG645" s="28">
        <v>59750</v>
      </c>
      <c r="AH645" s="28">
        <v>0</v>
      </c>
      <c r="AI645" s="27">
        <v>4800057177</v>
      </c>
      <c r="AJ645" s="29">
        <v>44818</v>
      </c>
      <c r="AK645" s="27" t="s">
        <v>3770</v>
      </c>
      <c r="AL645" s="28">
        <v>14789240</v>
      </c>
      <c r="AM645" s="27" t="s">
        <v>1776</v>
      </c>
      <c r="AN645" s="29">
        <v>44721</v>
      </c>
      <c r="AO645" s="29">
        <v>44763</v>
      </c>
      <c r="AP645" s="29" t="s">
        <v>1777</v>
      </c>
      <c r="AQ645" s="28">
        <v>79600</v>
      </c>
      <c r="AR645" s="28">
        <v>79600</v>
      </c>
      <c r="AS645" s="28">
        <v>59750</v>
      </c>
      <c r="AT645" s="28">
        <v>0</v>
      </c>
      <c r="AU645" s="28">
        <v>30250</v>
      </c>
      <c r="AV645" s="28">
        <v>0</v>
      </c>
      <c r="AW645" s="28">
        <v>19850</v>
      </c>
      <c r="AX645" s="28">
        <v>0</v>
      </c>
      <c r="AY645" s="28">
        <v>0</v>
      </c>
      <c r="AZ645" s="28">
        <v>0</v>
      </c>
      <c r="BA645" s="27"/>
      <c r="BB645" s="28">
        <v>0</v>
      </c>
      <c r="BC645" s="28">
        <v>0</v>
      </c>
      <c r="BD645" s="30"/>
      <c r="BE645" s="30"/>
      <c r="BF645" s="30"/>
      <c r="BG645" s="28">
        <v>59750</v>
      </c>
    </row>
    <row r="646" spans="1:59" hidden="1" x14ac:dyDescent="0.2">
      <c r="A646" s="23">
        <v>891411663</v>
      </c>
      <c r="B646" s="23" t="s">
        <v>1732</v>
      </c>
      <c r="C646" s="23" t="s">
        <v>1738</v>
      </c>
      <c r="D646" s="24">
        <v>1191341</v>
      </c>
      <c r="E646" s="24" t="s">
        <v>803</v>
      </c>
      <c r="F646" s="24" t="s">
        <v>2046</v>
      </c>
      <c r="G646" s="25">
        <v>44705</v>
      </c>
      <c r="H646" s="25">
        <v>44763</v>
      </c>
      <c r="I646" s="26">
        <v>72400</v>
      </c>
      <c r="J646" s="26">
        <v>18100</v>
      </c>
      <c r="K646" s="23" t="s">
        <v>1734</v>
      </c>
      <c r="L646" s="23" t="s">
        <v>1733</v>
      </c>
      <c r="M646" s="23" t="s">
        <v>1799</v>
      </c>
      <c r="N646" s="27" t="s">
        <v>1799</v>
      </c>
      <c r="O646" s="28">
        <v>0</v>
      </c>
      <c r="P646" s="27"/>
      <c r="Q646" s="27"/>
      <c r="R646" s="27"/>
      <c r="S646" s="28">
        <v>0</v>
      </c>
      <c r="T646" s="28">
        <v>0</v>
      </c>
      <c r="U646" s="28">
        <v>0</v>
      </c>
      <c r="V646" s="28">
        <v>0</v>
      </c>
      <c r="W646" s="27"/>
      <c r="X646" s="29"/>
      <c r="Y646" s="27"/>
      <c r="Z646" s="28">
        <v>0</v>
      </c>
      <c r="AA646" s="28">
        <v>0</v>
      </c>
      <c r="AB646" s="28">
        <v>0</v>
      </c>
      <c r="AC646" s="27"/>
      <c r="AD646" s="29"/>
      <c r="AE646" s="27"/>
      <c r="AF646" s="28">
        <v>0</v>
      </c>
      <c r="AG646" s="28">
        <v>54300</v>
      </c>
      <c r="AH646" s="28">
        <v>0</v>
      </c>
      <c r="AI646" s="27">
        <v>4800057177</v>
      </c>
      <c r="AJ646" s="29">
        <v>44818</v>
      </c>
      <c r="AK646" s="27" t="s">
        <v>3770</v>
      </c>
      <c r="AL646" s="28">
        <v>14789240</v>
      </c>
      <c r="AM646" s="27" t="s">
        <v>1776</v>
      </c>
      <c r="AN646" s="29">
        <v>44705</v>
      </c>
      <c r="AO646" s="29">
        <v>44763</v>
      </c>
      <c r="AP646" s="29" t="s">
        <v>1777</v>
      </c>
      <c r="AQ646" s="28">
        <v>72400</v>
      </c>
      <c r="AR646" s="28">
        <v>72400</v>
      </c>
      <c r="AS646" s="28">
        <v>54300</v>
      </c>
      <c r="AT646" s="28">
        <v>0</v>
      </c>
      <c r="AU646" s="28">
        <v>29750</v>
      </c>
      <c r="AV646" s="28">
        <v>0</v>
      </c>
      <c r="AW646" s="28">
        <v>18100</v>
      </c>
      <c r="AX646" s="28">
        <v>0</v>
      </c>
      <c r="AY646" s="28">
        <v>0</v>
      </c>
      <c r="AZ646" s="28">
        <v>0</v>
      </c>
      <c r="BA646" s="27"/>
      <c r="BB646" s="28">
        <v>0</v>
      </c>
      <c r="BC646" s="28">
        <v>0</v>
      </c>
      <c r="BD646" s="30"/>
      <c r="BE646" s="30"/>
      <c r="BF646" s="30"/>
      <c r="BG646" s="28">
        <v>54300</v>
      </c>
    </row>
    <row r="647" spans="1:59" hidden="1" x14ac:dyDescent="0.2">
      <c r="A647" s="23">
        <v>891411663</v>
      </c>
      <c r="B647" s="23" t="s">
        <v>1732</v>
      </c>
      <c r="C647" s="23" t="s">
        <v>1738</v>
      </c>
      <c r="D647" s="24">
        <v>1192260</v>
      </c>
      <c r="E647" s="24" t="s">
        <v>251</v>
      </c>
      <c r="F647" s="24" t="s">
        <v>2134</v>
      </c>
      <c r="G647" s="25">
        <v>44709</v>
      </c>
      <c r="H647" s="25">
        <v>44763</v>
      </c>
      <c r="I647" s="26">
        <v>66600</v>
      </c>
      <c r="J647" s="26">
        <v>16600</v>
      </c>
      <c r="K647" s="23" t="s">
        <v>1734</v>
      </c>
      <c r="L647" s="23" t="s">
        <v>1733</v>
      </c>
      <c r="M647" s="23" t="s">
        <v>1799</v>
      </c>
      <c r="N647" s="27" t="s">
        <v>1799</v>
      </c>
      <c r="O647" s="28">
        <v>0</v>
      </c>
      <c r="P647" s="27"/>
      <c r="Q647" s="27"/>
      <c r="R647" s="27"/>
      <c r="S647" s="28">
        <v>0</v>
      </c>
      <c r="T647" s="28">
        <v>0</v>
      </c>
      <c r="U647" s="28">
        <v>0</v>
      </c>
      <c r="V647" s="28">
        <v>0</v>
      </c>
      <c r="W647" s="27"/>
      <c r="X647" s="29"/>
      <c r="Y647" s="27"/>
      <c r="Z647" s="28">
        <v>0</v>
      </c>
      <c r="AA647" s="28">
        <v>0</v>
      </c>
      <c r="AB647" s="28">
        <v>0</v>
      </c>
      <c r="AC647" s="27"/>
      <c r="AD647" s="29"/>
      <c r="AE647" s="27"/>
      <c r="AF647" s="28">
        <v>0</v>
      </c>
      <c r="AG647" s="28">
        <v>50000</v>
      </c>
      <c r="AH647" s="28">
        <v>0</v>
      </c>
      <c r="AI647" s="27">
        <v>4800057177</v>
      </c>
      <c r="AJ647" s="29">
        <v>44818</v>
      </c>
      <c r="AK647" s="27" t="s">
        <v>3770</v>
      </c>
      <c r="AL647" s="28">
        <v>14789240</v>
      </c>
      <c r="AM647" s="27" t="s">
        <v>1776</v>
      </c>
      <c r="AN647" s="29">
        <v>44709</v>
      </c>
      <c r="AO647" s="29">
        <v>44763</v>
      </c>
      <c r="AP647" s="29" t="s">
        <v>1777</v>
      </c>
      <c r="AQ647" s="28">
        <v>66600</v>
      </c>
      <c r="AR647" s="28">
        <v>66600</v>
      </c>
      <c r="AS647" s="28">
        <v>50000</v>
      </c>
      <c r="AT647" s="28">
        <v>0</v>
      </c>
      <c r="AU647" s="28">
        <v>50000</v>
      </c>
      <c r="AV647" s="28">
        <v>0</v>
      </c>
      <c r="AW647" s="28">
        <v>16600</v>
      </c>
      <c r="AX647" s="28">
        <v>0</v>
      </c>
      <c r="AY647" s="28">
        <v>0</v>
      </c>
      <c r="AZ647" s="28">
        <v>0</v>
      </c>
      <c r="BA647" s="27"/>
      <c r="BB647" s="28">
        <v>0</v>
      </c>
      <c r="BC647" s="28">
        <v>0</v>
      </c>
      <c r="BD647" s="30"/>
      <c r="BE647" s="30"/>
      <c r="BF647" s="30"/>
      <c r="BG647" s="28">
        <v>50000</v>
      </c>
    </row>
    <row r="648" spans="1:59" hidden="1" x14ac:dyDescent="0.2">
      <c r="A648" s="23">
        <v>891411663</v>
      </c>
      <c r="B648" s="23" t="s">
        <v>1732</v>
      </c>
      <c r="C648" s="23" t="s">
        <v>1738</v>
      </c>
      <c r="D648" s="24">
        <v>1191943</v>
      </c>
      <c r="E648" s="24" t="s">
        <v>246</v>
      </c>
      <c r="F648" s="24" t="s">
        <v>2096</v>
      </c>
      <c r="G648" s="25">
        <v>44707</v>
      </c>
      <c r="H648" s="25">
        <v>44763</v>
      </c>
      <c r="I648" s="26">
        <v>79600</v>
      </c>
      <c r="J648" s="26">
        <v>16350</v>
      </c>
      <c r="K648" s="23" t="s">
        <v>1734</v>
      </c>
      <c r="L648" s="23" t="s">
        <v>1733</v>
      </c>
      <c r="M648" s="23" t="s">
        <v>1799</v>
      </c>
      <c r="N648" s="27" t="s">
        <v>1799</v>
      </c>
      <c r="O648" s="28">
        <v>0</v>
      </c>
      <c r="P648" s="27"/>
      <c r="Q648" s="27"/>
      <c r="R648" s="27"/>
      <c r="S648" s="28">
        <v>0</v>
      </c>
      <c r="T648" s="28">
        <v>0</v>
      </c>
      <c r="U648" s="28">
        <v>0</v>
      </c>
      <c r="V648" s="28">
        <v>0</v>
      </c>
      <c r="W648" s="27"/>
      <c r="X648" s="29"/>
      <c r="Y648" s="27"/>
      <c r="Z648" s="28">
        <v>0</v>
      </c>
      <c r="AA648" s="28">
        <v>0</v>
      </c>
      <c r="AB648" s="28">
        <v>0</v>
      </c>
      <c r="AC648" s="27"/>
      <c r="AD648" s="29"/>
      <c r="AE648" s="27"/>
      <c r="AF648" s="28">
        <v>0</v>
      </c>
      <c r="AG648" s="28">
        <v>63250</v>
      </c>
      <c r="AH648" s="28">
        <v>0</v>
      </c>
      <c r="AI648" s="27">
        <v>4800057177</v>
      </c>
      <c r="AJ648" s="29">
        <v>44818</v>
      </c>
      <c r="AK648" s="27" t="s">
        <v>3770</v>
      </c>
      <c r="AL648" s="28">
        <v>14789240</v>
      </c>
      <c r="AM648" s="27" t="s">
        <v>1776</v>
      </c>
      <c r="AN648" s="29">
        <v>44707</v>
      </c>
      <c r="AO648" s="29">
        <v>44763</v>
      </c>
      <c r="AP648" s="29" t="s">
        <v>1777</v>
      </c>
      <c r="AQ648" s="28">
        <v>79600</v>
      </c>
      <c r="AR648" s="28">
        <v>79600</v>
      </c>
      <c r="AS648" s="28">
        <v>63250</v>
      </c>
      <c r="AT648" s="28">
        <v>0</v>
      </c>
      <c r="AU648" s="28">
        <v>30250</v>
      </c>
      <c r="AV648" s="28">
        <v>0</v>
      </c>
      <c r="AW648" s="28">
        <v>16350</v>
      </c>
      <c r="AX648" s="28">
        <v>0</v>
      </c>
      <c r="AY648" s="28">
        <v>0</v>
      </c>
      <c r="AZ648" s="28">
        <v>0</v>
      </c>
      <c r="BA648" s="27"/>
      <c r="BB648" s="28">
        <v>0</v>
      </c>
      <c r="BC648" s="28">
        <v>0</v>
      </c>
      <c r="BD648" s="30"/>
      <c r="BE648" s="30"/>
      <c r="BF648" s="30"/>
      <c r="BG648" s="28">
        <v>63250</v>
      </c>
    </row>
    <row r="649" spans="1:59" hidden="1" x14ac:dyDescent="0.2">
      <c r="A649" s="23">
        <v>891411663</v>
      </c>
      <c r="B649" s="23" t="s">
        <v>1732</v>
      </c>
      <c r="C649" s="23" t="s">
        <v>1738</v>
      </c>
      <c r="D649" s="24">
        <v>1191346</v>
      </c>
      <c r="E649" s="24" t="s">
        <v>204</v>
      </c>
      <c r="F649" s="24" t="s">
        <v>2044</v>
      </c>
      <c r="G649" s="25">
        <v>44705</v>
      </c>
      <c r="H649" s="25">
        <v>44763</v>
      </c>
      <c r="I649" s="26">
        <v>95000</v>
      </c>
      <c r="J649" s="26">
        <v>15500</v>
      </c>
      <c r="K649" s="23" t="s">
        <v>1734</v>
      </c>
      <c r="L649" s="23" t="s">
        <v>1733</v>
      </c>
      <c r="M649" s="23" t="s">
        <v>1799</v>
      </c>
      <c r="N649" s="27" t="s">
        <v>1799</v>
      </c>
      <c r="O649" s="28">
        <v>0</v>
      </c>
      <c r="P649" s="27"/>
      <c r="Q649" s="27"/>
      <c r="R649" s="27"/>
      <c r="S649" s="28">
        <v>0</v>
      </c>
      <c r="T649" s="28">
        <v>0</v>
      </c>
      <c r="U649" s="28">
        <v>0</v>
      </c>
      <c r="V649" s="28">
        <v>0</v>
      </c>
      <c r="W649" s="27"/>
      <c r="X649" s="29"/>
      <c r="Y649" s="27"/>
      <c r="Z649" s="28">
        <v>0</v>
      </c>
      <c r="AA649" s="28">
        <v>0</v>
      </c>
      <c r="AB649" s="28">
        <v>0</v>
      </c>
      <c r="AC649" s="27"/>
      <c r="AD649" s="29"/>
      <c r="AE649" s="27"/>
      <c r="AF649" s="28">
        <v>0</v>
      </c>
      <c r="AG649" s="28">
        <v>79500</v>
      </c>
      <c r="AH649" s="28">
        <v>0</v>
      </c>
      <c r="AI649" s="27">
        <v>4800057177</v>
      </c>
      <c r="AJ649" s="29">
        <v>44818</v>
      </c>
      <c r="AK649" s="27" t="s">
        <v>3770</v>
      </c>
      <c r="AL649" s="28">
        <v>14789240</v>
      </c>
      <c r="AM649" s="27" t="s">
        <v>1776</v>
      </c>
      <c r="AN649" s="29">
        <v>44705</v>
      </c>
      <c r="AO649" s="29">
        <v>44763</v>
      </c>
      <c r="AP649" s="29" t="s">
        <v>1777</v>
      </c>
      <c r="AQ649" s="28">
        <v>95000</v>
      </c>
      <c r="AR649" s="28">
        <v>95000</v>
      </c>
      <c r="AS649" s="28">
        <v>79500</v>
      </c>
      <c r="AT649" s="28">
        <v>0</v>
      </c>
      <c r="AU649" s="28">
        <v>46500</v>
      </c>
      <c r="AV649" s="28">
        <v>0</v>
      </c>
      <c r="AW649" s="28">
        <v>15500</v>
      </c>
      <c r="AX649" s="28">
        <v>0</v>
      </c>
      <c r="AY649" s="28">
        <v>0</v>
      </c>
      <c r="AZ649" s="28">
        <v>0</v>
      </c>
      <c r="BA649" s="27"/>
      <c r="BB649" s="28">
        <v>0</v>
      </c>
      <c r="BC649" s="28">
        <v>0</v>
      </c>
      <c r="BD649" s="30"/>
      <c r="BE649" s="30"/>
      <c r="BF649" s="30"/>
      <c r="BG649" s="28">
        <v>79500</v>
      </c>
    </row>
    <row r="650" spans="1:59" hidden="1" x14ac:dyDescent="0.2">
      <c r="A650" s="23">
        <v>891411663</v>
      </c>
      <c r="B650" s="23" t="s">
        <v>1732</v>
      </c>
      <c r="C650" s="23" t="s">
        <v>1738</v>
      </c>
      <c r="D650" s="24">
        <v>1192238</v>
      </c>
      <c r="E650" s="24" t="s">
        <v>240</v>
      </c>
      <c r="F650" s="24" t="s">
        <v>2133</v>
      </c>
      <c r="G650" s="25">
        <v>44709</v>
      </c>
      <c r="H650" s="25">
        <v>44763</v>
      </c>
      <c r="I650" s="26">
        <v>95000</v>
      </c>
      <c r="J650" s="26">
        <v>15500</v>
      </c>
      <c r="K650" s="23" t="s">
        <v>1734</v>
      </c>
      <c r="L650" s="23" t="s">
        <v>1733</v>
      </c>
      <c r="M650" s="23" t="s">
        <v>1799</v>
      </c>
      <c r="N650" s="27" t="s">
        <v>1799</v>
      </c>
      <c r="O650" s="28">
        <v>0</v>
      </c>
      <c r="P650" s="27"/>
      <c r="Q650" s="27"/>
      <c r="R650" s="27"/>
      <c r="S650" s="28">
        <v>0</v>
      </c>
      <c r="T650" s="28">
        <v>0</v>
      </c>
      <c r="U650" s="28">
        <v>0</v>
      </c>
      <c r="V650" s="28">
        <v>0</v>
      </c>
      <c r="W650" s="27"/>
      <c r="X650" s="29"/>
      <c r="Y650" s="27"/>
      <c r="Z650" s="28">
        <v>0</v>
      </c>
      <c r="AA650" s="28">
        <v>0</v>
      </c>
      <c r="AB650" s="28">
        <v>0</v>
      </c>
      <c r="AC650" s="27"/>
      <c r="AD650" s="29"/>
      <c r="AE650" s="27"/>
      <c r="AF650" s="28">
        <v>0</v>
      </c>
      <c r="AG650" s="28">
        <v>79500</v>
      </c>
      <c r="AH650" s="28">
        <v>0</v>
      </c>
      <c r="AI650" s="27">
        <v>4800057177</v>
      </c>
      <c r="AJ650" s="29">
        <v>44818</v>
      </c>
      <c r="AK650" s="27" t="s">
        <v>3770</v>
      </c>
      <c r="AL650" s="28">
        <v>14789240</v>
      </c>
      <c r="AM650" s="27" t="s">
        <v>1776</v>
      </c>
      <c r="AN650" s="29">
        <v>44709</v>
      </c>
      <c r="AO650" s="29">
        <v>44763</v>
      </c>
      <c r="AP650" s="29" t="s">
        <v>1777</v>
      </c>
      <c r="AQ650" s="28">
        <v>95000</v>
      </c>
      <c r="AR650" s="28">
        <v>95000</v>
      </c>
      <c r="AS650" s="28">
        <v>79500</v>
      </c>
      <c r="AT650" s="28">
        <v>0</v>
      </c>
      <c r="AU650" s="28">
        <v>46500</v>
      </c>
      <c r="AV650" s="28">
        <v>0</v>
      </c>
      <c r="AW650" s="28">
        <v>15500</v>
      </c>
      <c r="AX650" s="28">
        <v>0</v>
      </c>
      <c r="AY650" s="28">
        <v>0</v>
      </c>
      <c r="AZ650" s="28">
        <v>0</v>
      </c>
      <c r="BA650" s="27"/>
      <c r="BB650" s="28">
        <v>0</v>
      </c>
      <c r="BC650" s="28">
        <v>0</v>
      </c>
      <c r="BD650" s="30"/>
      <c r="BE650" s="30"/>
      <c r="BF650" s="30"/>
      <c r="BG650" s="28">
        <v>79500</v>
      </c>
    </row>
    <row r="651" spans="1:59" hidden="1" x14ac:dyDescent="0.2">
      <c r="A651" s="23">
        <v>891411663</v>
      </c>
      <c r="B651" s="23" t="s">
        <v>1732</v>
      </c>
      <c r="C651" s="23" t="s">
        <v>1738</v>
      </c>
      <c r="D651" s="24">
        <v>1187950</v>
      </c>
      <c r="E651" s="24" t="s">
        <v>126</v>
      </c>
      <c r="F651" s="24" t="s">
        <v>1920</v>
      </c>
      <c r="G651" s="25">
        <v>44688</v>
      </c>
      <c r="H651" s="25">
        <v>44763</v>
      </c>
      <c r="I651" s="26">
        <v>61000</v>
      </c>
      <c r="J651" s="26">
        <v>15250</v>
      </c>
      <c r="K651" s="23" t="s">
        <v>1734</v>
      </c>
      <c r="L651" s="23" t="s">
        <v>1733</v>
      </c>
      <c r="M651" s="23" t="s">
        <v>1799</v>
      </c>
      <c r="N651" s="27" t="s">
        <v>1799</v>
      </c>
      <c r="O651" s="28">
        <v>0</v>
      </c>
      <c r="P651" s="27"/>
      <c r="Q651" s="27"/>
      <c r="R651" s="27"/>
      <c r="S651" s="28">
        <v>0</v>
      </c>
      <c r="T651" s="28">
        <v>0</v>
      </c>
      <c r="U651" s="28">
        <v>0</v>
      </c>
      <c r="V651" s="28">
        <v>0</v>
      </c>
      <c r="W651" s="27"/>
      <c r="X651" s="29"/>
      <c r="Y651" s="27"/>
      <c r="Z651" s="28">
        <v>0</v>
      </c>
      <c r="AA651" s="28">
        <v>0</v>
      </c>
      <c r="AB651" s="28">
        <v>0</v>
      </c>
      <c r="AC651" s="27"/>
      <c r="AD651" s="29"/>
      <c r="AE651" s="27"/>
      <c r="AF651" s="28">
        <v>0</v>
      </c>
      <c r="AG651" s="28">
        <v>45750</v>
      </c>
      <c r="AH651" s="28">
        <v>0</v>
      </c>
      <c r="AI651" s="27">
        <v>4800057177</v>
      </c>
      <c r="AJ651" s="29">
        <v>44818</v>
      </c>
      <c r="AK651" s="27" t="s">
        <v>3770</v>
      </c>
      <c r="AL651" s="28">
        <v>14789240</v>
      </c>
      <c r="AM651" s="27" t="s">
        <v>1776</v>
      </c>
      <c r="AN651" s="29">
        <v>44688</v>
      </c>
      <c r="AO651" s="29">
        <v>44763</v>
      </c>
      <c r="AP651" s="29" t="s">
        <v>1777</v>
      </c>
      <c r="AQ651" s="28">
        <v>61000</v>
      </c>
      <c r="AR651" s="28">
        <v>61000</v>
      </c>
      <c r="AS651" s="28">
        <v>45750</v>
      </c>
      <c r="AT651" s="28">
        <v>0</v>
      </c>
      <c r="AU651" s="28">
        <v>45750</v>
      </c>
      <c r="AV651" s="28">
        <v>0</v>
      </c>
      <c r="AW651" s="28">
        <v>15250</v>
      </c>
      <c r="AX651" s="28">
        <v>0</v>
      </c>
      <c r="AY651" s="28">
        <v>0</v>
      </c>
      <c r="AZ651" s="28">
        <v>0</v>
      </c>
      <c r="BA651" s="27"/>
      <c r="BB651" s="28">
        <v>0</v>
      </c>
      <c r="BC651" s="28">
        <v>0</v>
      </c>
      <c r="BD651" s="30"/>
      <c r="BE651" s="30"/>
      <c r="BF651" s="30"/>
      <c r="BG651" s="28">
        <v>45750</v>
      </c>
    </row>
    <row r="652" spans="1:59" hidden="1" x14ac:dyDescent="0.2">
      <c r="A652" s="23">
        <v>891411663</v>
      </c>
      <c r="B652" s="23" t="s">
        <v>1732</v>
      </c>
      <c r="C652" s="23" t="s">
        <v>1738</v>
      </c>
      <c r="D652" s="24">
        <v>1187958</v>
      </c>
      <c r="E652" s="24" t="s">
        <v>127</v>
      </c>
      <c r="F652" s="24" t="s">
        <v>1921</v>
      </c>
      <c r="G652" s="25">
        <v>44688</v>
      </c>
      <c r="H652" s="25">
        <v>44763</v>
      </c>
      <c r="I652" s="26">
        <v>61000</v>
      </c>
      <c r="J652" s="26">
        <v>15250</v>
      </c>
      <c r="K652" s="23" t="s">
        <v>1734</v>
      </c>
      <c r="L652" s="23" t="s">
        <v>1733</v>
      </c>
      <c r="M652" s="23" t="s">
        <v>1799</v>
      </c>
      <c r="N652" s="27" t="s">
        <v>1799</v>
      </c>
      <c r="O652" s="28">
        <v>0</v>
      </c>
      <c r="P652" s="27"/>
      <c r="Q652" s="27"/>
      <c r="R652" s="27"/>
      <c r="S652" s="28">
        <v>0</v>
      </c>
      <c r="T652" s="28">
        <v>0</v>
      </c>
      <c r="U652" s="28">
        <v>0</v>
      </c>
      <c r="V652" s="28">
        <v>0</v>
      </c>
      <c r="W652" s="27"/>
      <c r="X652" s="29"/>
      <c r="Y652" s="27"/>
      <c r="Z652" s="28">
        <v>0</v>
      </c>
      <c r="AA652" s="28">
        <v>0</v>
      </c>
      <c r="AB652" s="28">
        <v>0</v>
      </c>
      <c r="AC652" s="27"/>
      <c r="AD652" s="29"/>
      <c r="AE652" s="27"/>
      <c r="AF652" s="28">
        <v>0</v>
      </c>
      <c r="AG652" s="28">
        <v>45750</v>
      </c>
      <c r="AH652" s="28">
        <v>0</v>
      </c>
      <c r="AI652" s="27">
        <v>4800057177</v>
      </c>
      <c r="AJ652" s="29">
        <v>44818</v>
      </c>
      <c r="AK652" s="27" t="s">
        <v>3770</v>
      </c>
      <c r="AL652" s="28">
        <v>14789240</v>
      </c>
      <c r="AM652" s="27" t="s">
        <v>1776</v>
      </c>
      <c r="AN652" s="29">
        <v>44688</v>
      </c>
      <c r="AO652" s="29">
        <v>44763</v>
      </c>
      <c r="AP652" s="29" t="s">
        <v>1777</v>
      </c>
      <c r="AQ652" s="28">
        <v>61000</v>
      </c>
      <c r="AR652" s="28">
        <v>61000</v>
      </c>
      <c r="AS652" s="28">
        <v>45750</v>
      </c>
      <c r="AT652" s="28">
        <v>0</v>
      </c>
      <c r="AU652" s="28">
        <v>45750</v>
      </c>
      <c r="AV652" s="28">
        <v>0</v>
      </c>
      <c r="AW652" s="28">
        <v>15250</v>
      </c>
      <c r="AX652" s="28">
        <v>0</v>
      </c>
      <c r="AY652" s="28">
        <v>0</v>
      </c>
      <c r="AZ652" s="28">
        <v>0</v>
      </c>
      <c r="BA652" s="27"/>
      <c r="BB652" s="28">
        <v>0</v>
      </c>
      <c r="BC652" s="28">
        <v>0</v>
      </c>
      <c r="BD652" s="30"/>
      <c r="BE652" s="30"/>
      <c r="BF652" s="30"/>
      <c r="BG652" s="28">
        <v>45750</v>
      </c>
    </row>
    <row r="653" spans="1:59" hidden="1" x14ac:dyDescent="0.2">
      <c r="A653" s="23">
        <v>891411663</v>
      </c>
      <c r="B653" s="23" t="s">
        <v>1732</v>
      </c>
      <c r="C653" s="23" t="s">
        <v>1738</v>
      </c>
      <c r="D653" s="24">
        <v>1191198</v>
      </c>
      <c r="E653" s="24" t="s">
        <v>801</v>
      </c>
      <c r="F653" s="24" t="s">
        <v>2042</v>
      </c>
      <c r="G653" s="25">
        <v>44705</v>
      </c>
      <c r="H653" s="25">
        <v>44763</v>
      </c>
      <c r="I653" s="26">
        <v>61000</v>
      </c>
      <c r="J653" s="26">
        <v>15250</v>
      </c>
      <c r="K653" s="23" t="s">
        <v>1734</v>
      </c>
      <c r="L653" s="23" t="s">
        <v>1733</v>
      </c>
      <c r="M653" s="23" t="s">
        <v>1799</v>
      </c>
      <c r="N653" s="27" t="s">
        <v>1799</v>
      </c>
      <c r="O653" s="28">
        <v>0</v>
      </c>
      <c r="P653" s="27"/>
      <c r="Q653" s="27"/>
      <c r="R653" s="27"/>
      <c r="S653" s="28">
        <v>0</v>
      </c>
      <c r="T653" s="28">
        <v>0</v>
      </c>
      <c r="U653" s="28">
        <v>0</v>
      </c>
      <c r="V653" s="28">
        <v>0</v>
      </c>
      <c r="W653" s="27"/>
      <c r="X653" s="29"/>
      <c r="Y653" s="27"/>
      <c r="Z653" s="28">
        <v>0</v>
      </c>
      <c r="AA653" s="28">
        <v>0</v>
      </c>
      <c r="AB653" s="28">
        <v>0</v>
      </c>
      <c r="AC653" s="27"/>
      <c r="AD653" s="29"/>
      <c r="AE653" s="27"/>
      <c r="AF653" s="28">
        <v>0</v>
      </c>
      <c r="AG653" s="28">
        <v>45750</v>
      </c>
      <c r="AH653" s="28">
        <v>0</v>
      </c>
      <c r="AI653" s="27">
        <v>4800057177</v>
      </c>
      <c r="AJ653" s="29">
        <v>44818</v>
      </c>
      <c r="AK653" s="27" t="s">
        <v>3770</v>
      </c>
      <c r="AL653" s="28">
        <v>14789240</v>
      </c>
      <c r="AM653" s="27" t="s">
        <v>1776</v>
      </c>
      <c r="AN653" s="29">
        <v>44705</v>
      </c>
      <c r="AO653" s="29">
        <v>44763</v>
      </c>
      <c r="AP653" s="29" t="s">
        <v>1777</v>
      </c>
      <c r="AQ653" s="28">
        <v>61000</v>
      </c>
      <c r="AR653" s="28">
        <v>61000</v>
      </c>
      <c r="AS653" s="28">
        <v>45750</v>
      </c>
      <c r="AT653" s="28">
        <v>0</v>
      </c>
      <c r="AU653" s="28">
        <v>45750</v>
      </c>
      <c r="AV653" s="28">
        <v>0</v>
      </c>
      <c r="AW653" s="28">
        <v>15250</v>
      </c>
      <c r="AX653" s="28">
        <v>0</v>
      </c>
      <c r="AY653" s="28">
        <v>0</v>
      </c>
      <c r="AZ653" s="28">
        <v>0</v>
      </c>
      <c r="BA653" s="27"/>
      <c r="BB653" s="28">
        <v>0</v>
      </c>
      <c r="BC653" s="28">
        <v>0</v>
      </c>
      <c r="BD653" s="30"/>
      <c r="BE653" s="30"/>
      <c r="BF653" s="30"/>
      <c r="BG653" s="28">
        <v>45750</v>
      </c>
    </row>
    <row r="654" spans="1:59" hidden="1" x14ac:dyDescent="0.2">
      <c r="A654" s="23">
        <v>891411663</v>
      </c>
      <c r="B654" s="23" t="s">
        <v>1732</v>
      </c>
      <c r="C654" s="23" t="s">
        <v>1738</v>
      </c>
      <c r="D654" s="24">
        <v>1191336</v>
      </c>
      <c r="E654" s="24" t="s">
        <v>188</v>
      </c>
      <c r="F654" s="24" t="s">
        <v>2043</v>
      </c>
      <c r="G654" s="25">
        <v>44705</v>
      </c>
      <c r="H654" s="25">
        <v>44763</v>
      </c>
      <c r="I654" s="26">
        <v>61000</v>
      </c>
      <c r="J654" s="26">
        <v>15250</v>
      </c>
      <c r="K654" s="23" t="s">
        <v>1734</v>
      </c>
      <c r="L654" s="23" t="s">
        <v>1733</v>
      </c>
      <c r="M654" s="23" t="s">
        <v>1799</v>
      </c>
      <c r="N654" s="27" t="s">
        <v>1799</v>
      </c>
      <c r="O654" s="28">
        <v>0</v>
      </c>
      <c r="P654" s="27"/>
      <c r="Q654" s="27"/>
      <c r="R654" s="27"/>
      <c r="S654" s="28">
        <v>0</v>
      </c>
      <c r="T654" s="28">
        <v>0</v>
      </c>
      <c r="U654" s="28">
        <v>0</v>
      </c>
      <c r="V654" s="28">
        <v>0</v>
      </c>
      <c r="W654" s="27"/>
      <c r="X654" s="29"/>
      <c r="Y654" s="27"/>
      <c r="Z654" s="28">
        <v>0</v>
      </c>
      <c r="AA654" s="28">
        <v>0</v>
      </c>
      <c r="AB654" s="28">
        <v>0</v>
      </c>
      <c r="AC654" s="27"/>
      <c r="AD654" s="29"/>
      <c r="AE654" s="27"/>
      <c r="AF654" s="28">
        <v>0</v>
      </c>
      <c r="AG654" s="28">
        <v>45750</v>
      </c>
      <c r="AH654" s="28">
        <v>0</v>
      </c>
      <c r="AI654" s="27">
        <v>4800057177</v>
      </c>
      <c r="AJ654" s="29">
        <v>44818</v>
      </c>
      <c r="AK654" s="27" t="s">
        <v>3770</v>
      </c>
      <c r="AL654" s="28">
        <v>14789240</v>
      </c>
      <c r="AM654" s="27" t="s">
        <v>1776</v>
      </c>
      <c r="AN654" s="29">
        <v>44705</v>
      </c>
      <c r="AO654" s="29">
        <v>44763</v>
      </c>
      <c r="AP654" s="29" t="s">
        <v>1777</v>
      </c>
      <c r="AQ654" s="28">
        <v>61000</v>
      </c>
      <c r="AR654" s="28">
        <v>61000</v>
      </c>
      <c r="AS654" s="28">
        <v>45750</v>
      </c>
      <c r="AT654" s="28">
        <v>0</v>
      </c>
      <c r="AU654" s="28">
        <v>45750</v>
      </c>
      <c r="AV654" s="28">
        <v>0</v>
      </c>
      <c r="AW654" s="28">
        <v>15250</v>
      </c>
      <c r="AX654" s="28">
        <v>0</v>
      </c>
      <c r="AY654" s="28">
        <v>0</v>
      </c>
      <c r="AZ654" s="28">
        <v>0</v>
      </c>
      <c r="BA654" s="27"/>
      <c r="BB654" s="28">
        <v>0</v>
      </c>
      <c r="BC654" s="28">
        <v>0</v>
      </c>
      <c r="BD654" s="30"/>
      <c r="BE654" s="30"/>
      <c r="BF654" s="30"/>
      <c r="BG654" s="28">
        <v>45750</v>
      </c>
    </row>
    <row r="655" spans="1:59" hidden="1" x14ac:dyDescent="0.2">
      <c r="A655" s="23">
        <v>891411663</v>
      </c>
      <c r="B655" s="23" t="s">
        <v>1732</v>
      </c>
      <c r="C655" s="23" t="s">
        <v>1738</v>
      </c>
      <c r="D655" s="24">
        <v>1191953</v>
      </c>
      <c r="E655" s="24" t="s">
        <v>249</v>
      </c>
      <c r="F655" s="24" t="s">
        <v>2095</v>
      </c>
      <c r="G655" s="25">
        <v>44707</v>
      </c>
      <c r="H655" s="25">
        <v>44763</v>
      </c>
      <c r="I655" s="26">
        <v>61000</v>
      </c>
      <c r="J655" s="26">
        <v>15250</v>
      </c>
      <c r="K655" s="23" t="s">
        <v>1734</v>
      </c>
      <c r="L655" s="23" t="s">
        <v>1733</v>
      </c>
      <c r="M655" s="23" t="s">
        <v>1799</v>
      </c>
      <c r="N655" s="27" t="s">
        <v>1799</v>
      </c>
      <c r="O655" s="28">
        <v>0</v>
      </c>
      <c r="P655" s="27"/>
      <c r="Q655" s="27"/>
      <c r="R655" s="27"/>
      <c r="S655" s="28">
        <v>0</v>
      </c>
      <c r="T655" s="28">
        <v>0</v>
      </c>
      <c r="U655" s="28">
        <v>0</v>
      </c>
      <c r="V655" s="28">
        <v>0</v>
      </c>
      <c r="W655" s="27"/>
      <c r="X655" s="29"/>
      <c r="Y655" s="27"/>
      <c r="Z655" s="28">
        <v>0</v>
      </c>
      <c r="AA655" s="28">
        <v>0</v>
      </c>
      <c r="AB655" s="28">
        <v>0</v>
      </c>
      <c r="AC655" s="27"/>
      <c r="AD655" s="29"/>
      <c r="AE655" s="27"/>
      <c r="AF655" s="28">
        <v>0</v>
      </c>
      <c r="AG655" s="28">
        <v>45750</v>
      </c>
      <c r="AH655" s="28">
        <v>0</v>
      </c>
      <c r="AI655" s="27">
        <v>4800057177</v>
      </c>
      <c r="AJ655" s="29">
        <v>44818</v>
      </c>
      <c r="AK655" s="27" t="s">
        <v>3770</v>
      </c>
      <c r="AL655" s="28">
        <v>14789240</v>
      </c>
      <c r="AM655" s="27" t="s">
        <v>1776</v>
      </c>
      <c r="AN655" s="29">
        <v>44707</v>
      </c>
      <c r="AO655" s="29">
        <v>44763</v>
      </c>
      <c r="AP655" s="29" t="s">
        <v>1777</v>
      </c>
      <c r="AQ655" s="28">
        <v>61000</v>
      </c>
      <c r="AR655" s="28">
        <v>61000</v>
      </c>
      <c r="AS655" s="28">
        <v>45750</v>
      </c>
      <c r="AT655" s="28">
        <v>0</v>
      </c>
      <c r="AU655" s="28">
        <v>45750</v>
      </c>
      <c r="AV655" s="28">
        <v>0</v>
      </c>
      <c r="AW655" s="28">
        <v>15250</v>
      </c>
      <c r="AX655" s="28">
        <v>0</v>
      </c>
      <c r="AY655" s="28">
        <v>0</v>
      </c>
      <c r="AZ655" s="28">
        <v>0</v>
      </c>
      <c r="BA655" s="27"/>
      <c r="BB655" s="28">
        <v>0</v>
      </c>
      <c r="BC655" s="28">
        <v>0</v>
      </c>
      <c r="BD655" s="30"/>
      <c r="BE655" s="30"/>
      <c r="BF655" s="30"/>
      <c r="BG655" s="28">
        <v>45750</v>
      </c>
    </row>
    <row r="656" spans="1:59" hidden="1" x14ac:dyDescent="0.2">
      <c r="A656" s="23">
        <v>891411663</v>
      </c>
      <c r="B656" s="23" t="s">
        <v>1732</v>
      </c>
      <c r="C656" s="23" t="s">
        <v>1738</v>
      </c>
      <c r="D656" s="24">
        <v>1192319</v>
      </c>
      <c r="E656" s="24" t="s">
        <v>226</v>
      </c>
      <c r="F656" s="24" t="s">
        <v>2132</v>
      </c>
      <c r="G656" s="25">
        <v>44709</v>
      </c>
      <c r="H656" s="25">
        <v>44763</v>
      </c>
      <c r="I656" s="26">
        <v>61000</v>
      </c>
      <c r="J656" s="26">
        <v>15250</v>
      </c>
      <c r="K656" s="23" t="s">
        <v>1734</v>
      </c>
      <c r="L656" s="23" t="s">
        <v>1733</v>
      </c>
      <c r="M656" s="23" t="s">
        <v>1799</v>
      </c>
      <c r="N656" s="27" t="s">
        <v>1799</v>
      </c>
      <c r="O656" s="28">
        <v>0</v>
      </c>
      <c r="P656" s="27"/>
      <c r="Q656" s="27"/>
      <c r="R656" s="27"/>
      <c r="S656" s="28">
        <v>0</v>
      </c>
      <c r="T656" s="28">
        <v>0</v>
      </c>
      <c r="U656" s="28">
        <v>0</v>
      </c>
      <c r="V656" s="28">
        <v>0</v>
      </c>
      <c r="W656" s="27"/>
      <c r="X656" s="29"/>
      <c r="Y656" s="27"/>
      <c r="Z656" s="28">
        <v>0</v>
      </c>
      <c r="AA656" s="28">
        <v>0</v>
      </c>
      <c r="AB656" s="28">
        <v>0</v>
      </c>
      <c r="AC656" s="27"/>
      <c r="AD656" s="29"/>
      <c r="AE656" s="27"/>
      <c r="AF656" s="28">
        <v>0</v>
      </c>
      <c r="AG656" s="28">
        <v>45750</v>
      </c>
      <c r="AH656" s="28">
        <v>0</v>
      </c>
      <c r="AI656" s="27">
        <v>4800057177</v>
      </c>
      <c r="AJ656" s="29">
        <v>44818</v>
      </c>
      <c r="AK656" s="27" t="s">
        <v>3770</v>
      </c>
      <c r="AL656" s="28">
        <v>14789240</v>
      </c>
      <c r="AM656" s="27" t="s">
        <v>1776</v>
      </c>
      <c r="AN656" s="29">
        <v>44709</v>
      </c>
      <c r="AO656" s="29">
        <v>44763</v>
      </c>
      <c r="AP656" s="29" t="s">
        <v>1777</v>
      </c>
      <c r="AQ656" s="28">
        <v>61000</v>
      </c>
      <c r="AR656" s="28">
        <v>61000</v>
      </c>
      <c r="AS656" s="28">
        <v>45750</v>
      </c>
      <c r="AT656" s="28">
        <v>0</v>
      </c>
      <c r="AU656" s="28">
        <v>45750</v>
      </c>
      <c r="AV656" s="28">
        <v>0</v>
      </c>
      <c r="AW656" s="28">
        <v>15250</v>
      </c>
      <c r="AX656" s="28">
        <v>0</v>
      </c>
      <c r="AY656" s="28">
        <v>0</v>
      </c>
      <c r="AZ656" s="28">
        <v>0</v>
      </c>
      <c r="BA656" s="27"/>
      <c r="BB656" s="28">
        <v>0</v>
      </c>
      <c r="BC656" s="28">
        <v>0</v>
      </c>
      <c r="BD656" s="30"/>
      <c r="BE656" s="30"/>
      <c r="BF656" s="30"/>
      <c r="BG656" s="28">
        <v>45750</v>
      </c>
    </row>
    <row r="657" spans="1:59" hidden="1" x14ac:dyDescent="0.2">
      <c r="A657" s="23">
        <v>891411663</v>
      </c>
      <c r="B657" s="23" t="s">
        <v>1732</v>
      </c>
      <c r="C657" s="23" t="s">
        <v>1738</v>
      </c>
      <c r="D657" s="24">
        <v>1192804</v>
      </c>
      <c r="E657" s="24" t="s">
        <v>840</v>
      </c>
      <c r="F657" s="24" t="s">
        <v>2171</v>
      </c>
      <c r="G657" s="25">
        <v>44712</v>
      </c>
      <c r="H657" s="25">
        <v>44763</v>
      </c>
      <c r="I657" s="26">
        <v>61000</v>
      </c>
      <c r="J657" s="26">
        <v>15250</v>
      </c>
      <c r="K657" s="23" t="s">
        <v>1734</v>
      </c>
      <c r="L657" s="23" t="s">
        <v>1733</v>
      </c>
      <c r="M657" s="23" t="s">
        <v>1799</v>
      </c>
      <c r="N657" s="27" t="s">
        <v>1799</v>
      </c>
      <c r="O657" s="28">
        <v>0</v>
      </c>
      <c r="P657" s="27"/>
      <c r="Q657" s="27"/>
      <c r="R657" s="27"/>
      <c r="S657" s="28">
        <v>0</v>
      </c>
      <c r="T657" s="28">
        <v>0</v>
      </c>
      <c r="U657" s="28">
        <v>0</v>
      </c>
      <c r="V657" s="28">
        <v>0</v>
      </c>
      <c r="W657" s="27"/>
      <c r="X657" s="29"/>
      <c r="Y657" s="27"/>
      <c r="Z657" s="28">
        <v>0</v>
      </c>
      <c r="AA657" s="28">
        <v>0</v>
      </c>
      <c r="AB657" s="28">
        <v>0</v>
      </c>
      <c r="AC657" s="27"/>
      <c r="AD657" s="29"/>
      <c r="AE657" s="27"/>
      <c r="AF657" s="28">
        <v>0</v>
      </c>
      <c r="AG657" s="28">
        <v>45750</v>
      </c>
      <c r="AH657" s="28">
        <v>0</v>
      </c>
      <c r="AI657" s="27">
        <v>4800057177</v>
      </c>
      <c r="AJ657" s="29">
        <v>44818</v>
      </c>
      <c r="AK657" s="27" t="s">
        <v>3770</v>
      </c>
      <c r="AL657" s="28">
        <v>14789240</v>
      </c>
      <c r="AM657" s="27" t="s">
        <v>1776</v>
      </c>
      <c r="AN657" s="29">
        <v>44712</v>
      </c>
      <c r="AO657" s="29">
        <v>44763</v>
      </c>
      <c r="AP657" s="29" t="s">
        <v>1777</v>
      </c>
      <c r="AQ657" s="28">
        <v>61000</v>
      </c>
      <c r="AR657" s="28">
        <v>61000</v>
      </c>
      <c r="AS657" s="28">
        <v>45750</v>
      </c>
      <c r="AT657" s="28">
        <v>0</v>
      </c>
      <c r="AU657" s="28">
        <v>45750</v>
      </c>
      <c r="AV657" s="28">
        <v>0</v>
      </c>
      <c r="AW657" s="28">
        <v>15250</v>
      </c>
      <c r="AX657" s="28">
        <v>0</v>
      </c>
      <c r="AY657" s="28">
        <v>0</v>
      </c>
      <c r="AZ657" s="28">
        <v>0</v>
      </c>
      <c r="BA657" s="27"/>
      <c r="BB657" s="28">
        <v>0</v>
      </c>
      <c r="BC657" s="28">
        <v>0</v>
      </c>
      <c r="BD657" s="30"/>
      <c r="BE657" s="30"/>
      <c r="BF657" s="30"/>
      <c r="BG657" s="28">
        <v>45750</v>
      </c>
    </row>
    <row r="658" spans="1:59" hidden="1" x14ac:dyDescent="0.2">
      <c r="A658" s="23">
        <v>891411663</v>
      </c>
      <c r="B658" s="23" t="s">
        <v>1732</v>
      </c>
      <c r="C658" s="23" t="s">
        <v>1738</v>
      </c>
      <c r="D658" s="24">
        <v>1192807</v>
      </c>
      <c r="E658" s="24" t="s">
        <v>281</v>
      </c>
      <c r="F658" s="24" t="s">
        <v>2172</v>
      </c>
      <c r="G658" s="25">
        <v>44712</v>
      </c>
      <c r="H658" s="25">
        <v>44763</v>
      </c>
      <c r="I658" s="26">
        <v>61000</v>
      </c>
      <c r="J658" s="26">
        <v>15250</v>
      </c>
      <c r="K658" s="23" t="s">
        <v>1734</v>
      </c>
      <c r="L658" s="23" t="s">
        <v>1733</v>
      </c>
      <c r="M658" s="23" t="s">
        <v>1799</v>
      </c>
      <c r="N658" s="27" t="s">
        <v>1799</v>
      </c>
      <c r="O658" s="28">
        <v>0</v>
      </c>
      <c r="P658" s="27"/>
      <c r="Q658" s="27"/>
      <c r="R658" s="27"/>
      <c r="S658" s="28">
        <v>0</v>
      </c>
      <c r="T658" s="28">
        <v>0</v>
      </c>
      <c r="U658" s="28">
        <v>0</v>
      </c>
      <c r="V658" s="28">
        <v>0</v>
      </c>
      <c r="W658" s="27"/>
      <c r="X658" s="29"/>
      <c r="Y658" s="27"/>
      <c r="Z658" s="28">
        <v>0</v>
      </c>
      <c r="AA658" s="28">
        <v>0</v>
      </c>
      <c r="AB658" s="28">
        <v>0</v>
      </c>
      <c r="AC658" s="27"/>
      <c r="AD658" s="29"/>
      <c r="AE658" s="27"/>
      <c r="AF658" s="28">
        <v>0</v>
      </c>
      <c r="AG658" s="28">
        <v>45750</v>
      </c>
      <c r="AH658" s="28">
        <v>0</v>
      </c>
      <c r="AI658" s="27">
        <v>4800057177</v>
      </c>
      <c r="AJ658" s="29">
        <v>44818</v>
      </c>
      <c r="AK658" s="27" t="s">
        <v>3770</v>
      </c>
      <c r="AL658" s="28">
        <v>14789240</v>
      </c>
      <c r="AM658" s="27" t="s">
        <v>1776</v>
      </c>
      <c r="AN658" s="29">
        <v>44712</v>
      </c>
      <c r="AO658" s="29">
        <v>44763</v>
      </c>
      <c r="AP658" s="29" t="s">
        <v>1777</v>
      </c>
      <c r="AQ658" s="28">
        <v>61000</v>
      </c>
      <c r="AR658" s="28">
        <v>61000</v>
      </c>
      <c r="AS658" s="28">
        <v>45750</v>
      </c>
      <c r="AT658" s="28">
        <v>0</v>
      </c>
      <c r="AU658" s="28">
        <v>45750</v>
      </c>
      <c r="AV658" s="28">
        <v>0</v>
      </c>
      <c r="AW658" s="28">
        <v>15250</v>
      </c>
      <c r="AX658" s="28">
        <v>0</v>
      </c>
      <c r="AY658" s="28">
        <v>0</v>
      </c>
      <c r="AZ658" s="28">
        <v>0</v>
      </c>
      <c r="BA658" s="27"/>
      <c r="BB658" s="28">
        <v>0</v>
      </c>
      <c r="BC658" s="28">
        <v>0</v>
      </c>
      <c r="BD658" s="30"/>
      <c r="BE658" s="30"/>
      <c r="BF658" s="30"/>
      <c r="BG658" s="28">
        <v>45750</v>
      </c>
    </row>
    <row r="659" spans="1:59" hidden="1" x14ac:dyDescent="0.2">
      <c r="A659" s="23">
        <v>891411663</v>
      </c>
      <c r="B659" s="23" t="s">
        <v>1732</v>
      </c>
      <c r="C659" s="23" t="s">
        <v>1738</v>
      </c>
      <c r="D659" s="24">
        <v>1192806</v>
      </c>
      <c r="E659" s="24" t="s">
        <v>280</v>
      </c>
      <c r="F659" s="24" t="s">
        <v>2170</v>
      </c>
      <c r="G659" s="25">
        <v>44712</v>
      </c>
      <c r="H659" s="25">
        <v>44763</v>
      </c>
      <c r="I659" s="26">
        <v>58000</v>
      </c>
      <c r="J659" s="26">
        <v>14500</v>
      </c>
      <c r="K659" s="23" t="s">
        <v>1734</v>
      </c>
      <c r="L659" s="23" t="s">
        <v>1733</v>
      </c>
      <c r="M659" s="23" t="s">
        <v>1799</v>
      </c>
      <c r="N659" s="27" t="s">
        <v>1799</v>
      </c>
      <c r="O659" s="28">
        <v>0</v>
      </c>
      <c r="P659" s="27"/>
      <c r="Q659" s="27"/>
      <c r="R659" s="27"/>
      <c r="S659" s="28">
        <v>0</v>
      </c>
      <c r="T659" s="28">
        <v>0</v>
      </c>
      <c r="U659" s="28">
        <v>0</v>
      </c>
      <c r="V659" s="28">
        <v>0</v>
      </c>
      <c r="W659" s="27"/>
      <c r="X659" s="29"/>
      <c r="Y659" s="27"/>
      <c r="Z659" s="28">
        <v>0</v>
      </c>
      <c r="AA659" s="28">
        <v>0</v>
      </c>
      <c r="AB659" s="28">
        <v>0</v>
      </c>
      <c r="AC659" s="27"/>
      <c r="AD659" s="29"/>
      <c r="AE659" s="27"/>
      <c r="AF659" s="28">
        <v>0</v>
      </c>
      <c r="AG659" s="28">
        <v>43500</v>
      </c>
      <c r="AH659" s="28">
        <v>0</v>
      </c>
      <c r="AI659" s="27">
        <v>4800057177</v>
      </c>
      <c r="AJ659" s="29">
        <v>44818</v>
      </c>
      <c r="AK659" s="27" t="s">
        <v>3770</v>
      </c>
      <c r="AL659" s="28">
        <v>14789240</v>
      </c>
      <c r="AM659" s="27" t="s">
        <v>1776</v>
      </c>
      <c r="AN659" s="29">
        <v>44712</v>
      </c>
      <c r="AO659" s="29">
        <v>44763</v>
      </c>
      <c r="AP659" s="29" t="s">
        <v>1777</v>
      </c>
      <c r="AQ659" s="28">
        <v>58000</v>
      </c>
      <c r="AR659" s="28">
        <v>58000</v>
      </c>
      <c r="AS659" s="28">
        <v>43500</v>
      </c>
      <c r="AT659" s="28">
        <v>0</v>
      </c>
      <c r="AU659" s="28">
        <v>21750</v>
      </c>
      <c r="AV659" s="28">
        <v>0</v>
      </c>
      <c r="AW659" s="28">
        <v>14500</v>
      </c>
      <c r="AX659" s="28">
        <v>0</v>
      </c>
      <c r="AY659" s="28">
        <v>0</v>
      </c>
      <c r="AZ659" s="28">
        <v>0</v>
      </c>
      <c r="BA659" s="27"/>
      <c r="BB659" s="28">
        <v>0</v>
      </c>
      <c r="BC659" s="28">
        <v>0</v>
      </c>
      <c r="BD659" s="30"/>
      <c r="BE659" s="30"/>
      <c r="BF659" s="30"/>
      <c r="BG659" s="28">
        <v>43500</v>
      </c>
    </row>
    <row r="660" spans="1:59" hidden="1" x14ac:dyDescent="0.2">
      <c r="A660" s="23">
        <v>891411663</v>
      </c>
      <c r="B660" s="23" t="s">
        <v>1732</v>
      </c>
      <c r="C660" s="23" t="s">
        <v>1738</v>
      </c>
      <c r="D660" s="24">
        <v>1191931</v>
      </c>
      <c r="E660" s="24" t="s">
        <v>233</v>
      </c>
      <c r="F660" s="24" t="s">
        <v>2094</v>
      </c>
      <c r="G660" s="25">
        <v>44707</v>
      </c>
      <c r="H660" s="25">
        <v>44763</v>
      </c>
      <c r="I660" s="26">
        <v>56300</v>
      </c>
      <c r="J660" s="26">
        <v>14050</v>
      </c>
      <c r="K660" s="23" t="s">
        <v>1734</v>
      </c>
      <c r="L660" s="23" t="s">
        <v>1733</v>
      </c>
      <c r="M660" s="23" t="s">
        <v>1799</v>
      </c>
      <c r="N660" s="27" t="s">
        <v>1799</v>
      </c>
      <c r="O660" s="28">
        <v>0</v>
      </c>
      <c r="P660" s="27"/>
      <c r="Q660" s="27"/>
      <c r="R660" s="27"/>
      <c r="S660" s="28">
        <v>0</v>
      </c>
      <c r="T660" s="28">
        <v>0</v>
      </c>
      <c r="U660" s="28">
        <v>0</v>
      </c>
      <c r="V660" s="28">
        <v>0</v>
      </c>
      <c r="W660" s="27"/>
      <c r="X660" s="29"/>
      <c r="Y660" s="27"/>
      <c r="Z660" s="28">
        <v>0</v>
      </c>
      <c r="AA660" s="28">
        <v>0</v>
      </c>
      <c r="AB660" s="28">
        <v>0</v>
      </c>
      <c r="AC660" s="27"/>
      <c r="AD660" s="29"/>
      <c r="AE660" s="27"/>
      <c r="AF660" s="28">
        <v>0</v>
      </c>
      <c r="AG660" s="28">
        <v>42250</v>
      </c>
      <c r="AH660" s="28">
        <v>0</v>
      </c>
      <c r="AI660" s="27">
        <v>4800057177</v>
      </c>
      <c r="AJ660" s="29">
        <v>44818</v>
      </c>
      <c r="AK660" s="27" t="s">
        <v>3770</v>
      </c>
      <c r="AL660" s="28">
        <v>14789240</v>
      </c>
      <c r="AM660" s="27" t="s">
        <v>1776</v>
      </c>
      <c r="AN660" s="29">
        <v>44707</v>
      </c>
      <c r="AO660" s="29">
        <v>44763</v>
      </c>
      <c r="AP660" s="29" t="s">
        <v>1777</v>
      </c>
      <c r="AQ660" s="28">
        <v>56300</v>
      </c>
      <c r="AR660" s="28">
        <v>56300</v>
      </c>
      <c r="AS660" s="28">
        <v>42250</v>
      </c>
      <c r="AT660" s="28">
        <v>0</v>
      </c>
      <c r="AU660" s="28">
        <v>42250</v>
      </c>
      <c r="AV660" s="28">
        <v>0</v>
      </c>
      <c r="AW660" s="28">
        <v>14050</v>
      </c>
      <c r="AX660" s="28">
        <v>0</v>
      </c>
      <c r="AY660" s="28">
        <v>0</v>
      </c>
      <c r="AZ660" s="28">
        <v>0</v>
      </c>
      <c r="BA660" s="27"/>
      <c r="BB660" s="28">
        <v>0</v>
      </c>
      <c r="BC660" s="28">
        <v>0</v>
      </c>
      <c r="BD660" s="30"/>
      <c r="BE660" s="30"/>
      <c r="BF660" s="30"/>
      <c r="BG660" s="28">
        <v>42250</v>
      </c>
    </row>
    <row r="661" spans="1:59" hidden="1" x14ac:dyDescent="0.2">
      <c r="A661" s="23">
        <v>891411663</v>
      </c>
      <c r="B661" s="23" t="s">
        <v>1732</v>
      </c>
      <c r="C661" s="23" t="s">
        <v>1738</v>
      </c>
      <c r="D661" s="24">
        <v>1192332</v>
      </c>
      <c r="E661" s="24" t="s">
        <v>269</v>
      </c>
      <c r="F661" s="24" t="s">
        <v>2131</v>
      </c>
      <c r="G661" s="25">
        <v>44709</v>
      </c>
      <c r="H661" s="25">
        <v>44763</v>
      </c>
      <c r="I661" s="26">
        <v>56300</v>
      </c>
      <c r="J661" s="26">
        <v>14050</v>
      </c>
      <c r="K661" s="23" t="s">
        <v>1734</v>
      </c>
      <c r="L661" s="23" t="s">
        <v>1733</v>
      </c>
      <c r="M661" s="23" t="s">
        <v>1799</v>
      </c>
      <c r="N661" s="27" t="s">
        <v>1799</v>
      </c>
      <c r="O661" s="28">
        <v>0</v>
      </c>
      <c r="P661" s="27"/>
      <c r="Q661" s="27"/>
      <c r="R661" s="27"/>
      <c r="S661" s="28">
        <v>0</v>
      </c>
      <c r="T661" s="28">
        <v>0</v>
      </c>
      <c r="U661" s="28">
        <v>0</v>
      </c>
      <c r="V661" s="28">
        <v>0</v>
      </c>
      <c r="W661" s="27"/>
      <c r="X661" s="29"/>
      <c r="Y661" s="27"/>
      <c r="Z661" s="28">
        <v>0</v>
      </c>
      <c r="AA661" s="28">
        <v>0</v>
      </c>
      <c r="AB661" s="28">
        <v>0</v>
      </c>
      <c r="AC661" s="27"/>
      <c r="AD661" s="29"/>
      <c r="AE661" s="27"/>
      <c r="AF661" s="28">
        <v>0</v>
      </c>
      <c r="AG661" s="28">
        <v>42250</v>
      </c>
      <c r="AH661" s="28">
        <v>0</v>
      </c>
      <c r="AI661" s="27">
        <v>4800057177</v>
      </c>
      <c r="AJ661" s="29">
        <v>44818</v>
      </c>
      <c r="AK661" s="27" t="s">
        <v>3770</v>
      </c>
      <c r="AL661" s="28">
        <v>14789240</v>
      </c>
      <c r="AM661" s="27" t="s">
        <v>1776</v>
      </c>
      <c r="AN661" s="29">
        <v>44709</v>
      </c>
      <c r="AO661" s="29">
        <v>44763</v>
      </c>
      <c r="AP661" s="29" t="s">
        <v>1777</v>
      </c>
      <c r="AQ661" s="28">
        <v>56300</v>
      </c>
      <c r="AR661" s="28">
        <v>56300</v>
      </c>
      <c r="AS661" s="28">
        <v>42250</v>
      </c>
      <c r="AT661" s="28">
        <v>0</v>
      </c>
      <c r="AU661" s="28">
        <v>42250</v>
      </c>
      <c r="AV661" s="28">
        <v>0</v>
      </c>
      <c r="AW661" s="28">
        <v>14050</v>
      </c>
      <c r="AX661" s="28">
        <v>0</v>
      </c>
      <c r="AY661" s="28">
        <v>0</v>
      </c>
      <c r="AZ661" s="28">
        <v>0</v>
      </c>
      <c r="BA661" s="27"/>
      <c r="BB661" s="28">
        <v>0</v>
      </c>
      <c r="BC661" s="28">
        <v>0</v>
      </c>
      <c r="BD661" s="30"/>
      <c r="BE661" s="30"/>
      <c r="BF661" s="30"/>
      <c r="BG661" s="28">
        <v>42250</v>
      </c>
    </row>
    <row r="662" spans="1:59" hidden="1" x14ac:dyDescent="0.2">
      <c r="A662" s="23">
        <v>891411663</v>
      </c>
      <c r="B662" s="23" t="s">
        <v>1732</v>
      </c>
      <c r="C662" s="23" t="s">
        <v>1738</v>
      </c>
      <c r="D662" s="24">
        <v>1194390</v>
      </c>
      <c r="E662" s="24" t="s">
        <v>276</v>
      </c>
      <c r="F662" s="24" t="s">
        <v>2188</v>
      </c>
      <c r="G662" s="25">
        <v>44721</v>
      </c>
      <c r="H662" s="25">
        <v>44763</v>
      </c>
      <c r="I662" s="26">
        <v>57700</v>
      </c>
      <c r="J662" s="26">
        <v>13330</v>
      </c>
      <c r="K662" s="23" t="s">
        <v>1734</v>
      </c>
      <c r="L662" s="23" t="s">
        <v>1733</v>
      </c>
      <c r="M662" s="23" t="s">
        <v>1799</v>
      </c>
      <c r="N662" s="27" t="s">
        <v>1799</v>
      </c>
      <c r="O662" s="28">
        <v>0</v>
      </c>
      <c r="P662" s="27"/>
      <c r="Q662" s="27"/>
      <c r="R662" s="27"/>
      <c r="S662" s="28">
        <v>0</v>
      </c>
      <c r="T662" s="28">
        <v>0</v>
      </c>
      <c r="U662" s="28">
        <v>0</v>
      </c>
      <c r="V662" s="28">
        <v>0</v>
      </c>
      <c r="W662" s="27"/>
      <c r="X662" s="29"/>
      <c r="Y662" s="27"/>
      <c r="Z662" s="28">
        <v>0</v>
      </c>
      <c r="AA662" s="28">
        <v>0</v>
      </c>
      <c r="AB662" s="28">
        <v>0</v>
      </c>
      <c r="AC662" s="27"/>
      <c r="AD662" s="29"/>
      <c r="AE662" s="27"/>
      <c r="AF662" s="28">
        <v>0</v>
      </c>
      <c r="AG662" s="28">
        <v>44370</v>
      </c>
      <c r="AH662" s="28">
        <v>0</v>
      </c>
      <c r="AI662" s="27">
        <v>4800057177</v>
      </c>
      <c r="AJ662" s="29">
        <v>44818</v>
      </c>
      <c r="AK662" s="27" t="s">
        <v>3770</v>
      </c>
      <c r="AL662" s="28">
        <v>14789240</v>
      </c>
      <c r="AM662" s="27" t="s">
        <v>1776</v>
      </c>
      <c r="AN662" s="29">
        <v>44721</v>
      </c>
      <c r="AO662" s="29">
        <v>44763</v>
      </c>
      <c r="AP662" s="29" t="s">
        <v>1777</v>
      </c>
      <c r="AQ662" s="28">
        <v>57700</v>
      </c>
      <c r="AR662" s="28">
        <v>57700</v>
      </c>
      <c r="AS662" s="28">
        <v>44370</v>
      </c>
      <c r="AT662" s="28">
        <v>0</v>
      </c>
      <c r="AU662" s="28">
        <v>44370</v>
      </c>
      <c r="AV662" s="28">
        <v>0</v>
      </c>
      <c r="AW662" s="28">
        <v>13330</v>
      </c>
      <c r="AX662" s="28">
        <v>0</v>
      </c>
      <c r="AY662" s="28">
        <v>0</v>
      </c>
      <c r="AZ662" s="28">
        <v>0</v>
      </c>
      <c r="BA662" s="27"/>
      <c r="BB662" s="28">
        <v>0</v>
      </c>
      <c r="BC662" s="28">
        <v>0</v>
      </c>
      <c r="BD662" s="30"/>
      <c r="BE662" s="30"/>
      <c r="BF662" s="30"/>
      <c r="BG662" s="28">
        <v>44370</v>
      </c>
    </row>
    <row r="663" spans="1:59" hidden="1" x14ac:dyDescent="0.2">
      <c r="A663" s="23">
        <v>891411663</v>
      </c>
      <c r="B663" s="23" t="s">
        <v>1732</v>
      </c>
      <c r="C663" s="23" t="s">
        <v>1738</v>
      </c>
      <c r="D663" s="24">
        <v>1189138</v>
      </c>
      <c r="E663" s="24" t="s">
        <v>156</v>
      </c>
      <c r="F663" s="24" t="s">
        <v>1968</v>
      </c>
      <c r="G663" s="25">
        <v>44695</v>
      </c>
      <c r="H663" s="25">
        <v>44763</v>
      </c>
      <c r="I663" s="26">
        <v>50600</v>
      </c>
      <c r="J663" s="26">
        <v>12600</v>
      </c>
      <c r="K663" s="23" t="s">
        <v>1734</v>
      </c>
      <c r="L663" s="23" t="s">
        <v>1733</v>
      </c>
      <c r="M663" s="23" t="s">
        <v>1799</v>
      </c>
      <c r="N663" s="27" t="s">
        <v>1799</v>
      </c>
      <c r="O663" s="28">
        <v>0</v>
      </c>
      <c r="P663" s="27"/>
      <c r="Q663" s="27"/>
      <c r="R663" s="27"/>
      <c r="S663" s="28">
        <v>0</v>
      </c>
      <c r="T663" s="28">
        <v>0</v>
      </c>
      <c r="U663" s="28">
        <v>0</v>
      </c>
      <c r="V663" s="28">
        <v>0</v>
      </c>
      <c r="W663" s="27"/>
      <c r="X663" s="29"/>
      <c r="Y663" s="27"/>
      <c r="Z663" s="28">
        <v>0</v>
      </c>
      <c r="AA663" s="28">
        <v>0</v>
      </c>
      <c r="AB663" s="28">
        <v>0</v>
      </c>
      <c r="AC663" s="27"/>
      <c r="AD663" s="29"/>
      <c r="AE663" s="27"/>
      <c r="AF663" s="28">
        <v>0</v>
      </c>
      <c r="AG663" s="28">
        <v>38000</v>
      </c>
      <c r="AH663" s="28">
        <v>0</v>
      </c>
      <c r="AI663" s="27">
        <v>4800057177</v>
      </c>
      <c r="AJ663" s="29">
        <v>44818</v>
      </c>
      <c r="AK663" s="27" t="s">
        <v>3770</v>
      </c>
      <c r="AL663" s="28">
        <v>14789240</v>
      </c>
      <c r="AM663" s="27" t="s">
        <v>1776</v>
      </c>
      <c r="AN663" s="29">
        <v>44695</v>
      </c>
      <c r="AO663" s="29">
        <v>44763</v>
      </c>
      <c r="AP663" s="29" t="s">
        <v>1777</v>
      </c>
      <c r="AQ663" s="28">
        <v>50600</v>
      </c>
      <c r="AR663" s="28">
        <v>50600</v>
      </c>
      <c r="AS663" s="28">
        <v>38000</v>
      </c>
      <c r="AT663" s="28">
        <v>0</v>
      </c>
      <c r="AU663" s="28">
        <v>38000</v>
      </c>
      <c r="AV663" s="28">
        <v>0</v>
      </c>
      <c r="AW663" s="28">
        <v>12600</v>
      </c>
      <c r="AX663" s="28">
        <v>0</v>
      </c>
      <c r="AY663" s="28">
        <v>0</v>
      </c>
      <c r="AZ663" s="28">
        <v>0</v>
      </c>
      <c r="BA663" s="27"/>
      <c r="BB663" s="28">
        <v>0</v>
      </c>
      <c r="BC663" s="28">
        <v>0</v>
      </c>
      <c r="BD663" s="30"/>
      <c r="BE663" s="30"/>
      <c r="BF663" s="30"/>
      <c r="BG663" s="28">
        <v>38000</v>
      </c>
    </row>
    <row r="664" spans="1:59" hidden="1" x14ac:dyDescent="0.2">
      <c r="A664" s="23">
        <v>891411663</v>
      </c>
      <c r="B664" s="23" t="s">
        <v>1732</v>
      </c>
      <c r="C664" s="23" t="s">
        <v>1738</v>
      </c>
      <c r="D664" s="24">
        <v>1189195</v>
      </c>
      <c r="E664" s="24" t="s">
        <v>169</v>
      </c>
      <c r="F664" s="24" t="s">
        <v>1969</v>
      </c>
      <c r="G664" s="25">
        <v>44695</v>
      </c>
      <c r="H664" s="25">
        <v>44763</v>
      </c>
      <c r="I664" s="26">
        <v>50600</v>
      </c>
      <c r="J664" s="26">
        <v>12600</v>
      </c>
      <c r="K664" s="23" t="s">
        <v>1734</v>
      </c>
      <c r="L664" s="23" t="s">
        <v>1733</v>
      </c>
      <c r="M664" s="23" t="s">
        <v>1799</v>
      </c>
      <c r="N664" s="27" t="s">
        <v>1799</v>
      </c>
      <c r="O664" s="28">
        <v>0</v>
      </c>
      <c r="P664" s="27"/>
      <c r="Q664" s="27"/>
      <c r="R664" s="27"/>
      <c r="S664" s="28">
        <v>0</v>
      </c>
      <c r="T664" s="28">
        <v>0</v>
      </c>
      <c r="U664" s="28">
        <v>0</v>
      </c>
      <c r="V664" s="28">
        <v>0</v>
      </c>
      <c r="W664" s="27"/>
      <c r="X664" s="29"/>
      <c r="Y664" s="27"/>
      <c r="Z664" s="28">
        <v>0</v>
      </c>
      <c r="AA664" s="28">
        <v>0</v>
      </c>
      <c r="AB664" s="28">
        <v>0</v>
      </c>
      <c r="AC664" s="27"/>
      <c r="AD664" s="29"/>
      <c r="AE664" s="27"/>
      <c r="AF664" s="28">
        <v>0</v>
      </c>
      <c r="AG664" s="28">
        <v>38000</v>
      </c>
      <c r="AH664" s="28">
        <v>0</v>
      </c>
      <c r="AI664" s="27">
        <v>4800057177</v>
      </c>
      <c r="AJ664" s="29">
        <v>44818</v>
      </c>
      <c r="AK664" s="27" t="s">
        <v>3770</v>
      </c>
      <c r="AL664" s="28">
        <v>14789240</v>
      </c>
      <c r="AM664" s="27" t="s">
        <v>1776</v>
      </c>
      <c r="AN664" s="29">
        <v>44695</v>
      </c>
      <c r="AO664" s="29">
        <v>44763</v>
      </c>
      <c r="AP664" s="29" t="s">
        <v>1777</v>
      </c>
      <c r="AQ664" s="28">
        <v>50600</v>
      </c>
      <c r="AR664" s="28">
        <v>50600</v>
      </c>
      <c r="AS664" s="28">
        <v>38000</v>
      </c>
      <c r="AT664" s="28">
        <v>0</v>
      </c>
      <c r="AU664" s="28">
        <v>38000</v>
      </c>
      <c r="AV664" s="28">
        <v>0</v>
      </c>
      <c r="AW664" s="28">
        <v>12600</v>
      </c>
      <c r="AX664" s="28">
        <v>0</v>
      </c>
      <c r="AY664" s="28">
        <v>0</v>
      </c>
      <c r="AZ664" s="28">
        <v>0</v>
      </c>
      <c r="BA664" s="27"/>
      <c r="BB664" s="28">
        <v>0</v>
      </c>
      <c r="BC664" s="28">
        <v>0</v>
      </c>
      <c r="BD664" s="30"/>
      <c r="BE664" s="30"/>
      <c r="BF664" s="30"/>
      <c r="BG664" s="28">
        <v>38000</v>
      </c>
    </row>
    <row r="665" spans="1:59" hidden="1" x14ac:dyDescent="0.2">
      <c r="A665" s="23">
        <v>891411663</v>
      </c>
      <c r="B665" s="23" t="s">
        <v>1732</v>
      </c>
      <c r="C665" s="23" t="s">
        <v>1738</v>
      </c>
      <c r="D665" s="24">
        <v>1191516</v>
      </c>
      <c r="E665" s="24" t="s">
        <v>814</v>
      </c>
      <c r="F665" s="24" t="s">
        <v>2077</v>
      </c>
      <c r="G665" s="25">
        <v>44706</v>
      </c>
      <c r="H665" s="25">
        <v>44763</v>
      </c>
      <c r="I665" s="26">
        <v>50600</v>
      </c>
      <c r="J665" s="26">
        <v>12600</v>
      </c>
      <c r="K665" s="23" t="s">
        <v>1734</v>
      </c>
      <c r="L665" s="23" t="s">
        <v>1733</v>
      </c>
      <c r="M665" s="23" t="s">
        <v>1799</v>
      </c>
      <c r="N665" s="27" t="s">
        <v>1799</v>
      </c>
      <c r="O665" s="28">
        <v>0</v>
      </c>
      <c r="P665" s="27"/>
      <c r="Q665" s="27"/>
      <c r="R665" s="27"/>
      <c r="S665" s="28">
        <v>0</v>
      </c>
      <c r="T665" s="28">
        <v>0</v>
      </c>
      <c r="U665" s="28">
        <v>0</v>
      </c>
      <c r="V665" s="28">
        <v>0</v>
      </c>
      <c r="W665" s="27"/>
      <c r="X665" s="29"/>
      <c r="Y665" s="27"/>
      <c r="Z665" s="28">
        <v>0</v>
      </c>
      <c r="AA665" s="28">
        <v>0</v>
      </c>
      <c r="AB665" s="28">
        <v>0</v>
      </c>
      <c r="AC665" s="27"/>
      <c r="AD665" s="29"/>
      <c r="AE665" s="27"/>
      <c r="AF665" s="28">
        <v>0</v>
      </c>
      <c r="AG665" s="28">
        <v>38000</v>
      </c>
      <c r="AH665" s="28">
        <v>0</v>
      </c>
      <c r="AI665" s="27">
        <v>4800057177</v>
      </c>
      <c r="AJ665" s="29">
        <v>44818</v>
      </c>
      <c r="AK665" s="27" t="s">
        <v>3770</v>
      </c>
      <c r="AL665" s="28">
        <v>14789240</v>
      </c>
      <c r="AM665" s="27" t="s">
        <v>1776</v>
      </c>
      <c r="AN665" s="29">
        <v>44706</v>
      </c>
      <c r="AO665" s="29">
        <v>44763</v>
      </c>
      <c r="AP665" s="29" t="s">
        <v>1777</v>
      </c>
      <c r="AQ665" s="28">
        <v>50600</v>
      </c>
      <c r="AR665" s="28">
        <v>50600</v>
      </c>
      <c r="AS665" s="28">
        <v>38000</v>
      </c>
      <c r="AT665" s="28">
        <v>0</v>
      </c>
      <c r="AU665" s="28">
        <v>38000</v>
      </c>
      <c r="AV665" s="28">
        <v>0</v>
      </c>
      <c r="AW665" s="28">
        <v>12600</v>
      </c>
      <c r="AX665" s="28">
        <v>0</v>
      </c>
      <c r="AY665" s="28">
        <v>0</v>
      </c>
      <c r="AZ665" s="28">
        <v>0</v>
      </c>
      <c r="BA665" s="27"/>
      <c r="BB665" s="28">
        <v>0</v>
      </c>
      <c r="BC665" s="28">
        <v>0</v>
      </c>
      <c r="BD665" s="30"/>
      <c r="BE665" s="30"/>
      <c r="BF665" s="30"/>
      <c r="BG665" s="28">
        <v>38000</v>
      </c>
    </row>
    <row r="666" spans="1:59" hidden="1" x14ac:dyDescent="0.2">
      <c r="A666" s="23">
        <v>891411663</v>
      </c>
      <c r="B666" s="23" t="s">
        <v>1732</v>
      </c>
      <c r="C666" s="23" t="s">
        <v>1738</v>
      </c>
      <c r="D666" s="24">
        <v>1191522</v>
      </c>
      <c r="E666" s="24" t="s">
        <v>192</v>
      </c>
      <c r="F666" s="24" t="s">
        <v>2078</v>
      </c>
      <c r="G666" s="25">
        <v>44706</v>
      </c>
      <c r="H666" s="25">
        <v>44763</v>
      </c>
      <c r="I666" s="26">
        <v>50600</v>
      </c>
      <c r="J666" s="26">
        <v>12600</v>
      </c>
      <c r="K666" s="23" t="s">
        <v>1734</v>
      </c>
      <c r="L666" s="23" t="s">
        <v>1733</v>
      </c>
      <c r="M666" s="23" t="s">
        <v>1799</v>
      </c>
      <c r="N666" s="27" t="s">
        <v>1799</v>
      </c>
      <c r="O666" s="28">
        <v>0</v>
      </c>
      <c r="P666" s="27"/>
      <c r="Q666" s="27"/>
      <c r="R666" s="27"/>
      <c r="S666" s="28">
        <v>0</v>
      </c>
      <c r="T666" s="28">
        <v>0</v>
      </c>
      <c r="U666" s="28">
        <v>0</v>
      </c>
      <c r="V666" s="28">
        <v>0</v>
      </c>
      <c r="W666" s="27"/>
      <c r="X666" s="29"/>
      <c r="Y666" s="27"/>
      <c r="Z666" s="28">
        <v>0</v>
      </c>
      <c r="AA666" s="28">
        <v>0</v>
      </c>
      <c r="AB666" s="28">
        <v>0</v>
      </c>
      <c r="AC666" s="27"/>
      <c r="AD666" s="29"/>
      <c r="AE666" s="27"/>
      <c r="AF666" s="28">
        <v>0</v>
      </c>
      <c r="AG666" s="28">
        <v>38000</v>
      </c>
      <c r="AH666" s="28">
        <v>0</v>
      </c>
      <c r="AI666" s="27">
        <v>4800057177</v>
      </c>
      <c r="AJ666" s="29">
        <v>44818</v>
      </c>
      <c r="AK666" s="27" t="s">
        <v>3770</v>
      </c>
      <c r="AL666" s="28">
        <v>14789240</v>
      </c>
      <c r="AM666" s="27" t="s">
        <v>1776</v>
      </c>
      <c r="AN666" s="29">
        <v>44706</v>
      </c>
      <c r="AO666" s="29">
        <v>44763</v>
      </c>
      <c r="AP666" s="29" t="s">
        <v>1777</v>
      </c>
      <c r="AQ666" s="28">
        <v>50600</v>
      </c>
      <c r="AR666" s="28">
        <v>50600</v>
      </c>
      <c r="AS666" s="28">
        <v>38000</v>
      </c>
      <c r="AT666" s="28">
        <v>0</v>
      </c>
      <c r="AU666" s="28">
        <v>38000</v>
      </c>
      <c r="AV666" s="28">
        <v>0</v>
      </c>
      <c r="AW666" s="28">
        <v>12600</v>
      </c>
      <c r="AX666" s="28">
        <v>0</v>
      </c>
      <c r="AY666" s="28">
        <v>0</v>
      </c>
      <c r="AZ666" s="28">
        <v>0</v>
      </c>
      <c r="BA666" s="27"/>
      <c r="BB666" s="28">
        <v>0</v>
      </c>
      <c r="BC666" s="28">
        <v>0</v>
      </c>
      <c r="BD666" s="30"/>
      <c r="BE666" s="30"/>
      <c r="BF666" s="30"/>
      <c r="BG666" s="28">
        <v>38000</v>
      </c>
    </row>
    <row r="667" spans="1:59" hidden="1" x14ac:dyDescent="0.2">
      <c r="A667" s="23">
        <v>891411663</v>
      </c>
      <c r="B667" s="23" t="s">
        <v>1732</v>
      </c>
      <c r="C667" s="23" t="s">
        <v>1738</v>
      </c>
      <c r="D667" s="24">
        <v>1192799</v>
      </c>
      <c r="E667" s="24" t="s">
        <v>279</v>
      </c>
      <c r="F667" s="24" t="s">
        <v>2168</v>
      </c>
      <c r="G667" s="25">
        <v>44712</v>
      </c>
      <c r="H667" s="25">
        <v>44763</v>
      </c>
      <c r="I667" s="26">
        <v>50600</v>
      </c>
      <c r="J667" s="26">
        <v>12600</v>
      </c>
      <c r="K667" s="23" t="s">
        <v>1734</v>
      </c>
      <c r="L667" s="23" t="s">
        <v>1733</v>
      </c>
      <c r="M667" s="23" t="s">
        <v>1799</v>
      </c>
      <c r="N667" s="27" t="s">
        <v>1799</v>
      </c>
      <c r="O667" s="28">
        <v>0</v>
      </c>
      <c r="P667" s="27"/>
      <c r="Q667" s="27"/>
      <c r="R667" s="27"/>
      <c r="S667" s="28">
        <v>0</v>
      </c>
      <c r="T667" s="28">
        <v>0</v>
      </c>
      <c r="U667" s="28">
        <v>0</v>
      </c>
      <c r="V667" s="28">
        <v>0</v>
      </c>
      <c r="W667" s="27"/>
      <c r="X667" s="29"/>
      <c r="Y667" s="27"/>
      <c r="Z667" s="28">
        <v>0</v>
      </c>
      <c r="AA667" s="28">
        <v>0</v>
      </c>
      <c r="AB667" s="28">
        <v>0</v>
      </c>
      <c r="AC667" s="27"/>
      <c r="AD667" s="29"/>
      <c r="AE667" s="27"/>
      <c r="AF667" s="28">
        <v>0</v>
      </c>
      <c r="AG667" s="28">
        <v>38000</v>
      </c>
      <c r="AH667" s="28">
        <v>0</v>
      </c>
      <c r="AI667" s="27">
        <v>4800057177</v>
      </c>
      <c r="AJ667" s="29">
        <v>44818</v>
      </c>
      <c r="AK667" s="27" t="s">
        <v>3770</v>
      </c>
      <c r="AL667" s="28">
        <v>14789240</v>
      </c>
      <c r="AM667" s="27" t="s">
        <v>1776</v>
      </c>
      <c r="AN667" s="29">
        <v>44712</v>
      </c>
      <c r="AO667" s="29">
        <v>44763</v>
      </c>
      <c r="AP667" s="29" t="s">
        <v>1777</v>
      </c>
      <c r="AQ667" s="28">
        <v>50600</v>
      </c>
      <c r="AR667" s="28">
        <v>50600</v>
      </c>
      <c r="AS667" s="28">
        <v>38000</v>
      </c>
      <c r="AT667" s="28">
        <v>0</v>
      </c>
      <c r="AU667" s="28">
        <v>38000</v>
      </c>
      <c r="AV667" s="28">
        <v>0</v>
      </c>
      <c r="AW667" s="28">
        <v>12600</v>
      </c>
      <c r="AX667" s="28">
        <v>0</v>
      </c>
      <c r="AY667" s="28">
        <v>0</v>
      </c>
      <c r="AZ667" s="28">
        <v>0</v>
      </c>
      <c r="BA667" s="27"/>
      <c r="BB667" s="28">
        <v>0</v>
      </c>
      <c r="BC667" s="28">
        <v>0</v>
      </c>
      <c r="BD667" s="30"/>
      <c r="BE667" s="30"/>
      <c r="BF667" s="30"/>
      <c r="BG667" s="28">
        <v>38000</v>
      </c>
    </row>
    <row r="668" spans="1:59" hidden="1" x14ac:dyDescent="0.2">
      <c r="A668" s="23">
        <v>891411663</v>
      </c>
      <c r="B668" s="23" t="s">
        <v>1732</v>
      </c>
      <c r="C668" s="23" t="s">
        <v>1738</v>
      </c>
      <c r="D668" s="24">
        <v>1192836</v>
      </c>
      <c r="E668" s="24" t="s">
        <v>843</v>
      </c>
      <c r="F668" s="24" t="s">
        <v>2169</v>
      </c>
      <c r="G668" s="25">
        <v>44712</v>
      </c>
      <c r="H668" s="25">
        <v>44763</v>
      </c>
      <c r="I668" s="26">
        <v>50600</v>
      </c>
      <c r="J668" s="26">
        <v>12600</v>
      </c>
      <c r="K668" s="23" t="s">
        <v>1734</v>
      </c>
      <c r="L668" s="23" t="s">
        <v>1733</v>
      </c>
      <c r="M668" s="23" t="s">
        <v>1799</v>
      </c>
      <c r="N668" s="27" t="s">
        <v>1799</v>
      </c>
      <c r="O668" s="28">
        <v>0</v>
      </c>
      <c r="P668" s="27"/>
      <c r="Q668" s="27"/>
      <c r="R668" s="27"/>
      <c r="S668" s="28">
        <v>0</v>
      </c>
      <c r="T668" s="28">
        <v>0</v>
      </c>
      <c r="U668" s="28">
        <v>0</v>
      </c>
      <c r="V668" s="28">
        <v>0</v>
      </c>
      <c r="W668" s="27"/>
      <c r="X668" s="29"/>
      <c r="Y668" s="27"/>
      <c r="Z668" s="28">
        <v>0</v>
      </c>
      <c r="AA668" s="28">
        <v>0</v>
      </c>
      <c r="AB668" s="28">
        <v>0</v>
      </c>
      <c r="AC668" s="27"/>
      <c r="AD668" s="29"/>
      <c r="AE668" s="27"/>
      <c r="AF668" s="28">
        <v>0</v>
      </c>
      <c r="AG668" s="28">
        <v>38000</v>
      </c>
      <c r="AH668" s="28">
        <v>0</v>
      </c>
      <c r="AI668" s="27">
        <v>4800057177</v>
      </c>
      <c r="AJ668" s="29">
        <v>44818</v>
      </c>
      <c r="AK668" s="27" t="s">
        <v>3770</v>
      </c>
      <c r="AL668" s="28">
        <v>14789240</v>
      </c>
      <c r="AM668" s="27" t="s">
        <v>1776</v>
      </c>
      <c r="AN668" s="29">
        <v>44712</v>
      </c>
      <c r="AO668" s="29">
        <v>44763</v>
      </c>
      <c r="AP668" s="29" t="s">
        <v>1777</v>
      </c>
      <c r="AQ668" s="28">
        <v>50600</v>
      </c>
      <c r="AR668" s="28">
        <v>50600</v>
      </c>
      <c r="AS668" s="28">
        <v>38000</v>
      </c>
      <c r="AT668" s="28">
        <v>0</v>
      </c>
      <c r="AU668" s="28">
        <v>38000</v>
      </c>
      <c r="AV668" s="28">
        <v>0</v>
      </c>
      <c r="AW668" s="28">
        <v>12600</v>
      </c>
      <c r="AX668" s="28">
        <v>0</v>
      </c>
      <c r="AY668" s="28">
        <v>0</v>
      </c>
      <c r="AZ668" s="28">
        <v>0</v>
      </c>
      <c r="BA668" s="27"/>
      <c r="BB668" s="28">
        <v>0</v>
      </c>
      <c r="BC668" s="28">
        <v>0</v>
      </c>
      <c r="BD668" s="30"/>
      <c r="BE668" s="30"/>
      <c r="BF668" s="30"/>
      <c r="BG668" s="28">
        <v>38000</v>
      </c>
    </row>
    <row r="669" spans="1:59" hidden="1" x14ac:dyDescent="0.2">
      <c r="A669" s="23">
        <v>891411663</v>
      </c>
      <c r="B669" s="23" t="s">
        <v>1732</v>
      </c>
      <c r="C669" s="23" t="s">
        <v>1738</v>
      </c>
      <c r="D669" s="24">
        <v>1194389</v>
      </c>
      <c r="E669" s="24" t="s">
        <v>845</v>
      </c>
      <c r="F669" s="24" t="s">
        <v>2187</v>
      </c>
      <c r="G669" s="25">
        <v>44721</v>
      </c>
      <c r="H669" s="25">
        <v>44763</v>
      </c>
      <c r="I669" s="26">
        <v>50600</v>
      </c>
      <c r="J669" s="26">
        <v>12600</v>
      </c>
      <c r="K669" s="23" t="s">
        <v>1734</v>
      </c>
      <c r="L669" s="23" t="s">
        <v>1733</v>
      </c>
      <c r="M669" s="23" t="s">
        <v>1799</v>
      </c>
      <c r="N669" s="27" t="s">
        <v>1799</v>
      </c>
      <c r="O669" s="28">
        <v>0</v>
      </c>
      <c r="P669" s="27"/>
      <c r="Q669" s="27"/>
      <c r="R669" s="27"/>
      <c r="S669" s="28">
        <v>0</v>
      </c>
      <c r="T669" s="28">
        <v>0</v>
      </c>
      <c r="U669" s="28">
        <v>0</v>
      </c>
      <c r="V669" s="28">
        <v>0</v>
      </c>
      <c r="W669" s="27"/>
      <c r="X669" s="29"/>
      <c r="Y669" s="27"/>
      <c r="Z669" s="28">
        <v>0</v>
      </c>
      <c r="AA669" s="28">
        <v>0</v>
      </c>
      <c r="AB669" s="28">
        <v>0</v>
      </c>
      <c r="AC669" s="27"/>
      <c r="AD669" s="29"/>
      <c r="AE669" s="27"/>
      <c r="AF669" s="28">
        <v>0</v>
      </c>
      <c r="AG669" s="28">
        <v>38000</v>
      </c>
      <c r="AH669" s="28">
        <v>0</v>
      </c>
      <c r="AI669" s="27">
        <v>4800057177</v>
      </c>
      <c r="AJ669" s="29">
        <v>44818</v>
      </c>
      <c r="AK669" s="27" t="s">
        <v>3770</v>
      </c>
      <c r="AL669" s="28">
        <v>14789240</v>
      </c>
      <c r="AM669" s="27" t="s">
        <v>1776</v>
      </c>
      <c r="AN669" s="29">
        <v>44721</v>
      </c>
      <c r="AO669" s="29">
        <v>44763</v>
      </c>
      <c r="AP669" s="29" t="s">
        <v>1777</v>
      </c>
      <c r="AQ669" s="28">
        <v>50600</v>
      </c>
      <c r="AR669" s="28">
        <v>50600</v>
      </c>
      <c r="AS669" s="28">
        <v>38000</v>
      </c>
      <c r="AT669" s="28">
        <v>0</v>
      </c>
      <c r="AU669" s="28">
        <v>38000</v>
      </c>
      <c r="AV669" s="28">
        <v>0</v>
      </c>
      <c r="AW669" s="28">
        <v>12600</v>
      </c>
      <c r="AX669" s="28">
        <v>0</v>
      </c>
      <c r="AY669" s="28">
        <v>0</v>
      </c>
      <c r="AZ669" s="28">
        <v>0</v>
      </c>
      <c r="BA669" s="27"/>
      <c r="BB669" s="28">
        <v>0</v>
      </c>
      <c r="BC669" s="28">
        <v>0</v>
      </c>
      <c r="BD669" s="30"/>
      <c r="BE669" s="30"/>
      <c r="BF669" s="30"/>
      <c r="BG669" s="28">
        <v>38000</v>
      </c>
    </row>
    <row r="670" spans="1:59" hidden="1" x14ac:dyDescent="0.2">
      <c r="A670" s="23">
        <v>891411663</v>
      </c>
      <c r="B670" s="23" t="s">
        <v>1732</v>
      </c>
      <c r="C670" s="23" t="s">
        <v>1738</v>
      </c>
      <c r="D670" s="24">
        <v>1185697</v>
      </c>
      <c r="E670" s="24" t="s">
        <v>86</v>
      </c>
      <c r="F670" s="24" t="s">
        <v>1890</v>
      </c>
      <c r="G670" s="25">
        <v>44681</v>
      </c>
      <c r="H670" s="25">
        <v>44763</v>
      </c>
      <c r="I670" s="26">
        <v>187490</v>
      </c>
      <c r="J670" s="26">
        <v>10345</v>
      </c>
      <c r="K670" s="23" t="s">
        <v>1734</v>
      </c>
      <c r="L670" s="23" t="s">
        <v>1733</v>
      </c>
      <c r="M670" s="23" t="s">
        <v>1799</v>
      </c>
      <c r="N670" s="27" t="s">
        <v>1799</v>
      </c>
      <c r="O670" s="28">
        <v>0</v>
      </c>
      <c r="P670" s="27"/>
      <c r="Q670" s="27"/>
      <c r="R670" s="27"/>
      <c r="S670" s="28">
        <v>0</v>
      </c>
      <c r="T670" s="28">
        <v>0</v>
      </c>
      <c r="U670" s="28">
        <v>0</v>
      </c>
      <c r="V670" s="28">
        <v>0</v>
      </c>
      <c r="W670" s="27"/>
      <c r="X670" s="29"/>
      <c r="Y670" s="27"/>
      <c r="Z670" s="28">
        <v>0</v>
      </c>
      <c r="AA670" s="28">
        <v>0</v>
      </c>
      <c r="AB670" s="28">
        <v>0</v>
      </c>
      <c r="AC670" s="27"/>
      <c r="AD670" s="29"/>
      <c r="AE670" s="27"/>
      <c r="AF670" s="28">
        <v>0</v>
      </c>
      <c r="AG670" s="28">
        <v>177145</v>
      </c>
      <c r="AH670" s="28">
        <v>0</v>
      </c>
      <c r="AI670" s="27">
        <v>4800057177</v>
      </c>
      <c r="AJ670" s="29">
        <v>44818</v>
      </c>
      <c r="AK670" s="27" t="s">
        <v>3770</v>
      </c>
      <c r="AL670" s="28">
        <v>14789240</v>
      </c>
      <c r="AM670" s="27" t="s">
        <v>1776</v>
      </c>
      <c r="AN670" s="29">
        <v>44681</v>
      </c>
      <c r="AO670" s="29">
        <v>44763</v>
      </c>
      <c r="AP670" s="29" t="s">
        <v>1777</v>
      </c>
      <c r="AQ670" s="28">
        <v>187490</v>
      </c>
      <c r="AR670" s="28">
        <v>187490</v>
      </c>
      <c r="AS670" s="28">
        <v>177145</v>
      </c>
      <c r="AT670" s="28">
        <v>0</v>
      </c>
      <c r="AU670" s="28">
        <v>378966</v>
      </c>
      <c r="AV670" s="28">
        <v>0</v>
      </c>
      <c r="AW670" s="28">
        <v>10345</v>
      </c>
      <c r="AX670" s="28">
        <v>0</v>
      </c>
      <c r="AY670" s="28">
        <v>0</v>
      </c>
      <c r="AZ670" s="28">
        <v>0</v>
      </c>
      <c r="BA670" s="27"/>
      <c r="BB670" s="28">
        <v>0</v>
      </c>
      <c r="BC670" s="28">
        <v>0</v>
      </c>
      <c r="BD670" s="30"/>
      <c r="BE670" s="30"/>
      <c r="BF670" s="30"/>
      <c r="BG670" s="28">
        <v>177145</v>
      </c>
    </row>
    <row r="671" spans="1:59" hidden="1" x14ac:dyDescent="0.2">
      <c r="A671" s="23">
        <v>891411663</v>
      </c>
      <c r="B671" s="23" t="s">
        <v>1732</v>
      </c>
      <c r="C671" s="23" t="s">
        <v>1738</v>
      </c>
      <c r="D671" s="24">
        <v>1191378</v>
      </c>
      <c r="E671" s="24" t="s">
        <v>812</v>
      </c>
      <c r="F671" s="24" t="s">
        <v>2041</v>
      </c>
      <c r="G671" s="25">
        <v>44705</v>
      </c>
      <c r="H671" s="25">
        <v>44763</v>
      </c>
      <c r="I671" s="26">
        <v>40300</v>
      </c>
      <c r="J671" s="26">
        <v>10050</v>
      </c>
      <c r="K671" s="23" t="s">
        <v>1734</v>
      </c>
      <c r="L671" s="23" t="s">
        <v>1733</v>
      </c>
      <c r="M671" s="23" t="s">
        <v>1799</v>
      </c>
      <c r="N671" s="27" t="s">
        <v>1799</v>
      </c>
      <c r="O671" s="28">
        <v>0</v>
      </c>
      <c r="P671" s="27"/>
      <c r="Q671" s="27"/>
      <c r="R671" s="27"/>
      <c r="S671" s="28">
        <v>0</v>
      </c>
      <c r="T671" s="28">
        <v>0</v>
      </c>
      <c r="U671" s="28">
        <v>0</v>
      </c>
      <c r="V671" s="28">
        <v>0</v>
      </c>
      <c r="W671" s="27"/>
      <c r="X671" s="29"/>
      <c r="Y671" s="27"/>
      <c r="Z671" s="28">
        <v>0</v>
      </c>
      <c r="AA671" s="28">
        <v>0</v>
      </c>
      <c r="AB671" s="28">
        <v>0</v>
      </c>
      <c r="AC671" s="27"/>
      <c r="AD671" s="29"/>
      <c r="AE671" s="27"/>
      <c r="AF671" s="28">
        <v>0</v>
      </c>
      <c r="AG671" s="28">
        <v>30250</v>
      </c>
      <c r="AH671" s="28">
        <v>0</v>
      </c>
      <c r="AI671" s="27">
        <v>4800057177</v>
      </c>
      <c r="AJ671" s="29">
        <v>44818</v>
      </c>
      <c r="AK671" s="27" t="s">
        <v>3770</v>
      </c>
      <c r="AL671" s="28">
        <v>14789240</v>
      </c>
      <c r="AM671" s="27" t="s">
        <v>1776</v>
      </c>
      <c r="AN671" s="29">
        <v>44705</v>
      </c>
      <c r="AO671" s="29">
        <v>44763</v>
      </c>
      <c r="AP671" s="29" t="s">
        <v>1777</v>
      </c>
      <c r="AQ671" s="28">
        <v>40300</v>
      </c>
      <c r="AR671" s="28">
        <v>40300</v>
      </c>
      <c r="AS671" s="28">
        <v>30250</v>
      </c>
      <c r="AT671" s="28">
        <v>0</v>
      </c>
      <c r="AU671" s="28">
        <v>30250</v>
      </c>
      <c r="AV671" s="28">
        <v>0</v>
      </c>
      <c r="AW671" s="28">
        <v>10050</v>
      </c>
      <c r="AX671" s="28">
        <v>0</v>
      </c>
      <c r="AY671" s="28">
        <v>0</v>
      </c>
      <c r="AZ671" s="28">
        <v>0</v>
      </c>
      <c r="BA671" s="27"/>
      <c r="BB671" s="28">
        <v>0</v>
      </c>
      <c r="BC671" s="28">
        <v>0</v>
      </c>
      <c r="BD671" s="30"/>
      <c r="BE671" s="30"/>
      <c r="BF671" s="30"/>
      <c r="BG671" s="28">
        <v>30250</v>
      </c>
    </row>
    <row r="672" spans="1:59" hidden="1" x14ac:dyDescent="0.2">
      <c r="A672" s="23">
        <v>891411663</v>
      </c>
      <c r="B672" s="23" t="s">
        <v>1732</v>
      </c>
      <c r="C672" s="23" t="s">
        <v>1738</v>
      </c>
      <c r="D672" s="24">
        <v>1194384</v>
      </c>
      <c r="E672" s="24" t="s">
        <v>255</v>
      </c>
      <c r="F672" s="24" t="s">
        <v>2186</v>
      </c>
      <c r="G672" s="25">
        <v>44721</v>
      </c>
      <c r="H672" s="25">
        <v>44763</v>
      </c>
      <c r="I672" s="26">
        <v>40300</v>
      </c>
      <c r="J672" s="26">
        <v>10050</v>
      </c>
      <c r="K672" s="23" t="s">
        <v>1734</v>
      </c>
      <c r="L672" s="23" t="s">
        <v>1733</v>
      </c>
      <c r="M672" s="23" t="s">
        <v>1799</v>
      </c>
      <c r="N672" s="27" t="s">
        <v>1799</v>
      </c>
      <c r="O672" s="28">
        <v>0</v>
      </c>
      <c r="P672" s="27"/>
      <c r="Q672" s="27"/>
      <c r="R672" s="27"/>
      <c r="S672" s="28">
        <v>0</v>
      </c>
      <c r="T672" s="28">
        <v>0</v>
      </c>
      <c r="U672" s="28">
        <v>0</v>
      </c>
      <c r="V672" s="28">
        <v>0</v>
      </c>
      <c r="W672" s="27"/>
      <c r="X672" s="29"/>
      <c r="Y672" s="27"/>
      <c r="Z672" s="28">
        <v>0</v>
      </c>
      <c r="AA672" s="28">
        <v>0</v>
      </c>
      <c r="AB672" s="28">
        <v>0</v>
      </c>
      <c r="AC672" s="27"/>
      <c r="AD672" s="29"/>
      <c r="AE672" s="27"/>
      <c r="AF672" s="28">
        <v>0</v>
      </c>
      <c r="AG672" s="28">
        <v>30250</v>
      </c>
      <c r="AH672" s="28">
        <v>0</v>
      </c>
      <c r="AI672" s="27">
        <v>4800057177</v>
      </c>
      <c r="AJ672" s="29">
        <v>44818</v>
      </c>
      <c r="AK672" s="27" t="s">
        <v>3770</v>
      </c>
      <c r="AL672" s="28">
        <v>14789240</v>
      </c>
      <c r="AM672" s="27" t="s">
        <v>1776</v>
      </c>
      <c r="AN672" s="29">
        <v>44721</v>
      </c>
      <c r="AO672" s="29">
        <v>44763</v>
      </c>
      <c r="AP672" s="29" t="s">
        <v>1777</v>
      </c>
      <c r="AQ672" s="28">
        <v>40300</v>
      </c>
      <c r="AR672" s="28">
        <v>40300</v>
      </c>
      <c r="AS672" s="28">
        <v>30250</v>
      </c>
      <c r="AT672" s="28">
        <v>0</v>
      </c>
      <c r="AU672" s="28">
        <v>30250</v>
      </c>
      <c r="AV672" s="28">
        <v>0</v>
      </c>
      <c r="AW672" s="28">
        <v>10050</v>
      </c>
      <c r="AX672" s="28">
        <v>0</v>
      </c>
      <c r="AY672" s="28">
        <v>0</v>
      </c>
      <c r="AZ672" s="28">
        <v>0</v>
      </c>
      <c r="BA672" s="27"/>
      <c r="BB672" s="28">
        <v>0</v>
      </c>
      <c r="BC672" s="28">
        <v>0</v>
      </c>
      <c r="BD672" s="30"/>
      <c r="BE672" s="30"/>
      <c r="BF672" s="30"/>
      <c r="BG672" s="28">
        <v>30250</v>
      </c>
    </row>
    <row r="673" spans="1:59" hidden="1" x14ac:dyDescent="0.2">
      <c r="A673" s="23">
        <v>891411663</v>
      </c>
      <c r="B673" s="23" t="s">
        <v>1732</v>
      </c>
      <c r="C673" s="23" t="s">
        <v>1738</v>
      </c>
      <c r="D673" s="24">
        <v>1189141</v>
      </c>
      <c r="E673" s="24" t="s">
        <v>146</v>
      </c>
      <c r="F673" s="24" t="s">
        <v>1967</v>
      </c>
      <c r="G673" s="25">
        <v>44695</v>
      </c>
      <c r="H673" s="25">
        <v>44763</v>
      </c>
      <c r="I673" s="26">
        <v>27700</v>
      </c>
      <c r="J673" s="26">
        <v>6950</v>
      </c>
      <c r="K673" s="23" t="s">
        <v>1734</v>
      </c>
      <c r="L673" s="23" t="s">
        <v>1733</v>
      </c>
      <c r="M673" s="23" t="s">
        <v>1799</v>
      </c>
      <c r="N673" s="27" t="s">
        <v>1799</v>
      </c>
      <c r="O673" s="28">
        <v>0</v>
      </c>
      <c r="P673" s="27"/>
      <c r="Q673" s="27"/>
      <c r="R673" s="27"/>
      <c r="S673" s="28">
        <v>0</v>
      </c>
      <c r="T673" s="28">
        <v>0</v>
      </c>
      <c r="U673" s="28">
        <v>0</v>
      </c>
      <c r="V673" s="28">
        <v>0</v>
      </c>
      <c r="W673" s="27"/>
      <c r="X673" s="29"/>
      <c r="Y673" s="27"/>
      <c r="Z673" s="28">
        <v>0</v>
      </c>
      <c r="AA673" s="28">
        <v>0</v>
      </c>
      <c r="AB673" s="28">
        <v>0</v>
      </c>
      <c r="AC673" s="27"/>
      <c r="AD673" s="29"/>
      <c r="AE673" s="27"/>
      <c r="AF673" s="28">
        <v>0</v>
      </c>
      <c r="AG673" s="28">
        <v>20750</v>
      </c>
      <c r="AH673" s="28">
        <v>0</v>
      </c>
      <c r="AI673" s="27">
        <v>4800057177</v>
      </c>
      <c r="AJ673" s="29">
        <v>44818</v>
      </c>
      <c r="AK673" s="27" t="s">
        <v>3770</v>
      </c>
      <c r="AL673" s="28">
        <v>14789240</v>
      </c>
      <c r="AM673" s="27" t="s">
        <v>1776</v>
      </c>
      <c r="AN673" s="29">
        <v>44695</v>
      </c>
      <c r="AO673" s="29">
        <v>44763</v>
      </c>
      <c r="AP673" s="29" t="s">
        <v>1777</v>
      </c>
      <c r="AQ673" s="28">
        <v>27700</v>
      </c>
      <c r="AR673" s="28">
        <v>27700</v>
      </c>
      <c r="AS673" s="28">
        <v>20750</v>
      </c>
      <c r="AT673" s="28">
        <v>0</v>
      </c>
      <c r="AU673" s="28">
        <v>20750</v>
      </c>
      <c r="AV673" s="28">
        <v>0</v>
      </c>
      <c r="AW673" s="28">
        <v>6950</v>
      </c>
      <c r="AX673" s="28">
        <v>0</v>
      </c>
      <c r="AY673" s="28">
        <v>0</v>
      </c>
      <c r="AZ673" s="28">
        <v>0</v>
      </c>
      <c r="BA673" s="27"/>
      <c r="BB673" s="28">
        <v>0</v>
      </c>
      <c r="BC673" s="28">
        <v>0</v>
      </c>
      <c r="BD673" s="30"/>
      <c r="BE673" s="30"/>
      <c r="BF673" s="30"/>
      <c r="BG673" s="28">
        <v>20750</v>
      </c>
    </row>
    <row r="674" spans="1:59" hidden="1" x14ac:dyDescent="0.2">
      <c r="A674" s="23">
        <v>891411663</v>
      </c>
      <c r="B674" s="23" t="s">
        <v>1732</v>
      </c>
      <c r="C674" s="23" t="s">
        <v>1738</v>
      </c>
      <c r="D674" s="24">
        <v>1189802</v>
      </c>
      <c r="E674" s="24" t="s">
        <v>799</v>
      </c>
      <c r="F674" s="24" t="s">
        <v>1997</v>
      </c>
      <c r="G674" s="25">
        <v>44698</v>
      </c>
      <c r="H674" s="25">
        <v>44763</v>
      </c>
      <c r="I674" s="26">
        <v>25700</v>
      </c>
      <c r="J674" s="26">
        <v>6450</v>
      </c>
      <c r="K674" s="23" t="s">
        <v>1734</v>
      </c>
      <c r="L674" s="23" t="s">
        <v>1733</v>
      </c>
      <c r="M674" s="23" t="s">
        <v>1799</v>
      </c>
      <c r="N674" s="27" t="s">
        <v>1799</v>
      </c>
      <c r="O674" s="28">
        <v>0</v>
      </c>
      <c r="P674" s="27"/>
      <c r="Q674" s="27"/>
      <c r="R674" s="27"/>
      <c r="S674" s="28">
        <v>0</v>
      </c>
      <c r="T674" s="28">
        <v>0</v>
      </c>
      <c r="U674" s="28">
        <v>0</v>
      </c>
      <c r="V674" s="28">
        <v>0</v>
      </c>
      <c r="W674" s="27"/>
      <c r="X674" s="29"/>
      <c r="Y674" s="27"/>
      <c r="Z674" s="28">
        <v>0</v>
      </c>
      <c r="AA674" s="28">
        <v>0</v>
      </c>
      <c r="AB674" s="28">
        <v>0</v>
      </c>
      <c r="AC674" s="27"/>
      <c r="AD674" s="29"/>
      <c r="AE674" s="27"/>
      <c r="AF674" s="28">
        <v>0</v>
      </c>
      <c r="AG674" s="28">
        <v>19250</v>
      </c>
      <c r="AH674" s="28">
        <v>0</v>
      </c>
      <c r="AI674" s="27">
        <v>4800057177</v>
      </c>
      <c r="AJ674" s="29">
        <v>44818</v>
      </c>
      <c r="AK674" s="27" t="s">
        <v>3770</v>
      </c>
      <c r="AL674" s="28">
        <v>14789240</v>
      </c>
      <c r="AM674" s="27" t="s">
        <v>1776</v>
      </c>
      <c r="AN674" s="29">
        <v>44698</v>
      </c>
      <c r="AO674" s="29">
        <v>44763</v>
      </c>
      <c r="AP674" s="29" t="s">
        <v>1777</v>
      </c>
      <c r="AQ674" s="28">
        <v>25700</v>
      </c>
      <c r="AR674" s="28">
        <v>25700</v>
      </c>
      <c r="AS674" s="28">
        <v>19250</v>
      </c>
      <c r="AT674" s="28">
        <v>0</v>
      </c>
      <c r="AU674" s="28">
        <v>19250</v>
      </c>
      <c r="AV674" s="28">
        <v>0</v>
      </c>
      <c r="AW674" s="28">
        <v>6450</v>
      </c>
      <c r="AX674" s="28">
        <v>0</v>
      </c>
      <c r="AY674" s="28">
        <v>0</v>
      </c>
      <c r="AZ674" s="28">
        <v>0</v>
      </c>
      <c r="BA674" s="27"/>
      <c r="BB674" s="28">
        <v>0</v>
      </c>
      <c r="BC674" s="28">
        <v>0</v>
      </c>
      <c r="BD674" s="30"/>
      <c r="BE674" s="30"/>
      <c r="BF674" s="30"/>
      <c r="BG674" s="28">
        <v>19250</v>
      </c>
    </row>
    <row r="675" spans="1:59" hidden="1" x14ac:dyDescent="0.2">
      <c r="A675" s="23">
        <v>891411663</v>
      </c>
      <c r="B675" s="23" t="s">
        <v>1732</v>
      </c>
      <c r="C675" s="23" t="s">
        <v>1738</v>
      </c>
      <c r="D675" s="24">
        <v>1187927</v>
      </c>
      <c r="E675" s="24" t="s">
        <v>102</v>
      </c>
      <c r="F675" s="24" t="s">
        <v>1904</v>
      </c>
      <c r="G675" s="25">
        <v>44688</v>
      </c>
      <c r="H675" s="25">
        <v>44763</v>
      </c>
      <c r="I675" s="26">
        <v>57700</v>
      </c>
      <c r="J675" s="26">
        <v>5770</v>
      </c>
      <c r="K675" s="23" t="s">
        <v>1734</v>
      </c>
      <c r="L675" s="23" t="s">
        <v>1733</v>
      </c>
      <c r="M675" s="23" t="s">
        <v>1799</v>
      </c>
      <c r="N675" s="27" t="s">
        <v>1799</v>
      </c>
      <c r="O675" s="28">
        <v>0</v>
      </c>
      <c r="P675" s="27"/>
      <c r="Q675" s="27"/>
      <c r="R675" s="27"/>
      <c r="S675" s="28">
        <v>0</v>
      </c>
      <c r="T675" s="28">
        <v>0</v>
      </c>
      <c r="U675" s="28">
        <v>0</v>
      </c>
      <c r="V675" s="28">
        <v>0</v>
      </c>
      <c r="W675" s="27"/>
      <c r="X675" s="29"/>
      <c r="Y675" s="27"/>
      <c r="Z675" s="28">
        <v>0</v>
      </c>
      <c r="AA675" s="28">
        <v>0</v>
      </c>
      <c r="AB675" s="28">
        <v>0</v>
      </c>
      <c r="AC675" s="27"/>
      <c r="AD675" s="29"/>
      <c r="AE675" s="27"/>
      <c r="AF675" s="28">
        <v>0</v>
      </c>
      <c r="AG675" s="28">
        <v>51930</v>
      </c>
      <c r="AH675" s="28">
        <v>0</v>
      </c>
      <c r="AI675" s="27">
        <v>4800057177</v>
      </c>
      <c r="AJ675" s="29">
        <v>44818</v>
      </c>
      <c r="AK675" s="27" t="s">
        <v>3770</v>
      </c>
      <c r="AL675" s="28">
        <v>14789240</v>
      </c>
      <c r="AM675" s="27" t="s">
        <v>1776</v>
      </c>
      <c r="AN675" s="29">
        <v>44688</v>
      </c>
      <c r="AO675" s="29">
        <v>44763</v>
      </c>
      <c r="AP675" s="29" t="s">
        <v>1777</v>
      </c>
      <c r="AQ675" s="28">
        <v>57700</v>
      </c>
      <c r="AR675" s="28">
        <v>57700</v>
      </c>
      <c r="AS675" s="28">
        <v>51930</v>
      </c>
      <c r="AT675" s="28">
        <v>0</v>
      </c>
      <c r="AU675" s="28">
        <v>51930</v>
      </c>
      <c r="AV675" s="28">
        <v>0</v>
      </c>
      <c r="AW675" s="28">
        <v>5770</v>
      </c>
      <c r="AX675" s="28">
        <v>0</v>
      </c>
      <c r="AY675" s="28">
        <v>0</v>
      </c>
      <c r="AZ675" s="28">
        <v>0</v>
      </c>
      <c r="BA675" s="27"/>
      <c r="BB675" s="28">
        <v>0</v>
      </c>
      <c r="BC675" s="28">
        <v>0</v>
      </c>
      <c r="BD675" s="30"/>
      <c r="BE675" s="30"/>
      <c r="BF675" s="30"/>
      <c r="BG675" s="28">
        <v>51930</v>
      </c>
    </row>
    <row r="676" spans="1:59" hidden="1" x14ac:dyDescent="0.2">
      <c r="A676" s="23">
        <v>891411663</v>
      </c>
      <c r="B676" s="23" t="s">
        <v>1732</v>
      </c>
      <c r="C676" s="23" t="s">
        <v>1738</v>
      </c>
      <c r="D676" s="24">
        <v>1187929</v>
      </c>
      <c r="E676" s="24" t="s">
        <v>103</v>
      </c>
      <c r="F676" s="24" t="s">
        <v>1905</v>
      </c>
      <c r="G676" s="25">
        <v>44688</v>
      </c>
      <c r="H676" s="25">
        <v>44763</v>
      </c>
      <c r="I676" s="26">
        <v>57700</v>
      </c>
      <c r="J676" s="26">
        <v>5770</v>
      </c>
      <c r="K676" s="23" t="s">
        <v>1734</v>
      </c>
      <c r="L676" s="23" t="s">
        <v>1733</v>
      </c>
      <c r="M676" s="23" t="s">
        <v>1799</v>
      </c>
      <c r="N676" s="27" t="s">
        <v>1799</v>
      </c>
      <c r="O676" s="28">
        <v>0</v>
      </c>
      <c r="P676" s="27"/>
      <c r="Q676" s="27"/>
      <c r="R676" s="27"/>
      <c r="S676" s="28">
        <v>0</v>
      </c>
      <c r="T676" s="28">
        <v>0</v>
      </c>
      <c r="U676" s="28">
        <v>0</v>
      </c>
      <c r="V676" s="28">
        <v>0</v>
      </c>
      <c r="W676" s="27"/>
      <c r="X676" s="29"/>
      <c r="Y676" s="27"/>
      <c r="Z676" s="28">
        <v>0</v>
      </c>
      <c r="AA676" s="28">
        <v>0</v>
      </c>
      <c r="AB676" s="28">
        <v>0</v>
      </c>
      <c r="AC676" s="27"/>
      <c r="AD676" s="29"/>
      <c r="AE676" s="27"/>
      <c r="AF676" s="28">
        <v>0</v>
      </c>
      <c r="AG676" s="28">
        <v>51930</v>
      </c>
      <c r="AH676" s="28">
        <v>0</v>
      </c>
      <c r="AI676" s="27">
        <v>4800057177</v>
      </c>
      <c r="AJ676" s="29">
        <v>44818</v>
      </c>
      <c r="AK676" s="27" t="s">
        <v>3770</v>
      </c>
      <c r="AL676" s="28">
        <v>14789240</v>
      </c>
      <c r="AM676" s="27" t="s">
        <v>1776</v>
      </c>
      <c r="AN676" s="29">
        <v>44688</v>
      </c>
      <c r="AO676" s="29">
        <v>44763</v>
      </c>
      <c r="AP676" s="29" t="s">
        <v>1777</v>
      </c>
      <c r="AQ676" s="28">
        <v>57700</v>
      </c>
      <c r="AR676" s="28">
        <v>57700</v>
      </c>
      <c r="AS676" s="28">
        <v>51930</v>
      </c>
      <c r="AT676" s="28">
        <v>0</v>
      </c>
      <c r="AU676" s="28">
        <v>51930</v>
      </c>
      <c r="AV676" s="28">
        <v>0</v>
      </c>
      <c r="AW676" s="28">
        <v>5770</v>
      </c>
      <c r="AX676" s="28">
        <v>0</v>
      </c>
      <c r="AY676" s="28">
        <v>0</v>
      </c>
      <c r="AZ676" s="28">
        <v>0</v>
      </c>
      <c r="BA676" s="27"/>
      <c r="BB676" s="28">
        <v>0</v>
      </c>
      <c r="BC676" s="28">
        <v>0</v>
      </c>
      <c r="BD676" s="30"/>
      <c r="BE676" s="30"/>
      <c r="BF676" s="30"/>
      <c r="BG676" s="28">
        <v>51930</v>
      </c>
    </row>
    <row r="677" spans="1:59" hidden="1" x14ac:dyDescent="0.2">
      <c r="A677" s="23">
        <v>891411663</v>
      </c>
      <c r="B677" s="23" t="s">
        <v>1732</v>
      </c>
      <c r="C677" s="23" t="s">
        <v>1738</v>
      </c>
      <c r="D677" s="24">
        <v>1187937</v>
      </c>
      <c r="E677" s="24" t="s">
        <v>124</v>
      </c>
      <c r="F677" s="24" t="s">
        <v>1906</v>
      </c>
      <c r="G677" s="25">
        <v>44688</v>
      </c>
      <c r="H677" s="25">
        <v>44763</v>
      </c>
      <c r="I677" s="26">
        <v>57700</v>
      </c>
      <c r="J677" s="26">
        <v>5770</v>
      </c>
      <c r="K677" s="23" t="s">
        <v>1734</v>
      </c>
      <c r="L677" s="23" t="s">
        <v>1733</v>
      </c>
      <c r="M677" s="23" t="s">
        <v>1799</v>
      </c>
      <c r="N677" s="27" t="s">
        <v>1799</v>
      </c>
      <c r="O677" s="28">
        <v>0</v>
      </c>
      <c r="P677" s="27"/>
      <c r="Q677" s="27"/>
      <c r="R677" s="27"/>
      <c r="S677" s="28">
        <v>0</v>
      </c>
      <c r="T677" s="28">
        <v>0</v>
      </c>
      <c r="U677" s="28">
        <v>0</v>
      </c>
      <c r="V677" s="28">
        <v>0</v>
      </c>
      <c r="W677" s="27"/>
      <c r="X677" s="29"/>
      <c r="Y677" s="27"/>
      <c r="Z677" s="28">
        <v>0</v>
      </c>
      <c r="AA677" s="28">
        <v>0</v>
      </c>
      <c r="AB677" s="28">
        <v>0</v>
      </c>
      <c r="AC677" s="27"/>
      <c r="AD677" s="29"/>
      <c r="AE677" s="27"/>
      <c r="AF677" s="28">
        <v>0</v>
      </c>
      <c r="AG677" s="28">
        <v>51930</v>
      </c>
      <c r="AH677" s="28">
        <v>0</v>
      </c>
      <c r="AI677" s="27">
        <v>4800057177</v>
      </c>
      <c r="AJ677" s="29">
        <v>44818</v>
      </c>
      <c r="AK677" s="27" t="s">
        <v>3770</v>
      </c>
      <c r="AL677" s="28">
        <v>14789240</v>
      </c>
      <c r="AM677" s="27" t="s">
        <v>1776</v>
      </c>
      <c r="AN677" s="29">
        <v>44688</v>
      </c>
      <c r="AO677" s="29">
        <v>44763</v>
      </c>
      <c r="AP677" s="29" t="s">
        <v>1777</v>
      </c>
      <c r="AQ677" s="28">
        <v>57700</v>
      </c>
      <c r="AR677" s="28">
        <v>57700</v>
      </c>
      <c r="AS677" s="28">
        <v>51930</v>
      </c>
      <c r="AT677" s="28">
        <v>0</v>
      </c>
      <c r="AU677" s="28">
        <v>51930</v>
      </c>
      <c r="AV677" s="28">
        <v>0</v>
      </c>
      <c r="AW677" s="28">
        <v>5770</v>
      </c>
      <c r="AX677" s="28">
        <v>0</v>
      </c>
      <c r="AY677" s="28">
        <v>0</v>
      </c>
      <c r="AZ677" s="28">
        <v>0</v>
      </c>
      <c r="BA677" s="27"/>
      <c r="BB677" s="28">
        <v>0</v>
      </c>
      <c r="BC677" s="28">
        <v>0</v>
      </c>
      <c r="BD677" s="30"/>
      <c r="BE677" s="30"/>
      <c r="BF677" s="30"/>
      <c r="BG677" s="28">
        <v>51930</v>
      </c>
    </row>
    <row r="678" spans="1:59" hidden="1" x14ac:dyDescent="0.2">
      <c r="A678" s="23">
        <v>891411663</v>
      </c>
      <c r="B678" s="23" t="s">
        <v>1732</v>
      </c>
      <c r="C678" s="23" t="s">
        <v>1738</v>
      </c>
      <c r="D678" s="24">
        <v>1187939</v>
      </c>
      <c r="E678" s="24" t="s">
        <v>118</v>
      </c>
      <c r="F678" s="24" t="s">
        <v>1907</v>
      </c>
      <c r="G678" s="25">
        <v>44688</v>
      </c>
      <c r="H678" s="25">
        <v>44763</v>
      </c>
      <c r="I678" s="26">
        <v>57700</v>
      </c>
      <c r="J678" s="26">
        <v>5770</v>
      </c>
      <c r="K678" s="23" t="s">
        <v>1734</v>
      </c>
      <c r="L678" s="23" t="s">
        <v>1733</v>
      </c>
      <c r="M678" s="23" t="s">
        <v>1799</v>
      </c>
      <c r="N678" s="27" t="s">
        <v>1799</v>
      </c>
      <c r="O678" s="28">
        <v>0</v>
      </c>
      <c r="P678" s="27"/>
      <c r="Q678" s="27"/>
      <c r="R678" s="27"/>
      <c r="S678" s="28">
        <v>0</v>
      </c>
      <c r="T678" s="28">
        <v>0</v>
      </c>
      <c r="U678" s="28">
        <v>0</v>
      </c>
      <c r="V678" s="28">
        <v>0</v>
      </c>
      <c r="W678" s="27"/>
      <c r="X678" s="29"/>
      <c r="Y678" s="27"/>
      <c r="Z678" s="28">
        <v>0</v>
      </c>
      <c r="AA678" s="28">
        <v>0</v>
      </c>
      <c r="AB678" s="28">
        <v>0</v>
      </c>
      <c r="AC678" s="27"/>
      <c r="AD678" s="29"/>
      <c r="AE678" s="27"/>
      <c r="AF678" s="28">
        <v>0</v>
      </c>
      <c r="AG678" s="28">
        <v>51930</v>
      </c>
      <c r="AH678" s="28">
        <v>0</v>
      </c>
      <c r="AI678" s="27">
        <v>4800057177</v>
      </c>
      <c r="AJ678" s="29">
        <v>44818</v>
      </c>
      <c r="AK678" s="27" t="s">
        <v>3770</v>
      </c>
      <c r="AL678" s="28">
        <v>14789240</v>
      </c>
      <c r="AM678" s="27" t="s">
        <v>1776</v>
      </c>
      <c r="AN678" s="29">
        <v>44688</v>
      </c>
      <c r="AO678" s="29">
        <v>44763</v>
      </c>
      <c r="AP678" s="29" t="s">
        <v>1777</v>
      </c>
      <c r="AQ678" s="28">
        <v>57700</v>
      </c>
      <c r="AR678" s="28">
        <v>57700</v>
      </c>
      <c r="AS678" s="28">
        <v>51930</v>
      </c>
      <c r="AT678" s="28">
        <v>0</v>
      </c>
      <c r="AU678" s="28">
        <v>51930</v>
      </c>
      <c r="AV678" s="28">
        <v>0</v>
      </c>
      <c r="AW678" s="28">
        <v>5770</v>
      </c>
      <c r="AX678" s="28">
        <v>0</v>
      </c>
      <c r="AY678" s="28">
        <v>0</v>
      </c>
      <c r="AZ678" s="28">
        <v>0</v>
      </c>
      <c r="BA678" s="27"/>
      <c r="BB678" s="28">
        <v>0</v>
      </c>
      <c r="BC678" s="28">
        <v>0</v>
      </c>
      <c r="BD678" s="30"/>
      <c r="BE678" s="30"/>
      <c r="BF678" s="30"/>
      <c r="BG678" s="28">
        <v>51930</v>
      </c>
    </row>
    <row r="679" spans="1:59" hidden="1" x14ac:dyDescent="0.2">
      <c r="A679" s="23">
        <v>891411663</v>
      </c>
      <c r="B679" s="23" t="s">
        <v>1732</v>
      </c>
      <c r="C679" s="23" t="s">
        <v>1738</v>
      </c>
      <c r="D679" s="24">
        <v>1187941</v>
      </c>
      <c r="E679" s="24" t="s">
        <v>125</v>
      </c>
      <c r="F679" s="24" t="s">
        <v>1908</v>
      </c>
      <c r="G679" s="25">
        <v>44688</v>
      </c>
      <c r="H679" s="25">
        <v>44763</v>
      </c>
      <c r="I679" s="26">
        <v>57700</v>
      </c>
      <c r="J679" s="26">
        <v>5770</v>
      </c>
      <c r="K679" s="23" t="s">
        <v>1734</v>
      </c>
      <c r="L679" s="23" t="s">
        <v>1733</v>
      </c>
      <c r="M679" s="23" t="s">
        <v>1799</v>
      </c>
      <c r="N679" s="27" t="s">
        <v>1799</v>
      </c>
      <c r="O679" s="28">
        <v>0</v>
      </c>
      <c r="P679" s="27"/>
      <c r="Q679" s="27"/>
      <c r="R679" s="27"/>
      <c r="S679" s="28">
        <v>0</v>
      </c>
      <c r="T679" s="28">
        <v>0</v>
      </c>
      <c r="U679" s="28">
        <v>0</v>
      </c>
      <c r="V679" s="28">
        <v>0</v>
      </c>
      <c r="W679" s="27"/>
      <c r="X679" s="29"/>
      <c r="Y679" s="27"/>
      <c r="Z679" s="28">
        <v>0</v>
      </c>
      <c r="AA679" s="28">
        <v>0</v>
      </c>
      <c r="AB679" s="28">
        <v>0</v>
      </c>
      <c r="AC679" s="27"/>
      <c r="AD679" s="29"/>
      <c r="AE679" s="27"/>
      <c r="AF679" s="28">
        <v>0</v>
      </c>
      <c r="AG679" s="28">
        <v>51930</v>
      </c>
      <c r="AH679" s="28">
        <v>0</v>
      </c>
      <c r="AI679" s="27">
        <v>4800057177</v>
      </c>
      <c r="AJ679" s="29">
        <v>44818</v>
      </c>
      <c r="AK679" s="27" t="s">
        <v>3770</v>
      </c>
      <c r="AL679" s="28">
        <v>14789240</v>
      </c>
      <c r="AM679" s="27" t="s">
        <v>1776</v>
      </c>
      <c r="AN679" s="29">
        <v>44688</v>
      </c>
      <c r="AO679" s="29">
        <v>44763</v>
      </c>
      <c r="AP679" s="29" t="s">
        <v>1777</v>
      </c>
      <c r="AQ679" s="28">
        <v>57700</v>
      </c>
      <c r="AR679" s="28">
        <v>57700</v>
      </c>
      <c r="AS679" s="28">
        <v>51930</v>
      </c>
      <c r="AT679" s="28">
        <v>0</v>
      </c>
      <c r="AU679" s="28">
        <v>51930</v>
      </c>
      <c r="AV679" s="28">
        <v>0</v>
      </c>
      <c r="AW679" s="28">
        <v>5770</v>
      </c>
      <c r="AX679" s="28">
        <v>0</v>
      </c>
      <c r="AY679" s="28">
        <v>0</v>
      </c>
      <c r="AZ679" s="28">
        <v>0</v>
      </c>
      <c r="BA679" s="27"/>
      <c r="BB679" s="28">
        <v>0</v>
      </c>
      <c r="BC679" s="28">
        <v>0</v>
      </c>
      <c r="BD679" s="30"/>
      <c r="BE679" s="30"/>
      <c r="BF679" s="30"/>
      <c r="BG679" s="28">
        <v>51930</v>
      </c>
    </row>
    <row r="680" spans="1:59" hidden="1" x14ac:dyDescent="0.2">
      <c r="A680" s="23">
        <v>891411663</v>
      </c>
      <c r="B680" s="23" t="s">
        <v>1732</v>
      </c>
      <c r="C680" s="23" t="s">
        <v>1738</v>
      </c>
      <c r="D680" s="24">
        <v>1187942</v>
      </c>
      <c r="E680" s="24" t="s">
        <v>134</v>
      </c>
      <c r="F680" s="24" t="s">
        <v>1909</v>
      </c>
      <c r="G680" s="25">
        <v>44688</v>
      </c>
      <c r="H680" s="25">
        <v>44763</v>
      </c>
      <c r="I680" s="26">
        <v>57700</v>
      </c>
      <c r="J680" s="26">
        <v>5770</v>
      </c>
      <c r="K680" s="23" t="s">
        <v>1734</v>
      </c>
      <c r="L680" s="23" t="s">
        <v>1733</v>
      </c>
      <c r="M680" s="23" t="s">
        <v>1799</v>
      </c>
      <c r="N680" s="27" t="s">
        <v>1799</v>
      </c>
      <c r="O680" s="28">
        <v>0</v>
      </c>
      <c r="P680" s="27"/>
      <c r="Q680" s="27"/>
      <c r="R680" s="27"/>
      <c r="S680" s="28">
        <v>0</v>
      </c>
      <c r="T680" s="28">
        <v>0</v>
      </c>
      <c r="U680" s="28">
        <v>0</v>
      </c>
      <c r="V680" s="28">
        <v>0</v>
      </c>
      <c r="W680" s="27"/>
      <c r="X680" s="29"/>
      <c r="Y680" s="27"/>
      <c r="Z680" s="28">
        <v>0</v>
      </c>
      <c r="AA680" s="28">
        <v>0</v>
      </c>
      <c r="AB680" s="28">
        <v>0</v>
      </c>
      <c r="AC680" s="27"/>
      <c r="AD680" s="29"/>
      <c r="AE680" s="27"/>
      <c r="AF680" s="28">
        <v>0</v>
      </c>
      <c r="AG680" s="28">
        <v>51930</v>
      </c>
      <c r="AH680" s="28">
        <v>0</v>
      </c>
      <c r="AI680" s="27">
        <v>4800057177</v>
      </c>
      <c r="AJ680" s="29">
        <v>44818</v>
      </c>
      <c r="AK680" s="27" t="s">
        <v>3770</v>
      </c>
      <c r="AL680" s="28">
        <v>14789240</v>
      </c>
      <c r="AM680" s="27" t="s">
        <v>1776</v>
      </c>
      <c r="AN680" s="29">
        <v>44688</v>
      </c>
      <c r="AO680" s="29">
        <v>44763</v>
      </c>
      <c r="AP680" s="29" t="s">
        <v>1777</v>
      </c>
      <c r="AQ680" s="28">
        <v>57700</v>
      </c>
      <c r="AR680" s="28">
        <v>57700</v>
      </c>
      <c r="AS680" s="28">
        <v>51930</v>
      </c>
      <c r="AT680" s="28">
        <v>0</v>
      </c>
      <c r="AU680" s="28">
        <v>51930</v>
      </c>
      <c r="AV680" s="28">
        <v>0</v>
      </c>
      <c r="AW680" s="28">
        <v>5770</v>
      </c>
      <c r="AX680" s="28">
        <v>0</v>
      </c>
      <c r="AY680" s="28">
        <v>0</v>
      </c>
      <c r="AZ680" s="28">
        <v>0</v>
      </c>
      <c r="BA680" s="27"/>
      <c r="BB680" s="28">
        <v>0</v>
      </c>
      <c r="BC680" s="28">
        <v>0</v>
      </c>
      <c r="BD680" s="30"/>
      <c r="BE680" s="30"/>
      <c r="BF680" s="30"/>
      <c r="BG680" s="28">
        <v>51930</v>
      </c>
    </row>
    <row r="681" spans="1:59" hidden="1" x14ac:dyDescent="0.2">
      <c r="A681" s="23">
        <v>891411663</v>
      </c>
      <c r="B681" s="23" t="s">
        <v>1732</v>
      </c>
      <c r="C681" s="23" t="s">
        <v>1738</v>
      </c>
      <c r="D681" s="24">
        <v>1187944</v>
      </c>
      <c r="E681" s="24" t="s">
        <v>105</v>
      </c>
      <c r="F681" s="24" t="s">
        <v>1910</v>
      </c>
      <c r="G681" s="25">
        <v>44688</v>
      </c>
      <c r="H681" s="25">
        <v>44763</v>
      </c>
      <c r="I681" s="26">
        <v>57700</v>
      </c>
      <c r="J681" s="26">
        <v>5770</v>
      </c>
      <c r="K681" s="23" t="s">
        <v>1734</v>
      </c>
      <c r="L681" s="23" t="s">
        <v>1733</v>
      </c>
      <c r="M681" s="23" t="s">
        <v>1799</v>
      </c>
      <c r="N681" s="27" t="s">
        <v>1799</v>
      </c>
      <c r="O681" s="28">
        <v>0</v>
      </c>
      <c r="P681" s="27"/>
      <c r="Q681" s="27"/>
      <c r="R681" s="27"/>
      <c r="S681" s="28">
        <v>0</v>
      </c>
      <c r="T681" s="28">
        <v>0</v>
      </c>
      <c r="U681" s="28">
        <v>0</v>
      </c>
      <c r="V681" s="28">
        <v>0</v>
      </c>
      <c r="W681" s="27"/>
      <c r="X681" s="29"/>
      <c r="Y681" s="27"/>
      <c r="Z681" s="28">
        <v>0</v>
      </c>
      <c r="AA681" s="28">
        <v>0</v>
      </c>
      <c r="AB681" s="28">
        <v>0</v>
      </c>
      <c r="AC681" s="27"/>
      <c r="AD681" s="29"/>
      <c r="AE681" s="27"/>
      <c r="AF681" s="28">
        <v>0</v>
      </c>
      <c r="AG681" s="28">
        <v>51930</v>
      </c>
      <c r="AH681" s="28">
        <v>0</v>
      </c>
      <c r="AI681" s="27">
        <v>4800057177</v>
      </c>
      <c r="AJ681" s="29">
        <v>44818</v>
      </c>
      <c r="AK681" s="27" t="s">
        <v>3770</v>
      </c>
      <c r="AL681" s="28">
        <v>14789240</v>
      </c>
      <c r="AM681" s="27" t="s">
        <v>1776</v>
      </c>
      <c r="AN681" s="29">
        <v>44688</v>
      </c>
      <c r="AO681" s="29">
        <v>44763</v>
      </c>
      <c r="AP681" s="29" t="s">
        <v>1777</v>
      </c>
      <c r="AQ681" s="28">
        <v>57700</v>
      </c>
      <c r="AR681" s="28">
        <v>57700</v>
      </c>
      <c r="AS681" s="28">
        <v>51930</v>
      </c>
      <c r="AT681" s="28">
        <v>0</v>
      </c>
      <c r="AU681" s="28">
        <v>51930</v>
      </c>
      <c r="AV681" s="28">
        <v>0</v>
      </c>
      <c r="AW681" s="28">
        <v>5770</v>
      </c>
      <c r="AX681" s="28">
        <v>0</v>
      </c>
      <c r="AY681" s="28">
        <v>0</v>
      </c>
      <c r="AZ681" s="28">
        <v>0</v>
      </c>
      <c r="BA681" s="27"/>
      <c r="BB681" s="28">
        <v>0</v>
      </c>
      <c r="BC681" s="28">
        <v>0</v>
      </c>
      <c r="BD681" s="30"/>
      <c r="BE681" s="30"/>
      <c r="BF681" s="30"/>
      <c r="BG681" s="28">
        <v>51930</v>
      </c>
    </row>
    <row r="682" spans="1:59" hidden="1" x14ac:dyDescent="0.2">
      <c r="A682" s="23">
        <v>891411663</v>
      </c>
      <c r="B682" s="23" t="s">
        <v>1732</v>
      </c>
      <c r="C682" s="23" t="s">
        <v>1738</v>
      </c>
      <c r="D682" s="24">
        <v>1187947</v>
      </c>
      <c r="E682" s="24" t="s">
        <v>106</v>
      </c>
      <c r="F682" s="24" t="s">
        <v>1911</v>
      </c>
      <c r="G682" s="25">
        <v>44688</v>
      </c>
      <c r="H682" s="25">
        <v>44763</v>
      </c>
      <c r="I682" s="26">
        <v>57700</v>
      </c>
      <c r="J682" s="26">
        <v>5770</v>
      </c>
      <c r="K682" s="23" t="s">
        <v>1734</v>
      </c>
      <c r="L682" s="23" t="s">
        <v>1733</v>
      </c>
      <c r="M682" s="23" t="s">
        <v>1799</v>
      </c>
      <c r="N682" s="27" t="s">
        <v>1799</v>
      </c>
      <c r="O682" s="28">
        <v>0</v>
      </c>
      <c r="P682" s="27"/>
      <c r="Q682" s="27"/>
      <c r="R682" s="27"/>
      <c r="S682" s="28">
        <v>0</v>
      </c>
      <c r="T682" s="28">
        <v>0</v>
      </c>
      <c r="U682" s="28">
        <v>0</v>
      </c>
      <c r="V682" s="28">
        <v>0</v>
      </c>
      <c r="W682" s="27"/>
      <c r="X682" s="29"/>
      <c r="Y682" s="27"/>
      <c r="Z682" s="28">
        <v>0</v>
      </c>
      <c r="AA682" s="28">
        <v>0</v>
      </c>
      <c r="AB682" s="28">
        <v>0</v>
      </c>
      <c r="AC682" s="27"/>
      <c r="AD682" s="29"/>
      <c r="AE682" s="27"/>
      <c r="AF682" s="28">
        <v>0</v>
      </c>
      <c r="AG682" s="28">
        <v>51930</v>
      </c>
      <c r="AH682" s="28">
        <v>0</v>
      </c>
      <c r="AI682" s="27">
        <v>4800057177</v>
      </c>
      <c r="AJ682" s="29">
        <v>44818</v>
      </c>
      <c r="AK682" s="27" t="s">
        <v>3770</v>
      </c>
      <c r="AL682" s="28">
        <v>14789240</v>
      </c>
      <c r="AM682" s="27" t="s">
        <v>1776</v>
      </c>
      <c r="AN682" s="29">
        <v>44688</v>
      </c>
      <c r="AO682" s="29">
        <v>44763</v>
      </c>
      <c r="AP682" s="29" t="s">
        <v>1777</v>
      </c>
      <c r="AQ682" s="28">
        <v>57700</v>
      </c>
      <c r="AR682" s="28">
        <v>57700</v>
      </c>
      <c r="AS682" s="28">
        <v>51930</v>
      </c>
      <c r="AT682" s="28">
        <v>0</v>
      </c>
      <c r="AU682" s="28">
        <v>51930</v>
      </c>
      <c r="AV682" s="28">
        <v>0</v>
      </c>
      <c r="AW682" s="28">
        <v>5770</v>
      </c>
      <c r="AX682" s="28">
        <v>0</v>
      </c>
      <c r="AY682" s="28">
        <v>0</v>
      </c>
      <c r="AZ682" s="28">
        <v>0</v>
      </c>
      <c r="BA682" s="27"/>
      <c r="BB682" s="28">
        <v>0</v>
      </c>
      <c r="BC682" s="28">
        <v>0</v>
      </c>
      <c r="BD682" s="30"/>
      <c r="BE682" s="30"/>
      <c r="BF682" s="30"/>
      <c r="BG682" s="28">
        <v>51930</v>
      </c>
    </row>
    <row r="683" spans="1:59" hidden="1" x14ac:dyDescent="0.2">
      <c r="A683" s="23">
        <v>891411663</v>
      </c>
      <c r="B683" s="23" t="s">
        <v>1732</v>
      </c>
      <c r="C683" s="23" t="s">
        <v>1738</v>
      </c>
      <c r="D683" s="24">
        <v>1187952</v>
      </c>
      <c r="E683" s="24" t="s">
        <v>107</v>
      </c>
      <c r="F683" s="24" t="s">
        <v>1912</v>
      </c>
      <c r="G683" s="25">
        <v>44688</v>
      </c>
      <c r="H683" s="25">
        <v>44763</v>
      </c>
      <c r="I683" s="26">
        <v>57700</v>
      </c>
      <c r="J683" s="26">
        <v>5770</v>
      </c>
      <c r="K683" s="23" t="s">
        <v>1734</v>
      </c>
      <c r="L683" s="23" t="s">
        <v>1733</v>
      </c>
      <c r="M683" s="23" t="s">
        <v>1799</v>
      </c>
      <c r="N683" s="27" t="s">
        <v>1799</v>
      </c>
      <c r="O683" s="28">
        <v>0</v>
      </c>
      <c r="P683" s="27"/>
      <c r="Q683" s="27"/>
      <c r="R683" s="27"/>
      <c r="S683" s="28">
        <v>0</v>
      </c>
      <c r="T683" s="28">
        <v>0</v>
      </c>
      <c r="U683" s="28">
        <v>0</v>
      </c>
      <c r="V683" s="28">
        <v>0</v>
      </c>
      <c r="W683" s="27"/>
      <c r="X683" s="29"/>
      <c r="Y683" s="27"/>
      <c r="Z683" s="28">
        <v>0</v>
      </c>
      <c r="AA683" s="28">
        <v>0</v>
      </c>
      <c r="AB683" s="28">
        <v>0</v>
      </c>
      <c r="AC683" s="27"/>
      <c r="AD683" s="29"/>
      <c r="AE683" s="27"/>
      <c r="AF683" s="28">
        <v>0</v>
      </c>
      <c r="AG683" s="28">
        <v>51930</v>
      </c>
      <c r="AH683" s="28">
        <v>0</v>
      </c>
      <c r="AI683" s="27">
        <v>4800057177</v>
      </c>
      <c r="AJ683" s="29">
        <v>44818</v>
      </c>
      <c r="AK683" s="27" t="s">
        <v>3770</v>
      </c>
      <c r="AL683" s="28">
        <v>14789240</v>
      </c>
      <c r="AM683" s="27" t="s">
        <v>1776</v>
      </c>
      <c r="AN683" s="29">
        <v>44688</v>
      </c>
      <c r="AO683" s="29">
        <v>44763</v>
      </c>
      <c r="AP683" s="29" t="s">
        <v>1777</v>
      </c>
      <c r="AQ683" s="28">
        <v>57700</v>
      </c>
      <c r="AR683" s="28">
        <v>57700</v>
      </c>
      <c r="AS683" s="28">
        <v>51930</v>
      </c>
      <c r="AT683" s="28">
        <v>0</v>
      </c>
      <c r="AU683" s="28">
        <v>51930</v>
      </c>
      <c r="AV683" s="28">
        <v>0</v>
      </c>
      <c r="AW683" s="28">
        <v>5770</v>
      </c>
      <c r="AX683" s="28">
        <v>0</v>
      </c>
      <c r="AY683" s="28">
        <v>0</v>
      </c>
      <c r="AZ683" s="28">
        <v>0</v>
      </c>
      <c r="BA683" s="27"/>
      <c r="BB683" s="28">
        <v>0</v>
      </c>
      <c r="BC683" s="28">
        <v>0</v>
      </c>
      <c r="BD683" s="30"/>
      <c r="BE683" s="30"/>
      <c r="BF683" s="30"/>
      <c r="BG683" s="28">
        <v>51930</v>
      </c>
    </row>
    <row r="684" spans="1:59" hidden="1" x14ac:dyDescent="0.2">
      <c r="A684" s="23">
        <v>891411663</v>
      </c>
      <c r="B684" s="23" t="s">
        <v>1732</v>
      </c>
      <c r="C684" s="23" t="s">
        <v>1738</v>
      </c>
      <c r="D684" s="24">
        <v>1187955</v>
      </c>
      <c r="E684" s="24" t="s">
        <v>108</v>
      </c>
      <c r="F684" s="24" t="s">
        <v>1913</v>
      </c>
      <c r="G684" s="25">
        <v>44688</v>
      </c>
      <c r="H684" s="25">
        <v>44763</v>
      </c>
      <c r="I684" s="26">
        <v>57700</v>
      </c>
      <c r="J684" s="26">
        <v>5770</v>
      </c>
      <c r="K684" s="23" t="s">
        <v>1734</v>
      </c>
      <c r="L684" s="23" t="s">
        <v>1733</v>
      </c>
      <c r="M684" s="23" t="s">
        <v>1799</v>
      </c>
      <c r="N684" s="27" t="s">
        <v>1799</v>
      </c>
      <c r="O684" s="28">
        <v>0</v>
      </c>
      <c r="P684" s="27"/>
      <c r="Q684" s="27"/>
      <c r="R684" s="27"/>
      <c r="S684" s="28">
        <v>0</v>
      </c>
      <c r="T684" s="28">
        <v>0</v>
      </c>
      <c r="U684" s="28">
        <v>0</v>
      </c>
      <c r="V684" s="28">
        <v>0</v>
      </c>
      <c r="W684" s="27"/>
      <c r="X684" s="29"/>
      <c r="Y684" s="27"/>
      <c r="Z684" s="28">
        <v>0</v>
      </c>
      <c r="AA684" s="28">
        <v>0</v>
      </c>
      <c r="AB684" s="28">
        <v>0</v>
      </c>
      <c r="AC684" s="27"/>
      <c r="AD684" s="29"/>
      <c r="AE684" s="27"/>
      <c r="AF684" s="28">
        <v>0</v>
      </c>
      <c r="AG684" s="28">
        <v>51930</v>
      </c>
      <c r="AH684" s="28">
        <v>0</v>
      </c>
      <c r="AI684" s="27">
        <v>4800057177</v>
      </c>
      <c r="AJ684" s="29">
        <v>44818</v>
      </c>
      <c r="AK684" s="27" t="s">
        <v>3770</v>
      </c>
      <c r="AL684" s="28">
        <v>14789240</v>
      </c>
      <c r="AM684" s="27" t="s">
        <v>1776</v>
      </c>
      <c r="AN684" s="29">
        <v>44688</v>
      </c>
      <c r="AO684" s="29">
        <v>44763</v>
      </c>
      <c r="AP684" s="29" t="s">
        <v>1777</v>
      </c>
      <c r="AQ684" s="28">
        <v>57700</v>
      </c>
      <c r="AR684" s="28">
        <v>57700</v>
      </c>
      <c r="AS684" s="28">
        <v>51930</v>
      </c>
      <c r="AT684" s="28">
        <v>0</v>
      </c>
      <c r="AU684" s="28">
        <v>51930</v>
      </c>
      <c r="AV684" s="28">
        <v>0</v>
      </c>
      <c r="AW684" s="28">
        <v>5770</v>
      </c>
      <c r="AX684" s="28">
        <v>0</v>
      </c>
      <c r="AY684" s="28">
        <v>0</v>
      </c>
      <c r="AZ684" s="28">
        <v>0</v>
      </c>
      <c r="BA684" s="27"/>
      <c r="BB684" s="28">
        <v>0</v>
      </c>
      <c r="BC684" s="28">
        <v>0</v>
      </c>
      <c r="BD684" s="30"/>
      <c r="BE684" s="30"/>
      <c r="BF684" s="30"/>
      <c r="BG684" s="28">
        <v>51930</v>
      </c>
    </row>
    <row r="685" spans="1:59" hidden="1" x14ac:dyDescent="0.2">
      <c r="A685" s="23">
        <v>891411663</v>
      </c>
      <c r="B685" s="23" t="s">
        <v>1732</v>
      </c>
      <c r="C685" s="23" t="s">
        <v>1738</v>
      </c>
      <c r="D685" s="24">
        <v>1187959</v>
      </c>
      <c r="E685" s="24" t="s">
        <v>128</v>
      </c>
      <c r="F685" s="24" t="s">
        <v>1914</v>
      </c>
      <c r="G685" s="25">
        <v>44688</v>
      </c>
      <c r="H685" s="25">
        <v>44763</v>
      </c>
      <c r="I685" s="26">
        <v>57700</v>
      </c>
      <c r="J685" s="26">
        <v>5770</v>
      </c>
      <c r="K685" s="23" t="s">
        <v>1734</v>
      </c>
      <c r="L685" s="23" t="s">
        <v>1733</v>
      </c>
      <c r="M685" s="23" t="s">
        <v>1799</v>
      </c>
      <c r="N685" s="27" t="s">
        <v>1799</v>
      </c>
      <c r="O685" s="28">
        <v>0</v>
      </c>
      <c r="P685" s="27"/>
      <c r="Q685" s="27"/>
      <c r="R685" s="27"/>
      <c r="S685" s="28">
        <v>0</v>
      </c>
      <c r="T685" s="28">
        <v>0</v>
      </c>
      <c r="U685" s="28">
        <v>0</v>
      </c>
      <c r="V685" s="28">
        <v>0</v>
      </c>
      <c r="W685" s="27"/>
      <c r="X685" s="29"/>
      <c r="Y685" s="27"/>
      <c r="Z685" s="28">
        <v>0</v>
      </c>
      <c r="AA685" s="28">
        <v>0</v>
      </c>
      <c r="AB685" s="28">
        <v>0</v>
      </c>
      <c r="AC685" s="27"/>
      <c r="AD685" s="29"/>
      <c r="AE685" s="27"/>
      <c r="AF685" s="28">
        <v>0</v>
      </c>
      <c r="AG685" s="28">
        <v>51930</v>
      </c>
      <c r="AH685" s="28">
        <v>0</v>
      </c>
      <c r="AI685" s="27">
        <v>4800057177</v>
      </c>
      <c r="AJ685" s="29">
        <v>44818</v>
      </c>
      <c r="AK685" s="27" t="s">
        <v>3770</v>
      </c>
      <c r="AL685" s="28">
        <v>14789240</v>
      </c>
      <c r="AM685" s="27" t="s">
        <v>1776</v>
      </c>
      <c r="AN685" s="29">
        <v>44688</v>
      </c>
      <c r="AO685" s="29">
        <v>44763</v>
      </c>
      <c r="AP685" s="29" t="s">
        <v>1777</v>
      </c>
      <c r="AQ685" s="28">
        <v>57700</v>
      </c>
      <c r="AR685" s="28">
        <v>57700</v>
      </c>
      <c r="AS685" s="28">
        <v>51930</v>
      </c>
      <c r="AT685" s="28">
        <v>0</v>
      </c>
      <c r="AU685" s="28">
        <v>51930</v>
      </c>
      <c r="AV685" s="28">
        <v>0</v>
      </c>
      <c r="AW685" s="28">
        <v>5770</v>
      </c>
      <c r="AX685" s="28">
        <v>0</v>
      </c>
      <c r="AY685" s="28">
        <v>0</v>
      </c>
      <c r="AZ685" s="28">
        <v>0</v>
      </c>
      <c r="BA685" s="27"/>
      <c r="BB685" s="28">
        <v>0</v>
      </c>
      <c r="BC685" s="28">
        <v>0</v>
      </c>
      <c r="BD685" s="30"/>
      <c r="BE685" s="30"/>
      <c r="BF685" s="30"/>
      <c r="BG685" s="28">
        <v>51930</v>
      </c>
    </row>
    <row r="686" spans="1:59" hidden="1" x14ac:dyDescent="0.2">
      <c r="A686" s="23">
        <v>891411663</v>
      </c>
      <c r="B686" s="23" t="s">
        <v>1732</v>
      </c>
      <c r="C686" s="23" t="s">
        <v>1738</v>
      </c>
      <c r="D686" s="24">
        <v>1187961</v>
      </c>
      <c r="E686" s="24" t="s">
        <v>129</v>
      </c>
      <c r="F686" s="24" t="s">
        <v>1915</v>
      </c>
      <c r="G686" s="25">
        <v>44688</v>
      </c>
      <c r="H686" s="25">
        <v>44763</v>
      </c>
      <c r="I686" s="26">
        <v>57700</v>
      </c>
      <c r="J686" s="26">
        <v>5770</v>
      </c>
      <c r="K686" s="23" t="s">
        <v>1734</v>
      </c>
      <c r="L686" s="23" t="s">
        <v>1733</v>
      </c>
      <c r="M686" s="23" t="s">
        <v>1799</v>
      </c>
      <c r="N686" s="27" t="s">
        <v>1799</v>
      </c>
      <c r="O686" s="28">
        <v>0</v>
      </c>
      <c r="P686" s="27"/>
      <c r="Q686" s="27"/>
      <c r="R686" s="27"/>
      <c r="S686" s="28">
        <v>0</v>
      </c>
      <c r="T686" s="28">
        <v>0</v>
      </c>
      <c r="U686" s="28">
        <v>0</v>
      </c>
      <c r="V686" s="28">
        <v>0</v>
      </c>
      <c r="W686" s="27"/>
      <c r="X686" s="29"/>
      <c r="Y686" s="27"/>
      <c r="Z686" s="28">
        <v>0</v>
      </c>
      <c r="AA686" s="28">
        <v>0</v>
      </c>
      <c r="AB686" s="28">
        <v>0</v>
      </c>
      <c r="AC686" s="27"/>
      <c r="AD686" s="29"/>
      <c r="AE686" s="27"/>
      <c r="AF686" s="28">
        <v>0</v>
      </c>
      <c r="AG686" s="28">
        <v>51930</v>
      </c>
      <c r="AH686" s="28">
        <v>0</v>
      </c>
      <c r="AI686" s="27">
        <v>4800057177</v>
      </c>
      <c r="AJ686" s="29">
        <v>44818</v>
      </c>
      <c r="AK686" s="27" t="s">
        <v>3770</v>
      </c>
      <c r="AL686" s="28">
        <v>14789240</v>
      </c>
      <c r="AM686" s="27" t="s">
        <v>1776</v>
      </c>
      <c r="AN686" s="29">
        <v>44688</v>
      </c>
      <c r="AO686" s="29">
        <v>44763</v>
      </c>
      <c r="AP686" s="29" t="s">
        <v>1777</v>
      </c>
      <c r="AQ686" s="28">
        <v>57700</v>
      </c>
      <c r="AR686" s="28">
        <v>57700</v>
      </c>
      <c r="AS686" s="28">
        <v>51930</v>
      </c>
      <c r="AT686" s="28">
        <v>0</v>
      </c>
      <c r="AU686" s="28">
        <v>51930</v>
      </c>
      <c r="AV686" s="28">
        <v>0</v>
      </c>
      <c r="AW686" s="28">
        <v>5770</v>
      </c>
      <c r="AX686" s="28">
        <v>0</v>
      </c>
      <c r="AY686" s="28">
        <v>0</v>
      </c>
      <c r="AZ686" s="28">
        <v>0</v>
      </c>
      <c r="BA686" s="27"/>
      <c r="BB686" s="28">
        <v>0</v>
      </c>
      <c r="BC686" s="28">
        <v>0</v>
      </c>
      <c r="BD686" s="30"/>
      <c r="BE686" s="30"/>
      <c r="BF686" s="30"/>
      <c r="BG686" s="28">
        <v>51930</v>
      </c>
    </row>
    <row r="687" spans="1:59" hidden="1" x14ac:dyDescent="0.2">
      <c r="A687" s="23">
        <v>891411663</v>
      </c>
      <c r="B687" s="23" t="s">
        <v>1732</v>
      </c>
      <c r="C687" s="23" t="s">
        <v>1738</v>
      </c>
      <c r="D687" s="24">
        <v>1187963</v>
      </c>
      <c r="E687" s="24" t="s">
        <v>130</v>
      </c>
      <c r="F687" s="24" t="s">
        <v>1916</v>
      </c>
      <c r="G687" s="25">
        <v>44688</v>
      </c>
      <c r="H687" s="25">
        <v>44763</v>
      </c>
      <c r="I687" s="26">
        <v>57700</v>
      </c>
      <c r="J687" s="26">
        <v>5770</v>
      </c>
      <c r="K687" s="23" t="s">
        <v>1734</v>
      </c>
      <c r="L687" s="23" t="s">
        <v>1733</v>
      </c>
      <c r="M687" s="23" t="s">
        <v>1799</v>
      </c>
      <c r="N687" s="27" t="s">
        <v>1799</v>
      </c>
      <c r="O687" s="28">
        <v>0</v>
      </c>
      <c r="P687" s="27"/>
      <c r="Q687" s="27"/>
      <c r="R687" s="27"/>
      <c r="S687" s="28">
        <v>0</v>
      </c>
      <c r="T687" s="28">
        <v>0</v>
      </c>
      <c r="U687" s="28">
        <v>0</v>
      </c>
      <c r="V687" s="28">
        <v>0</v>
      </c>
      <c r="W687" s="27"/>
      <c r="X687" s="29"/>
      <c r="Y687" s="27"/>
      <c r="Z687" s="28">
        <v>0</v>
      </c>
      <c r="AA687" s="28">
        <v>0</v>
      </c>
      <c r="AB687" s="28">
        <v>0</v>
      </c>
      <c r="AC687" s="27"/>
      <c r="AD687" s="29"/>
      <c r="AE687" s="27"/>
      <c r="AF687" s="28">
        <v>0</v>
      </c>
      <c r="AG687" s="28">
        <v>51930</v>
      </c>
      <c r="AH687" s="28">
        <v>0</v>
      </c>
      <c r="AI687" s="27">
        <v>4800057177</v>
      </c>
      <c r="AJ687" s="29">
        <v>44818</v>
      </c>
      <c r="AK687" s="27" t="s">
        <v>3770</v>
      </c>
      <c r="AL687" s="28">
        <v>14789240</v>
      </c>
      <c r="AM687" s="27" t="s">
        <v>1776</v>
      </c>
      <c r="AN687" s="29">
        <v>44688</v>
      </c>
      <c r="AO687" s="29">
        <v>44763</v>
      </c>
      <c r="AP687" s="29" t="s">
        <v>1777</v>
      </c>
      <c r="AQ687" s="28">
        <v>57700</v>
      </c>
      <c r="AR687" s="28">
        <v>57700</v>
      </c>
      <c r="AS687" s="28">
        <v>51930</v>
      </c>
      <c r="AT687" s="28">
        <v>0</v>
      </c>
      <c r="AU687" s="28">
        <v>51930</v>
      </c>
      <c r="AV687" s="28">
        <v>0</v>
      </c>
      <c r="AW687" s="28">
        <v>5770</v>
      </c>
      <c r="AX687" s="28">
        <v>0</v>
      </c>
      <c r="AY687" s="28">
        <v>0</v>
      </c>
      <c r="AZ687" s="28">
        <v>0</v>
      </c>
      <c r="BA687" s="27"/>
      <c r="BB687" s="28">
        <v>0</v>
      </c>
      <c r="BC687" s="28">
        <v>0</v>
      </c>
      <c r="BD687" s="30"/>
      <c r="BE687" s="30"/>
      <c r="BF687" s="30"/>
      <c r="BG687" s="28">
        <v>51930</v>
      </c>
    </row>
    <row r="688" spans="1:59" hidden="1" x14ac:dyDescent="0.2">
      <c r="A688" s="23">
        <v>891411663</v>
      </c>
      <c r="B688" s="23" t="s">
        <v>1732</v>
      </c>
      <c r="C688" s="23" t="s">
        <v>1738</v>
      </c>
      <c r="D688" s="24">
        <v>1187965</v>
      </c>
      <c r="E688" s="24" t="s">
        <v>109</v>
      </c>
      <c r="F688" s="24" t="s">
        <v>1917</v>
      </c>
      <c r="G688" s="25">
        <v>44688</v>
      </c>
      <c r="H688" s="25">
        <v>44763</v>
      </c>
      <c r="I688" s="26">
        <v>57700</v>
      </c>
      <c r="J688" s="26">
        <v>5770</v>
      </c>
      <c r="K688" s="23" t="s">
        <v>1734</v>
      </c>
      <c r="L688" s="23" t="s">
        <v>1733</v>
      </c>
      <c r="M688" s="23" t="s">
        <v>1799</v>
      </c>
      <c r="N688" s="27" t="s">
        <v>1799</v>
      </c>
      <c r="O688" s="28">
        <v>0</v>
      </c>
      <c r="P688" s="27"/>
      <c r="Q688" s="27"/>
      <c r="R688" s="27"/>
      <c r="S688" s="28">
        <v>0</v>
      </c>
      <c r="T688" s="28">
        <v>0</v>
      </c>
      <c r="U688" s="28">
        <v>0</v>
      </c>
      <c r="V688" s="28">
        <v>0</v>
      </c>
      <c r="W688" s="27"/>
      <c r="X688" s="29"/>
      <c r="Y688" s="27"/>
      <c r="Z688" s="28">
        <v>0</v>
      </c>
      <c r="AA688" s="28">
        <v>0</v>
      </c>
      <c r="AB688" s="28">
        <v>0</v>
      </c>
      <c r="AC688" s="27"/>
      <c r="AD688" s="29"/>
      <c r="AE688" s="27"/>
      <c r="AF688" s="28">
        <v>0</v>
      </c>
      <c r="AG688" s="28">
        <v>51930</v>
      </c>
      <c r="AH688" s="28">
        <v>0</v>
      </c>
      <c r="AI688" s="27">
        <v>4800057177</v>
      </c>
      <c r="AJ688" s="29">
        <v>44818</v>
      </c>
      <c r="AK688" s="27" t="s">
        <v>3770</v>
      </c>
      <c r="AL688" s="28">
        <v>14789240</v>
      </c>
      <c r="AM688" s="27" t="s">
        <v>1776</v>
      </c>
      <c r="AN688" s="29">
        <v>44688</v>
      </c>
      <c r="AO688" s="29">
        <v>44763</v>
      </c>
      <c r="AP688" s="29" t="s">
        <v>1777</v>
      </c>
      <c r="AQ688" s="28">
        <v>57700</v>
      </c>
      <c r="AR688" s="28">
        <v>57700</v>
      </c>
      <c r="AS688" s="28">
        <v>51930</v>
      </c>
      <c r="AT688" s="28">
        <v>0</v>
      </c>
      <c r="AU688" s="28">
        <v>51930</v>
      </c>
      <c r="AV688" s="28">
        <v>0</v>
      </c>
      <c r="AW688" s="28">
        <v>5770</v>
      </c>
      <c r="AX688" s="28">
        <v>0</v>
      </c>
      <c r="AY688" s="28">
        <v>0</v>
      </c>
      <c r="AZ688" s="28">
        <v>0</v>
      </c>
      <c r="BA688" s="27"/>
      <c r="BB688" s="28">
        <v>0</v>
      </c>
      <c r="BC688" s="28">
        <v>0</v>
      </c>
      <c r="BD688" s="30"/>
      <c r="BE688" s="30"/>
      <c r="BF688" s="30"/>
      <c r="BG688" s="28">
        <v>51930</v>
      </c>
    </row>
    <row r="689" spans="1:59" hidden="1" x14ac:dyDescent="0.2">
      <c r="A689" s="23">
        <v>891411663</v>
      </c>
      <c r="B689" s="23" t="s">
        <v>1732</v>
      </c>
      <c r="C689" s="23" t="s">
        <v>1738</v>
      </c>
      <c r="D689" s="24">
        <v>1187970</v>
      </c>
      <c r="E689" s="24" t="s">
        <v>110</v>
      </c>
      <c r="F689" s="24" t="s">
        <v>1918</v>
      </c>
      <c r="G689" s="25">
        <v>44688</v>
      </c>
      <c r="H689" s="25">
        <v>44763</v>
      </c>
      <c r="I689" s="26">
        <v>57700</v>
      </c>
      <c r="J689" s="26">
        <v>5770</v>
      </c>
      <c r="K689" s="23" t="s">
        <v>1734</v>
      </c>
      <c r="L689" s="23" t="s">
        <v>1733</v>
      </c>
      <c r="M689" s="23" t="s">
        <v>1799</v>
      </c>
      <c r="N689" s="27" t="s">
        <v>1799</v>
      </c>
      <c r="O689" s="28">
        <v>0</v>
      </c>
      <c r="P689" s="27"/>
      <c r="Q689" s="27"/>
      <c r="R689" s="27"/>
      <c r="S689" s="28">
        <v>0</v>
      </c>
      <c r="T689" s="28">
        <v>0</v>
      </c>
      <c r="U689" s="28">
        <v>0</v>
      </c>
      <c r="V689" s="28">
        <v>0</v>
      </c>
      <c r="W689" s="27"/>
      <c r="X689" s="29"/>
      <c r="Y689" s="27"/>
      <c r="Z689" s="28">
        <v>0</v>
      </c>
      <c r="AA689" s="28">
        <v>0</v>
      </c>
      <c r="AB689" s="28">
        <v>0</v>
      </c>
      <c r="AC689" s="27"/>
      <c r="AD689" s="29"/>
      <c r="AE689" s="27"/>
      <c r="AF689" s="28">
        <v>0</v>
      </c>
      <c r="AG689" s="28">
        <v>51930</v>
      </c>
      <c r="AH689" s="28">
        <v>0</v>
      </c>
      <c r="AI689" s="27">
        <v>4800057177</v>
      </c>
      <c r="AJ689" s="29">
        <v>44818</v>
      </c>
      <c r="AK689" s="27" t="s">
        <v>3770</v>
      </c>
      <c r="AL689" s="28">
        <v>14789240</v>
      </c>
      <c r="AM689" s="27" t="s">
        <v>1776</v>
      </c>
      <c r="AN689" s="29">
        <v>44688</v>
      </c>
      <c r="AO689" s="29">
        <v>44763</v>
      </c>
      <c r="AP689" s="29" t="s">
        <v>1777</v>
      </c>
      <c r="AQ689" s="28">
        <v>57700</v>
      </c>
      <c r="AR689" s="28">
        <v>57700</v>
      </c>
      <c r="AS689" s="28">
        <v>51930</v>
      </c>
      <c r="AT689" s="28">
        <v>0</v>
      </c>
      <c r="AU689" s="28">
        <v>51930</v>
      </c>
      <c r="AV689" s="28">
        <v>0</v>
      </c>
      <c r="AW689" s="28">
        <v>5770</v>
      </c>
      <c r="AX689" s="28">
        <v>0</v>
      </c>
      <c r="AY689" s="28">
        <v>0</v>
      </c>
      <c r="AZ689" s="28">
        <v>0</v>
      </c>
      <c r="BA689" s="27"/>
      <c r="BB689" s="28">
        <v>0</v>
      </c>
      <c r="BC689" s="28">
        <v>0</v>
      </c>
      <c r="BD689" s="30"/>
      <c r="BE689" s="30"/>
      <c r="BF689" s="30"/>
      <c r="BG689" s="28">
        <v>51930</v>
      </c>
    </row>
    <row r="690" spans="1:59" hidden="1" x14ac:dyDescent="0.2">
      <c r="A690" s="23">
        <v>891411663</v>
      </c>
      <c r="B690" s="23" t="s">
        <v>1732</v>
      </c>
      <c r="C690" s="23" t="s">
        <v>1738</v>
      </c>
      <c r="D690" s="24">
        <v>1187972</v>
      </c>
      <c r="E690" s="24" t="s">
        <v>119</v>
      </c>
      <c r="F690" s="24" t="s">
        <v>1919</v>
      </c>
      <c r="G690" s="25">
        <v>44688</v>
      </c>
      <c r="H690" s="25">
        <v>44763</v>
      </c>
      <c r="I690" s="26">
        <v>57700</v>
      </c>
      <c r="J690" s="26">
        <v>5770</v>
      </c>
      <c r="K690" s="23" t="s">
        <v>1734</v>
      </c>
      <c r="L690" s="23" t="s">
        <v>1733</v>
      </c>
      <c r="M690" s="23" t="s">
        <v>1799</v>
      </c>
      <c r="N690" s="27" t="s">
        <v>1799</v>
      </c>
      <c r="O690" s="28">
        <v>0</v>
      </c>
      <c r="P690" s="27"/>
      <c r="Q690" s="27"/>
      <c r="R690" s="27"/>
      <c r="S690" s="28">
        <v>0</v>
      </c>
      <c r="T690" s="28">
        <v>0</v>
      </c>
      <c r="U690" s="28">
        <v>0</v>
      </c>
      <c r="V690" s="28">
        <v>0</v>
      </c>
      <c r="W690" s="27"/>
      <c r="X690" s="29"/>
      <c r="Y690" s="27"/>
      <c r="Z690" s="28">
        <v>0</v>
      </c>
      <c r="AA690" s="28">
        <v>0</v>
      </c>
      <c r="AB690" s="28">
        <v>0</v>
      </c>
      <c r="AC690" s="27"/>
      <c r="AD690" s="29"/>
      <c r="AE690" s="27"/>
      <c r="AF690" s="28">
        <v>0</v>
      </c>
      <c r="AG690" s="28">
        <v>51930</v>
      </c>
      <c r="AH690" s="28">
        <v>0</v>
      </c>
      <c r="AI690" s="27">
        <v>4800057177</v>
      </c>
      <c r="AJ690" s="29">
        <v>44818</v>
      </c>
      <c r="AK690" s="27" t="s">
        <v>3770</v>
      </c>
      <c r="AL690" s="28">
        <v>14789240</v>
      </c>
      <c r="AM690" s="27" t="s">
        <v>1776</v>
      </c>
      <c r="AN690" s="29">
        <v>44688</v>
      </c>
      <c r="AO690" s="29">
        <v>44763</v>
      </c>
      <c r="AP690" s="29" t="s">
        <v>1777</v>
      </c>
      <c r="AQ690" s="28">
        <v>57700</v>
      </c>
      <c r="AR690" s="28">
        <v>57700</v>
      </c>
      <c r="AS690" s="28">
        <v>51930</v>
      </c>
      <c r="AT690" s="28">
        <v>0</v>
      </c>
      <c r="AU690" s="28">
        <v>51930</v>
      </c>
      <c r="AV690" s="28">
        <v>0</v>
      </c>
      <c r="AW690" s="28">
        <v>5770</v>
      </c>
      <c r="AX690" s="28">
        <v>0</v>
      </c>
      <c r="AY690" s="28">
        <v>0</v>
      </c>
      <c r="AZ690" s="28">
        <v>0</v>
      </c>
      <c r="BA690" s="27"/>
      <c r="BB690" s="28">
        <v>0</v>
      </c>
      <c r="BC690" s="28">
        <v>0</v>
      </c>
      <c r="BD690" s="30"/>
      <c r="BE690" s="30"/>
      <c r="BF690" s="30"/>
      <c r="BG690" s="28">
        <v>51930</v>
      </c>
    </row>
    <row r="691" spans="1:59" hidden="1" x14ac:dyDescent="0.2">
      <c r="A691" s="23">
        <v>891411663</v>
      </c>
      <c r="B691" s="23" t="s">
        <v>1732</v>
      </c>
      <c r="C691" s="23" t="s">
        <v>1738</v>
      </c>
      <c r="D691" s="24">
        <v>1189114</v>
      </c>
      <c r="E691" s="24" t="s">
        <v>137</v>
      </c>
      <c r="F691" s="24" t="s">
        <v>1952</v>
      </c>
      <c r="G691" s="25">
        <v>44695</v>
      </c>
      <c r="H691" s="25">
        <v>44763</v>
      </c>
      <c r="I691" s="26">
        <v>57700</v>
      </c>
      <c r="J691" s="26">
        <v>5770</v>
      </c>
      <c r="K691" s="23" t="s">
        <v>1734</v>
      </c>
      <c r="L691" s="23" t="s">
        <v>1733</v>
      </c>
      <c r="M691" s="23" t="s">
        <v>1799</v>
      </c>
      <c r="N691" s="27" t="s">
        <v>1799</v>
      </c>
      <c r="O691" s="28">
        <v>0</v>
      </c>
      <c r="P691" s="27"/>
      <c r="Q691" s="27"/>
      <c r="R691" s="27"/>
      <c r="S691" s="28">
        <v>0</v>
      </c>
      <c r="T691" s="28">
        <v>0</v>
      </c>
      <c r="U691" s="28">
        <v>0</v>
      </c>
      <c r="V691" s="28">
        <v>0</v>
      </c>
      <c r="W691" s="27"/>
      <c r="X691" s="29"/>
      <c r="Y691" s="27"/>
      <c r="Z691" s="28">
        <v>0</v>
      </c>
      <c r="AA691" s="28">
        <v>0</v>
      </c>
      <c r="AB691" s="28">
        <v>0</v>
      </c>
      <c r="AC691" s="27"/>
      <c r="AD691" s="29"/>
      <c r="AE691" s="27"/>
      <c r="AF691" s="28">
        <v>0</v>
      </c>
      <c r="AG691" s="28">
        <v>51930</v>
      </c>
      <c r="AH691" s="28">
        <v>0</v>
      </c>
      <c r="AI691" s="27">
        <v>4800057177</v>
      </c>
      <c r="AJ691" s="29">
        <v>44818</v>
      </c>
      <c r="AK691" s="27" t="s">
        <v>3770</v>
      </c>
      <c r="AL691" s="28">
        <v>14789240</v>
      </c>
      <c r="AM691" s="27" t="s">
        <v>1776</v>
      </c>
      <c r="AN691" s="29">
        <v>44695</v>
      </c>
      <c r="AO691" s="29">
        <v>44763</v>
      </c>
      <c r="AP691" s="29" t="s">
        <v>1777</v>
      </c>
      <c r="AQ691" s="28">
        <v>57700</v>
      </c>
      <c r="AR691" s="28">
        <v>57700</v>
      </c>
      <c r="AS691" s="28">
        <v>51930</v>
      </c>
      <c r="AT691" s="28">
        <v>0</v>
      </c>
      <c r="AU691" s="28">
        <v>51930</v>
      </c>
      <c r="AV691" s="28">
        <v>0</v>
      </c>
      <c r="AW691" s="28">
        <v>5770</v>
      </c>
      <c r="AX691" s="28">
        <v>0</v>
      </c>
      <c r="AY691" s="28">
        <v>0</v>
      </c>
      <c r="AZ691" s="28">
        <v>0</v>
      </c>
      <c r="BA691" s="27"/>
      <c r="BB691" s="28">
        <v>0</v>
      </c>
      <c r="BC691" s="28">
        <v>0</v>
      </c>
      <c r="BD691" s="30"/>
      <c r="BE691" s="30"/>
      <c r="BF691" s="30"/>
      <c r="BG691" s="28">
        <v>51930</v>
      </c>
    </row>
    <row r="692" spans="1:59" hidden="1" x14ac:dyDescent="0.2">
      <c r="A692" s="23">
        <v>891411663</v>
      </c>
      <c r="B692" s="23" t="s">
        <v>1732</v>
      </c>
      <c r="C692" s="23" t="s">
        <v>1738</v>
      </c>
      <c r="D692" s="24">
        <v>1189125</v>
      </c>
      <c r="E692" s="24" t="s">
        <v>138</v>
      </c>
      <c r="F692" s="24" t="s">
        <v>1953</v>
      </c>
      <c r="G692" s="25">
        <v>44695</v>
      </c>
      <c r="H692" s="25">
        <v>44763</v>
      </c>
      <c r="I692" s="26">
        <v>57700</v>
      </c>
      <c r="J692" s="26">
        <v>5770</v>
      </c>
      <c r="K692" s="23" t="s">
        <v>1734</v>
      </c>
      <c r="L692" s="23" t="s">
        <v>1733</v>
      </c>
      <c r="M692" s="23" t="s">
        <v>1799</v>
      </c>
      <c r="N692" s="27" t="s">
        <v>1799</v>
      </c>
      <c r="O692" s="28">
        <v>0</v>
      </c>
      <c r="P692" s="27"/>
      <c r="Q692" s="27"/>
      <c r="R692" s="27"/>
      <c r="S692" s="28">
        <v>0</v>
      </c>
      <c r="T692" s="28">
        <v>0</v>
      </c>
      <c r="U692" s="28">
        <v>0</v>
      </c>
      <c r="V692" s="28">
        <v>0</v>
      </c>
      <c r="W692" s="27"/>
      <c r="X692" s="29"/>
      <c r="Y692" s="27"/>
      <c r="Z692" s="28">
        <v>0</v>
      </c>
      <c r="AA692" s="28">
        <v>0</v>
      </c>
      <c r="AB692" s="28">
        <v>0</v>
      </c>
      <c r="AC692" s="27"/>
      <c r="AD692" s="29"/>
      <c r="AE692" s="27"/>
      <c r="AF692" s="28">
        <v>0</v>
      </c>
      <c r="AG692" s="28">
        <v>51930</v>
      </c>
      <c r="AH692" s="28">
        <v>0</v>
      </c>
      <c r="AI692" s="27">
        <v>4800057177</v>
      </c>
      <c r="AJ692" s="29">
        <v>44818</v>
      </c>
      <c r="AK692" s="27" t="s">
        <v>3770</v>
      </c>
      <c r="AL692" s="28">
        <v>14789240</v>
      </c>
      <c r="AM692" s="27" t="s">
        <v>1776</v>
      </c>
      <c r="AN692" s="29">
        <v>44695</v>
      </c>
      <c r="AO692" s="29">
        <v>44763</v>
      </c>
      <c r="AP692" s="29" t="s">
        <v>1777</v>
      </c>
      <c r="AQ692" s="28">
        <v>57700</v>
      </c>
      <c r="AR692" s="28">
        <v>57700</v>
      </c>
      <c r="AS692" s="28">
        <v>51930</v>
      </c>
      <c r="AT692" s="28">
        <v>0</v>
      </c>
      <c r="AU692" s="28">
        <v>51930</v>
      </c>
      <c r="AV692" s="28">
        <v>0</v>
      </c>
      <c r="AW692" s="28">
        <v>5770</v>
      </c>
      <c r="AX692" s="28">
        <v>0</v>
      </c>
      <c r="AY692" s="28">
        <v>0</v>
      </c>
      <c r="AZ692" s="28">
        <v>0</v>
      </c>
      <c r="BA692" s="27"/>
      <c r="BB692" s="28">
        <v>0</v>
      </c>
      <c r="BC692" s="28">
        <v>0</v>
      </c>
      <c r="BD692" s="30"/>
      <c r="BE692" s="30"/>
      <c r="BF692" s="30"/>
      <c r="BG692" s="28">
        <v>51930</v>
      </c>
    </row>
    <row r="693" spans="1:59" hidden="1" x14ac:dyDescent="0.2">
      <c r="A693" s="23">
        <v>891411663</v>
      </c>
      <c r="B693" s="23" t="s">
        <v>1732</v>
      </c>
      <c r="C693" s="23" t="s">
        <v>1738</v>
      </c>
      <c r="D693" s="24">
        <v>1189136</v>
      </c>
      <c r="E693" s="24" t="s">
        <v>141</v>
      </c>
      <c r="F693" s="24" t="s">
        <v>1954</v>
      </c>
      <c r="G693" s="25">
        <v>44695</v>
      </c>
      <c r="H693" s="25">
        <v>44763</v>
      </c>
      <c r="I693" s="26">
        <v>57700</v>
      </c>
      <c r="J693" s="26">
        <v>5770</v>
      </c>
      <c r="K693" s="23" t="s">
        <v>1734</v>
      </c>
      <c r="L693" s="23" t="s">
        <v>1733</v>
      </c>
      <c r="M693" s="23" t="s">
        <v>1799</v>
      </c>
      <c r="N693" s="27" t="s">
        <v>1799</v>
      </c>
      <c r="O693" s="28">
        <v>0</v>
      </c>
      <c r="P693" s="27"/>
      <c r="Q693" s="27"/>
      <c r="R693" s="27"/>
      <c r="S693" s="28">
        <v>0</v>
      </c>
      <c r="T693" s="28">
        <v>0</v>
      </c>
      <c r="U693" s="28">
        <v>0</v>
      </c>
      <c r="V693" s="28">
        <v>0</v>
      </c>
      <c r="W693" s="27"/>
      <c r="X693" s="29"/>
      <c r="Y693" s="27"/>
      <c r="Z693" s="28">
        <v>0</v>
      </c>
      <c r="AA693" s="28">
        <v>0</v>
      </c>
      <c r="AB693" s="28">
        <v>0</v>
      </c>
      <c r="AC693" s="27"/>
      <c r="AD693" s="29"/>
      <c r="AE693" s="27"/>
      <c r="AF693" s="28">
        <v>0</v>
      </c>
      <c r="AG693" s="28">
        <v>51930</v>
      </c>
      <c r="AH693" s="28">
        <v>0</v>
      </c>
      <c r="AI693" s="27">
        <v>4800057177</v>
      </c>
      <c r="AJ693" s="29">
        <v>44818</v>
      </c>
      <c r="AK693" s="27" t="s">
        <v>3770</v>
      </c>
      <c r="AL693" s="28">
        <v>14789240</v>
      </c>
      <c r="AM693" s="27" t="s">
        <v>1776</v>
      </c>
      <c r="AN693" s="29">
        <v>44695</v>
      </c>
      <c r="AO693" s="29">
        <v>44763</v>
      </c>
      <c r="AP693" s="29" t="s">
        <v>1777</v>
      </c>
      <c r="AQ693" s="28">
        <v>57700</v>
      </c>
      <c r="AR693" s="28">
        <v>57700</v>
      </c>
      <c r="AS693" s="28">
        <v>51930</v>
      </c>
      <c r="AT693" s="28">
        <v>0</v>
      </c>
      <c r="AU693" s="28">
        <v>51930</v>
      </c>
      <c r="AV693" s="28">
        <v>0</v>
      </c>
      <c r="AW693" s="28">
        <v>5770</v>
      </c>
      <c r="AX693" s="28">
        <v>0</v>
      </c>
      <c r="AY693" s="28">
        <v>0</v>
      </c>
      <c r="AZ693" s="28">
        <v>0</v>
      </c>
      <c r="BA693" s="27"/>
      <c r="BB693" s="28">
        <v>0</v>
      </c>
      <c r="BC693" s="28">
        <v>0</v>
      </c>
      <c r="BD693" s="30"/>
      <c r="BE693" s="30"/>
      <c r="BF693" s="30"/>
      <c r="BG693" s="28">
        <v>51930</v>
      </c>
    </row>
    <row r="694" spans="1:59" hidden="1" x14ac:dyDescent="0.2">
      <c r="A694" s="23">
        <v>891411663</v>
      </c>
      <c r="B694" s="23" t="s">
        <v>1732</v>
      </c>
      <c r="C694" s="23" t="s">
        <v>1738</v>
      </c>
      <c r="D694" s="24">
        <v>1189139</v>
      </c>
      <c r="E694" s="24" t="s">
        <v>145</v>
      </c>
      <c r="F694" s="24" t="s">
        <v>1955</v>
      </c>
      <c r="G694" s="25">
        <v>44695</v>
      </c>
      <c r="H694" s="25">
        <v>44763</v>
      </c>
      <c r="I694" s="26">
        <v>57700</v>
      </c>
      <c r="J694" s="26">
        <v>5770</v>
      </c>
      <c r="K694" s="23" t="s">
        <v>1734</v>
      </c>
      <c r="L694" s="23" t="s">
        <v>1733</v>
      </c>
      <c r="M694" s="23" t="s">
        <v>1799</v>
      </c>
      <c r="N694" s="27" t="s">
        <v>1799</v>
      </c>
      <c r="O694" s="28">
        <v>0</v>
      </c>
      <c r="P694" s="27"/>
      <c r="Q694" s="27"/>
      <c r="R694" s="27"/>
      <c r="S694" s="28">
        <v>0</v>
      </c>
      <c r="T694" s="28">
        <v>0</v>
      </c>
      <c r="U694" s="28">
        <v>0</v>
      </c>
      <c r="V694" s="28">
        <v>0</v>
      </c>
      <c r="W694" s="27"/>
      <c r="X694" s="29"/>
      <c r="Y694" s="27"/>
      <c r="Z694" s="28">
        <v>0</v>
      </c>
      <c r="AA694" s="28">
        <v>0</v>
      </c>
      <c r="AB694" s="28">
        <v>0</v>
      </c>
      <c r="AC694" s="27"/>
      <c r="AD694" s="29"/>
      <c r="AE694" s="27"/>
      <c r="AF694" s="28">
        <v>0</v>
      </c>
      <c r="AG694" s="28">
        <v>51930</v>
      </c>
      <c r="AH694" s="28">
        <v>0</v>
      </c>
      <c r="AI694" s="27">
        <v>4800057177</v>
      </c>
      <c r="AJ694" s="29">
        <v>44818</v>
      </c>
      <c r="AK694" s="27" t="s">
        <v>3770</v>
      </c>
      <c r="AL694" s="28">
        <v>14789240</v>
      </c>
      <c r="AM694" s="27" t="s">
        <v>1776</v>
      </c>
      <c r="AN694" s="29">
        <v>44695</v>
      </c>
      <c r="AO694" s="29">
        <v>44763</v>
      </c>
      <c r="AP694" s="29" t="s">
        <v>1777</v>
      </c>
      <c r="AQ694" s="28">
        <v>57700</v>
      </c>
      <c r="AR694" s="28">
        <v>57700</v>
      </c>
      <c r="AS694" s="28">
        <v>51930</v>
      </c>
      <c r="AT694" s="28">
        <v>0</v>
      </c>
      <c r="AU694" s="28">
        <v>51930</v>
      </c>
      <c r="AV694" s="28">
        <v>0</v>
      </c>
      <c r="AW694" s="28">
        <v>5770</v>
      </c>
      <c r="AX694" s="28">
        <v>0</v>
      </c>
      <c r="AY694" s="28">
        <v>0</v>
      </c>
      <c r="AZ694" s="28">
        <v>0</v>
      </c>
      <c r="BA694" s="27"/>
      <c r="BB694" s="28">
        <v>0</v>
      </c>
      <c r="BC694" s="28">
        <v>0</v>
      </c>
      <c r="BD694" s="30"/>
      <c r="BE694" s="30"/>
      <c r="BF694" s="30"/>
      <c r="BG694" s="28">
        <v>51930</v>
      </c>
    </row>
    <row r="695" spans="1:59" hidden="1" x14ac:dyDescent="0.2">
      <c r="A695" s="23">
        <v>891411663</v>
      </c>
      <c r="B695" s="23" t="s">
        <v>1732</v>
      </c>
      <c r="C695" s="23" t="s">
        <v>1738</v>
      </c>
      <c r="D695" s="24">
        <v>1189148</v>
      </c>
      <c r="E695" s="24" t="s">
        <v>122</v>
      </c>
      <c r="F695" s="24" t="s">
        <v>1956</v>
      </c>
      <c r="G695" s="25">
        <v>44695</v>
      </c>
      <c r="H695" s="25">
        <v>44763</v>
      </c>
      <c r="I695" s="26">
        <v>57700</v>
      </c>
      <c r="J695" s="26">
        <v>5770</v>
      </c>
      <c r="K695" s="23" t="s">
        <v>1734</v>
      </c>
      <c r="L695" s="23" t="s">
        <v>1733</v>
      </c>
      <c r="M695" s="23" t="s">
        <v>1799</v>
      </c>
      <c r="N695" s="27" t="s">
        <v>1799</v>
      </c>
      <c r="O695" s="28">
        <v>0</v>
      </c>
      <c r="P695" s="27"/>
      <c r="Q695" s="27"/>
      <c r="R695" s="27"/>
      <c r="S695" s="28">
        <v>0</v>
      </c>
      <c r="T695" s="28">
        <v>0</v>
      </c>
      <c r="U695" s="28">
        <v>0</v>
      </c>
      <c r="V695" s="28">
        <v>0</v>
      </c>
      <c r="W695" s="27"/>
      <c r="X695" s="29"/>
      <c r="Y695" s="27"/>
      <c r="Z695" s="28">
        <v>0</v>
      </c>
      <c r="AA695" s="28">
        <v>0</v>
      </c>
      <c r="AB695" s="28">
        <v>0</v>
      </c>
      <c r="AC695" s="27"/>
      <c r="AD695" s="29"/>
      <c r="AE695" s="27"/>
      <c r="AF695" s="28">
        <v>0</v>
      </c>
      <c r="AG695" s="28">
        <v>51930</v>
      </c>
      <c r="AH695" s="28">
        <v>0</v>
      </c>
      <c r="AI695" s="27">
        <v>4800057177</v>
      </c>
      <c r="AJ695" s="29">
        <v>44818</v>
      </c>
      <c r="AK695" s="27" t="s">
        <v>3770</v>
      </c>
      <c r="AL695" s="28">
        <v>14789240</v>
      </c>
      <c r="AM695" s="27" t="s">
        <v>1776</v>
      </c>
      <c r="AN695" s="29">
        <v>44695</v>
      </c>
      <c r="AO695" s="29">
        <v>44763</v>
      </c>
      <c r="AP695" s="29" t="s">
        <v>1777</v>
      </c>
      <c r="AQ695" s="28">
        <v>57700</v>
      </c>
      <c r="AR695" s="28">
        <v>57700</v>
      </c>
      <c r="AS695" s="28">
        <v>51930</v>
      </c>
      <c r="AT695" s="28">
        <v>0</v>
      </c>
      <c r="AU695" s="28">
        <v>51930</v>
      </c>
      <c r="AV695" s="28">
        <v>0</v>
      </c>
      <c r="AW695" s="28">
        <v>5770</v>
      </c>
      <c r="AX695" s="28">
        <v>0</v>
      </c>
      <c r="AY695" s="28">
        <v>0</v>
      </c>
      <c r="AZ695" s="28">
        <v>0</v>
      </c>
      <c r="BA695" s="27"/>
      <c r="BB695" s="28">
        <v>0</v>
      </c>
      <c r="BC695" s="28">
        <v>0</v>
      </c>
      <c r="BD695" s="30"/>
      <c r="BE695" s="30"/>
      <c r="BF695" s="30"/>
      <c r="BG695" s="28">
        <v>51930</v>
      </c>
    </row>
    <row r="696" spans="1:59" hidden="1" x14ac:dyDescent="0.2">
      <c r="A696" s="23">
        <v>891411663</v>
      </c>
      <c r="B696" s="23" t="s">
        <v>1732</v>
      </c>
      <c r="C696" s="23" t="s">
        <v>1738</v>
      </c>
      <c r="D696" s="24">
        <v>1189150</v>
      </c>
      <c r="E696" s="24" t="s">
        <v>147</v>
      </c>
      <c r="F696" s="24" t="s">
        <v>1957</v>
      </c>
      <c r="G696" s="25">
        <v>44695</v>
      </c>
      <c r="H696" s="25">
        <v>44763</v>
      </c>
      <c r="I696" s="26">
        <v>57700</v>
      </c>
      <c r="J696" s="26">
        <v>5770</v>
      </c>
      <c r="K696" s="23" t="s">
        <v>1734</v>
      </c>
      <c r="L696" s="23" t="s">
        <v>1733</v>
      </c>
      <c r="M696" s="23" t="s">
        <v>1799</v>
      </c>
      <c r="N696" s="27" t="s">
        <v>1799</v>
      </c>
      <c r="O696" s="28">
        <v>0</v>
      </c>
      <c r="P696" s="27"/>
      <c r="Q696" s="27"/>
      <c r="R696" s="27"/>
      <c r="S696" s="28">
        <v>0</v>
      </c>
      <c r="T696" s="28">
        <v>0</v>
      </c>
      <c r="U696" s="28">
        <v>0</v>
      </c>
      <c r="V696" s="28">
        <v>0</v>
      </c>
      <c r="W696" s="27"/>
      <c r="X696" s="29"/>
      <c r="Y696" s="27"/>
      <c r="Z696" s="28">
        <v>0</v>
      </c>
      <c r="AA696" s="28">
        <v>0</v>
      </c>
      <c r="AB696" s="28">
        <v>0</v>
      </c>
      <c r="AC696" s="27"/>
      <c r="AD696" s="29"/>
      <c r="AE696" s="27"/>
      <c r="AF696" s="28">
        <v>0</v>
      </c>
      <c r="AG696" s="28">
        <v>51930</v>
      </c>
      <c r="AH696" s="28">
        <v>0</v>
      </c>
      <c r="AI696" s="27">
        <v>4800057177</v>
      </c>
      <c r="AJ696" s="29">
        <v>44818</v>
      </c>
      <c r="AK696" s="27" t="s">
        <v>3770</v>
      </c>
      <c r="AL696" s="28">
        <v>14789240</v>
      </c>
      <c r="AM696" s="27" t="s">
        <v>1776</v>
      </c>
      <c r="AN696" s="29">
        <v>44695</v>
      </c>
      <c r="AO696" s="29">
        <v>44763</v>
      </c>
      <c r="AP696" s="29" t="s">
        <v>1777</v>
      </c>
      <c r="AQ696" s="28">
        <v>57700</v>
      </c>
      <c r="AR696" s="28">
        <v>57700</v>
      </c>
      <c r="AS696" s="28">
        <v>51930</v>
      </c>
      <c r="AT696" s="28">
        <v>0</v>
      </c>
      <c r="AU696" s="28">
        <v>51930</v>
      </c>
      <c r="AV696" s="28">
        <v>0</v>
      </c>
      <c r="AW696" s="28">
        <v>5770</v>
      </c>
      <c r="AX696" s="28">
        <v>0</v>
      </c>
      <c r="AY696" s="28">
        <v>0</v>
      </c>
      <c r="AZ696" s="28">
        <v>0</v>
      </c>
      <c r="BA696" s="27"/>
      <c r="BB696" s="28">
        <v>0</v>
      </c>
      <c r="BC696" s="28">
        <v>0</v>
      </c>
      <c r="BD696" s="30"/>
      <c r="BE696" s="30"/>
      <c r="BF696" s="30"/>
      <c r="BG696" s="28">
        <v>51930</v>
      </c>
    </row>
    <row r="697" spans="1:59" hidden="1" x14ac:dyDescent="0.2">
      <c r="A697" s="23">
        <v>891411663</v>
      </c>
      <c r="B697" s="23" t="s">
        <v>1732</v>
      </c>
      <c r="C697" s="23" t="s">
        <v>1738</v>
      </c>
      <c r="D697" s="24">
        <v>1189151</v>
      </c>
      <c r="E697" s="24" t="s">
        <v>142</v>
      </c>
      <c r="F697" s="24" t="s">
        <v>1958</v>
      </c>
      <c r="G697" s="25">
        <v>44695</v>
      </c>
      <c r="H697" s="25">
        <v>44763</v>
      </c>
      <c r="I697" s="26">
        <v>57700</v>
      </c>
      <c r="J697" s="26">
        <v>5770</v>
      </c>
      <c r="K697" s="23" t="s">
        <v>1734</v>
      </c>
      <c r="L697" s="23" t="s">
        <v>1733</v>
      </c>
      <c r="M697" s="23" t="s">
        <v>1799</v>
      </c>
      <c r="N697" s="27" t="s">
        <v>1799</v>
      </c>
      <c r="O697" s="28">
        <v>0</v>
      </c>
      <c r="P697" s="27"/>
      <c r="Q697" s="27"/>
      <c r="R697" s="27"/>
      <c r="S697" s="28">
        <v>0</v>
      </c>
      <c r="T697" s="28">
        <v>0</v>
      </c>
      <c r="U697" s="28">
        <v>0</v>
      </c>
      <c r="V697" s="28">
        <v>0</v>
      </c>
      <c r="W697" s="27"/>
      <c r="X697" s="29"/>
      <c r="Y697" s="27"/>
      <c r="Z697" s="28">
        <v>0</v>
      </c>
      <c r="AA697" s="28">
        <v>0</v>
      </c>
      <c r="AB697" s="28">
        <v>0</v>
      </c>
      <c r="AC697" s="27"/>
      <c r="AD697" s="29"/>
      <c r="AE697" s="27"/>
      <c r="AF697" s="28">
        <v>0</v>
      </c>
      <c r="AG697" s="28">
        <v>51930</v>
      </c>
      <c r="AH697" s="28">
        <v>0</v>
      </c>
      <c r="AI697" s="27">
        <v>4800057177</v>
      </c>
      <c r="AJ697" s="29">
        <v>44818</v>
      </c>
      <c r="AK697" s="27" t="s">
        <v>3770</v>
      </c>
      <c r="AL697" s="28">
        <v>14789240</v>
      </c>
      <c r="AM697" s="27" t="s">
        <v>1776</v>
      </c>
      <c r="AN697" s="29">
        <v>44695</v>
      </c>
      <c r="AO697" s="29">
        <v>44763</v>
      </c>
      <c r="AP697" s="29" t="s">
        <v>1777</v>
      </c>
      <c r="AQ697" s="28">
        <v>57700</v>
      </c>
      <c r="AR697" s="28">
        <v>57700</v>
      </c>
      <c r="AS697" s="28">
        <v>51930</v>
      </c>
      <c r="AT697" s="28">
        <v>0</v>
      </c>
      <c r="AU697" s="28">
        <v>51930</v>
      </c>
      <c r="AV697" s="28">
        <v>0</v>
      </c>
      <c r="AW697" s="28">
        <v>5770</v>
      </c>
      <c r="AX697" s="28">
        <v>0</v>
      </c>
      <c r="AY697" s="28">
        <v>0</v>
      </c>
      <c r="AZ697" s="28">
        <v>0</v>
      </c>
      <c r="BA697" s="27"/>
      <c r="BB697" s="28">
        <v>0</v>
      </c>
      <c r="BC697" s="28">
        <v>0</v>
      </c>
      <c r="BD697" s="30"/>
      <c r="BE697" s="30"/>
      <c r="BF697" s="30"/>
      <c r="BG697" s="28">
        <v>51930</v>
      </c>
    </row>
    <row r="698" spans="1:59" hidden="1" x14ac:dyDescent="0.2">
      <c r="A698" s="23">
        <v>891411663</v>
      </c>
      <c r="B698" s="23" t="s">
        <v>1732</v>
      </c>
      <c r="C698" s="23" t="s">
        <v>1738</v>
      </c>
      <c r="D698" s="24">
        <v>1189154</v>
      </c>
      <c r="E698" s="24" t="s">
        <v>178</v>
      </c>
      <c r="F698" s="24" t="s">
        <v>1959</v>
      </c>
      <c r="G698" s="25">
        <v>44695</v>
      </c>
      <c r="H698" s="25">
        <v>44763</v>
      </c>
      <c r="I698" s="26">
        <v>57700</v>
      </c>
      <c r="J698" s="26">
        <v>5770</v>
      </c>
      <c r="K698" s="23" t="s">
        <v>1734</v>
      </c>
      <c r="L698" s="23" t="s">
        <v>1733</v>
      </c>
      <c r="M698" s="23" t="s">
        <v>1799</v>
      </c>
      <c r="N698" s="27" t="s">
        <v>1799</v>
      </c>
      <c r="O698" s="28">
        <v>0</v>
      </c>
      <c r="P698" s="27"/>
      <c r="Q698" s="27"/>
      <c r="R698" s="27"/>
      <c r="S698" s="28">
        <v>0</v>
      </c>
      <c r="T698" s="28">
        <v>0</v>
      </c>
      <c r="U698" s="28">
        <v>0</v>
      </c>
      <c r="V698" s="28">
        <v>0</v>
      </c>
      <c r="W698" s="27"/>
      <c r="X698" s="29"/>
      <c r="Y698" s="27"/>
      <c r="Z698" s="28">
        <v>0</v>
      </c>
      <c r="AA698" s="28">
        <v>0</v>
      </c>
      <c r="AB698" s="28">
        <v>0</v>
      </c>
      <c r="AC698" s="27"/>
      <c r="AD698" s="29"/>
      <c r="AE698" s="27"/>
      <c r="AF698" s="28">
        <v>0</v>
      </c>
      <c r="AG698" s="28">
        <v>51930</v>
      </c>
      <c r="AH698" s="28">
        <v>0</v>
      </c>
      <c r="AI698" s="27">
        <v>4800057177</v>
      </c>
      <c r="AJ698" s="29">
        <v>44818</v>
      </c>
      <c r="AK698" s="27" t="s">
        <v>3770</v>
      </c>
      <c r="AL698" s="28">
        <v>14789240</v>
      </c>
      <c r="AM698" s="27" t="s">
        <v>1776</v>
      </c>
      <c r="AN698" s="29">
        <v>44695</v>
      </c>
      <c r="AO698" s="29">
        <v>44763</v>
      </c>
      <c r="AP698" s="29" t="s">
        <v>1777</v>
      </c>
      <c r="AQ698" s="28">
        <v>57700</v>
      </c>
      <c r="AR698" s="28">
        <v>57700</v>
      </c>
      <c r="AS698" s="28">
        <v>51930</v>
      </c>
      <c r="AT698" s="28">
        <v>0</v>
      </c>
      <c r="AU698" s="28">
        <v>51930</v>
      </c>
      <c r="AV698" s="28">
        <v>0</v>
      </c>
      <c r="AW698" s="28">
        <v>5770</v>
      </c>
      <c r="AX698" s="28">
        <v>0</v>
      </c>
      <c r="AY698" s="28">
        <v>0</v>
      </c>
      <c r="AZ698" s="28">
        <v>0</v>
      </c>
      <c r="BA698" s="27"/>
      <c r="BB698" s="28">
        <v>0</v>
      </c>
      <c r="BC698" s="28">
        <v>0</v>
      </c>
      <c r="BD698" s="30"/>
      <c r="BE698" s="30"/>
      <c r="BF698" s="30"/>
      <c r="BG698" s="28">
        <v>51930</v>
      </c>
    </row>
    <row r="699" spans="1:59" hidden="1" x14ac:dyDescent="0.2">
      <c r="A699" s="23">
        <v>891411663</v>
      </c>
      <c r="B699" s="23" t="s">
        <v>1732</v>
      </c>
      <c r="C699" s="23" t="s">
        <v>1738</v>
      </c>
      <c r="D699" s="24">
        <v>1189169</v>
      </c>
      <c r="E699" s="24" t="s">
        <v>158</v>
      </c>
      <c r="F699" s="24" t="s">
        <v>1960</v>
      </c>
      <c r="G699" s="25">
        <v>44695</v>
      </c>
      <c r="H699" s="25">
        <v>44763</v>
      </c>
      <c r="I699" s="26">
        <v>57700</v>
      </c>
      <c r="J699" s="26">
        <v>5770</v>
      </c>
      <c r="K699" s="23" t="s">
        <v>1734</v>
      </c>
      <c r="L699" s="23" t="s">
        <v>1733</v>
      </c>
      <c r="M699" s="23" t="s">
        <v>1799</v>
      </c>
      <c r="N699" s="27" t="s">
        <v>1799</v>
      </c>
      <c r="O699" s="28">
        <v>0</v>
      </c>
      <c r="P699" s="27"/>
      <c r="Q699" s="27"/>
      <c r="R699" s="27"/>
      <c r="S699" s="28">
        <v>0</v>
      </c>
      <c r="T699" s="28">
        <v>0</v>
      </c>
      <c r="U699" s="28">
        <v>0</v>
      </c>
      <c r="V699" s="28">
        <v>0</v>
      </c>
      <c r="W699" s="27"/>
      <c r="X699" s="29"/>
      <c r="Y699" s="27"/>
      <c r="Z699" s="28">
        <v>0</v>
      </c>
      <c r="AA699" s="28">
        <v>0</v>
      </c>
      <c r="AB699" s="28">
        <v>0</v>
      </c>
      <c r="AC699" s="27"/>
      <c r="AD699" s="29"/>
      <c r="AE699" s="27"/>
      <c r="AF699" s="28">
        <v>0</v>
      </c>
      <c r="AG699" s="28">
        <v>51930</v>
      </c>
      <c r="AH699" s="28">
        <v>0</v>
      </c>
      <c r="AI699" s="27">
        <v>4800057177</v>
      </c>
      <c r="AJ699" s="29">
        <v>44818</v>
      </c>
      <c r="AK699" s="27" t="s">
        <v>3770</v>
      </c>
      <c r="AL699" s="28">
        <v>14789240</v>
      </c>
      <c r="AM699" s="27" t="s">
        <v>1776</v>
      </c>
      <c r="AN699" s="29">
        <v>44695</v>
      </c>
      <c r="AO699" s="29">
        <v>44763</v>
      </c>
      <c r="AP699" s="29" t="s">
        <v>1777</v>
      </c>
      <c r="AQ699" s="28">
        <v>57700</v>
      </c>
      <c r="AR699" s="28">
        <v>57700</v>
      </c>
      <c r="AS699" s="28">
        <v>51930</v>
      </c>
      <c r="AT699" s="28">
        <v>0</v>
      </c>
      <c r="AU699" s="28">
        <v>51930</v>
      </c>
      <c r="AV699" s="28">
        <v>0</v>
      </c>
      <c r="AW699" s="28">
        <v>5770</v>
      </c>
      <c r="AX699" s="28">
        <v>0</v>
      </c>
      <c r="AY699" s="28">
        <v>0</v>
      </c>
      <c r="AZ699" s="28">
        <v>0</v>
      </c>
      <c r="BA699" s="27"/>
      <c r="BB699" s="28">
        <v>0</v>
      </c>
      <c r="BC699" s="28">
        <v>0</v>
      </c>
      <c r="BD699" s="30"/>
      <c r="BE699" s="30"/>
      <c r="BF699" s="30"/>
      <c r="BG699" s="28">
        <v>51930</v>
      </c>
    </row>
    <row r="700" spans="1:59" hidden="1" x14ac:dyDescent="0.2">
      <c r="A700" s="23">
        <v>891411663</v>
      </c>
      <c r="B700" s="23" t="s">
        <v>1732</v>
      </c>
      <c r="C700" s="23" t="s">
        <v>1738</v>
      </c>
      <c r="D700" s="24">
        <v>1189171</v>
      </c>
      <c r="E700" s="24" t="s">
        <v>143</v>
      </c>
      <c r="F700" s="24" t="s">
        <v>1961</v>
      </c>
      <c r="G700" s="25">
        <v>44695</v>
      </c>
      <c r="H700" s="25">
        <v>44763</v>
      </c>
      <c r="I700" s="26">
        <v>57700</v>
      </c>
      <c r="J700" s="26">
        <v>5770</v>
      </c>
      <c r="K700" s="23" t="s">
        <v>1734</v>
      </c>
      <c r="L700" s="23" t="s">
        <v>1733</v>
      </c>
      <c r="M700" s="23" t="s">
        <v>1799</v>
      </c>
      <c r="N700" s="27" t="s">
        <v>1799</v>
      </c>
      <c r="O700" s="28">
        <v>0</v>
      </c>
      <c r="P700" s="27"/>
      <c r="Q700" s="27"/>
      <c r="R700" s="27"/>
      <c r="S700" s="28">
        <v>0</v>
      </c>
      <c r="T700" s="28">
        <v>0</v>
      </c>
      <c r="U700" s="28">
        <v>0</v>
      </c>
      <c r="V700" s="28">
        <v>0</v>
      </c>
      <c r="W700" s="27"/>
      <c r="X700" s="29"/>
      <c r="Y700" s="27"/>
      <c r="Z700" s="28">
        <v>0</v>
      </c>
      <c r="AA700" s="28">
        <v>0</v>
      </c>
      <c r="AB700" s="28">
        <v>0</v>
      </c>
      <c r="AC700" s="27"/>
      <c r="AD700" s="29"/>
      <c r="AE700" s="27"/>
      <c r="AF700" s="28">
        <v>0</v>
      </c>
      <c r="AG700" s="28">
        <v>51930</v>
      </c>
      <c r="AH700" s="28">
        <v>0</v>
      </c>
      <c r="AI700" s="27">
        <v>4800057177</v>
      </c>
      <c r="AJ700" s="29">
        <v>44818</v>
      </c>
      <c r="AK700" s="27" t="s">
        <v>3770</v>
      </c>
      <c r="AL700" s="28">
        <v>14789240</v>
      </c>
      <c r="AM700" s="27" t="s">
        <v>1776</v>
      </c>
      <c r="AN700" s="29">
        <v>44695</v>
      </c>
      <c r="AO700" s="29">
        <v>44763</v>
      </c>
      <c r="AP700" s="29" t="s">
        <v>1777</v>
      </c>
      <c r="AQ700" s="28">
        <v>57700</v>
      </c>
      <c r="AR700" s="28">
        <v>57700</v>
      </c>
      <c r="AS700" s="28">
        <v>51930</v>
      </c>
      <c r="AT700" s="28">
        <v>0</v>
      </c>
      <c r="AU700" s="28">
        <v>51930</v>
      </c>
      <c r="AV700" s="28">
        <v>0</v>
      </c>
      <c r="AW700" s="28">
        <v>5770</v>
      </c>
      <c r="AX700" s="28">
        <v>0</v>
      </c>
      <c r="AY700" s="28">
        <v>0</v>
      </c>
      <c r="AZ700" s="28">
        <v>0</v>
      </c>
      <c r="BA700" s="27"/>
      <c r="BB700" s="28">
        <v>0</v>
      </c>
      <c r="BC700" s="28">
        <v>0</v>
      </c>
      <c r="BD700" s="30"/>
      <c r="BE700" s="30"/>
      <c r="BF700" s="30"/>
      <c r="BG700" s="28">
        <v>51930</v>
      </c>
    </row>
    <row r="701" spans="1:59" hidden="1" x14ac:dyDescent="0.2">
      <c r="A701" s="23">
        <v>891411663</v>
      </c>
      <c r="B701" s="23" t="s">
        <v>1732</v>
      </c>
      <c r="C701" s="23" t="s">
        <v>1738</v>
      </c>
      <c r="D701" s="24">
        <v>1189174</v>
      </c>
      <c r="E701" s="24" t="s">
        <v>152</v>
      </c>
      <c r="F701" s="24" t="s">
        <v>1962</v>
      </c>
      <c r="G701" s="25">
        <v>44695</v>
      </c>
      <c r="H701" s="25">
        <v>44763</v>
      </c>
      <c r="I701" s="26">
        <v>57700</v>
      </c>
      <c r="J701" s="26">
        <v>5770</v>
      </c>
      <c r="K701" s="23" t="s">
        <v>1734</v>
      </c>
      <c r="L701" s="23" t="s">
        <v>1733</v>
      </c>
      <c r="M701" s="23" t="s">
        <v>1799</v>
      </c>
      <c r="N701" s="27" t="s">
        <v>1799</v>
      </c>
      <c r="O701" s="28">
        <v>0</v>
      </c>
      <c r="P701" s="27"/>
      <c r="Q701" s="27"/>
      <c r="R701" s="27"/>
      <c r="S701" s="28">
        <v>0</v>
      </c>
      <c r="T701" s="28">
        <v>0</v>
      </c>
      <c r="U701" s="28">
        <v>0</v>
      </c>
      <c r="V701" s="28">
        <v>0</v>
      </c>
      <c r="W701" s="27"/>
      <c r="X701" s="29"/>
      <c r="Y701" s="27"/>
      <c r="Z701" s="28">
        <v>0</v>
      </c>
      <c r="AA701" s="28">
        <v>0</v>
      </c>
      <c r="AB701" s="28">
        <v>0</v>
      </c>
      <c r="AC701" s="27"/>
      <c r="AD701" s="29"/>
      <c r="AE701" s="27"/>
      <c r="AF701" s="28">
        <v>0</v>
      </c>
      <c r="AG701" s="28">
        <v>51930</v>
      </c>
      <c r="AH701" s="28">
        <v>0</v>
      </c>
      <c r="AI701" s="27">
        <v>4800057177</v>
      </c>
      <c r="AJ701" s="29">
        <v>44818</v>
      </c>
      <c r="AK701" s="27" t="s">
        <v>3770</v>
      </c>
      <c r="AL701" s="28">
        <v>14789240</v>
      </c>
      <c r="AM701" s="27" t="s">
        <v>1776</v>
      </c>
      <c r="AN701" s="29">
        <v>44695</v>
      </c>
      <c r="AO701" s="29">
        <v>44763</v>
      </c>
      <c r="AP701" s="29" t="s">
        <v>1777</v>
      </c>
      <c r="AQ701" s="28">
        <v>57700</v>
      </c>
      <c r="AR701" s="28">
        <v>57700</v>
      </c>
      <c r="AS701" s="28">
        <v>51930</v>
      </c>
      <c r="AT701" s="28">
        <v>0</v>
      </c>
      <c r="AU701" s="28">
        <v>51930</v>
      </c>
      <c r="AV701" s="28">
        <v>0</v>
      </c>
      <c r="AW701" s="28">
        <v>5770</v>
      </c>
      <c r="AX701" s="28">
        <v>0</v>
      </c>
      <c r="AY701" s="28">
        <v>0</v>
      </c>
      <c r="AZ701" s="28">
        <v>0</v>
      </c>
      <c r="BA701" s="27"/>
      <c r="BB701" s="28">
        <v>0</v>
      </c>
      <c r="BC701" s="28">
        <v>0</v>
      </c>
      <c r="BD701" s="30"/>
      <c r="BE701" s="30"/>
      <c r="BF701" s="30"/>
      <c r="BG701" s="28">
        <v>51930</v>
      </c>
    </row>
    <row r="702" spans="1:59" hidden="1" x14ac:dyDescent="0.2">
      <c r="A702" s="23">
        <v>891411663</v>
      </c>
      <c r="B702" s="23" t="s">
        <v>1732</v>
      </c>
      <c r="C702" s="23" t="s">
        <v>1738</v>
      </c>
      <c r="D702" s="24">
        <v>1189183</v>
      </c>
      <c r="E702" s="24" t="s">
        <v>796</v>
      </c>
      <c r="F702" s="24" t="s">
        <v>1963</v>
      </c>
      <c r="G702" s="25">
        <v>44695</v>
      </c>
      <c r="H702" s="25">
        <v>44763</v>
      </c>
      <c r="I702" s="26">
        <v>57700</v>
      </c>
      <c r="J702" s="26">
        <v>5770</v>
      </c>
      <c r="K702" s="23" t="s">
        <v>1734</v>
      </c>
      <c r="L702" s="23" t="s">
        <v>1733</v>
      </c>
      <c r="M702" s="23" t="s">
        <v>1799</v>
      </c>
      <c r="N702" s="27" t="s">
        <v>1799</v>
      </c>
      <c r="O702" s="28">
        <v>0</v>
      </c>
      <c r="P702" s="27"/>
      <c r="Q702" s="27"/>
      <c r="R702" s="27"/>
      <c r="S702" s="28">
        <v>0</v>
      </c>
      <c r="T702" s="28">
        <v>0</v>
      </c>
      <c r="U702" s="28">
        <v>0</v>
      </c>
      <c r="V702" s="28">
        <v>0</v>
      </c>
      <c r="W702" s="27"/>
      <c r="X702" s="29"/>
      <c r="Y702" s="27"/>
      <c r="Z702" s="28">
        <v>0</v>
      </c>
      <c r="AA702" s="28">
        <v>0</v>
      </c>
      <c r="AB702" s="28">
        <v>0</v>
      </c>
      <c r="AC702" s="27"/>
      <c r="AD702" s="29"/>
      <c r="AE702" s="27"/>
      <c r="AF702" s="28">
        <v>0</v>
      </c>
      <c r="AG702" s="28">
        <v>51930</v>
      </c>
      <c r="AH702" s="28">
        <v>0</v>
      </c>
      <c r="AI702" s="27">
        <v>4800057177</v>
      </c>
      <c r="AJ702" s="29">
        <v>44818</v>
      </c>
      <c r="AK702" s="27" t="s">
        <v>3770</v>
      </c>
      <c r="AL702" s="28">
        <v>14789240</v>
      </c>
      <c r="AM702" s="27" t="s">
        <v>1776</v>
      </c>
      <c r="AN702" s="29">
        <v>44695</v>
      </c>
      <c r="AO702" s="29">
        <v>44763</v>
      </c>
      <c r="AP702" s="29" t="s">
        <v>1777</v>
      </c>
      <c r="AQ702" s="28">
        <v>57700</v>
      </c>
      <c r="AR702" s="28">
        <v>57700</v>
      </c>
      <c r="AS702" s="28">
        <v>51930</v>
      </c>
      <c r="AT702" s="28">
        <v>0</v>
      </c>
      <c r="AU702" s="28">
        <v>51930</v>
      </c>
      <c r="AV702" s="28">
        <v>0</v>
      </c>
      <c r="AW702" s="28">
        <v>5770</v>
      </c>
      <c r="AX702" s="28">
        <v>0</v>
      </c>
      <c r="AY702" s="28">
        <v>0</v>
      </c>
      <c r="AZ702" s="28">
        <v>0</v>
      </c>
      <c r="BA702" s="27"/>
      <c r="BB702" s="28">
        <v>0</v>
      </c>
      <c r="BC702" s="28">
        <v>0</v>
      </c>
      <c r="BD702" s="30"/>
      <c r="BE702" s="30"/>
      <c r="BF702" s="30"/>
      <c r="BG702" s="28">
        <v>51930</v>
      </c>
    </row>
    <row r="703" spans="1:59" hidden="1" x14ac:dyDescent="0.2">
      <c r="A703" s="23">
        <v>891411663</v>
      </c>
      <c r="B703" s="23" t="s">
        <v>1732</v>
      </c>
      <c r="C703" s="23" t="s">
        <v>1738</v>
      </c>
      <c r="D703" s="24">
        <v>1189189</v>
      </c>
      <c r="E703" s="24" t="s">
        <v>167</v>
      </c>
      <c r="F703" s="24" t="s">
        <v>1964</v>
      </c>
      <c r="G703" s="25">
        <v>44695</v>
      </c>
      <c r="H703" s="25">
        <v>44763</v>
      </c>
      <c r="I703" s="26">
        <v>57700</v>
      </c>
      <c r="J703" s="26">
        <v>5770</v>
      </c>
      <c r="K703" s="23" t="s">
        <v>1734</v>
      </c>
      <c r="L703" s="23" t="s">
        <v>1733</v>
      </c>
      <c r="M703" s="23" t="s">
        <v>1799</v>
      </c>
      <c r="N703" s="27" t="s">
        <v>1799</v>
      </c>
      <c r="O703" s="28">
        <v>0</v>
      </c>
      <c r="P703" s="27"/>
      <c r="Q703" s="27"/>
      <c r="R703" s="27"/>
      <c r="S703" s="28">
        <v>0</v>
      </c>
      <c r="T703" s="28">
        <v>0</v>
      </c>
      <c r="U703" s="28">
        <v>0</v>
      </c>
      <c r="V703" s="28">
        <v>0</v>
      </c>
      <c r="W703" s="27"/>
      <c r="X703" s="29"/>
      <c r="Y703" s="27"/>
      <c r="Z703" s="28">
        <v>0</v>
      </c>
      <c r="AA703" s="28">
        <v>0</v>
      </c>
      <c r="AB703" s="28">
        <v>0</v>
      </c>
      <c r="AC703" s="27"/>
      <c r="AD703" s="29"/>
      <c r="AE703" s="27"/>
      <c r="AF703" s="28">
        <v>0</v>
      </c>
      <c r="AG703" s="28">
        <v>51930</v>
      </c>
      <c r="AH703" s="28">
        <v>0</v>
      </c>
      <c r="AI703" s="27">
        <v>4800057177</v>
      </c>
      <c r="AJ703" s="29">
        <v>44818</v>
      </c>
      <c r="AK703" s="27" t="s">
        <v>3770</v>
      </c>
      <c r="AL703" s="28">
        <v>14789240</v>
      </c>
      <c r="AM703" s="27" t="s">
        <v>1776</v>
      </c>
      <c r="AN703" s="29">
        <v>44695</v>
      </c>
      <c r="AO703" s="29">
        <v>44763</v>
      </c>
      <c r="AP703" s="29" t="s">
        <v>1777</v>
      </c>
      <c r="AQ703" s="28">
        <v>57700</v>
      </c>
      <c r="AR703" s="28">
        <v>57700</v>
      </c>
      <c r="AS703" s="28">
        <v>51930</v>
      </c>
      <c r="AT703" s="28">
        <v>0</v>
      </c>
      <c r="AU703" s="28">
        <v>51930</v>
      </c>
      <c r="AV703" s="28">
        <v>0</v>
      </c>
      <c r="AW703" s="28">
        <v>5770</v>
      </c>
      <c r="AX703" s="28">
        <v>0</v>
      </c>
      <c r="AY703" s="28">
        <v>0</v>
      </c>
      <c r="AZ703" s="28">
        <v>0</v>
      </c>
      <c r="BA703" s="27"/>
      <c r="BB703" s="28">
        <v>0</v>
      </c>
      <c r="BC703" s="28">
        <v>0</v>
      </c>
      <c r="BD703" s="30"/>
      <c r="BE703" s="30"/>
      <c r="BF703" s="30"/>
      <c r="BG703" s="28">
        <v>51930</v>
      </c>
    </row>
    <row r="704" spans="1:59" hidden="1" x14ac:dyDescent="0.2">
      <c r="A704" s="23">
        <v>891411663</v>
      </c>
      <c r="B704" s="23" t="s">
        <v>1732</v>
      </c>
      <c r="C704" s="23" t="s">
        <v>1738</v>
      </c>
      <c r="D704" s="24">
        <v>1189191</v>
      </c>
      <c r="E704" s="24" t="s">
        <v>168</v>
      </c>
      <c r="F704" s="24" t="s">
        <v>1965</v>
      </c>
      <c r="G704" s="25">
        <v>44695</v>
      </c>
      <c r="H704" s="25">
        <v>44763</v>
      </c>
      <c r="I704" s="26">
        <v>57700</v>
      </c>
      <c r="J704" s="26">
        <v>5770</v>
      </c>
      <c r="K704" s="23" t="s">
        <v>1734</v>
      </c>
      <c r="L704" s="23" t="s">
        <v>1733</v>
      </c>
      <c r="M704" s="23" t="s">
        <v>1799</v>
      </c>
      <c r="N704" s="27" t="s">
        <v>1799</v>
      </c>
      <c r="O704" s="28">
        <v>0</v>
      </c>
      <c r="P704" s="27"/>
      <c r="Q704" s="27"/>
      <c r="R704" s="27"/>
      <c r="S704" s="28">
        <v>0</v>
      </c>
      <c r="T704" s="28">
        <v>0</v>
      </c>
      <c r="U704" s="28">
        <v>0</v>
      </c>
      <c r="V704" s="28">
        <v>0</v>
      </c>
      <c r="W704" s="27"/>
      <c r="X704" s="29"/>
      <c r="Y704" s="27"/>
      <c r="Z704" s="28">
        <v>0</v>
      </c>
      <c r="AA704" s="28">
        <v>0</v>
      </c>
      <c r="AB704" s="28">
        <v>0</v>
      </c>
      <c r="AC704" s="27"/>
      <c r="AD704" s="29"/>
      <c r="AE704" s="27"/>
      <c r="AF704" s="28">
        <v>0</v>
      </c>
      <c r="AG704" s="28">
        <v>51930</v>
      </c>
      <c r="AH704" s="28">
        <v>0</v>
      </c>
      <c r="AI704" s="27">
        <v>4800057177</v>
      </c>
      <c r="AJ704" s="29">
        <v>44818</v>
      </c>
      <c r="AK704" s="27" t="s">
        <v>3770</v>
      </c>
      <c r="AL704" s="28">
        <v>14789240</v>
      </c>
      <c r="AM704" s="27" t="s">
        <v>1776</v>
      </c>
      <c r="AN704" s="29">
        <v>44695</v>
      </c>
      <c r="AO704" s="29">
        <v>44763</v>
      </c>
      <c r="AP704" s="29" t="s">
        <v>1777</v>
      </c>
      <c r="AQ704" s="28">
        <v>57700</v>
      </c>
      <c r="AR704" s="28">
        <v>57700</v>
      </c>
      <c r="AS704" s="28">
        <v>51930</v>
      </c>
      <c r="AT704" s="28">
        <v>0</v>
      </c>
      <c r="AU704" s="28">
        <v>51930</v>
      </c>
      <c r="AV704" s="28">
        <v>0</v>
      </c>
      <c r="AW704" s="28">
        <v>5770</v>
      </c>
      <c r="AX704" s="28">
        <v>0</v>
      </c>
      <c r="AY704" s="28">
        <v>0</v>
      </c>
      <c r="AZ704" s="28">
        <v>0</v>
      </c>
      <c r="BA704" s="27"/>
      <c r="BB704" s="28">
        <v>0</v>
      </c>
      <c r="BC704" s="28">
        <v>0</v>
      </c>
      <c r="BD704" s="30"/>
      <c r="BE704" s="30"/>
      <c r="BF704" s="30"/>
      <c r="BG704" s="28">
        <v>51930</v>
      </c>
    </row>
    <row r="705" spans="1:59" hidden="1" x14ac:dyDescent="0.2">
      <c r="A705" s="23">
        <v>891411663</v>
      </c>
      <c r="B705" s="23" t="s">
        <v>1732</v>
      </c>
      <c r="C705" s="23" t="s">
        <v>1738</v>
      </c>
      <c r="D705" s="24">
        <v>1189192</v>
      </c>
      <c r="E705" s="24" t="s">
        <v>180</v>
      </c>
      <c r="F705" s="24" t="s">
        <v>1966</v>
      </c>
      <c r="G705" s="25">
        <v>44695</v>
      </c>
      <c r="H705" s="25">
        <v>44763</v>
      </c>
      <c r="I705" s="26">
        <v>57700</v>
      </c>
      <c r="J705" s="26">
        <v>5770</v>
      </c>
      <c r="K705" s="23" t="s">
        <v>1734</v>
      </c>
      <c r="L705" s="23" t="s">
        <v>1733</v>
      </c>
      <c r="M705" s="23" t="s">
        <v>1799</v>
      </c>
      <c r="N705" s="27" t="s">
        <v>1799</v>
      </c>
      <c r="O705" s="28">
        <v>0</v>
      </c>
      <c r="P705" s="27"/>
      <c r="Q705" s="27"/>
      <c r="R705" s="27"/>
      <c r="S705" s="28">
        <v>0</v>
      </c>
      <c r="T705" s="28">
        <v>0</v>
      </c>
      <c r="U705" s="28">
        <v>0</v>
      </c>
      <c r="V705" s="28">
        <v>0</v>
      </c>
      <c r="W705" s="27"/>
      <c r="X705" s="29"/>
      <c r="Y705" s="27"/>
      <c r="Z705" s="28">
        <v>0</v>
      </c>
      <c r="AA705" s="28">
        <v>0</v>
      </c>
      <c r="AB705" s="28">
        <v>0</v>
      </c>
      <c r="AC705" s="27"/>
      <c r="AD705" s="29"/>
      <c r="AE705" s="27"/>
      <c r="AF705" s="28">
        <v>0</v>
      </c>
      <c r="AG705" s="28">
        <v>51930</v>
      </c>
      <c r="AH705" s="28">
        <v>0</v>
      </c>
      <c r="AI705" s="27">
        <v>4800057177</v>
      </c>
      <c r="AJ705" s="29">
        <v>44818</v>
      </c>
      <c r="AK705" s="27" t="s">
        <v>3770</v>
      </c>
      <c r="AL705" s="28">
        <v>14789240</v>
      </c>
      <c r="AM705" s="27" t="s">
        <v>1776</v>
      </c>
      <c r="AN705" s="29">
        <v>44695</v>
      </c>
      <c r="AO705" s="29">
        <v>44763</v>
      </c>
      <c r="AP705" s="29" t="s">
        <v>1777</v>
      </c>
      <c r="AQ705" s="28">
        <v>57700</v>
      </c>
      <c r="AR705" s="28">
        <v>57700</v>
      </c>
      <c r="AS705" s="28">
        <v>51930</v>
      </c>
      <c r="AT705" s="28">
        <v>0</v>
      </c>
      <c r="AU705" s="28">
        <v>51930</v>
      </c>
      <c r="AV705" s="28">
        <v>0</v>
      </c>
      <c r="AW705" s="28">
        <v>5770</v>
      </c>
      <c r="AX705" s="28">
        <v>0</v>
      </c>
      <c r="AY705" s="28">
        <v>0</v>
      </c>
      <c r="AZ705" s="28">
        <v>0</v>
      </c>
      <c r="BA705" s="27"/>
      <c r="BB705" s="28">
        <v>0</v>
      </c>
      <c r="BC705" s="28">
        <v>0</v>
      </c>
      <c r="BD705" s="30"/>
      <c r="BE705" s="30"/>
      <c r="BF705" s="30"/>
      <c r="BG705" s="28">
        <v>51930</v>
      </c>
    </row>
    <row r="706" spans="1:59" hidden="1" x14ac:dyDescent="0.2">
      <c r="A706" s="23">
        <v>891411663</v>
      </c>
      <c r="B706" s="23" t="s">
        <v>1732</v>
      </c>
      <c r="C706" s="23" t="s">
        <v>1738</v>
      </c>
      <c r="D706" s="24">
        <v>1189804</v>
      </c>
      <c r="E706" s="24" t="s">
        <v>163</v>
      </c>
      <c r="F706" s="24" t="s">
        <v>1994</v>
      </c>
      <c r="G706" s="25">
        <v>44698</v>
      </c>
      <c r="H706" s="25">
        <v>44763</v>
      </c>
      <c r="I706" s="26">
        <v>57700</v>
      </c>
      <c r="J706" s="26">
        <v>5770</v>
      </c>
      <c r="K706" s="23" t="s">
        <v>1734</v>
      </c>
      <c r="L706" s="23" t="s">
        <v>1733</v>
      </c>
      <c r="M706" s="23" t="s">
        <v>1799</v>
      </c>
      <c r="N706" s="27" t="s">
        <v>1799</v>
      </c>
      <c r="O706" s="28">
        <v>0</v>
      </c>
      <c r="P706" s="27"/>
      <c r="Q706" s="27"/>
      <c r="R706" s="27"/>
      <c r="S706" s="28">
        <v>0</v>
      </c>
      <c r="T706" s="28">
        <v>0</v>
      </c>
      <c r="U706" s="28">
        <v>0</v>
      </c>
      <c r="V706" s="28">
        <v>0</v>
      </c>
      <c r="W706" s="27"/>
      <c r="X706" s="29"/>
      <c r="Y706" s="27"/>
      <c r="Z706" s="28">
        <v>0</v>
      </c>
      <c r="AA706" s="28">
        <v>0</v>
      </c>
      <c r="AB706" s="28">
        <v>0</v>
      </c>
      <c r="AC706" s="27"/>
      <c r="AD706" s="29"/>
      <c r="AE706" s="27"/>
      <c r="AF706" s="28">
        <v>0</v>
      </c>
      <c r="AG706" s="28">
        <v>51930</v>
      </c>
      <c r="AH706" s="28">
        <v>0</v>
      </c>
      <c r="AI706" s="27">
        <v>4800057177</v>
      </c>
      <c r="AJ706" s="29">
        <v>44818</v>
      </c>
      <c r="AK706" s="27" t="s">
        <v>3770</v>
      </c>
      <c r="AL706" s="28">
        <v>14789240</v>
      </c>
      <c r="AM706" s="27" t="s">
        <v>1776</v>
      </c>
      <c r="AN706" s="29">
        <v>44698</v>
      </c>
      <c r="AO706" s="29">
        <v>44763</v>
      </c>
      <c r="AP706" s="29" t="s">
        <v>1777</v>
      </c>
      <c r="AQ706" s="28">
        <v>57700</v>
      </c>
      <c r="AR706" s="28">
        <v>57700</v>
      </c>
      <c r="AS706" s="28">
        <v>51930</v>
      </c>
      <c r="AT706" s="28">
        <v>0</v>
      </c>
      <c r="AU706" s="28">
        <v>51930</v>
      </c>
      <c r="AV706" s="28">
        <v>0</v>
      </c>
      <c r="AW706" s="28">
        <v>5770</v>
      </c>
      <c r="AX706" s="28">
        <v>0</v>
      </c>
      <c r="AY706" s="28">
        <v>0</v>
      </c>
      <c r="AZ706" s="28">
        <v>0</v>
      </c>
      <c r="BA706" s="27"/>
      <c r="BB706" s="28">
        <v>0</v>
      </c>
      <c r="BC706" s="28">
        <v>0</v>
      </c>
      <c r="BD706" s="30"/>
      <c r="BE706" s="30"/>
      <c r="BF706" s="30"/>
      <c r="BG706" s="28">
        <v>51930</v>
      </c>
    </row>
    <row r="707" spans="1:59" hidden="1" x14ac:dyDescent="0.2">
      <c r="A707" s="23">
        <v>891411663</v>
      </c>
      <c r="B707" s="23" t="s">
        <v>1732</v>
      </c>
      <c r="C707" s="23" t="s">
        <v>1738</v>
      </c>
      <c r="D707" s="24">
        <v>1190013</v>
      </c>
      <c r="E707" s="24" t="s">
        <v>184</v>
      </c>
      <c r="F707" s="24" t="s">
        <v>1995</v>
      </c>
      <c r="G707" s="25">
        <v>44698</v>
      </c>
      <c r="H707" s="25">
        <v>44763</v>
      </c>
      <c r="I707" s="26">
        <v>57700</v>
      </c>
      <c r="J707" s="26">
        <v>5770</v>
      </c>
      <c r="K707" s="23" t="s">
        <v>1734</v>
      </c>
      <c r="L707" s="23" t="s">
        <v>1733</v>
      </c>
      <c r="M707" s="23" t="s">
        <v>1799</v>
      </c>
      <c r="N707" s="27" t="s">
        <v>1799</v>
      </c>
      <c r="O707" s="28">
        <v>0</v>
      </c>
      <c r="P707" s="27"/>
      <c r="Q707" s="27"/>
      <c r="R707" s="27"/>
      <c r="S707" s="28">
        <v>0</v>
      </c>
      <c r="T707" s="28">
        <v>0</v>
      </c>
      <c r="U707" s="28">
        <v>0</v>
      </c>
      <c r="V707" s="28">
        <v>0</v>
      </c>
      <c r="W707" s="27"/>
      <c r="X707" s="29"/>
      <c r="Y707" s="27"/>
      <c r="Z707" s="28">
        <v>0</v>
      </c>
      <c r="AA707" s="28">
        <v>0</v>
      </c>
      <c r="AB707" s="28">
        <v>0</v>
      </c>
      <c r="AC707" s="27"/>
      <c r="AD707" s="29"/>
      <c r="AE707" s="27"/>
      <c r="AF707" s="28">
        <v>0</v>
      </c>
      <c r="AG707" s="28">
        <v>51930</v>
      </c>
      <c r="AH707" s="28">
        <v>0</v>
      </c>
      <c r="AI707" s="27">
        <v>4800057177</v>
      </c>
      <c r="AJ707" s="29">
        <v>44818</v>
      </c>
      <c r="AK707" s="27" t="s">
        <v>3770</v>
      </c>
      <c r="AL707" s="28">
        <v>14789240</v>
      </c>
      <c r="AM707" s="27" t="s">
        <v>1776</v>
      </c>
      <c r="AN707" s="29">
        <v>44698</v>
      </c>
      <c r="AO707" s="29">
        <v>44763</v>
      </c>
      <c r="AP707" s="29" t="s">
        <v>1777</v>
      </c>
      <c r="AQ707" s="28">
        <v>57700</v>
      </c>
      <c r="AR707" s="28">
        <v>57700</v>
      </c>
      <c r="AS707" s="28">
        <v>51930</v>
      </c>
      <c r="AT707" s="28">
        <v>0</v>
      </c>
      <c r="AU707" s="28">
        <v>51930</v>
      </c>
      <c r="AV707" s="28">
        <v>0</v>
      </c>
      <c r="AW707" s="28">
        <v>5770</v>
      </c>
      <c r="AX707" s="28">
        <v>0</v>
      </c>
      <c r="AY707" s="28">
        <v>0</v>
      </c>
      <c r="AZ707" s="28">
        <v>0</v>
      </c>
      <c r="BA707" s="27"/>
      <c r="BB707" s="28">
        <v>0</v>
      </c>
      <c r="BC707" s="28">
        <v>0</v>
      </c>
      <c r="BD707" s="30"/>
      <c r="BE707" s="30"/>
      <c r="BF707" s="30"/>
      <c r="BG707" s="28">
        <v>51930</v>
      </c>
    </row>
    <row r="708" spans="1:59" hidden="1" x14ac:dyDescent="0.2">
      <c r="A708" s="23">
        <v>891411663</v>
      </c>
      <c r="B708" s="23" t="s">
        <v>1732</v>
      </c>
      <c r="C708" s="23" t="s">
        <v>1738</v>
      </c>
      <c r="D708" s="24">
        <v>1190014</v>
      </c>
      <c r="E708" s="24" t="s">
        <v>165</v>
      </c>
      <c r="F708" s="24" t="s">
        <v>1996</v>
      </c>
      <c r="G708" s="25">
        <v>44698</v>
      </c>
      <c r="H708" s="25">
        <v>44763</v>
      </c>
      <c r="I708" s="26">
        <v>57700</v>
      </c>
      <c r="J708" s="26">
        <v>5770</v>
      </c>
      <c r="K708" s="23" t="s">
        <v>1734</v>
      </c>
      <c r="L708" s="23" t="s">
        <v>1733</v>
      </c>
      <c r="M708" s="23" t="s">
        <v>1799</v>
      </c>
      <c r="N708" s="27" t="s">
        <v>1799</v>
      </c>
      <c r="O708" s="28">
        <v>0</v>
      </c>
      <c r="P708" s="27"/>
      <c r="Q708" s="27"/>
      <c r="R708" s="27"/>
      <c r="S708" s="28">
        <v>0</v>
      </c>
      <c r="T708" s="28">
        <v>0</v>
      </c>
      <c r="U708" s="28">
        <v>0</v>
      </c>
      <c r="V708" s="28">
        <v>0</v>
      </c>
      <c r="W708" s="27"/>
      <c r="X708" s="29"/>
      <c r="Y708" s="27"/>
      <c r="Z708" s="28">
        <v>0</v>
      </c>
      <c r="AA708" s="28">
        <v>0</v>
      </c>
      <c r="AB708" s="28">
        <v>0</v>
      </c>
      <c r="AC708" s="27"/>
      <c r="AD708" s="29"/>
      <c r="AE708" s="27"/>
      <c r="AF708" s="28">
        <v>0</v>
      </c>
      <c r="AG708" s="28">
        <v>51930</v>
      </c>
      <c r="AH708" s="28">
        <v>0</v>
      </c>
      <c r="AI708" s="27">
        <v>4800057177</v>
      </c>
      <c r="AJ708" s="29">
        <v>44818</v>
      </c>
      <c r="AK708" s="27" t="s">
        <v>3770</v>
      </c>
      <c r="AL708" s="28">
        <v>14789240</v>
      </c>
      <c r="AM708" s="27" t="s">
        <v>1776</v>
      </c>
      <c r="AN708" s="29">
        <v>44698</v>
      </c>
      <c r="AO708" s="29">
        <v>44763</v>
      </c>
      <c r="AP708" s="29" t="s">
        <v>1777</v>
      </c>
      <c r="AQ708" s="28">
        <v>57700</v>
      </c>
      <c r="AR708" s="28">
        <v>57700</v>
      </c>
      <c r="AS708" s="28">
        <v>51930</v>
      </c>
      <c r="AT708" s="28">
        <v>0</v>
      </c>
      <c r="AU708" s="28">
        <v>51930</v>
      </c>
      <c r="AV708" s="28">
        <v>0</v>
      </c>
      <c r="AW708" s="28">
        <v>5770</v>
      </c>
      <c r="AX708" s="28">
        <v>0</v>
      </c>
      <c r="AY708" s="28">
        <v>0</v>
      </c>
      <c r="AZ708" s="28">
        <v>0</v>
      </c>
      <c r="BA708" s="27"/>
      <c r="BB708" s="28">
        <v>0</v>
      </c>
      <c r="BC708" s="28">
        <v>0</v>
      </c>
      <c r="BD708" s="30"/>
      <c r="BE708" s="30"/>
      <c r="BF708" s="30"/>
      <c r="BG708" s="28">
        <v>51930</v>
      </c>
    </row>
    <row r="709" spans="1:59" hidden="1" x14ac:dyDescent="0.2">
      <c r="A709" s="23">
        <v>891411663</v>
      </c>
      <c r="B709" s="23" t="s">
        <v>1732</v>
      </c>
      <c r="C709" s="23" t="s">
        <v>1738</v>
      </c>
      <c r="D709" s="24">
        <v>1190316</v>
      </c>
      <c r="E709" s="24" t="s">
        <v>171</v>
      </c>
      <c r="F709" s="24" t="s">
        <v>2001</v>
      </c>
      <c r="G709" s="25">
        <v>44700</v>
      </c>
      <c r="H709" s="25">
        <v>44763</v>
      </c>
      <c r="I709" s="26">
        <v>57700</v>
      </c>
      <c r="J709" s="26">
        <v>5770</v>
      </c>
      <c r="K709" s="23" t="s">
        <v>1734</v>
      </c>
      <c r="L709" s="23" t="s">
        <v>1733</v>
      </c>
      <c r="M709" s="23" t="s">
        <v>1799</v>
      </c>
      <c r="N709" s="27" t="s">
        <v>1799</v>
      </c>
      <c r="O709" s="28">
        <v>0</v>
      </c>
      <c r="P709" s="27"/>
      <c r="Q709" s="27"/>
      <c r="R709" s="27"/>
      <c r="S709" s="28">
        <v>0</v>
      </c>
      <c r="T709" s="28">
        <v>0</v>
      </c>
      <c r="U709" s="28">
        <v>0</v>
      </c>
      <c r="V709" s="28">
        <v>0</v>
      </c>
      <c r="W709" s="27"/>
      <c r="X709" s="29"/>
      <c r="Y709" s="27"/>
      <c r="Z709" s="28">
        <v>0</v>
      </c>
      <c r="AA709" s="28">
        <v>0</v>
      </c>
      <c r="AB709" s="28">
        <v>0</v>
      </c>
      <c r="AC709" s="27"/>
      <c r="AD709" s="29"/>
      <c r="AE709" s="27"/>
      <c r="AF709" s="28">
        <v>0</v>
      </c>
      <c r="AG709" s="28">
        <v>51930</v>
      </c>
      <c r="AH709" s="28">
        <v>0</v>
      </c>
      <c r="AI709" s="27">
        <v>4800057177</v>
      </c>
      <c r="AJ709" s="29">
        <v>44818</v>
      </c>
      <c r="AK709" s="27" t="s">
        <v>3770</v>
      </c>
      <c r="AL709" s="28">
        <v>14789240</v>
      </c>
      <c r="AM709" s="27" t="s">
        <v>1776</v>
      </c>
      <c r="AN709" s="29">
        <v>44700</v>
      </c>
      <c r="AO709" s="29">
        <v>44763</v>
      </c>
      <c r="AP709" s="29" t="s">
        <v>1777</v>
      </c>
      <c r="AQ709" s="28">
        <v>57700</v>
      </c>
      <c r="AR709" s="28">
        <v>57700</v>
      </c>
      <c r="AS709" s="28">
        <v>51930</v>
      </c>
      <c r="AT709" s="28">
        <v>0</v>
      </c>
      <c r="AU709" s="28">
        <v>51930</v>
      </c>
      <c r="AV709" s="28">
        <v>0</v>
      </c>
      <c r="AW709" s="28">
        <v>5770</v>
      </c>
      <c r="AX709" s="28">
        <v>0</v>
      </c>
      <c r="AY709" s="28">
        <v>0</v>
      </c>
      <c r="AZ709" s="28">
        <v>0</v>
      </c>
      <c r="BA709" s="27"/>
      <c r="BB709" s="28">
        <v>0</v>
      </c>
      <c r="BC709" s="28">
        <v>0</v>
      </c>
      <c r="BD709" s="30"/>
      <c r="BE709" s="30"/>
      <c r="BF709" s="30"/>
      <c r="BG709" s="28">
        <v>51930</v>
      </c>
    </row>
    <row r="710" spans="1:59" hidden="1" x14ac:dyDescent="0.2">
      <c r="A710" s="23">
        <v>891411663</v>
      </c>
      <c r="B710" s="23" t="s">
        <v>1732</v>
      </c>
      <c r="C710" s="23" t="s">
        <v>1738</v>
      </c>
      <c r="D710" s="24">
        <v>1190319</v>
      </c>
      <c r="E710" s="24" t="s">
        <v>172</v>
      </c>
      <c r="F710" s="24" t="s">
        <v>2003</v>
      </c>
      <c r="G710" s="25">
        <v>44700</v>
      </c>
      <c r="H710" s="25">
        <v>44763</v>
      </c>
      <c r="I710" s="26">
        <v>57700</v>
      </c>
      <c r="J710" s="26">
        <v>5770</v>
      </c>
      <c r="K710" s="23" t="s">
        <v>1734</v>
      </c>
      <c r="L710" s="23" t="s">
        <v>1733</v>
      </c>
      <c r="M710" s="23" t="s">
        <v>1799</v>
      </c>
      <c r="N710" s="27" t="s">
        <v>1799</v>
      </c>
      <c r="O710" s="28">
        <v>0</v>
      </c>
      <c r="P710" s="27"/>
      <c r="Q710" s="27"/>
      <c r="R710" s="27"/>
      <c r="S710" s="28">
        <v>0</v>
      </c>
      <c r="T710" s="28">
        <v>0</v>
      </c>
      <c r="U710" s="28">
        <v>0</v>
      </c>
      <c r="V710" s="28">
        <v>0</v>
      </c>
      <c r="W710" s="27"/>
      <c r="X710" s="29"/>
      <c r="Y710" s="27"/>
      <c r="Z710" s="28">
        <v>0</v>
      </c>
      <c r="AA710" s="28">
        <v>0</v>
      </c>
      <c r="AB710" s="28">
        <v>0</v>
      </c>
      <c r="AC710" s="27"/>
      <c r="AD710" s="29"/>
      <c r="AE710" s="27"/>
      <c r="AF710" s="28">
        <v>0</v>
      </c>
      <c r="AG710" s="28">
        <v>51930</v>
      </c>
      <c r="AH710" s="28">
        <v>0</v>
      </c>
      <c r="AI710" s="27">
        <v>4800057177</v>
      </c>
      <c r="AJ710" s="29">
        <v>44818</v>
      </c>
      <c r="AK710" s="27" t="s">
        <v>3770</v>
      </c>
      <c r="AL710" s="28">
        <v>14789240</v>
      </c>
      <c r="AM710" s="27" t="s">
        <v>1776</v>
      </c>
      <c r="AN710" s="29">
        <v>44700</v>
      </c>
      <c r="AO710" s="29">
        <v>44763</v>
      </c>
      <c r="AP710" s="29" t="s">
        <v>1777</v>
      </c>
      <c r="AQ710" s="28">
        <v>57700</v>
      </c>
      <c r="AR710" s="28">
        <v>57700</v>
      </c>
      <c r="AS710" s="28">
        <v>51930</v>
      </c>
      <c r="AT710" s="28">
        <v>0</v>
      </c>
      <c r="AU710" s="28">
        <v>51930</v>
      </c>
      <c r="AV710" s="28">
        <v>0</v>
      </c>
      <c r="AW710" s="28">
        <v>5770</v>
      </c>
      <c r="AX710" s="28">
        <v>0</v>
      </c>
      <c r="AY710" s="28">
        <v>0</v>
      </c>
      <c r="AZ710" s="28">
        <v>0</v>
      </c>
      <c r="BA710" s="27"/>
      <c r="BB710" s="28">
        <v>0</v>
      </c>
      <c r="BC710" s="28">
        <v>0</v>
      </c>
      <c r="BD710" s="30"/>
      <c r="BE710" s="30"/>
      <c r="BF710" s="30"/>
      <c r="BG710" s="28">
        <v>51930</v>
      </c>
    </row>
    <row r="711" spans="1:59" hidden="1" x14ac:dyDescent="0.2">
      <c r="A711" s="23">
        <v>891411663</v>
      </c>
      <c r="B711" s="23" t="s">
        <v>1732</v>
      </c>
      <c r="C711" s="23" t="s">
        <v>1738</v>
      </c>
      <c r="D711" s="24">
        <v>1191342</v>
      </c>
      <c r="E711" s="24" t="s">
        <v>211</v>
      </c>
      <c r="F711" s="24" t="s">
        <v>2028</v>
      </c>
      <c r="G711" s="25">
        <v>44705</v>
      </c>
      <c r="H711" s="25">
        <v>44763</v>
      </c>
      <c r="I711" s="26">
        <v>57700</v>
      </c>
      <c r="J711" s="26">
        <v>5770</v>
      </c>
      <c r="K711" s="23" t="s">
        <v>1734</v>
      </c>
      <c r="L711" s="23" t="s">
        <v>1733</v>
      </c>
      <c r="M711" s="23" t="s">
        <v>1799</v>
      </c>
      <c r="N711" s="27" t="s">
        <v>1799</v>
      </c>
      <c r="O711" s="28">
        <v>0</v>
      </c>
      <c r="P711" s="27"/>
      <c r="Q711" s="27"/>
      <c r="R711" s="27"/>
      <c r="S711" s="28">
        <v>0</v>
      </c>
      <c r="T711" s="28">
        <v>0</v>
      </c>
      <c r="U711" s="28">
        <v>0</v>
      </c>
      <c r="V711" s="28">
        <v>0</v>
      </c>
      <c r="W711" s="27"/>
      <c r="X711" s="29"/>
      <c r="Y711" s="27"/>
      <c r="Z711" s="28">
        <v>0</v>
      </c>
      <c r="AA711" s="28">
        <v>0</v>
      </c>
      <c r="AB711" s="28">
        <v>0</v>
      </c>
      <c r="AC711" s="27"/>
      <c r="AD711" s="29"/>
      <c r="AE711" s="27"/>
      <c r="AF711" s="28">
        <v>0</v>
      </c>
      <c r="AG711" s="28">
        <v>51930</v>
      </c>
      <c r="AH711" s="28">
        <v>0</v>
      </c>
      <c r="AI711" s="27">
        <v>4800057177</v>
      </c>
      <c r="AJ711" s="29">
        <v>44818</v>
      </c>
      <c r="AK711" s="27" t="s">
        <v>3770</v>
      </c>
      <c r="AL711" s="28">
        <v>14789240</v>
      </c>
      <c r="AM711" s="27" t="s">
        <v>1776</v>
      </c>
      <c r="AN711" s="29">
        <v>44705</v>
      </c>
      <c r="AO711" s="29">
        <v>44763</v>
      </c>
      <c r="AP711" s="29" t="s">
        <v>1777</v>
      </c>
      <c r="AQ711" s="28">
        <v>57700</v>
      </c>
      <c r="AR711" s="28">
        <v>57700</v>
      </c>
      <c r="AS711" s="28">
        <v>51930</v>
      </c>
      <c r="AT711" s="28">
        <v>0</v>
      </c>
      <c r="AU711" s="28">
        <v>51930</v>
      </c>
      <c r="AV711" s="28">
        <v>0</v>
      </c>
      <c r="AW711" s="28">
        <v>5770</v>
      </c>
      <c r="AX711" s="28">
        <v>0</v>
      </c>
      <c r="AY711" s="28">
        <v>0</v>
      </c>
      <c r="AZ711" s="28">
        <v>0</v>
      </c>
      <c r="BA711" s="27"/>
      <c r="BB711" s="28">
        <v>0</v>
      </c>
      <c r="BC711" s="28">
        <v>0</v>
      </c>
      <c r="BD711" s="30"/>
      <c r="BE711" s="30"/>
      <c r="BF711" s="30"/>
      <c r="BG711" s="28">
        <v>51930</v>
      </c>
    </row>
    <row r="712" spans="1:59" hidden="1" x14ac:dyDescent="0.2">
      <c r="A712" s="23">
        <v>891411663</v>
      </c>
      <c r="B712" s="23" t="s">
        <v>1732</v>
      </c>
      <c r="C712" s="23" t="s">
        <v>1738</v>
      </c>
      <c r="D712" s="24">
        <v>1191343</v>
      </c>
      <c r="E712" s="24" t="s">
        <v>804</v>
      </c>
      <c r="F712" s="24" t="s">
        <v>2029</v>
      </c>
      <c r="G712" s="25">
        <v>44705</v>
      </c>
      <c r="H712" s="25">
        <v>44763</v>
      </c>
      <c r="I712" s="26">
        <v>57700</v>
      </c>
      <c r="J712" s="26">
        <v>5770</v>
      </c>
      <c r="K712" s="23" t="s">
        <v>1734</v>
      </c>
      <c r="L712" s="23" t="s">
        <v>1733</v>
      </c>
      <c r="M712" s="23" t="s">
        <v>1799</v>
      </c>
      <c r="N712" s="27" t="s">
        <v>1799</v>
      </c>
      <c r="O712" s="28">
        <v>0</v>
      </c>
      <c r="P712" s="27"/>
      <c r="Q712" s="27"/>
      <c r="R712" s="27"/>
      <c r="S712" s="28">
        <v>0</v>
      </c>
      <c r="T712" s="28">
        <v>0</v>
      </c>
      <c r="U712" s="28">
        <v>0</v>
      </c>
      <c r="V712" s="28">
        <v>0</v>
      </c>
      <c r="W712" s="27"/>
      <c r="X712" s="29"/>
      <c r="Y712" s="27"/>
      <c r="Z712" s="28">
        <v>0</v>
      </c>
      <c r="AA712" s="28">
        <v>0</v>
      </c>
      <c r="AB712" s="28">
        <v>0</v>
      </c>
      <c r="AC712" s="27"/>
      <c r="AD712" s="29"/>
      <c r="AE712" s="27"/>
      <c r="AF712" s="28">
        <v>0</v>
      </c>
      <c r="AG712" s="28">
        <v>51930</v>
      </c>
      <c r="AH712" s="28">
        <v>0</v>
      </c>
      <c r="AI712" s="27">
        <v>4800057177</v>
      </c>
      <c r="AJ712" s="29">
        <v>44818</v>
      </c>
      <c r="AK712" s="27" t="s">
        <v>3770</v>
      </c>
      <c r="AL712" s="28">
        <v>14789240</v>
      </c>
      <c r="AM712" s="27" t="s">
        <v>1776</v>
      </c>
      <c r="AN712" s="29">
        <v>44705</v>
      </c>
      <c r="AO712" s="29">
        <v>44763</v>
      </c>
      <c r="AP712" s="29" t="s">
        <v>1777</v>
      </c>
      <c r="AQ712" s="28">
        <v>57700</v>
      </c>
      <c r="AR712" s="28">
        <v>57700</v>
      </c>
      <c r="AS712" s="28">
        <v>51930</v>
      </c>
      <c r="AT712" s="28">
        <v>0</v>
      </c>
      <c r="AU712" s="28">
        <v>51930</v>
      </c>
      <c r="AV712" s="28">
        <v>0</v>
      </c>
      <c r="AW712" s="28">
        <v>5770</v>
      </c>
      <c r="AX712" s="28">
        <v>0</v>
      </c>
      <c r="AY712" s="28">
        <v>0</v>
      </c>
      <c r="AZ712" s="28">
        <v>0</v>
      </c>
      <c r="BA712" s="27"/>
      <c r="BB712" s="28">
        <v>0</v>
      </c>
      <c r="BC712" s="28">
        <v>0</v>
      </c>
      <c r="BD712" s="30"/>
      <c r="BE712" s="30"/>
      <c r="BF712" s="30"/>
      <c r="BG712" s="28">
        <v>51930</v>
      </c>
    </row>
    <row r="713" spans="1:59" hidden="1" x14ac:dyDescent="0.2">
      <c r="A713" s="23">
        <v>891411663</v>
      </c>
      <c r="B713" s="23" t="s">
        <v>1732</v>
      </c>
      <c r="C713" s="23" t="s">
        <v>1738</v>
      </c>
      <c r="D713" s="24">
        <v>1191345</v>
      </c>
      <c r="E713" s="24" t="s">
        <v>203</v>
      </c>
      <c r="F713" s="24" t="s">
        <v>2030</v>
      </c>
      <c r="G713" s="25">
        <v>44705</v>
      </c>
      <c r="H713" s="25">
        <v>44763</v>
      </c>
      <c r="I713" s="26">
        <v>57700</v>
      </c>
      <c r="J713" s="26">
        <v>5770</v>
      </c>
      <c r="K713" s="23" t="s">
        <v>1734</v>
      </c>
      <c r="L713" s="23" t="s">
        <v>1733</v>
      </c>
      <c r="M713" s="23" t="s">
        <v>1799</v>
      </c>
      <c r="N713" s="27" t="s">
        <v>1799</v>
      </c>
      <c r="O713" s="28">
        <v>0</v>
      </c>
      <c r="P713" s="27"/>
      <c r="Q713" s="27"/>
      <c r="R713" s="27"/>
      <c r="S713" s="28">
        <v>0</v>
      </c>
      <c r="T713" s="28">
        <v>0</v>
      </c>
      <c r="U713" s="28">
        <v>0</v>
      </c>
      <c r="V713" s="28">
        <v>0</v>
      </c>
      <c r="W713" s="27"/>
      <c r="X713" s="29"/>
      <c r="Y713" s="27"/>
      <c r="Z713" s="28">
        <v>0</v>
      </c>
      <c r="AA713" s="28">
        <v>0</v>
      </c>
      <c r="AB713" s="28">
        <v>0</v>
      </c>
      <c r="AC713" s="27"/>
      <c r="AD713" s="29"/>
      <c r="AE713" s="27"/>
      <c r="AF713" s="28">
        <v>0</v>
      </c>
      <c r="AG713" s="28">
        <v>51930</v>
      </c>
      <c r="AH713" s="28">
        <v>0</v>
      </c>
      <c r="AI713" s="27">
        <v>4800057177</v>
      </c>
      <c r="AJ713" s="29">
        <v>44818</v>
      </c>
      <c r="AK713" s="27" t="s">
        <v>3770</v>
      </c>
      <c r="AL713" s="28">
        <v>14789240</v>
      </c>
      <c r="AM713" s="27" t="s">
        <v>1776</v>
      </c>
      <c r="AN713" s="29">
        <v>44705</v>
      </c>
      <c r="AO713" s="29">
        <v>44763</v>
      </c>
      <c r="AP713" s="29" t="s">
        <v>1777</v>
      </c>
      <c r="AQ713" s="28">
        <v>57700</v>
      </c>
      <c r="AR713" s="28">
        <v>57700</v>
      </c>
      <c r="AS713" s="28">
        <v>51930</v>
      </c>
      <c r="AT713" s="28">
        <v>0</v>
      </c>
      <c r="AU713" s="28">
        <v>51930</v>
      </c>
      <c r="AV713" s="28">
        <v>0</v>
      </c>
      <c r="AW713" s="28">
        <v>5770</v>
      </c>
      <c r="AX713" s="28">
        <v>0</v>
      </c>
      <c r="AY713" s="28">
        <v>0</v>
      </c>
      <c r="AZ713" s="28">
        <v>0</v>
      </c>
      <c r="BA713" s="27"/>
      <c r="BB713" s="28">
        <v>0</v>
      </c>
      <c r="BC713" s="28">
        <v>0</v>
      </c>
      <c r="BD713" s="30"/>
      <c r="BE713" s="30"/>
      <c r="BF713" s="30"/>
      <c r="BG713" s="28">
        <v>51930</v>
      </c>
    </row>
    <row r="714" spans="1:59" hidden="1" x14ac:dyDescent="0.2">
      <c r="A714" s="23">
        <v>891411663</v>
      </c>
      <c r="B714" s="23" t="s">
        <v>1732</v>
      </c>
      <c r="C714" s="23" t="s">
        <v>1738</v>
      </c>
      <c r="D714" s="24">
        <v>1191354</v>
      </c>
      <c r="E714" s="24" t="s">
        <v>212</v>
      </c>
      <c r="F714" s="24" t="s">
        <v>2031</v>
      </c>
      <c r="G714" s="25">
        <v>44705</v>
      </c>
      <c r="H714" s="25">
        <v>44763</v>
      </c>
      <c r="I714" s="26">
        <v>57700</v>
      </c>
      <c r="J714" s="26">
        <v>5770</v>
      </c>
      <c r="K714" s="23" t="s">
        <v>1734</v>
      </c>
      <c r="L714" s="23" t="s">
        <v>1733</v>
      </c>
      <c r="M714" s="23" t="s">
        <v>1799</v>
      </c>
      <c r="N714" s="27" t="s">
        <v>1799</v>
      </c>
      <c r="O714" s="28">
        <v>0</v>
      </c>
      <c r="P714" s="27"/>
      <c r="Q714" s="27"/>
      <c r="R714" s="27"/>
      <c r="S714" s="28">
        <v>0</v>
      </c>
      <c r="T714" s="28">
        <v>0</v>
      </c>
      <c r="U714" s="28">
        <v>0</v>
      </c>
      <c r="V714" s="28">
        <v>0</v>
      </c>
      <c r="W714" s="27"/>
      <c r="X714" s="29"/>
      <c r="Y714" s="27"/>
      <c r="Z714" s="28">
        <v>0</v>
      </c>
      <c r="AA714" s="28">
        <v>0</v>
      </c>
      <c r="AB714" s="28">
        <v>0</v>
      </c>
      <c r="AC714" s="27"/>
      <c r="AD714" s="29"/>
      <c r="AE714" s="27"/>
      <c r="AF714" s="28">
        <v>0</v>
      </c>
      <c r="AG714" s="28">
        <v>51930</v>
      </c>
      <c r="AH714" s="28">
        <v>0</v>
      </c>
      <c r="AI714" s="27">
        <v>4800057177</v>
      </c>
      <c r="AJ714" s="29">
        <v>44818</v>
      </c>
      <c r="AK714" s="27" t="s">
        <v>3770</v>
      </c>
      <c r="AL714" s="28">
        <v>14789240</v>
      </c>
      <c r="AM714" s="27" t="s">
        <v>1776</v>
      </c>
      <c r="AN714" s="29">
        <v>44705</v>
      </c>
      <c r="AO714" s="29">
        <v>44763</v>
      </c>
      <c r="AP714" s="29" t="s">
        <v>1777</v>
      </c>
      <c r="AQ714" s="28">
        <v>57700</v>
      </c>
      <c r="AR714" s="28">
        <v>57700</v>
      </c>
      <c r="AS714" s="28">
        <v>51930</v>
      </c>
      <c r="AT714" s="28">
        <v>0</v>
      </c>
      <c r="AU714" s="28">
        <v>51930</v>
      </c>
      <c r="AV714" s="28">
        <v>0</v>
      </c>
      <c r="AW714" s="28">
        <v>5770</v>
      </c>
      <c r="AX714" s="28">
        <v>0</v>
      </c>
      <c r="AY714" s="28">
        <v>0</v>
      </c>
      <c r="AZ714" s="28">
        <v>0</v>
      </c>
      <c r="BA714" s="27"/>
      <c r="BB714" s="28">
        <v>0</v>
      </c>
      <c r="BC714" s="28">
        <v>0</v>
      </c>
      <c r="BD714" s="30"/>
      <c r="BE714" s="30"/>
      <c r="BF714" s="30"/>
      <c r="BG714" s="28">
        <v>51930</v>
      </c>
    </row>
    <row r="715" spans="1:59" hidden="1" x14ac:dyDescent="0.2">
      <c r="A715" s="23">
        <v>891411663</v>
      </c>
      <c r="B715" s="23" t="s">
        <v>1732</v>
      </c>
      <c r="C715" s="23" t="s">
        <v>1738</v>
      </c>
      <c r="D715" s="24">
        <v>1191355</v>
      </c>
      <c r="E715" s="24" t="s">
        <v>190</v>
      </c>
      <c r="F715" s="24" t="s">
        <v>2032</v>
      </c>
      <c r="G715" s="25">
        <v>44705</v>
      </c>
      <c r="H715" s="25">
        <v>44763</v>
      </c>
      <c r="I715" s="26">
        <v>57700</v>
      </c>
      <c r="J715" s="26">
        <v>5770</v>
      </c>
      <c r="K715" s="23" t="s">
        <v>1734</v>
      </c>
      <c r="L715" s="23" t="s">
        <v>1733</v>
      </c>
      <c r="M715" s="23" t="s">
        <v>1799</v>
      </c>
      <c r="N715" s="27" t="s">
        <v>1799</v>
      </c>
      <c r="O715" s="28">
        <v>0</v>
      </c>
      <c r="P715" s="27"/>
      <c r="Q715" s="27"/>
      <c r="R715" s="27"/>
      <c r="S715" s="28">
        <v>0</v>
      </c>
      <c r="T715" s="28">
        <v>0</v>
      </c>
      <c r="U715" s="28">
        <v>0</v>
      </c>
      <c r="V715" s="28">
        <v>0</v>
      </c>
      <c r="W715" s="27"/>
      <c r="X715" s="29"/>
      <c r="Y715" s="27"/>
      <c r="Z715" s="28">
        <v>0</v>
      </c>
      <c r="AA715" s="28">
        <v>0</v>
      </c>
      <c r="AB715" s="28">
        <v>0</v>
      </c>
      <c r="AC715" s="27"/>
      <c r="AD715" s="29"/>
      <c r="AE715" s="27"/>
      <c r="AF715" s="28">
        <v>0</v>
      </c>
      <c r="AG715" s="28">
        <v>51930</v>
      </c>
      <c r="AH715" s="28">
        <v>0</v>
      </c>
      <c r="AI715" s="27">
        <v>4800057177</v>
      </c>
      <c r="AJ715" s="29">
        <v>44818</v>
      </c>
      <c r="AK715" s="27" t="s">
        <v>3770</v>
      </c>
      <c r="AL715" s="28">
        <v>14789240</v>
      </c>
      <c r="AM715" s="27" t="s">
        <v>1776</v>
      </c>
      <c r="AN715" s="29">
        <v>44705</v>
      </c>
      <c r="AO715" s="29">
        <v>44763</v>
      </c>
      <c r="AP715" s="29" t="s">
        <v>1777</v>
      </c>
      <c r="AQ715" s="28">
        <v>57700</v>
      </c>
      <c r="AR715" s="28">
        <v>57700</v>
      </c>
      <c r="AS715" s="28">
        <v>51930</v>
      </c>
      <c r="AT715" s="28">
        <v>0</v>
      </c>
      <c r="AU715" s="28">
        <v>51930</v>
      </c>
      <c r="AV715" s="28">
        <v>0</v>
      </c>
      <c r="AW715" s="28">
        <v>5770</v>
      </c>
      <c r="AX715" s="28">
        <v>0</v>
      </c>
      <c r="AY715" s="28">
        <v>0</v>
      </c>
      <c r="AZ715" s="28">
        <v>0</v>
      </c>
      <c r="BA715" s="27"/>
      <c r="BB715" s="28">
        <v>0</v>
      </c>
      <c r="BC715" s="28">
        <v>0</v>
      </c>
      <c r="BD715" s="30"/>
      <c r="BE715" s="30"/>
      <c r="BF715" s="30"/>
      <c r="BG715" s="28">
        <v>51930</v>
      </c>
    </row>
    <row r="716" spans="1:59" hidden="1" x14ac:dyDescent="0.2">
      <c r="A716" s="23">
        <v>891411663</v>
      </c>
      <c r="B716" s="23" t="s">
        <v>1732</v>
      </c>
      <c r="C716" s="23" t="s">
        <v>1738</v>
      </c>
      <c r="D716" s="24">
        <v>1191356</v>
      </c>
      <c r="E716" s="24" t="s">
        <v>806</v>
      </c>
      <c r="F716" s="24" t="s">
        <v>2033</v>
      </c>
      <c r="G716" s="25">
        <v>44705</v>
      </c>
      <c r="H716" s="25">
        <v>44763</v>
      </c>
      <c r="I716" s="26">
        <v>57700</v>
      </c>
      <c r="J716" s="26">
        <v>5770</v>
      </c>
      <c r="K716" s="23" t="s">
        <v>1734</v>
      </c>
      <c r="L716" s="23" t="s">
        <v>1733</v>
      </c>
      <c r="M716" s="23" t="s">
        <v>1799</v>
      </c>
      <c r="N716" s="27" t="s">
        <v>1799</v>
      </c>
      <c r="O716" s="28">
        <v>0</v>
      </c>
      <c r="P716" s="27"/>
      <c r="Q716" s="27"/>
      <c r="R716" s="27"/>
      <c r="S716" s="28">
        <v>0</v>
      </c>
      <c r="T716" s="28">
        <v>0</v>
      </c>
      <c r="U716" s="28">
        <v>0</v>
      </c>
      <c r="V716" s="28">
        <v>0</v>
      </c>
      <c r="W716" s="27"/>
      <c r="X716" s="29"/>
      <c r="Y716" s="27"/>
      <c r="Z716" s="28">
        <v>0</v>
      </c>
      <c r="AA716" s="28">
        <v>0</v>
      </c>
      <c r="AB716" s="28">
        <v>0</v>
      </c>
      <c r="AC716" s="27"/>
      <c r="AD716" s="29"/>
      <c r="AE716" s="27"/>
      <c r="AF716" s="28">
        <v>0</v>
      </c>
      <c r="AG716" s="28">
        <v>51930</v>
      </c>
      <c r="AH716" s="28">
        <v>0</v>
      </c>
      <c r="AI716" s="27">
        <v>4800057177</v>
      </c>
      <c r="AJ716" s="29">
        <v>44818</v>
      </c>
      <c r="AK716" s="27" t="s">
        <v>3770</v>
      </c>
      <c r="AL716" s="28">
        <v>14789240</v>
      </c>
      <c r="AM716" s="27" t="s">
        <v>1776</v>
      </c>
      <c r="AN716" s="29">
        <v>44705</v>
      </c>
      <c r="AO716" s="29">
        <v>44763</v>
      </c>
      <c r="AP716" s="29" t="s">
        <v>1777</v>
      </c>
      <c r="AQ716" s="28">
        <v>57700</v>
      </c>
      <c r="AR716" s="28">
        <v>57700</v>
      </c>
      <c r="AS716" s="28">
        <v>51930</v>
      </c>
      <c r="AT716" s="28">
        <v>0</v>
      </c>
      <c r="AU716" s="28">
        <v>51930</v>
      </c>
      <c r="AV716" s="28">
        <v>0</v>
      </c>
      <c r="AW716" s="28">
        <v>5770</v>
      </c>
      <c r="AX716" s="28">
        <v>0</v>
      </c>
      <c r="AY716" s="28">
        <v>0</v>
      </c>
      <c r="AZ716" s="28">
        <v>0</v>
      </c>
      <c r="BA716" s="27"/>
      <c r="BB716" s="28">
        <v>0</v>
      </c>
      <c r="BC716" s="28">
        <v>0</v>
      </c>
      <c r="BD716" s="30"/>
      <c r="BE716" s="30"/>
      <c r="BF716" s="30"/>
      <c r="BG716" s="28">
        <v>51930</v>
      </c>
    </row>
    <row r="717" spans="1:59" hidden="1" x14ac:dyDescent="0.2">
      <c r="A717" s="23">
        <v>891411663</v>
      </c>
      <c r="B717" s="23" t="s">
        <v>1732</v>
      </c>
      <c r="C717" s="23" t="s">
        <v>1738</v>
      </c>
      <c r="D717" s="24">
        <v>1191360</v>
      </c>
      <c r="E717" s="24" t="s">
        <v>808</v>
      </c>
      <c r="F717" s="24" t="s">
        <v>2034</v>
      </c>
      <c r="G717" s="25">
        <v>44705</v>
      </c>
      <c r="H717" s="25">
        <v>44763</v>
      </c>
      <c r="I717" s="26">
        <v>57700</v>
      </c>
      <c r="J717" s="26">
        <v>5770</v>
      </c>
      <c r="K717" s="23" t="s">
        <v>1734</v>
      </c>
      <c r="L717" s="23" t="s">
        <v>1733</v>
      </c>
      <c r="M717" s="23" t="s">
        <v>1799</v>
      </c>
      <c r="N717" s="27" t="s">
        <v>1799</v>
      </c>
      <c r="O717" s="28">
        <v>0</v>
      </c>
      <c r="P717" s="27"/>
      <c r="Q717" s="27"/>
      <c r="R717" s="27"/>
      <c r="S717" s="28">
        <v>0</v>
      </c>
      <c r="T717" s="28">
        <v>0</v>
      </c>
      <c r="U717" s="28">
        <v>0</v>
      </c>
      <c r="V717" s="28">
        <v>0</v>
      </c>
      <c r="W717" s="27"/>
      <c r="X717" s="29"/>
      <c r="Y717" s="27"/>
      <c r="Z717" s="28">
        <v>0</v>
      </c>
      <c r="AA717" s="28">
        <v>0</v>
      </c>
      <c r="AB717" s="28">
        <v>0</v>
      </c>
      <c r="AC717" s="27"/>
      <c r="AD717" s="29"/>
      <c r="AE717" s="27"/>
      <c r="AF717" s="28">
        <v>0</v>
      </c>
      <c r="AG717" s="28">
        <v>51930</v>
      </c>
      <c r="AH717" s="28">
        <v>0</v>
      </c>
      <c r="AI717" s="27">
        <v>4800057177</v>
      </c>
      <c r="AJ717" s="29">
        <v>44818</v>
      </c>
      <c r="AK717" s="27" t="s">
        <v>3770</v>
      </c>
      <c r="AL717" s="28">
        <v>14789240</v>
      </c>
      <c r="AM717" s="27" t="s">
        <v>1776</v>
      </c>
      <c r="AN717" s="29">
        <v>44705</v>
      </c>
      <c r="AO717" s="29">
        <v>44763</v>
      </c>
      <c r="AP717" s="29" t="s">
        <v>1777</v>
      </c>
      <c r="AQ717" s="28">
        <v>57700</v>
      </c>
      <c r="AR717" s="28">
        <v>57700</v>
      </c>
      <c r="AS717" s="28">
        <v>51930</v>
      </c>
      <c r="AT717" s="28">
        <v>0</v>
      </c>
      <c r="AU717" s="28">
        <v>51930</v>
      </c>
      <c r="AV717" s="28">
        <v>0</v>
      </c>
      <c r="AW717" s="28">
        <v>5770</v>
      </c>
      <c r="AX717" s="28">
        <v>0</v>
      </c>
      <c r="AY717" s="28">
        <v>0</v>
      </c>
      <c r="AZ717" s="28">
        <v>0</v>
      </c>
      <c r="BA717" s="27"/>
      <c r="BB717" s="28">
        <v>0</v>
      </c>
      <c r="BC717" s="28">
        <v>0</v>
      </c>
      <c r="BD717" s="30"/>
      <c r="BE717" s="30"/>
      <c r="BF717" s="30"/>
      <c r="BG717" s="28">
        <v>51930</v>
      </c>
    </row>
    <row r="718" spans="1:59" hidden="1" x14ac:dyDescent="0.2">
      <c r="A718" s="23">
        <v>891411663</v>
      </c>
      <c r="B718" s="23" t="s">
        <v>1732</v>
      </c>
      <c r="C718" s="23" t="s">
        <v>1738</v>
      </c>
      <c r="D718" s="24">
        <v>1191363</v>
      </c>
      <c r="E718" s="24" t="s">
        <v>213</v>
      </c>
      <c r="F718" s="24" t="s">
        <v>2035</v>
      </c>
      <c r="G718" s="25">
        <v>44705</v>
      </c>
      <c r="H718" s="25">
        <v>44763</v>
      </c>
      <c r="I718" s="26">
        <v>57700</v>
      </c>
      <c r="J718" s="26">
        <v>5770</v>
      </c>
      <c r="K718" s="23" t="s">
        <v>1734</v>
      </c>
      <c r="L718" s="23" t="s">
        <v>1733</v>
      </c>
      <c r="M718" s="23" t="s">
        <v>1799</v>
      </c>
      <c r="N718" s="27" t="s">
        <v>1799</v>
      </c>
      <c r="O718" s="28">
        <v>0</v>
      </c>
      <c r="P718" s="27"/>
      <c r="Q718" s="27"/>
      <c r="R718" s="27"/>
      <c r="S718" s="28">
        <v>0</v>
      </c>
      <c r="T718" s="28">
        <v>0</v>
      </c>
      <c r="U718" s="28">
        <v>0</v>
      </c>
      <c r="V718" s="28">
        <v>0</v>
      </c>
      <c r="W718" s="27"/>
      <c r="X718" s="29"/>
      <c r="Y718" s="27"/>
      <c r="Z718" s="28">
        <v>0</v>
      </c>
      <c r="AA718" s="28">
        <v>0</v>
      </c>
      <c r="AB718" s="28">
        <v>0</v>
      </c>
      <c r="AC718" s="27"/>
      <c r="AD718" s="29"/>
      <c r="AE718" s="27"/>
      <c r="AF718" s="28">
        <v>0</v>
      </c>
      <c r="AG718" s="28">
        <v>51930</v>
      </c>
      <c r="AH718" s="28">
        <v>0</v>
      </c>
      <c r="AI718" s="27">
        <v>4800057177</v>
      </c>
      <c r="AJ718" s="29">
        <v>44818</v>
      </c>
      <c r="AK718" s="27" t="s">
        <v>3770</v>
      </c>
      <c r="AL718" s="28">
        <v>14789240</v>
      </c>
      <c r="AM718" s="27" t="s">
        <v>1776</v>
      </c>
      <c r="AN718" s="29">
        <v>44705</v>
      </c>
      <c r="AO718" s="29">
        <v>44763</v>
      </c>
      <c r="AP718" s="29" t="s">
        <v>1777</v>
      </c>
      <c r="AQ718" s="28">
        <v>57700</v>
      </c>
      <c r="AR718" s="28">
        <v>57700</v>
      </c>
      <c r="AS718" s="28">
        <v>51930</v>
      </c>
      <c r="AT718" s="28">
        <v>0</v>
      </c>
      <c r="AU718" s="28">
        <v>51930</v>
      </c>
      <c r="AV718" s="28">
        <v>0</v>
      </c>
      <c r="AW718" s="28">
        <v>5770</v>
      </c>
      <c r="AX718" s="28">
        <v>0</v>
      </c>
      <c r="AY718" s="28">
        <v>0</v>
      </c>
      <c r="AZ718" s="28">
        <v>0</v>
      </c>
      <c r="BA718" s="27"/>
      <c r="BB718" s="28">
        <v>0</v>
      </c>
      <c r="BC718" s="28">
        <v>0</v>
      </c>
      <c r="BD718" s="30"/>
      <c r="BE718" s="30"/>
      <c r="BF718" s="30"/>
      <c r="BG718" s="28">
        <v>51930</v>
      </c>
    </row>
    <row r="719" spans="1:59" hidden="1" x14ac:dyDescent="0.2">
      <c r="A719" s="23">
        <v>891411663</v>
      </c>
      <c r="B719" s="23" t="s">
        <v>1732</v>
      </c>
      <c r="C719" s="23" t="s">
        <v>1738</v>
      </c>
      <c r="D719" s="24">
        <v>1191370</v>
      </c>
      <c r="E719" s="24" t="s">
        <v>809</v>
      </c>
      <c r="F719" s="24" t="s">
        <v>2036</v>
      </c>
      <c r="G719" s="25">
        <v>44705</v>
      </c>
      <c r="H719" s="25">
        <v>44763</v>
      </c>
      <c r="I719" s="26">
        <v>57700</v>
      </c>
      <c r="J719" s="26">
        <v>5770</v>
      </c>
      <c r="K719" s="23" t="s">
        <v>1734</v>
      </c>
      <c r="L719" s="23" t="s">
        <v>1733</v>
      </c>
      <c r="M719" s="23" t="s">
        <v>1799</v>
      </c>
      <c r="N719" s="27" t="s">
        <v>1799</v>
      </c>
      <c r="O719" s="28">
        <v>0</v>
      </c>
      <c r="P719" s="27"/>
      <c r="Q719" s="27"/>
      <c r="R719" s="27"/>
      <c r="S719" s="28">
        <v>0</v>
      </c>
      <c r="T719" s="28">
        <v>0</v>
      </c>
      <c r="U719" s="28">
        <v>0</v>
      </c>
      <c r="V719" s="28">
        <v>0</v>
      </c>
      <c r="W719" s="27"/>
      <c r="X719" s="29"/>
      <c r="Y719" s="27"/>
      <c r="Z719" s="28">
        <v>0</v>
      </c>
      <c r="AA719" s="28">
        <v>0</v>
      </c>
      <c r="AB719" s="28">
        <v>0</v>
      </c>
      <c r="AC719" s="27"/>
      <c r="AD719" s="29"/>
      <c r="AE719" s="27"/>
      <c r="AF719" s="28">
        <v>0</v>
      </c>
      <c r="AG719" s="28">
        <v>51930</v>
      </c>
      <c r="AH719" s="28">
        <v>0</v>
      </c>
      <c r="AI719" s="27">
        <v>4800057177</v>
      </c>
      <c r="AJ719" s="29">
        <v>44818</v>
      </c>
      <c r="AK719" s="27" t="s">
        <v>3770</v>
      </c>
      <c r="AL719" s="28">
        <v>14789240</v>
      </c>
      <c r="AM719" s="27" t="s">
        <v>1776</v>
      </c>
      <c r="AN719" s="29">
        <v>44705</v>
      </c>
      <c r="AO719" s="29">
        <v>44763</v>
      </c>
      <c r="AP719" s="29" t="s">
        <v>1777</v>
      </c>
      <c r="AQ719" s="28">
        <v>57700</v>
      </c>
      <c r="AR719" s="28">
        <v>57700</v>
      </c>
      <c r="AS719" s="28">
        <v>51930</v>
      </c>
      <c r="AT719" s="28">
        <v>0</v>
      </c>
      <c r="AU719" s="28">
        <v>51930</v>
      </c>
      <c r="AV719" s="28">
        <v>0</v>
      </c>
      <c r="AW719" s="28">
        <v>5770</v>
      </c>
      <c r="AX719" s="28">
        <v>0</v>
      </c>
      <c r="AY719" s="28">
        <v>0</v>
      </c>
      <c r="AZ719" s="28">
        <v>0</v>
      </c>
      <c r="BA719" s="27"/>
      <c r="BB719" s="28">
        <v>0</v>
      </c>
      <c r="BC719" s="28">
        <v>0</v>
      </c>
      <c r="BD719" s="30"/>
      <c r="BE719" s="30"/>
      <c r="BF719" s="30"/>
      <c r="BG719" s="28">
        <v>51930</v>
      </c>
    </row>
    <row r="720" spans="1:59" hidden="1" x14ac:dyDescent="0.2">
      <c r="A720" s="23">
        <v>891411663</v>
      </c>
      <c r="B720" s="23" t="s">
        <v>1732</v>
      </c>
      <c r="C720" s="23" t="s">
        <v>1738</v>
      </c>
      <c r="D720" s="24">
        <v>1191372</v>
      </c>
      <c r="E720" s="24" t="s">
        <v>810</v>
      </c>
      <c r="F720" s="24" t="s">
        <v>2037</v>
      </c>
      <c r="G720" s="25">
        <v>44705</v>
      </c>
      <c r="H720" s="25">
        <v>44763</v>
      </c>
      <c r="I720" s="26">
        <v>57700</v>
      </c>
      <c r="J720" s="26">
        <v>5770</v>
      </c>
      <c r="K720" s="23" t="s">
        <v>1734</v>
      </c>
      <c r="L720" s="23" t="s">
        <v>1733</v>
      </c>
      <c r="M720" s="23" t="s">
        <v>1799</v>
      </c>
      <c r="N720" s="27" t="s">
        <v>1799</v>
      </c>
      <c r="O720" s="28">
        <v>0</v>
      </c>
      <c r="P720" s="27"/>
      <c r="Q720" s="27"/>
      <c r="R720" s="27"/>
      <c r="S720" s="28">
        <v>0</v>
      </c>
      <c r="T720" s="28">
        <v>0</v>
      </c>
      <c r="U720" s="28">
        <v>0</v>
      </c>
      <c r="V720" s="28">
        <v>0</v>
      </c>
      <c r="W720" s="27"/>
      <c r="X720" s="29"/>
      <c r="Y720" s="27"/>
      <c r="Z720" s="28">
        <v>0</v>
      </c>
      <c r="AA720" s="28">
        <v>0</v>
      </c>
      <c r="AB720" s="28">
        <v>0</v>
      </c>
      <c r="AC720" s="27"/>
      <c r="AD720" s="29"/>
      <c r="AE720" s="27"/>
      <c r="AF720" s="28">
        <v>0</v>
      </c>
      <c r="AG720" s="28">
        <v>51930</v>
      </c>
      <c r="AH720" s="28">
        <v>0</v>
      </c>
      <c r="AI720" s="27">
        <v>4800057177</v>
      </c>
      <c r="AJ720" s="29">
        <v>44818</v>
      </c>
      <c r="AK720" s="27" t="s">
        <v>3770</v>
      </c>
      <c r="AL720" s="28">
        <v>14789240</v>
      </c>
      <c r="AM720" s="27" t="s">
        <v>1776</v>
      </c>
      <c r="AN720" s="29">
        <v>44705</v>
      </c>
      <c r="AO720" s="29">
        <v>44763</v>
      </c>
      <c r="AP720" s="29" t="s">
        <v>1777</v>
      </c>
      <c r="AQ720" s="28">
        <v>57700</v>
      </c>
      <c r="AR720" s="28">
        <v>57700</v>
      </c>
      <c r="AS720" s="28">
        <v>51930</v>
      </c>
      <c r="AT720" s="28">
        <v>0</v>
      </c>
      <c r="AU720" s="28">
        <v>51930</v>
      </c>
      <c r="AV720" s="28">
        <v>0</v>
      </c>
      <c r="AW720" s="28">
        <v>5770</v>
      </c>
      <c r="AX720" s="28">
        <v>0</v>
      </c>
      <c r="AY720" s="28">
        <v>0</v>
      </c>
      <c r="AZ720" s="28">
        <v>0</v>
      </c>
      <c r="BA720" s="27"/>
      <c r="BB720" s="28">
        <v>0</v>
      </c>
      <c r="BC720" s="28">
        <v>0</v>
      </c>
      <c r="BD720" s="30"/>
      <c r="BE720" s="30"/>
      <c r="BF720" s="30"/>
      <c r="BG720" s="28">
        <v>51930</v>
      </c>
    </row>
    <row r="721" spans="1:59" hidden="1" x14ac:dyDescent="0.2">
      <c r="A721" s="23">
        <v>891411663</v>
      </c>
      <c r="B721" s="23" t="s">
        <v>1732</v>
      </c>
      <c r="C721" s="23" t="s">
        <v>1738</v>
      </c>
      <c r="D721" s="24">
        <v>1191374</v>
      </c>
      <c r="E721" s="24" t="s">
        <v>216</v>
      </c>
      <c r="F721" s="24" t="s">
        <v>2038</v>
      </c>
      <c r="G721" s="25">
        <v>44705</v>
      </c>
      <c r="H721" s="25">
        <v>44763</v>
      </c>
      <c r="I721" s="26">
        <v>57700</v>
      </c>
      <c r="J721" s="26">
        <v>5770</v>
      </c>
      <c r="K721" s="23" t="s">
        <v>1734</v>
      </c>
      <c r="L721" s="23" t="s">
        <v>1733</v>
      </c>
      <c r="M721" s="23" t="s">
        <v>1799</v>
      </c>
      <c r="N721" s="27" t="s">
        <v>1799</v>
      </c>
      <c r="O721" s="28">
        <v>0</v>
      </c>
      <c r="P721" s="27"/>
      <c r="Q721" s="27"/>
      <c r="R721" s="27"/>
      <c r="S721" s="28">
        <v>0</v>
      </c>
      <c r="T721" s="28">
        <v>0</v>
      </c>
      <c r="U721" s="28">
        <v>0</v>
      </c>
      <c r="V721" s="28">
        <v>0</v>
      </c>
      <c r="W721" s="27"/>
      <c r="X721" s="29"/>
      <c r="Y721" s="27"/>
      <c r="Z721" s="28">
        <v>0</v>
      </c>
      <c r="AA721" s="28">
        <v>0</v>
      </c>
      <c r="AB721" s="28">
        <v>0</v>
      </c>
      <c r="AC721" s="27"/>
      <c r="AD721" s="29"/>
      <c r="AE721" s="27"/>
      <c r="AF721" s="28">
        <v>0</v>
      </c>
      <c r="AG721" s="28">
        <v>51930</v>
      </c>
      <c r="AH721" s="28">
        <v>0</v>
      </c>
      <c r="AI721" s="27">
        <v>4800057177</v>
      </c>
      <c r="AJ721" s="29">
        <v>44818</v>
      </c>
      <c r="AK721" s="27" t="s">
        <v>3770</v>
      </c>
      <c r="AL721" s="28">
        <v>14789240</v>
      </c>
      <c r="AM721" s="27" t="s">
        <v>1776</v>
      </c>
      <c r="AN721" s="29">
        <v>44705</v>
      </c>
      <c r="AO721" s="29">
        <v>44763</v>
      </c>
      <c r="AP721" s="29" t="s">
        <v>1777</v>
      </c>
      <c r="AQ721" s="28">
        <v>57700</v>
      </c>
      <c r="AR721" s="28">
        <v>57700</v>
      </c>
      <c r="AS721" s="28">
        <v>51930</v>
      </c>
      <c r="AT721" s="28">
        <v>0</v>
      </c>
      <c r="AU721" s="28">
        <v>51930</v>
      </c>
      <c r="AV721" s="28">
        <v>0</v>
      </c>
      <c r="AW721" s="28">
        <v>5770</v>
      </c>
      <c r="AX721" s="28">
        <v>0</v>
      </c>
      <c r="AY721" s="28">
        <v>0</v>
      </c>
      <c r="AZ721" s="28">
        <v>0</v>
      </c>
      <c r="BA721" s="27"/>
      <c r="BB721" s="28">
        <v>0</v>
      </c>
      <c r="BC721" s="28">
        <v>0</v>
      </c>
      <c r="BD721" s="30"/>
      <c r="BE721" s="30"/>
      <c r="BF721" s="30"/>
      <c r="BG721" s="28">
        <v>51930</v>
      </c>
    </row>
    <row r="722" spans="1:59" hidden="1" x14ac:dyDescent="0.2">
      <c r="A722" s="23">
        <v>891411663</v>
      </c>
      <c r="B722" s="23" t="s">
        <v>1732</v>
      </c>
      <c r="C722" s="23" t="s">
        <v>1738</v>
      </c>
      <c r="D722" s="24">
        <v>1191377</v>
      </c>
      <c r="E722" s="24" t="s">
        <v>811</v>
      </c>
      <c r="F722" s="24" t="s">
        <v>2039</v>
      </c>
      <c r="G722" s="25">
        <v>44705</v>
      </c>
      <c r="H722" s="25">
        <v>44763</v>
      </c>
      <c r="I722" s="26">
        <v>57700</v>
      </c>
      <c r="J722" s="26">
        <v>5770</v>
      </c>
      <c r="K722" s="23" t="s">
        <v>1734</v>
      </c>
      <c r="L722" s="23" t="s">
        <v>1733</v>
      </c>
      <c r="M722" s="23" t="s">
        <v>1799</v>
      </c>
      <c r="N722" s="27" t="s">
        <v>1799</v>
      </c>
      <c r="O722" s="28">
        <v>0</v>
      </c>
      <c r="P722" s="27"/>
      <c r="Q722" s="27"/>
      <c r="R722" s="27"/>
      <c r="S722" s="28">
        <v>0</v>
      </c>
      <c r="T722" s="28">
        <v>0</v>
      </c>
      <c r="U722" s="28">
        <v>0</v>
      </c>
      <c r="V722" s="28">
        <v>0</v>
      </c>
      <c r="W722" s="27"/>
      <c r="X722" s="29"/>
      <c r="Y722" s="27"/>
      <c r="Z722" s="28">
        <v>0</v>
      </c>
      <c r="AA722" s="28">
        <v>0</v>
      </c>
      <c r="AB722" s="28">
        <v>0</v>
      </c>
      <c r="AC722" s="27"/>
      <c r="AD722" s="29"/>
      <c r="AE722" s="27"/>
      <c r="AF722" s="28">
        <v>0</v>
      </c>
      <c r="AG722" s="28">
        <v>51930</v>
      </c>
      <c r="AH722" s="28">
        <v>0</v>
      </c>
      <c r="AI722" s="27">
        <v>4800057177</v>
      </c>
      <c r="AJ722" s="29">
        <v>44818</v>
      </c>
      <c r="AK722" s="27" t="s">
        <v>3770</v>
      </c>
      <c r="AL722" s="28">
        <v>14789240</v>
      </c>
      <c r="AM722" s="27" t="s">
        <v>1776</v>
      </c>
      <c r="AN722" s="29">
        <v>44705</v>
      </c>
      <c r="AO722" s="29">
        <v>44763</v>
      </c>
      <c r="AP722" s="29" t="s">
        <v>1777</v>
      </c>
      <c r="AQ722" s="28">
        <v>57700</v>
      </c>
      <c r="AR722" s="28">
        <v>57700</v>
      </c>
      <c r="AS722" s="28">
        <v>51930</v>
      </c>
      <c r="AT722" s="28">
        <v>0</v>
      </c>
      <c r="AU722" s="28">
        <v>51930</v>
      </c>
      <c r="AV722" s="28">
        <v>0</v>
      </c>
      <c r="AW722" s="28">
        <v>5770</v>
      </c>
      <c r="AX722" s="28">
        <v>0</v>
      </c>
      <c r="AY722" s="28">
        <v>0</v>
      </c>
      <c r="AZ722" s="28">
        <v>0</v>
      </c>
      <c r="BA722" s="27"/>
      <c r="BB722" s="28">
        <v>0</v>
      </c>
      <c r="BC722" s="28">
        <v>0</v>
      </c>
      <c r="BD722" s="30"/>
      <c r="BE722" s="30"/>
      <c r="BF722" s="30"/>
      <c r="BG722" s="28">
        <v>51930</v>
      </c>
    </row>
    <row r="723" spans="1:59" hidden="1" x14ac:dyDescent="0.2">
      <c r="A723" s="23">
        <v>891411663</v>
      </c>
      <c r="B723" s="23" t="s">
        <v>1732</v>
      </c>
      <c r="C723" s="23" t="s">
        <v>1738</v>
      </c>
      <c r="D723" s="24">
        <v>1191381</v>
      </c>
      <c r="E723" s="24" t="s">
        <v>217</v>
      </c>
      <c r="F723" s="24" t="s">
        <v>2040</v>
      </c>
      <c r="G723" s="25">
        <v>44705</v>
      </c>
      <c r="H723" s="25">
        <v>44763</v>
      </c>
      <c r="I723" s="26">
        <v>57700</v>
      </c>
      <c r="J723" s="26">
        <v>5770</v>
      </c>
      <c r="K723" s="23" t="s">
        <v>1734</v>
      </c>
      <c r="L723" s="23" t="s">
        <v>1733</v>
      </c>
      <c r="M723" s="23" t="s">
        <v>1799</v>
      </c>
      <c r="N723" s="27" t="s">
        <v>1799</v>
      </c>
      <c r="O723" s="28">
        <v>0</v>
      </c>
      <c r="P723" s="27"/>
      <c r="Q723" s="27"/>
      <c r="R723" s="27"/>
      <c r="S723" s="28">
        <v>0</v>
      </c>
      <c r="T723" s="28">
        <v>0</v>
      </c>
      <c r="U723" s="28">
        <v>0</v>
      </c>
      <c r="V723" s="28">
        <v>0</v>
      </c>
      <c r="W723" s="27"/>
      <c r="X723" s="29"/>
      <c r="Y723" s="27"/>
      <c r="Z723" s="28">
        <v>0</v>
      </c>
      <c r="AA723" s="28">
        <v>0</v>
      </c>
      <c r="AB723" s="28">
        <v>0</v>
      </c>
      <c r="AC723" s="27"/>
      <c r="AD723" s="29"/>
      <c r="AE723" s="27"/>
      <c r="AF723" s="28">
        <v>0</v>
      </c>
      <c r="AG723" s="28">
        <v>51930</v>
      </c>
      <c r="AH723" s="28">
        <v>0</v>
      </c>
      <c r="AI723" s="27">
        <v>4800057177</v>
      </c>
      <c r="AJ723" s="29">
        <v>44818</v>
      </c>
      <c r="AK723" s="27" t="s">
        <v>3770</v>
      </c>
      <c r="AL723" s="28">
        <v>14789240</v>
      </c>
      <c r="AM723" s="27" t="s">
        <v>1776</v>
      </c>
      <c r="AN723" s="29">
        <v>44705</v>
      </c>
      <c r="AO723" s="29">
        <v>44763</v>
      </c>
      <c r="AP723" s="29" t="s">
        <v>1777</v>
      </c>
      <c r="AQ723" s="28">
        <v>57700</v>
      </c>
      <c r="AR723" s="28">
        <v>57700</v>
      </c>
      <c r="AS723" s="28">
        <v>51930</v>
      </c>
      <c r="AT723" s="28">
        <v>0</v>
      </c>
      <c r="AU723" s="28">
        <v>51930</v>
      </c>
      <c r="AV723" s="28">
        <v>0</v>
      </c>
      <c r="AW723" s="28">
        <v>5770</v>
      </c>
      <c r="AX723" s="28">
        <v>0</v>
      </c>
      <c r="AY723" s="28">
        <v>0</v>
      </c>
      <c r="AZ723" s="28">
        <v>0</v>
      </c>
      <c r="BA723" s="27"/>
      <c r="BB723" s="28">
        <v>0</v>
      </c>
      <c r="BC723" s="28">
        <v>0</v>
      </c>
      <c r="BD723" s="30"/>
      <c r="BE723" s="30"/>
      <c r="BF723" s="30"/>
      <c r="BG723" s="28">
        <v>51930</v>
      </c>
    </row>
    <row r="724" spans="1:59" hidden="1" x14ac:dyDescent="0.2">
      <c r="A724" s="23">
        <v>891411663</v>
      </c>
      <c r="B724" s="23" t="s">
        <v>1732</v>
      </c>
      <c r="C724" s="23" t="s">
        <v>1738</v>
      </c>
      <c r="D724" s="24">
        <v>1191527</v>
      </c>
      <c r="E724" s="24" t="s">
        <v>219</v>
      </c>
      <c r="F724" s="24" t="s">
        <v>2069</v>
      </c>
      <c r="G724" s="25">
        <v>44706</v>
      </c>
      <c r="H724" s="25">
        <v>44763</v>
      </c>
      <c r="I724" s="26">
        <v>57700</v>
      </c>
      <c r="J724" s="26">
        <v>5770</v>
      </c>
      <c r="K724" s="23" t="s">
        <v>1734</v>
      </c>
      <c r="L724" s="23" t="s">
        <v>1733</v>
      </c>
      <c r="M724" s="23" t="s">
        <v>1799</v>
      </c>
      <c r="N724" s="27" t="s">
        <v>1799</v>
      </c>
      <c r="O724" s="28">
        <v>0</v>
      </c>
      <c r="P724" s="27"/>
      <c r="Q724" s="27"/>
      <c r="R724" s="27"/>
      <c r="S724" s="28">
        <v>0</v>
      </c>
      <c r="T724" s="28">
        <v>0</v>
      </c>
      <c r="U724" s="28">
        <v>0</v>
      </c>
      <c r="V724" s="28">
        <v>0</v>
      </c>
      <c r="W724" s="27"/>
      <c r="X724" s="29"/>
      <c r="Y724" s="27"/>
      <c r="Z724" s="28">
        <v>0</v>
      </c>
      <c r="AA724" s="28">
        <v>0</v>
      </c>
      <c r="AB724" s="28">
        <v>0</v>
      </c>
      <c r="AC724" s="27"/>
      <c r="AD724" s="29"/>
      <c r="AE724" s="27"/>
      <c r="AF724" s="28">
        <v>0</v>
      </c>
      <c r="AG724" s="28">
        <v>51930</v>
      </c>
      <c r="AH724" s="28">
        <v>0</v>
      </c>
      <c r="AI724" s="27">
        <v>4800057177</v>
      </c>
      <c r="AJ724" s="29">
        <v>44818</v>
      </c>
      <c r="AK724" s="27" t="s">
        <v>3770</v>
      </c>
      <c r="AL724" s="28">
        <v>14789240</v>
      </c>
      <c r="AM724" s="27" t="s">
        <v>1776</v>
      </c>
      <c r="AN724" s="29">
        <v>44706</v>
      </c>
      <c r="AO724" s="29">
        <v>44763</v>
      </c>
      <c r="AP724" s="29" t="s">
        <v>1777</v>
      </c>
      <c r="AQ724" s="28">
        <v>57700</v>
      </c>
      <c r="AR724" s="28">
        <v>57700</v>
      </c>
      <c r="AS724" s="28">
        <v>51930</v>
      </c>
      <c r="AT724" s="28">
        <v>0</v>
      </c>
      <c r="AU724" s="28">
        <v>51930</v>
      </c>
      <c r="AV724" s="28">
        <v>0</v>
      </c>
      <c r="AW724" s="28">
        <v>5770</v>
      </c>
      <c r="AX724" s="28">
        <v>0</v>
      </c>
      <c r="AY724" s="28">
        <v>0</v>
      </c>
      <c r="AZ724" s="28">
        <v>0</v>
      </c>
      <c r="BA724" s="27"/>
      <c r="BB724" s="28">
        <v>0</v>
      </c>
      <c r="BC724" s="28">
        <v>0</v>
      </c>
      <c r="BD724" s="30"/>
      <c r="BE724" s="30"/>
      <c r="BF724" s="30"/>
      <c r="BG724" s="28">
        <v>51930</v>
      </c>
    </row>
    <row r="725" spans="1:59" hidden="1" x14ac:dyDescent="0.2">
      <c r="A725" s="23">
        <v>891411663</v>
      </c>
      <c r="B725" s="23" t="s">
        <v>1732</v>
      </c>
      <c r="C725" s="23" t="s">
        <v>1738</v>
      </c>
      <c r="D725" s="24">
        <v>1191529</v>
      </c>
      <c r="E725" s="24" t="s">
        <v>193</v>
      </c>
      <c r="F725" s="24" t="s">
        <v>2070</v>
      </c>
      <c r="G725" s="25">
        <v>44706</v>
      </c>
      <c r="H725" s="25">
        <v>44763</v>
      </c>
      <c r="I725" s="26">
        <v>57700</v>
      </c>
      <c r="J725" s="26">
        <v>5770</v>
      </c>
      <c r="K725" s="23" t="s">
        <v>1734</v>
      </c>
      <c r="L725" s="23" t="s">
        <v>1733</v>
      </c>
      <c r="M725" s="23" t="s">
        <v>1799</v>
      </c>
      <c r="N725" s="27" t="s">
        <v>1799</v>
      </c>
      <c r="O725" s="28">
        <v>0</v>
      </c>
      <c r="P725" s="27"/>
      <c r="Q725" s="27"/>
      <c r="R725" s="27"/>
      <c r="S725" s="28">
        <v>0</v>
      </c>
      <c r="T725" s="28">
        <v>0</v>
      </c>
      <c r="U725" s="28">
        <v>0</v>
      </c>
      <c r="V725" s="28">
        <v>0</v>
      </c>
      <c r="W725" s="27"/>
      <c r="X725" s="29"/>
      <c r="Y725" s="27"/>
      <c r="Z725" s="28">
        <v>0</v>
      </c>
      <c r="AA725" s="28">
        <v>0</v>
      </c>
      <c r="AB725" s="28">
        <v>0</v>
      </c>
      <c r="AC725" s="27"/>
      <c r="AD725" s="29"/>
      <c r="AE725" s="27"/>
      <c r="AF725" s="28">
        <v>0</v>
      </c>
      <c r="AG725" s="28">
        <v>51930</v>
      </c>
      <c r="AH725" s="28">
        <v>0</v>
      </c>
      <c r="AI725" s="27">
        <v>4800057177</v>
      </c>
      <c r="AJ725" s="29">
        <v>44818</v>
      </c>
      <c r="AK725" s="27" t="s">
        <v>3770</v>
      </c>
      <c r="AL725" s="28">
        <v>14789240</v>
      </c>
      <c r="AM725" s="27" t="s">
        <v>1776</v>
      </c>
      <c r="AN725" s="29">
        <v>44706</v>
      </c>
      <c r="AO725" s="29">
        <v>44763</v>
      </c>
      <c r="AP725" s="29" t="s">
        <v>1777</v>
      </c>
      <c r="AQ725" s="28">
        <v>57700</v>
      </c>
      <c r="AR725" s="28">
        <v>57700</v>
      </c>
      <c r="AS725" s="28">
        <v>51930</v>
      </c>
      <c r="AT725" s="28">
        <v>0</v>
      </c>
      <c r="AU725" s="28">
        <v>51930</v>
      </c>
      <c r="AV725" s="28">
        <v>0</v>
      </c>
      <c r="AW725" s="28">
        <v>5770</v>
      </c>
      <c r="AX725" s="28">
        <v>0</v>
      </c>
      <c r="AY725" s="28">
        <v>0</v>
      </c>
      <c r="AZ725" s="28">
        <v>0</v>
      </c>
      <c r="BA725" s="27"/>
      <c r="BB725" s="28">
        <v>0</v>
      </c>
      <c r="BC725" s="28">
        <v>0</v>
      </c>
      <c r="BD725" s="30"/>
      <c r="BE725" s="30"/>
      <c r="BF725" s="30"/>
      <c r="BG725" s="28">
        <v>51930</v>
      </c>
    </row>
    <row r="726" spans="1:59" hidden="1" x14ac:dyDescent="0.2">
      <c r="A726" s="23">
        <v>891411663</v>
      </c>
      <c r="B726" s="23" t="s">
        <v>1732</v>
      </c>
      <c r="C726" s="23" t="s">
        <v>1738</v>
      </c>
      <c r="D726" s="24">
        <v>1191530</v>
      </c>
      <c r="E726" s="24" t="s">
        <v>815</v>
      </c>
      <c r="F726" s="24" t="s">
        <v>2071</v>
      </c>
      <c r="G726" s="25">
        <v>44706</v>
      </c>
      <c r="H726" s="25">
        <v>44763</v>
      </c>
      <c r="I726" s="26">
        <v>57700</v>
      </c>
      <c r="J726" s="26">
        <v>5770</v>
      </c>
      <c r="K726" s="23" t="s">
        <v>1734</v>
      </c>
      <c r="L726" s="23" t="s">
        <v>1733</v>
      </c>
      <c r="M726" s="23" t="s">
        <v>1799</v>
      </c>
      <c r="N726" s="27" t="s">
        <v>1799</v>
      </c>
      <c r="O726" s="28">
        <v>0</v>
      </c>
      <c r="P726" s="27"/>
      <c r="Q726" s="27"/>
      <c r="R726" s="27"/>
      <c r="S726" s="28">
        <v>0</v>
      </c>
      <c r="T726" s="28">
        <v>0</v>
      </c>
      <c r="U726" s="28">
        <v>0</v>
      </c>
      <c r="V726" s="28">
        <v>0</v>
      </c>
      <c r="W726" s="27"/>
      <c r="X726" s="29"/>
      <c r="Y726" s="27"/>
      <c r="Z726" s="28">
        <v>0</v>
      </c>
      <c r="AA726" s="28">
        <v>0</v>
      </c>
      <c r="AB726" s="28">
        <v>0</v>
      </c>
      <c r="AC726" s="27"/>
      <c r="AD726" s="29"/>
      <c r="AE726" s="27"/>
      <c r="AF726" s="28">
        <v>0</v>
      </c>
      <c r="AG726" s="28">
        <v>51930</v>
      </c>
      <c r="AH726" s="28">
        <v>0</v>
      </c>
      <c r="AI726" s="27">
        <v>4800057177</v>
      </c>
      <c r="AJ726" s="29">
        <v>44818</v>
      </c>
      <c r="AK726" s="27" t="s">
        <v>3770</v>
      </c>
      <c r="AL726" s="28">
        <v>14789240</v>
      </c>
      <c r="AM726" s="27" t="s">
        <v>1776</v>
      </c>
      <c r="AN726" s="29">
        <v>44706</v>
      </c>
      <c r="AO726" s="29">
        <v>44763</v>
      </c>
      <c r="AP726" s="29" t="s">
        <v>1777</v>
      </c>
      <c r="AQ726" s="28">
        <v>57700</v>
      </c>
      <c r="AR726" s="28">
        <v>57700</v>
      </c>
      <c r="AS726" s="28">
        <v>51930</v>
      </c>
      <c r="AT726" s="28">
        <v>0</v>
      </c>
      <c r="AU726" s="28">
        <v>51930</v>
      </c>
      <c r="AV726" s="28">
        <v>0</v>
      </c>
      <c r="AW726" s="28">
        <v>5770</v>
      </c>
      <c r="AX726" s="28">
        <v>0</v>
      </c>
      <c r="AY726" s="28">
        <v>0</v>
      </c>
      <c r="AZ726" s="28">
        <v>0</v>
      </c>
      <c r="BA726" s="27"/>
      <c r="BB726" s="28">
        <v>0</v>
      </c>
      <c r="BC726" s="28">
        <v>0</v>
      </c>
      <c r="BD726" s="30"/>
      <c r="BE726" s="30"/>
      <c r="BF726" s="30"/>
      <c r="BG726" s="28">
        <v>51930</v>
      </c>
    </row>
    <row r="727" spans="1:59" hidden="1" x14ac:dyDescent="0.2">
      <c r="A727" s="23">
        <v>891411663</v>
      </c>
      <c r="B727" s="23" t="s">
        <v>1732</v>
      </c>
      <c r="C727" s="23" t="s">
        <v>1738</v>
      </c>
      <c r="D727" s="24">
        <v>1191531</v>
      </c>
      <c r="E727" s="24" t="s">
        <v>816</v>
      </c>
      <c r="F727" s="24" t="s">
        <v>2072</v>
      </c>
      <c r="G727" s="25">
        <v>44706</v>
      </c>
      <c r="H727" s="25">
        <v>44763</v>
      </c>
      <c r="I727" s="26">
        <v>57700</v>
      </c>
      <c r="J727" s="26">
        <v>5770</v>
      </c>
      <c r="K727" s="23" t="s">
        <v>1734</v>
      </c>
      <c r="L727" s="23" t="s">
        <v>1733</v>
      </c>
      <c r="M727" s="23" t="s">
        <v>1799</v>
      </c>
      <c r="N727" s="27" t="s">
        <v>1799</v>
      </c>
      <c r="O727" s="28">
        <v>0</v>
      </c>
      <c r="P727" s="27"/>
      <c r="Q727" s="27"/>
      <c r="R727" s="27"/>
      <c r="S727" s="28">
        <v>0</v>
      </c>
      <c r="T727" s="28">
        <v>0</v>
      </c>
      <c r="U727" s="28">
        <v>0</v>
      </c>
      <c r="V727" s="28">
        <v>0</v>
      </c>
      <c r="W727" s="27"/>
      <c r="X727" s="29"/>
      <c r="Y727" s="27"/>
      <c r="Z727" s="28">
        <v>0</v>
      </c>
      <c r="AA727" s="28">
        <v>0</v>
      </c>
      <c r="AB727" s="28">
        <v>0</v>
      </c>
      <c r="AC727" s="27"/>
      <c r="AD727" s="29"/>
      <c r="AE727" s="27"/>
      <c r="AF727" s="28">
        <v>0</v>
      </c>
      <c r="AG727" s="28">
        <v>51930</v>
      </c>
      <c r="AH727" s="28">
        <v>0</v>
      </c>
      <c r="AI727" s="27">
        <v>4800057177</v>
      </c>
      <c r="AJ727" s="29">
        <v>44818</v>
      </c>
      <c r="AK727" s="27" t="s">
        <v>3770</v>
      </c>
      <c r="AL727" s="28">
        <v>14789240</v>
      </c>
      <c r="AM727" s="27" t="s">
        <v>1776</v>
      </c>
      <c r="AN727" s="29">
        <v>44706</v>
      </c>
      <c r="AO727" s="29">
        <v>44763</v>
      </c>
      <c r="AP727" s="29" t="s">
        <v>1777</v>
      </c>
      <c r="AQ727" s="28">
        <v>57700</v>
      </c>
      <c r="AR727" s="28">
        <v>57700</v>
      </c>
      <c r="AS727" s="28">
        <v>51930</v>
      </c>
      <c r="AT727" s="28">
        <v>0</v>
      </c>
      <c r="AU727" s="28">
        <v>51930</v>
      </c>
      <c r="AV727" s="28">
        <v>0</v>
      </c>
      <c r="AW727" s="28">
        <v>5770</v>
      </c>
      <c r="AX727" s="28">
        <v>0</v>
      </c>
      <c r="AY727" s="28">
        <v>0</v>
      </c>
      <c r="AZ727" s="28">
        <v>0</v>
      </c>
      <c r="BA727" s="27"/>
      <c r="BB727" s="28">
        <v>0</v>
      </c>
      <c r="BC727" s="28">
        <v>0</v>
      </c>
      <c r="BD727" s="30"/>
      <c r="BE727" s="30"/>
      <c r="BF727" s="30"/>
      <c r="BG727" s="28">
        <v>51930</v>
      </c>
    </row>
    <row r="728" spans="1:59" hidden="1" x14ac:dyDescent="0.2">
      <c r="A728" s="23">
        <v>891411663</v>
      </c>
      <c r="B728" s="23" t="s">
        <v>1732</v>
      </c>
      <c r="C728" s="23" t="s">
        <v>1738</v>
      </c>
      <c r="D728" s="24">
        <v>1191532</v>
      </c>
      <c r="E728" s="24" t="s">
        <v>817</v>
      </c>
      <c r="F728" s="24" t="s">
        <v>2073</v>
      </c>
      <c r="G728" s="25">
        <v>44706</v>
      </c>
      <c r="H728" s="25">
        <v>44763</v>
      </c>
      <c r="I728" s="26">
        <v>57700</v>
      </c>
      <c r="J728" s="26">
        <v>5770</v>
      </c>
      <c r="K728" s="23" t="s">
        <v>1734</v>
      </c>
      <c r="L728" s="23" t="s">
        <v>1733</v>
      </c>
      <c r="M728" s="23" t="s">
        <v>1799</v>
      </c>
      <c r="N728" s="27" t="s">
        <v>1799</v>
      </c>
      <c r="O728" s="28">
        <v>0</v>
      </c>
      <c r="P728" s="27"/>
      <c r="Q728" s="27"/>
      <c r="R728" s="27"/>
      <c r="S728" s="28">
        <v>0</v>
      </c>
      <c r="T728" s="28">
        <v>0</v>
      </c>
      <c r="U728" s="28">
        <v>0</v>
      </c>
      <c r="V728" s="28">
        <v>0</v>
      </c>
      <c r="W728" s="27"/>
      <c r="X728" s="29"/>
      <c r="Y728" s="27"/>
      <c r="Z728" s="28">
        <v>0</v>
      </c>
      <c r="AA728" s="28">
        <v>0</v>
      </c>
      <c r="AB728" s="28">
        <v>0</v>
      </c>
      <c r="AC728" s="27"/>
      <c r="AD728" s="29"/>
      <c r="AE728" s="27"/>
      <c r="AF728" s="28">
        <v>0</v>
      </c>
      <c r="AG728" s="28">
        <v>51930</v>
      </c>
      <c r="AH728" s="28">
        <v>0</v>
      </c>
      <c r="AI728" s="27">
        <v>4800057177</v>
      </c>
      <c r="AJ728" s="29">
        <v>44818</v>
      </c>
      <c r="AK728" s="27" t="s">
        <v>3770</v>
      </c>
      <c r="AL728" s="28">
        <v>14789240</v>
      </c>
      <c r="AM728" s="27" t="s">
        <v>1776</v>
      </c>
      <c r="AN728" s="29">
        <v>44706</v>
      </c>
      <c r="AO728" s="29">
        <v>44763</v>
      </c>
      <c r="AP728" s="29" t="s">
        <v>1777</v>
      </c>
      <c r="AQ728" s="28">
        <v>57700</v>
      </c>
      <c r="AR728" s="28">
        <v>57700</v>
      </c>
      <c r="AS728" s="28">
        <v>51930</v>
      </c>
      <c r="AT728" s="28">
        <v>0</v>
      </c>
      <c r="AU728" s="28">
        <v>51930</v>
      </c>
      <c r="AV728" s="28">
        <v>0</v>
      </c>
      <c r="AW728" s="28">
        <v>5770</v>
      </c>
      <c r="AX728" s="28">
        <v>0</v>
      </c>
      <c r="AY728" s="28">
        <v>0</v>
      </c>
      <c r="AZ728" s="28">
        <v>0</v>
      </c>
      <c r="BA728" s="27"/>
      <c r="BB728" s="28">
        <v>0</v>
      </c>
      <c r="BC728" s="28">
        <v>0</v>
      </c>
      <c r="BD728" s="30"/>
      <c r="BE728" s="30"/>
      <c r="BF728" s="30"/>
      <c r="BG728" s="28">
        <v>51930</v>
      </c>
    </row>
    <row r="729" spans="1:59" hidden="1" x14ac:dyDescent="0.2">
      <c r="A729" s="23">
        <v>891411663</v>
      </c>
      <c r="B729" s="23" t="s">
        <v>1732</v>
      </c>
      <c r="C729" s="23" t="s">
        <v>1738</v>
      </c>
      <c r="D729" s="24">
        <v>1191536</v>
      </c>
      <c r="E729" s="24" t="s">
        <v>194</v>
      </c>
      <c r="F729" s="24" t="s">
        <v>2074</v>
      </c>
      <c r="G729" s="25">
        <v>44706</v>
      </c>
      <c r="H729" s="25">
        <v>44763</v>
      </c>
      <c r="I729" s="26">
        <v>57700</v>
      </c>
      <c r="J729" s="26">
        <v>5770</v>
      </c>
      <c r="K729" s="23" t="s">
        <v>1734</v>
      </c>
      <c r="L729" s="23" t="s">
        <v>1733</v>
      </c>
      <c r="M729" s="23" t="s">
        <v>1799</v>
      </c>
      <c r="N729" s="27" t="s">
        <v>1799</v>
      </c>
      <c r="O729" s="28">
        <v>0</v>
      </c>
      <c r="P729" s="27"/>
      <c r="Q729" s="27"/>
      <c r="R729" s="27"/>
      <c r="S729" s="28">
        <v>0</v>
      </c>
      <c r="T729" s="28">
        <v>0</v>
      </c>
      <c r="U729" s="28">
        <v>0</v>
      </c>
      <c r="V729" s="28">
        <v>0</v>
      </c>
      <c r="W729" s="27"/>
      <c r="X729" s="29"/>
      <c r="Y729" s="27"/>
      <c r="Z729" s="28">
        <v>0</v>
      </c>
      <c r="AA729" s="28">
        <v>0</v>
      </c>
      <c r="AB729" s="28">
        <v>0</v>
      </c>
      <c r="AC729" s="27"/>
      <c r="AD729" s="29"/>
      <c r="AE729" s="27"/>
      <c r="AF729" s="28">
        <v>0</v>
      </c>
      <c r="AG729" s="28">
        <v>51930</v>
      </c>
      <c r="AH729" s="28">
        <v>0</v>
      </c>
      <c r="AI729" s="27">
        <v>4800057177</v>
      </c>
      <c r="AJ729" s="29">
        <v>44818</v>
      </c>
      <c r="AK729" s="27" t="s">
        <v>3770</v>
      </c>
      <c r="AL729" s="28">
        <v>14789240</v>
      </c>
      <c r="AM729" s="27" t="s">
        <v>1776</v>
      </c>
      <c r="AN729" s="29">
        <v>44706</v>
      </c>
      <c r="AO729" s="29">
        <v>44763</v>
      </c>
      <c r="AP729" s="29" t="s">
        <v>1777</v>
      </c>
      <c r="AQ729" s="28">
        <v>57700</v>
      </c>
      <c r="AR729" s="28">
        <v>57700</v>
      </c>
      <c r="AS729" s="28">
        <v>51930</v>
      </c>
      <c r="AT729" s="28">
        <v>0</v>
      </c>
      <c r="AU729" s="28">
        <v>51930</v>
      </c>
      <c r="AV729" s="28">
        <v>0</v>
      </c>
      <c r="AW729" s="28">
        <v>5770</v>
      </c>
      <c r="AX729" s="28">
        <v>0</v>
      </c>
      <c r="AY729" s="28">
        <v>0</v>
      </c>
      <c r="AZ729" s="28">
        <v>0</v>
      </c>
      <c r="BA729" s="27"/>
      <c r="BB729" s="28">
        <v>0</v>
      </c>
      <c r="BC729" s="28">
        <v>0</v>
      </c>
      <c r="BD729" s="30"/>
      <c r="BE729" s="30"/>
      <c r="BF729" s="30"/>
      <c r="BG729" s="28">
        <v>51930</v>
      </c>
    </row>
    <row r="730" spans="1:59" hidden="1" x14ac:dyDescent="0.2">
      <c r="A730" s="23">
        <v>891411663</v>
      </c>
      <c r="B730" s="23" t="s">
        <v>1732</v>
      </c>
      <c r="C730" s="23" t="s">
        <v>1738</v>
      </c>
      <c r="D730" s="24">
        <v>1191537</v>
      </c>
      <c r="E730" s="24" t="s">
        <v>195</v>
      </c>
      <c r="F730" s="24" t="s">
        <v>2075</v>
      </c>
      <c r="G730" s="25">
        <v>44706</v>
      </c>
      <c r="H730" s="25">
        <v>44763</v>
      </c>
      <c r="I730" s="26">
        <v>57700</v>
      </c>
      <c r="J730" s="26">
        <v>5770</v>
      </c>
      <c r="K730" s="23" t="s">
        <v>1734</v>
      </c>
      <c r="L730" s="23" t="s">
        <v>1733</v>
      </c>
      <c r="M730" s="23" t="s">
        <v>1799</v>
      </c>
      <c r="N730" s="27" t="s">
        <v>1799</v>
      </c>
      <c r="O730" s="28">
        <v>0</v>
      </c>
      <c r="P730" s="27"/>
      <c r="Q730" s="27"/>
      <c r="R730" s="27"/>
      <c r="S730" s="28">
        <v>0</v>
      </c>
      <c r="T730" s="28">
        <v>0</v>
      </c>
      <c r="U730" s="28">
        <v>0</v>
      </c>
      <c r="V730" s="28">
        <v>0</v>
      </c>
      <c r="W730" s="27"/>
      <c r="X730" s="29"/>
      <c r="Y730" s="27"/>
      <c r="Z730" s="28">
        <v>0</v>
      </c>
      <c r="AA730" s="28">
        <v>0</v>
      </c>
      <c r="AB730" s="28">
        <v>0</v>
      </c>
      <c r="AC730" s="27"/>
      <c r="AD730" s="29"/>
      <c r="AE730" s="27"/>
      <c r="AF730" s="28">
        <v>0</v>
      </c>
      <c r="AG730" s="28">
        <v>51930</v>
      </c>
      <c r="AH730" s="28">
        <v>0</v>
      </c>
      <c r="AI730" s="27">
        <v>4800057177</v>
      </c>
      <c r="AJ730" s="29">
        <v>44818</v>
      </c>
      <c r="AK730" s="27" t="s">
        <v>3770</v>
      </c>
      <c r="AL730" s="28">
        <v>14789240</v>
      </c>
      <c r="AM730" s="27" t="s">
        <v>1776</v>
      </c>
      <c r="AN730" s="29">
        <v>44706</v>
      </c>
      <c r="AO730" s="29">
        <v>44763</v>
      </c>
      <c r="AP730" s="29" t="s">
        <v>1777</v>
      </c>
      <c r="AQ730" s="28">
        <v>57700</v>
      </c>
      <c r="AR730" s="28">
        <v>57700</v>
      </c>
      <c r="AS730" s="28">
        <v>51930</v>
      </c>
      <c r="AT730" s="28">
        <v>0</v>
      </c>
      <c r="AU730" s="28">
        <v>51930</v>
      </c>
      <c r="AV730" s="28">
        <v>0</v>
      </c>
      <c r="AW730" s="28">
        <v>5770</v>
      </c>
      <c r="AX730" s="28">
        <v>0</v>
      </c>
      <c r="AY730" s="28">
        <v>0</v>
      </c>
      <c r="AZ730" s="28">
        <v>0</v>
      </c>
      <c r="BA730" s="27"/>
      <c r="BB730" s="28">
        <v>0</v>
      </c>
      <c r="BC730" s="28">
        <v>0</v>
      </c>
      <c r="BD730" s="30"/>
      <c r="BE730" s="30"/>
      <c r="BF730" s="30"/>
      <c r="BG730" s="28">
        <v>51930</v>
      </c>
    </row>
    <row r="731" spans="1:59" hidden="1" x14ac:dyDescent="0.2">
      <c r="A731" s="23">
        <v>891411663</v>
      </c>
      <c r="B731" s="23" t="s">
        <v>1732</v>
      </c>
      <c r="C731" s="23" t="s">
        <v>1738</v>
      </c>
      <c r="D731" s="24">
        <v>1191541</v>
      </c>
      <c r="E731" s="24" t="s">
        <v>209</v>
      </c>
      <c r="F731" s="24" t="s">
        <v>2076</v>
      </c>
      <c r="G731" s="25">
        <v>44706</v>
      </c>
      <c r="H731" s="25">
        <v>44763</v>
      </c>
      <c r="I731" s="26">
        <v>57700</v>
      </c>
      <c r="J731" s="26">
        <v>5770</v>
      </c>
      <c r="K731" s="23" t="s">
        <v>1734</v>
      </c>
      <c r="L731" s="23" t="s">
        <v>1733</v>
      </c>
      <c r="M731" s="23" t="s">
        <v>1799</v>
      </c>
      <c r="N731" s="27" t="s">
        <v>1799</v>
      </c>
      <c r="O731" s="28">
        <v>0</v>
      </c>
      <c r="P731" s="27"/>
      <c r="Q731" s="27"/>
      <c r="R731" s="27"/>
      <c r="S731" s="28">
        <v>0</v>
      </c>
      <c r="T731" s="28">
        <v>0</v>
      </c>
      <c r="U731" s="28">
        <v>0</v>
      </c>
      <c r="V731" s="28">
        <v>0</v>
      </c>
      <c r="W731" s="27"/>
      <c r="X731" s="29"/>
      <c r="Y731" s="27"/>
      <c r="Z731" s="28">
        <v>0</v>
      </c>
      <c r="AA731" s="28">
        <v>0</v>
      </c>
      <c r="AB731" s="28">
        <v>0</v>
      </c>
      <c r="AC731" s="27"/>
      <c r="AD731" s="29"/>
      <c r="AE731" s="27"/>
      <c r="AF731" s="28">
        <v>0</v>
      </c>
      <c r="AG731" s="28">
        <v>51930</v>
      </c>
      <c r="AH731" s="28">
        <v>0</v>
      </c>
      <c r="AI731" s="27">
        <v>4800057177</v>
      </c>
      <c r="AJ731" s="29">
        <v>44818</v>
      </c>
      <c r="AK731" s="27" t="s">
        <v>3770</v>
      </c>
      <c r="AL731" s="28">
        <v>14789240</v>
      </c>
      <c r="AM731" s="27" t="s">
        <v>1776</v>
      </c>
      <c r="AN731" s="29">
        <v>44706</v>
      </c>
      <c r="AO731" s="29">
        <v>44763</v>
      </c>
      <c r="AP731" s="29" t="s">
        <v>1777</v>
      </c>
      <c r="AQ731" s="28">
        <v>57700</v>
      </c>
      <c r="AR731" s="28">
        <v>57700</v>
      </c>
      <c r="AS731" s="28">
        <v>51930</v>
      </c>
      <c r="AT731" s="28">
        <v>0</v>
      </c>
      <c r="AU731" s="28">
        <v>51930</v>
      </c>
      <c r="AV731" s="28">
        <v>0</v>
      </c>
      <c r="AW731" s="28">
        <v>5770</v>
      </c>
      <c r="AX731" s="28">
        <v>0</v>
      </c>
      <c r="AY731" s="28">
        <v>0</v>
      </c>
      <c r="AZ731" s="28">
        <v>0</v>
      </c>
      <c r="BA731" s="27"/>
      <c r="BB731" s="28">
        <v>0</v>
      </c>
      <c r="BC731" s="28">
        <v>0</v>
      </c>
      <c r="BD731" s="30"/>
      <c r="BE731" s="30"/>
      <c r="BF731" s="30"/>
      <c r="BG731" s="28">
        <v>51930</v>
      </c>
    </row>
    <row r="732" spans="1:59" hidden="1" x14ac:dyDescent="0.2">
      <c r="A732" s="23">
        <v>891411663</v>
      </c>
      <c r="B732" s="23" t="s">
        <v>1732</v>
      </c>
      <c r="C732" s="23" t="s">
        <v>1738</v>
      </c>
      <c r="D732" s="24">
        <v>1191929</v>
      </c>
      <c r="E732" s="24" t="s">
        <v>210</v>
      </c>
      <c r="F732" s="24" t="s">
        <v>2086</v>
      </c>
      <c r="G732" s="25">
        <v>44707</v>
      </c>
      <c r="H732" s="25">
        <v>44763</v>
      </c>
      <c r="I732" s="26">
        <v>57700</v>
      </c>
      <c r="J732" s="26">
        <v>5770</v>
      </c>
      <c r="K732" s="23" t="s">
        <v>1734</v>
      </c>
      <c r="L732" s="23" t="s">
        <v>1733</v>
      </c>
      <c r="M732" s="23" t="s">
        <v>1799</v>
      </c>
      <c r="N732" s="27" t="s">
        <v>1799</v>
      </c>
      <c r="O732" s="28">
        <v>0</v>
      </c>
      <c r="P732" s="27"/>
      <c r="Q732" s="27"/>
      <c r="R732" s="27"/>
      <c r="S732" s="28">
        <v>0</v>
      </c>
      <c r="T732" s="28">
        <v>0</v>
      </c>
      <c r="U732" s="28">
        <v>0</v>
      </c>
      <c r="V732" s="28">
        <v>0</v>
      </c>
      <c r="W732" s="27"/>
      <c r="X732" s="29"/>
      <c r="Y732" s="27"/>
      <c r="Z732" s="28">
        <v>0</v>
      </c>
      <c r="AA732" s="28">
        <v>0</v>
      </c>
      <c r="AB732" s="28">
        <v>0</v>
      </c>
      <c r="AC732" s="27"/>
      <c r="AD732" s="29"/>
      <c r="AE732" s="27"/>
      <c r="AF732" s="28">
        <v>0</v>
      </c>
      <c r="AG732" s="28">
        <v>51930</v>
      </c>
      <c r="AH732" s="28">
        <v>0</v>
      </c>
      <c r="AI732" s="27">
        <v>4800057177</v>
      </c>
      <c r="AJ732" s="29">
        <v>44818</v>
      </c>
      <c r="AK732" s="27" t="s">
        <v>3770</v>
      </c>
      <c r="AL732" s="28">
        <v>14789240</v>
      </c>
      <c r="AM732" s="27" t="s">
        <v>1776</v>
      </c>
      <c r="AN732" s="29">
        <v>44707</v>
      </c>
      <c r="AO732" s="29">
        <v>44763</v>
      </c>
      <c r="AP732" s="29" t="s">
        <v>1777</v>
      </c>
      <c r="AQ732" s="28">
        <v>57700</v>
      </c>
      <c r="AR732" s="28">
        <v>57700</v>
      </c>
      <c r="AS732" s="28">
        <v>51930</v>
      </c>
      <c r="AT732" s="28">
        <v>0</v>
      </c>
      <c r="AU732" s="28">
        <v>51930</v>
      </c>
      <c r="AV732" s="28">
        <v>0</v>
      </c>
      <c r="AW732" s="28">
        <v>5770</v>
      </c>
      <c r="AX732" s="28">
        <v>0</v>
      </c>
      <c r="AY732" s="28">
        <v>0</v>
      </c>
      <c r="AZ732" s="28">
        <v>0</v>
      </c>
      <c r="BA732" s="27"/>
      <c r="BB732" s="28">
        <v>0</v>
      </c>
      <c r="BC732" s="28">
        <v>0</v>
      </c>
      <c r="BD732" s="30"/>
      <c r="BE732" s="30"/>
      <c r="BF732" s="30"/>
      <c r="BG732" s="28">
        <v>51930</v>
      </c>
    </row>
    <row r="733" spans="1:59" hidden="1" x14ac:dyDescent="0.2">
      <c r="A733" s="23">
        <v>891411663</v>
      </c>
      <c r="B733" s="23" t="s">
        <v>1732</v>
      </c>
      <c r="C733" s="23" t="s">
        <v>1738</v>
      </c>
      <c r="D733" s="24">
        <v>1191935</v>
      </c>
      <c r="E733" s="24" t="s">
        <v>830</v>
      </c>
      <c r="F733" s="24" t="s">
        <v>2087</v>
      </c>
      <c r="G733" s="25">
        <v>44707</v>
      </c>
      <c r="H733" s="25">
        <v>44763</v>
      </c>
      <c r="I733" s="26">
        <v>57700</v>
      </c>
      <c r="J733" s="26">
        <v>5770</v>
      </c>
      <c r="K733" s="23" t="s">
        <v>1734</v>
      </c>
      <c r="L733" s="23" t="s">
        <v>1733</v>
      </c>
      <c r="M733" s="23" t="s">
        <v>1799</v>
      </c>
      <c r="N733" s="27" t="s">
        <v>1799</v>
      </c>
      <c r="O733" s="28">
        <v>0</v>
      </c>
      <c r="P733" s="27"/>
      <c r="Q733" s="27"/>
      <c r="R733" s="27"/>
      <c r="S733" s="28">
        <v>0</v>
      </c>
      <c r="T733" s="28">
        <v>0</v>
      </c>
      <c r="U733" s="28">
        <v>0</v>
      </c>
      <c r="V733" s="28">
        <v>0</v>
      </c>
      <c r="W733" s="27"/>
      <c r="X733" s="29"/>
      <c r="Y733" s="27"/>
      <c r="Z733" s="28">
        <v>0</v>
      </c>
      <c r="AA733" s="28">
        <v>0</v>
      </c>
      <c r="AB733" s="28">
        <v>0</v>
      </c>
      <c r="AC733" s="27"/>
      <c r="AD733" s="29"/>
      <c r="AE733" s="27"/>
      <c r="AF733" s="28">
        <v>0</v>
      </c>
      <c r="AG733" s="28">
        <v>51930</v>
      </c>
      <c r="AH733" s="28">
        <v>0</v>
      </c>
      <c r="AI733" s="27">
        <v>4800057177</v>
      </c>
      <c r="AJ733" s="29">
        <v>44818</v>
      </c>
      <c r="AK733" s="27" t="s">
        <v>3770</v>
      </c>
      <c r="AL733" s="28">
        <v>14789240</v>
      </c>
      <c r="AM733" s="27" t="s">
        <v>1776</v>
      </c>
      <c r="AN733" s="29">
        <v>44707</v>
      </c>
      <c r="AO733" s="29">
        <v>44763</v>
      </c>
      <c r="AP733" s="29" t="s">
        <v>1777</v>
      </c>
      <c r="AQ733" s="28">
        <v>57700</v>
      </c>
      <c r="AR733" s="28">
        <v>57700</v>
      </c>
      <c r="AS733" s="28">
        <v>51930</v>
      </c>
      <c r="AT733" s="28">
        <v>0</v>
      </c>
      <c r="AU733" s="28">
        <v>51930</v>
      </c>
      <c r="AV733" s="28">
        <v>0</v>
      </c>
      <c r="AW733" s="28">
        <v>5770</v>
      </c>
      <c r="AX733" s="28">
        <v>0</v>
      </c>
      <c r="AY733" s="28">
        <v>0</v>
      </c>
      <c r="AZ733" s="28">
        <v>0</v>
      </c>
      <c r="BA733" s="27"/>
      <c r="BB733" s="28">
        <v>0</v>
      </c>
      <c r="BC733" s="28">
        <v>0</v>
      </c>
      <c r="BD733" s="30"/>
      <c r="BE733" s="30"/>
      <c r="BF733" s="30"/>
      <c r="BG733" s="28">
        <v>51930</v>
      </c>
    </row>
    <row r="734" spans="1:59" hidden="1" x14ac:dyDescent="0.2">
      <c r="A734" s="23">
        <v>891411663</v>
      </c>
      <c r="B734" s="23" t="s">
        <v>1732</v>
      </c>
      <c r="C734" s="23" t="s">
        <v>1738</v>
      </c>
      <c r="D734" s="24">
        <v>1191940</v>
      </c>
      <c r="E734" s="24" t="s">
        <v>245</v>
      </c>
      <c r="F734" s="24" t="s">
        <v>2088</v>
      </c>
      <c r="G734" s="25">
        <v>44707</v>
      </c>
      <c r="H734" s="25">
        <v>44763</v>
      </c>
      <c r="I734" s="26">
        <v>57700</v>
      </c>
      <c r="J734" s="26">
        <v>5770</v>
      </c>
      <c r="K734" s="23" t="s">
        <v>1734</v>
      </c>
      <c r="L734" s="23" t="s">
        <v>1733</v>
      </c>
      <c r="M734" s="23" t="s">
        <v>1799</v>
      </c>
      <c r="N734" s="27" t="s">
        <v>1799</v>
      </c>
      <c r="O734" s="28">
        <v>0</v>
      </c>
      <c r="P734" s="27"/>
      <c r="Q734" s="27"/>
      <c r="R734" s="27"/>
      <c r="S734" s="28">
        <v>0</v>
      </c>
      <c r="T734" s="28">
        <v>0</v>
      </c>
      <c r="U734" s="28">
        <v>0</v>
      </c>
      <c r="V734" s="28">
        <v>0</v>
      </c>
      <c r="W734" s="27"/>
      <c r="X734" s="29"/>
      <c r="Y734" s="27"/>
      <c r="Z734" s="28">
        <v>0</v>
      </c>
      <c r="AA734" s="28">
        <v>0</v>
      </c>
      <c r="AB734" s="28">
        <v>0</v>
      </c>
      <c r="AC734" s="27"/>
      <c r="AD734" s="29"/>
      <c r="AE734" s="27"/>
      <c r="AF734" s="28">
        <v>0</v>
      </c>
      <c r="AG734" s="28">
        <v>51930</v>
      </c>
      <c r="AH734" s="28">
        <v>0</v>
      </c>
      <c r="AI734" s="27">
        <v>4800057177</v>
      </c>
      <c r="AJ734" s="29">
        <v>44818</v>
      </c>
      <c r="AK734" s="27" t="s">
        <v>3770</v>
      </c>
      <c r="AL734" s="28">
        <v>14789240</v>
      </c>
      <c r="AM734" s="27" t="s">
        <v>1776</v>
      </c>
      <c r="AN734" s="29">
        <v>44707</v>
      </c>
      <c r="AO734" s="29">
        <v>44763</v>
      </c>
      <c r="AP734" s="29" t="s">
        <v>1777</v>
      </c>
      <c r="AQ734" s="28">
        <v>57700</v>
      </c>
      <c r="AR734" s="28">
        <v>57700</v>
      </c>
      <c r="AS734" s="28">
        <v>51930</v>
      </c>
      <c r="AT734" s="28">
        <v>0</v>
      </c>
      <c r="AU734" s="28">
        <v>51930</v>
      </c>
      <c r="AV734" s="28">
        <v>0</v>
      </c>
      <c r="AW734" s="28">
        <v>5770</v>
      </c>
      <c r="AX734" s="28">
        <v>0</v>
      </c>
      <c r="AY734" s="28">
        <v>0</v>
      </c>
      <c r="AZ734" s="28">
        <v>0</v>
      </c>
      <c r="BA734" s="27"/>
      <c r="BB734" s="28">
        <v>0</v>
      </c>
      <c r="BC734" s="28">
        <v>0</v>
      </c>
      <c r="BD734" s="30"/>
      <c r="BE734" s="30"/>
      <c r="BF734" s="30"/>
      <c r="BG734" s="28">
        <v>51930</v>
      </c>
    </row>
    <row r="735" spans="1:59" hidden="1" x14ac:dyDescent="0.2">
      <c r="A735" s="23">
        <v>891411663</v>
      </c>
      <c r="B735" s="23" t="s">
        <v>1732</v>
      </c>
      <c r="C735" s="23" t="s">
        <v>1738</v>
      </c>
      <c r="D735" s="24">
        <v>1191944</v>
      </c>
      <c r="E735" s="24" t="s">
        <v>832</v>
      </c>
      <c r="F735" s="24" t="s">
        <v>2089</v>
      </c>
      <c r="G735" s="25">
        <v>44707</v>
      </c>
      <c r="H735" s="25">
        <v>44763</v>
      </c>
      <c r="I735" s="26">
        <v>57700</v>
      </c>
      <c r="J735" s="26">
        <v>5770</v>
      </c>
      <c r="K735" s="23" t="s">
        <v>1734</v>
      </c>
      <c r="L735" s="23" t="s">
        <v>1733</v>
      </c>
      <c r="M735" s="23" t="s">
        <v>1799</v>
      </c>
      <c r="N735" s="27" t="s">
        <v>1799</v>
      </c>
      <c r="O735" s="28">
        <v>0</v>
      </c>
      <c r="P735" s="27"/>
      <c r="Q735" s="27"/>
      <c r="R735" s="27"/>
      <c r="S735" s="28">
        <v>0</v>
      </c>
      <c r="T735" s="28">
        <v>0</v>
      </c>
      <c r="U735" s="28">
        <v>0</v>
      </c>
      <c r="V735" s="28">
        <v>0</v>
      </c>
      <c r="W735" s="27"/>
      <c r="X735" s="29"/>
      <c r="Y735" s="27"/>
      <c r="Z735" s="28">
        <v>0</v>
      </c>
      <c r="AA735" s="28">
        <v>0</v>
      </c>
      <c r="AB735" s="28">
        <v>0</v>
      </c>
      <c r="AC735" s="27"/>
      <c r="AD735" s="29"/>
      <c r="AE735" s="27"/>
      <c r="AF735" s="28">
        <v>0</v>
      </c>
      <c r="AG735" s="28">
        <v>51930</v>
      </c>
      <c r="AH735" s="28">
        <v>0</v>
      </c>
      <c r="AI735" s="27">
        <v>4800057177</v>
      </c>
      <c r="AJ735" s="29">
        <v>44818</v>
      </c>
      <c r="AK735" s="27" t="s">
        <v>3770</v>
      </c>
      <c r="AL735" s="28">
        <v>14789240</v>
      </c>
      <c r="AM735" s="27" t="s">
        <v>1776</v>
      </c>
      <c r="AN735" s="29">
        <v>44707</v>
      </c>
      <c r="AO735" s="29">
        <v>44763</v>
      </c>
      <c r="AP735" s="29" t="s">
        <v>1777</v>
      </c>
      <c r="AQ735" s="28">
        <v>57700</v>
      </c>
      <c r="AR735" s="28">
        <v>57700</v>
      </c>
      <c r="AS735" s="28">
        <v>51930</v>
      </c>
      <c r="AT735" s="28">
        <v>0</v>
      </c>
      <c r="AU735" s="28">
        <v>51930</v>
      </c>
      <c r="AV735" s="28">
        <v>0</v>
      </c>
      <c r="AW735" s="28">
        <v>5770</v>
      </c>
      <c r="AX735" s="28">
        <v>0</v>
      </c>
      <c r="AY735" s="28">
        <v>0</v>
      </c>
      <c r="AZ735" s="28">
        <v>0</v>
      </c>
      <c r="BA735" s="27"/>
      <c r="BB735" s="28">
        <v>0</v>
      </c>
      <c r="BC735" s="28">
        <v>0</v>
      </c>
      <c r="BD735" s="30"/>
      <c r="BE735" s="30"/>
      <c r="BF735" s="30"/>
      <c r="BG735" s="28">
        <v>51930</v>
      </c>
    </row>
    <row r="736" spans="1:59" hidden="1" x14ac:dyDescent="0.2">
      <c r="A736" s="23">
        <v>891411663</v>
      </c>
      <c r="B736" s="23" t="s">
        <v>1732</v>
      </c>
      <c r="C736" s="23" t="s">
        <v>1738</v>
      </c>
      <c r="D736" s="24">
        <v>1191948</v>
      </c>
      <c r="E736" s="24" t="s">
        <v>238</v>
      </c>
      <c r="F736" s="24" t="s">
        <v>2090</v>
      </c>
      <c r="G736" s="25">
        <v>44707</v>
      </c>
      <c r="H736" s="25">
        <v>44763</v>
      </c>
      <c r="I736" s="26">
        <v>57700</v>
      </c>
      <c r="J736" s="26">
        <v>5770</v>
      </c>
      <c r="K736" s="23" t="s">
        <v>1734</v>
      </c>
      <c r="L736" s="23" t="s">
        <v>1733</v>
      </c>
      <c r="M736" s="23" t="s">
        <v>1799</v>
      </c>
      <c r="N736" s="27" t="s">
        <v>1799</v>
      </c>
      <c r="O736" s="28">
        <v>0</v>
      </c>
      <c r="P736" s="27"/>
      <c r="Q736" s="27"/>
      <c r="R736" s="27"/>
      <c r="S736" s="28">
        <v>0</v>
      </c>
      <c r="T736" s="28">
        <v>0</v>
      </c>
      <c r="U736" s="28">
        <v>0</v>
      </c>
      <c r="V736" s="28">
        <v>0</v>
      </c>
      <c r="W736" s="27"/>
      <c r="X736" s="29"/>
      <c r="Y736" s="27"/>
      <c r="Z736" s="28">
        <v>0</v>
      </c>
      <c r="AA736" s="28">
        <v>0</v>
      </c>
      <c r="AB736" s="28">
        <v>0</v>
      </c>
      <c r="AC736" s="27"/>
      <c r="AD736" s="29"/>
      <c r="AE736" s="27"/>
      <c r="AF736" s="28">
        <v>0</v>
      </c>
      <c r="AG736" s="28">
        <v>51930</v>
      </c>
      <c r="AH736" s="28">
        <v>0</v>
      </c>
      <c r="AI736" s="27">
        <v>4800057177</v>
      </c>
      <c r="AJ736" s="29">
        <v>44818</v>
      </c>
      <c r="AK736" s="27" t="s">
        <v>3770</v>
      </c>
      <c r="AL736" s="28">
        <v>14789240</v>
      </c>
      <c r="AM736" s="27" t="s">
        <v>1776</v>
      </c>
      <c r="AN736" s="29">
        <v>44707</v>
      </c>
      <c r="AO736" s="29">
        <v>44763</v>
      </c>
      <c r="AP736" s="29" t="s">
        <v>1777</v>
      </c>
      <c r="AQ736" s="28">
        <v>57700</v>
      </c>
      <c r="AR736" s="28">
        <v>57700</v>
      </c>
      <c r="AS736" s="28">
        <v>51930</v>
      </c>
      <c r="AT736" s="28">
        <v>0</v>
      </c>
      <c r="AU736" s="28">
        <v>51930</v>
      </c>
      <c r="AV736" s="28">
        <v>0</v>
      </c>
      <c r="AW736" s="28">
        <v>5770</v>
      </c>
      <c r="AX736" s="28">
        <v>0</v>
      </c>
      <c r="AY736" s="28">
        <v>0</v>
      </c>
      <c r="AZ736" s="28">
        <v>0</v>
      </c>
      <c r="BA736" s="27"/>
      <c r="BB736" s="28">
        <v>0</v>
      </c>
      <c r="BC736" s="28">
        <v>0</v>
      </c>
      <c r="BD736" s="30"/>
      <c r="BE736" s="30"/>
      <c r="BF736" s="30"/>
      <c r="BG736" s="28">
        <v>51930</v>
      </c>
    </row>
    <row r="737" spans="1:59" hidden="1" x14ac:dyDescent="0.2">
      <c r="A737" s="23">
        <v>891411663</v>
      </c>
      <c r="B737" s="23" t="s">
        <v>1732</v>
      </c>
      <c r="C737" s="23" t="s">
        <v>1738</v>
      </c>
      <c r="D737" s="24">
        <v>1191949</v>
      </c>
      <c r="E737" s="24" t="s">
        <v>239</v>
      </c>
      <c r="F737" s="24" t="s">
        <v>2091</v>
      </c>
      <c r="G737" s="25">
        <v>44707</v>
      </c>
      <c r="H737" s="25">
        <v>44763</v>
      </c>
      <c r="I737" s="26">
        <v>57700</v>
      </c>
      <c r="J737" s="26">
        <v>5770</v>
      </c>
      <c r="K737" s="23" t="s">
        <v>1734</v>
      </c>
      <c r="L737" s="23" t="s">
        <v>1733</v>
      </c>
      <c r="M737" s="23" t="s">
        <v>1799</v>
      </c>
      <c r="N737" s="27" t="s">
        <v>1799</v>
      </c>
      <c r="O737" s="28">
        <v>0</v>
      </c>
      <c r="P737" s="27"/>
      <c r="Q737" s="27"/>
      <c r="R737" s="27"/>
      <c r="S737" s="28">
        <v>0</v>
      </c>
      <c r="T737" s="28">
        <v>0</v>
      </c>
      <c r="U737" s="28">
        <v>0</v>
      </c>
      <c r="V737" s="28">
        <v>0</v>
      </c>
      <c r="W737" s="27"/>
      <c r="X737" s="29"/>
      <c r="Y737" s="27"/>
      <c r="Z737" s="28">
        <v>0</v>
      </c>
      <c r="AA737" s="28">
        <v>0</v>
      </c>
      <c r="AB737" s="28">
        <v>0</v>
      </c>
      <c r="AC737" s="27"/>
      <c r="AD737" s="29"/>
      <c r="AE737" s="27"/>
      <c r="AF737" s="28">
        <v>0</v>
      </c>
      <c r="AG737" s="28">
        <v>51930</v>
      </c>
      <c r="AH737" s="28">
        <v>0</v>
      </c>
      <c r="AI737" s="27">
        <v>4800057177</v>
      </c>
      <c r="AJ737" s="29">
        <v>44818</v>
      </c>
      <c r="AK737" s="27" t="s">
        <v>3770</v>
      </c>
      <c r="AL737" s="28">
        <v>14789240</v>
      </c>
      <c r="AM737" s="27" t="s">
        <v>1776</v>
      </c>
      <c r="AN737" s="29">
        <v>44707</v>
      </c>
      <c r="AO737" s="29">
        <v>44763</v>
      </c>
      <c r="AP737" s="29" t="s">
        <v>1777</v>
      </c>
      <c r="AQ737" s="28">
        <v>57700</v>
      </c>
      <c r="AR737" s="28">
        <v>57700</v>
      </c>
      <c r="AS737" s="28">
        <v>51930</v>
      </c>
      <c r="AT737" s="28">
        <v>0</v>
      </c>
      <c r="AU737" s="28">
        <v>51930</v>
      </c>
      <c r="AV737" s="28">
        <v>0</v>
      </c>
      <c r="AW737" s="28">
        <v>5770</v>
      </c>
      <c r="AX737" s="28">
        <v>0</v>
      </c>
      <c r="AY737" s="28">
        <v>0</v>
      </c>
      <c r="AZ737" s="28">
        <v>0</v>
      </c>
      <c r="BA737" s="27"/>
      <c r="BB737" s="28">
        <v>0</v>
      </c>
      <c r="BC737" s="28">
        <v>0</v>
      </c>
      <c r="BD737" s="30"/>
      <c r="BE737" s="30"/>
      <c r="BF737" s="30"/>
      <c r="BG737" s="28">
        <v>51930</v>
      </c>
    </row>
    <row r="738" spans="1:59" hidden="1" x14ac:dyDescent="0.2">
      <c r="A738" s="23">
        <v>891411663</v>
      </c>
      <c r="B738" s="23" t="s">
        <v>1732</v>
      </c>
      <c r="C738" s="23" t="s">
        <v>1738</v>
      </c>
      <c r="D738" s="24">
        <v>1191951</v>
      </c>
      <c r="E738" s="24" t="s">
        <v>247</v>
      </c>
      <c r="F738" s="24" t="s">
        <v>2092</v>
      </c>
      <c r="G738" s="25">
        <v>44707</v>
      </c>
      <c r="H738" s="25">
        <v>44763</v>
      </c>
      <c r="I738" s="26">
        <v>57700</v>
      </c>
      <c r="J738" s="26">
        <v>5770</v>
      </c>
      <c r="K738" s="23" t="s">
        <v>1734</v>
      </c>
      <c r="L738" s="23" t="s">
        <v>1733</v>
      </c>
      <c r="M738" s="23" t="s">
        <v>1799</v>
      </c>
      <c r="N738" s="27" t="s">
        <v>1799</v>
      </c>
      <c r="O738" s="28">
        <v>0</v>
      </c>
      <c r="P738" s="27"/>
      <c r="Q738" s="27"/>
      <c r="R738" s="27"/>
      <c r="S738" s="28">
        <v>0</v>
      </c>
      <c r="T738" s="28">
        <v>0</v>
      </c>
      <c r="U738" s="28">
        <v>0</v>
      </c>
      <c r="V738" s="28">
        <v>0</v>
      </c>
      <c r="W738" s="27"/>
      <c r="X738" s="29"/>
      <c r="Y738" s="27"/>
      <c r="Z738" s="28">
        <v>0</v>
      </c>
      <c r="AA738" s="28">
        <v>0</v>
      </c>
      <c r="AB738" s="28">
        <v>0</v>
      </c>
      <c r="AC738" s="27"/>
      <c r="AD738" s="29"/>
      <c r="AE738" s="27"/>
      <c r="AF738" s="28">
        <v>0</v>
      </c>
      <c r="AG738" s="28">
        <v>51930</v>
      </c>
      <c r="AH738" s="28">
        <v>0</v>
      </c>
      <c r="AI738" s="27">
        <v>4800057177</v>
      </c>
      <c r="AJ738" s="29">
        <v>44818</v>
      </c>
      <c r="AK738" s="27" t="s">
        <v>3770</v>
      </c>
      <c r="AL738" s="28">
        <v>14789240</v>
      </c>
      <c r="AM738" s="27" t="s">
        <v>1776</v>
      </c>
      <c r="AN738" s="29">
        <v>44707</v>
      </c>
      <c r="AO738" s="29">
        <v>44763</v>
      </c>
      <c r="AP738" s="29" t="s">
        <v>1777</v>
      </c>
      <c r="AQ738" s="28">
        <v>57700</v>
      </c>
      <c r="AR738" s="28">
        <v>57700</v>
      </c>
      <c r="AS738" s="28">
        <v>51930</v>
      </c>
      <c r="AT738" s="28">
        <v>0</v>
      </c>
      <c r="AU738" s="28">
        <v>51930</v>
      </c>
      <c r="AV738" s="28">
        <v>0</v>
      </c>
      <c r="AW738" s="28">
        <v>5770</v>
      </c>
      <c r="AX738" s="28">
        <v>0</v>
      </c>
      <c r="AY738" s="28">
        <v>0</v>
      </c>
      <c r="AZ738" s="28">
        <v>0</v>
      </c>
      <c r="BA738" s="27"/>
      <c r="BB738" s="28">
        <v>0</v>
      </c>
      <c r="BC738" s="28">
        <v>0</v>
      </c>
      <c r="BD738" s="30"/>
      <c r="BE738" s="30"/>
      <c r="BF738" s="30"/>
      <c r="BG738" s="28">
        <v>51930</v>
      </c>
    </row>
    <row r="739" spans="1:59" hidden="1" x14ac:dyDescent="0.2">
      <c r="A739" s="23">
        <v>891411663</v>
      </c>
      <c r="B739" s="23" t="s">
        <v>1732</v>
      </c>
      <c r="C739" s="23" t="s">
        <v>1738</v>
      </c>
      <c r="D739" s="24">
        <v>1191952</v>
      </c>
      <c r="E739" s="24" t="s">
        <v>248</v>
      </c>
      <c r="F739" s="24" t="s">
        <v>2093</v>
      </c>
      <c r="G739" s="25">
        <v>44707</v>
      </c>
      <c r="H739" s="25">
        <v>44763</v>
      </c>
      <c r="I739" s="26">
        <v>57700</v>
      </c>
      <c r="J739" s="26">
        <v>5770</v>
      </c>
      <c r="K739" s="23" t="s">
        <v>1734</v>
      </c>
      <c r="L739" s="23" t="s">
        <v>1733</v>
      </c>
      <c r="M739" s="23" t="s">
        <v>1799</v>
      </c>
      <c r="N739" s="27" t="s">
        <v>1799</v>
      </c>
      <c r="O739" s="28">
        <v>0</v>
      </c>
      <c r="P739" s="27"/>
      <c r="Q739" s="27"/>
      <c r="R739" s="27"/>
      <c r="S739" s="28">
        <v>0</v>
      </c>
      <c r="T739" s="28">
        <v>0</v>
      </c>
      <c r="U739" s="28">
        <v>0</v>
      </c>
      <c r="V739" s="28">
        <v>0</v>
      </c>
      <c r="W739" s="27"/>
      <c r="X739" s="29"/>
      <c r="Y739" s="27"/>
      <c r="Z739" s="28">
        <v>0</v>
      </c>
      <c r="AA739" s="28">
        <v>0</v>
      </c>
      <c r="AB739" s="28">
        <v>0</v>
      </c>
      <c r="AC739" s="27"/>
      <c r="AD739" s="29"/>
      <c r="AE739" s="27"/>
      <c r="AF739" s="28">
        <v>0</v>
      </c>
      <c r="AG739" s="28">
        <v>51930</v>
      </c>
      <c r="AH739" s="28">
        <v>0</v>
      </c>
      <c r="AI739" s="27">
        <v>4800057177</v>
      </c>
      <c r="AJ739" s="29">
        <v>44818</v>
      </c>
      <c r="AK739" s="27" t="s">
        <v>3770</v>
      </c>
      <c r="AL739" s="28">
        <v>14789240</v>
      </c>
      <c r="AM739" s="27" t="s">
        <v>1776</v>
      </c>
      <c r="AN739" s="29">
        <v>44707</v>
      </c>
      <c r="AO739" s="29">
        <v>44763</v>
      </c>
      <c r="AP739" s="29" t="s">
        <v>1777</v>
      </c>
      <c r="AQ739" s="28">
        <v>57700</v>
      </c>
      <c r="AR739" s="28">
        <v>57700</v>
      </c>
      <c r="AS739" s="28">
        <v>51930</v>
      </c>
      <c r="AT739" s="28">
        <v>0</v>
      </c>
      <c r="AU739" s="28">
        <v>51930</v>
      </c>
      <c r="AV739" s="28">
        <v>0</v>
      </c>
      <c r="AW739" s="28">
        <v>5770</v>
      </c>
      <c r="AX739" s="28">
        <v>0</v>
      </c>
      <c r="AY739" s="28">
        <v>0</v>
      </c>
      <c r="AZ739" s="28">
        <v>0</v>
      </c>
      <c r="BA739" s="27"/>
      <c r="BB739" s="28">
        <v>0</v>
      </c>
      <c r="BC739" s="28">
        <v>0</v>
      </c>
      <c r="BD739" s="30"/>
      <c r="BE739" s="30"/>
      <c r="BF739" s="30"/>
      <c r="BG739" s="28">
        <v>51930</v>
      </c>
    </row>
    <row r="740" spans="1:59" hidden="1" x14ac:dyDescent="0.2">
      <c r="A740" s="23">
        <v>891411663</v>
      </c>
      <c r="B740" s="23" t="s">
        <v>1732</v>
      </c>
      <c r="C740" s="23" t="s">
        <v>1738</v>
      </c>
      <c r="D740" s="24">
        <v>1192247</v>
      </c>
      <c r="E740" s="24" t="s">
        <v>241</v>
      </c>
      <c r="F740" s="24" t="s">
        <v>2127</v>
      </c>
      <c r="G740" s="25">
        <v>44709</v>
      </c>
      <c r="H740" s="25">
        <v>44763</v>
      </c>
      <c r="I740" s="26">
        <v>57700</v>
      </c>
      <c r="J740" s="26">
        <v>5770</v>
      </c>
      <c r="K740" s="23" t="s">
        <v>1734</v>
      </c>
      <c r="L740" s="23" t="s">
        <v>1733</v>
      </c>
      <c r="M740" s="23" t="s">
        <v>1799</v>
      </c>
      <c r="N740" s="27" t="s">
        <v>1799</v>
      </c>
      <c r="O740" s="28">
        <v>0</v>
      </c>
      <c r="P740" s="27"/>
      <c r="Q740" s="27"/>
      <c r="R740" s="27"/>
      <c r="S740" s="28">
        <v>0</v>
      </c>
      <c r="T740" s="28">
        <v>0</v>
      </c>
      <c r="U740" s="28">
        <v>0</v>
      </c>
      <c r="V740" s="28">
        <v>0</v>
      </c>
      <c r="W740" s="27"/>
      <c r="X740" s="29"/>
      <c r="Y740" s="27"/>
      <c r="Z740" s="28">
        <v>0</v>
      </c>
      <c r="AA740" s="28">
        <v>0</v>
      </c>
      <c r="AB740" s="28">
        <v>0</v>
      </c>
      <c r="AC740" s="27"/>
      <c r="AD740" s="29"/>
      <c r="AE740" s="27"/>
      <c r="AF740" s="28">
        <v>0</v>
      </c>
      <c r="AG740" s="28">
        <v>51930</v>
      </c>
      <c r="AH740" s="28">
        <v>0</v>
      </c>
      <c r="AI740" s="27">
        <v>4800057177</v>
      </c>
      <c r="AJ740" s="29">
        <v>44818</v>
      </c>
      <c r="AK740" s="27" t="s">
        <v>3770</v>
      </c>
      <c r="AL740" s="28">
        <v>14789240</v>
      </c>
      <c r="AM740" s="27" t="s">
        <v>1776</v>
      </c>
      <c r="AN740" s="29">
        <v>44709</v>
      </c>
      <c r="AO740" s="29">
        <v>44763</v>
      </c>
      <c r="AP740" s="29" t="s">
        <v>1777</v>
      </c>
      <c r="AQ740" s="28">
        <v>57700</v>
      </c>
      <c r="AR740" s="28">
        <v>57700</v>
      </c>
      <c r="AS740" s="28">
        <v>51930</v>
      </c>
      <c r="AT740" s="28">
        <v>0</v>
      </c>
      <c r="AU740" s="28">
        <v>51930</v>
      </c>
      <c r="AV740" s="28">
        <v>0</v>
      </c>
      <c r="AW740" s="28">
        <v>5770</v>
      </c>
      <c r="AX740" s="28">
        <v>0</v>
      </c>
      <c r="AY740" s="28">
        <v>0</v>
      </c>
      <c r="AZ740" s="28">
        <v>0</v>
      </c>
      <c r="BA740" s="27"/>
      <c r="BB740" s="28">
        <v>0</v>
      </c>
      <c r="BC740" s="28">
        <v>0</v>
      </c>
      <c r="BD740" s="30"/>
      <c r="BE740" s="30"/>
      <c r="BF740" s="30"/>
      <c r="BG740" s="28">
        <v>51930</v>
      </c>
    </row>
    <row r="741" spans="1:59" hidden="1" x14ac:dyDescent="0.2">
      <c r="A741" s="23">
        <v>891411663</v>
      </c>
      <c r="B741" s="23" t="s">
        <v>1732</v>
      </c>
      <c r="C741" s="23" t="s">
        <v>1738</v>
      </c>
      <c r="D741" s="24">
        <v>1192288</v>
      </c>
      <c r="E741" s="24" t="s">
        <v>253</v>
      </c>
      <c r="F741" s="24" t="s">
        <v>2128</v>
      </c>
      <c r="G741" s="25">
        <v>44709</v>
      </c>
      <c r="H741" s="25">
        <v>44763</v>
      </c>
      <c r="I741" s="26">
        <v>57700</v>
      </c>
      <c r="J741" s="26">
        <v>5770</v>
      </c>
      <c r="K741" s="23" t="s">
        <v>1734</v>
      </c>
      <c r="L741" s="23" t="s">
        <v>1733</v>
      </c>
      <c r="M741" s="23" t="s">
        <v>1799</v>
      </c>
      <c r="N741" s="27" t="s">
        <v>1799</v>
      </c>
      <c r="O741" s="28">
        <v>0</v>
      </c>
      <c r="P741" s="27"/>
      <c r="Q741" s="27"/>
      <c r="R741" s="27"/>
      <c r="S741" s="28">
        <v>0</v>
      </c>
      <c r="T741" s="28">
        <v>0</v>
      </c>
      <c r="U741" s="28">
        <v>0</v>
      </c>
      <c r="V741" s="28">
        <v>0</v>
      </c>
      <c r="W741" s="27"/>
      <c r="X741" s="29"/>
      <c r="Y741" s="27"/>
      <c r="Z741" s="28">
        <v>0</v>
      </c>
      <c r="AA741" s="28">
        <v>0</v>
      </c>
      <c r="AB741" s="28">
        <v>0</v>
      </c>
      <c r="AC741" s="27"/>
      <c r="AD741" s="29"/>
      <c r="AE741" s="27"/>
      <c r="AF741" s="28">
        <v>0</v>
      </c>
      <c r="AG741" s="28">
        <v>51930</v>
      </c>
      <c r="AH741" s="28">
        <v>0</v>
      </c>
      <c r="AI741" s="27">
        <v>4800057177</v>
      </c>
      <c r="AJ741" s="29">
        <v>44818</v>
      </c>
      <c r="AK741" s="27" t="s">
        <v>3770</v>
      </c>
      <c r="AL741" s="28">
        <v>14789240</v>
      </c>
      <c r="AM741" s="27" t="s">
        <v>1776</v>
      </c>
      <c r="AN741" s="29">
        <v>44709</v>
      </c>
      <c r="AO741" s="29">
        <v>44763</v>
      </c>
      <c r="AP741" s="29" t="s">
        <v>1777</v>
      </c>
      <c r="AQ741" s="28">
        <v>57700</v>
      </c>
      <c r="AR741" s="28">
        <v>57700</v>
      </c>
      <c r="AS741" s="28">
        <v>51930</v>
      </c>
      <c r="AT741" s="28">
        <v>0</v>
      </c>
      <c r="AU741" s="28">
        <v>51930</v>
      </c>
      <c r="AV741" s="28">
        <v>0</v>
      </c>
      <c r="AW741" s="28">
        <v>5770</v>
      </c>
      <c r="AX741" s="28">
        <v>0</v>
      </c>
      <c r="AY741" s="28">
        <v>0</v>
      </c>
      <c r="AZ741" s="28">
        <v>0</v>
      </c>
      <c r="BA741" s="27"/>
      <c r="BB741" s="28">
        <v>0</v>
      </c>
      <c r="BC741" s="28">
        <v>0</v>
      </c>
      <c r="BD741" s="30"/>
      <c r="BE741" s="30"/>
      <c r="BF741" s="30"/>
      <c r="BG741" s="28">
        <v>51930</v>
      </c>
    </row>
    <row r="742" spans="1:59" hidden="1" x14ac:dyDescent="0.2">
      <c r="A742" s="23">
        <v>891411663</v>
      </c>
      <c r="B742" s="23" t="s">
        <v>1732</v>
      </c>
      <c r="C742" s="23" t="s">
        <v>1738</v>
      </c>
      <c r="D742" s="24">
        <v>1192291</v>
      </c>
      <c r="E742" s="24" t="s">
        <v>835</v>
      </c>
      <c r="F742" s="24" t="s">
        <v>2129</v>
      </c>
      <c r="G742" s="25">
        <v>44709</v>
      </c>
      <c r="H742" s="25">
        <v>44763</v>
      </c>
      <c r="I742" s="26">
        <v>57700</v>
      </c>
      <c r="J742" s="26">
        <v>5770</v>
      </c>
      <c r="K742" s="23" t="s">
        <v>1734</v>
      </c>
      <c r="L742" s="23" t="s">
        <v>1733</v>
      </c>
      <c r="M742" s="23" t="s">
        <v>1799</v>
      </c>
      <c r="N742" s="27" t="s">
        <v>1799</v>
      </c>
      <c r="O742" s="28">
        <v>0</v>
      </c>
      <c r="P742" s="27"/>
      <c r="Q742" s="27"/>
      <c r="R742" s="27"/>
      <c r="S742" s="28">
        <v>0</v>
      </c>
      <c r="T742" s="28">
        <v>0</v>
      </c>
      <c r="U742" s="28">
        <v>0</v>
      </c>
      <c r="V742" s="28">
        <v>0</v>
      </c>
      <c r="W742" s="27"/>
      <c r="X742" s="29"/>
      <c r="Y742" s="27"/>
      <c r="Z742" s="28">
        <v>0</v>
      </c>
      <c r="AA742" s="28">
        <v>0</v>
      </c>
      <c r="AB742" s="28">
        <v>0</v>
      </c>
      <c r="AC742" s="27"/>
      <c r="AD742" s="29"/>
      <c r="AE742" s="27"/>
      <c r="AF742" s="28">
        <v>0</v>
      </c>
      <c r="AG742" s="28">
        <v>51930</v>
      </c>
      <c r="AH742" s="28">
        <v>0</v>
      </c>
      <c r="AI742" s="27">
        <v>4800057177</v>
      </c>
      <c r="AJ742" s="29">
        <v>44818</v>
      </c>
      <c r="AK742" s="27" t="s">
        <v>3770</v>
      </c>
      <c r="AL742" s="28">
        <v>14789240</v>
      </c>
      <c r="AM742" s="27" t="s">
        <v>1776</v>
      </c>
      <c r="AN742" s="29">
        <v>44709</v>
      </c>
      <c r="AO742" s="29">
        <v>44763</v>
      </c>
      <c r="AP742" s="29" t="s">
        <v>1777</v>
      </c>
      <c r="AQ742" s="28">
        <v>57700</v>
      </c>
      <c r="AR742" s="28">
        <v>57700</v>
      </c>
      <c r="AS742" s="28">
        <v>51930</v>
      </c>
      <c r="AT742" s="28">
        <v>0</v>
      </c>
      <c r="AU742" s="28">
        <v>51930</v>
      </c>
      <c r="AV742" s="28">
        <v>0</v>
      </c>
      <c r="AW742" s="28">
        <v>5770</v>
      </c>
      <c r="AX742" s="28">
        <v>0</v>
      </c>
      <c r="AY742" s="28">
        <v>0</v>
      </c>
      <c r="AZ742" s="28">
        <v>0</v>
      </c>
      <c r="BA742" s="27"/>
      <c r="BB742" s="28">
        <v>0</v>
      </c>
      <c r="BC742" s="28">
        <v>0</v>
      </c>
      <c r="BD742" s="30"/>
      <c r="BE742" s="30"/>
      <c r="BF742" s="30"/>
      <c r="BG742" s="28">
        <v>51930</v>
      </c>
    </row>
    <row r="743" spans="1:59" hidden="1" x14ac:dyDescent="0.2">
      <c r="A743" s="23">
        <v>891411663</v>
      </c>
      <c r="B743" s="23" t="s">
        <v>1732</v>
      </c>
      <c r="C743" s="23" t="s">
        <v>1738</v>
      </c>
      <c r="D743" s="24">
        <v>1192344</v>
      </c>
      <c r="E743" s="24" t="s">
        <v>837</v>
      </c>
      <c r="F743" s="24" t="s">
        <v>2130</v>
      </c>
      <c r="G743" s="25">
        <v>44709</v>
      </c>
      <c r="H743" s="25">
        <v>44763</v>
      </c>
      <c r="I743" s="26">
        <v>57700</v>
      </c>
      <c r="J743" s="26">
        <v>5770</v>
      </c>
      <c r="K743" s="23" t="s">
        <v>1734</v>
      </c>
      <c r="L743" s="23" t="s">
        <v>1733</v>
      </c>
      <c r="M743" s="23" t="s">
        <v>1799</v>
      </c>
      <c r="N743" s="27" t="s">
        <v>1799</v>
      </c>
      <c r="O743" s="28">
        <v>0</v>
      </c>
      <c r="P743" s="27"/>
      <c r="Q743" s="27"/>
      <c r="R743" s="27"/>
      <c r="S743" s="28">
        <v>0</v>
      </c>
      <c r="T743" s="28">
        <v>0</v>
      </c>
      <c r="U743" s="28">
        <v>0</v>
      </c>
      <c r="V743" s="28">
        <v>0</v>
      </c>
      <c r="W743" s="27"/>
      <c r="X743" s="29"/>
      <c r="Y743" s="27"/>
      <c r="Z743" s="28">
        <v>0</v>
      </c>
      <c r="AA743" s="28">
        <v>0</v>
      </c>
      <c r="AB743" s="28">
        <v>0</v>
      </c>
      <c r="AC743" s="27"/>
      <c r="AD743" s="29"/>
      <c r="AE743" s="27"/>
      <c r="AF743" s="28">
        <v>0</v>
      </c>
      <c r="AG743" s="28">
        <v>51930</v>
      </c>
      <c r="AH743" s="28">
        <v>0</v>
      </c>
      <c r="AI743" s="27">
        <v>4800057177</v>
      </c>
      <c r="AJ743" s="29">
        <v>44818</v>
      </c>
      <c r="AK743" s="27" t="s">
        <v>3770</v>
      </c>
      <c r="AL743" s="28">
        <v>14789240</v>
      </c>
      <c r="AM743" s="27" t="s">
        <v>1776</v>
      </c>
      <c r="AN743" s="29">
        <v>44709</v>
      </c>
      <c r="AO743" s="29">
        <v>44763</v>
      </c>
      <c r="AP743" s="29" t="s">
        <v>1777</v>
      </c>
      <c r="AQ743" s="28">
        <v>57700</v>
      </c>
      <c r="AR743" s="28">
        <v>57700</v>
      </c>
      <c r="AS743" s="28">
        <v>51930</v>
      </c>
      <c r="AT743" s="28">
        <v>0</v>
      </c>
      <c r="AU743" s="28">
        <v>51930</v>
      </c>
      <c r="AV743" s="28">
        <v>0</v>
      </c>
      <c r="AW743" s="28">
        <v>5770</v>
      </c>
      <c r="AX743" s="28">
        <v>0</v>
      </c>
      <c r="AY743" s="28">
        <v>0</v>
      </c>
      <c r="AZ743" s="28">
        <v>0</v>
      </c>
      <c r="BA743" s="27"/>
      <c r="BB743" s="28">
        <v>0</v>
      </c>
      <c r="BC743" s="28">
        <v>0</v>
      </c>
      <c r="BD743" s="30"/>
      <c r="BE743" s="30"/>
      <c r="BF743" s="30"/>
      <c r="BG743" s="28">
        <v>51930</v>
      </c>
    </row>
    <row r="744" spans="1:59" hidden="1" x14ac:dyDescent="0.2">
      <c r="A744" s="23">
        <v>891411663</v>
      </c>
      <c r="B744" s="23" t="s">
        <v>1732</v>
      </c>
      <c r="C744" s="23" t="s">
        <v>1738</v>
      </c>
      <c r="D744" s="24">
        <v>1192797</v>
      </c>
      <c r="E744" s="24" t="s">
        <v>838</v>
      </c>
      <c r="F744" s="24" t="s">
        <v>2164</v>
      </c>
      <c r="G744" s="25">
        <v>44712</v>
      </c>
      <c r="H744" s="25">
        <v>44763</v>
      </c>
      <c r="I744" s="26">
        <v>57700</v>
      </c>
      <c r="J744" s="26">
        <v>5770</v>
      </c>
      <c r="K744" s="23" t="s">
        <v>1734</v>
      </c>
      <c r="L744" s="23" t="s">
        <v>1733</v>
      </c>
      <c r="M744" s="23" t="s">
        <v>1799</v>
      </c>
      <c r="N744" s="27" t="s">
        <v>1799</v>
      </c>
      <c r="O744" s="28">
        <v>0</v>
      </c>
      <c r="P744" s="27"/>
      <c r="Q744" s="27"/>
      <c r="R744" s="27"/>
      <c r="S744" s="28">
        <v>0</v>
      </c>
      <c r="T744" s="28">
        <v>0</v>
      </c>
      <c r="U744" s="28">
        <v>0</v>
      </c>
      <c r="V744" s="28">
        <v>0</v>
      </c>
      <c r="W744" s="27"/>
      <c r="X744" s="29"/>
      <c r="Y744" s="27"/>
      <c r="Z744" s="28">
        <v>0</v>
      </c>
      <c r="AA744" s="28">
        <v>0</v>
      </c>
      <c r="AB744" s="28">
        <v>0</v>
      </c>
      <c r="AC744" s="27"/>
      <c r="AD744" s="29"/>
      <c r="AE744" s="27"/>
      <c r="AF744" s="28">
        <v>0</v>
      </c>
      <c r="AG744" s="28">
        <v>51930</v>
      </c>
      <c r="AH744" s="28">
        <v>0</v>
      </c>
      <c r="AI744" s="27">
        <v>4800057177</v>
      </c>
      <c r="AJ744" s="29">
        <v>44818</v>
      </c>
      <c r="AK744" s="27" t="s">
        <v>3770</v>
      </c>
      <c r="AL744" s="28">
        <v>14789240</v>
      </c>
      <c r="AM744" s="27" t="s">
        <v>1776</v>
      </c>
      <c r="AN744" s="29">
        <v>44712</v>
      </c>
      <c r="AO744" s="29">
        <v>44763</v>
      </c>
      <c r="AP744" s="29" t="s">
        <v>1777</v>
      </c>
      <c r="AQ744" s="28">
        <v>57700</v>
      </c>
      <c r="AR744" s="28">
        <v>57700</v>
      </c>
      <c r="AS744" s="28">
        <v>51930</v>
      </c>
      <c r="AT744" s="28">
        <v>0</v>
      </c>
      <c r="AU744" s="28">
        <v>51930</v>
      </c>
      <c r="AV744" s="28">
        <v>0</v>
      </c>
      <c r="AW744" s="28">
        <v>5770</v>
      </c>
      <c r="AX744" s="28">
        <v>0</v>
      </c>
      <c r="AY744" s="28">
        <v>0</v>
      </c>
      <c r="AZ744" s="28">
        <v>0</v>
      </c>
      <c r="BA744" s="27"/>
      <c r="BB744" s="28">
        <v>0</v>
      </c>
      <c r="BC744" s="28">
        <v>0</v>
      </c>
      <c r="BD744" s="30"/>
      <c r="BE744" s="30"/>
      <c r="BF744" s="30"/>
      <c r="BG744" s="28">
        <v>51930</v>
      </c>
    </row>
    <row r="745" spans="1:59" hidden="1" x14ac:dyDescent="0.2">
      <c r="A745" s="23">
        <v>891411663</v>
      </c>
      <c r="B745" s="23" t="s">
        <v>1732</v>
      </c>
      <c r="C745" s="23" t="s">
        <v>1738</v>
      </c>
      <c r="D745" s="24">
        <v>1192808</v>
      </c>
      <c r="E745" s="24" t="s">
        <v>229</v>
      </c>
      <c r="F745" s="24" t="s">
        <v>2165</v>
      </c>
      <c r="G745" s="25">
        <v>44712</v>
      </c>
      <c r="H745" s="25">
        <v>44763</v>
      </c>
      <c r="I745" s="26">
        <v>57700</v>
      </c>
      <c r="J745" s="26">
        <v>5770</v>
      </c>
      <c r="K745" s="23" t="s">
        <v>1734</v>
      </c>
      <c r="L745" s="23" t="s">
        <v>1733</v>
      </c>
      <c r="M745" s="23" t="s">
        <v>1799</v>
      </c>
      <c r="N745" s="27" t="s">
        <v>1799</v>
      </c>
      <c r="O745" s="28">
        <v>0</v>
      </c>
      <c r="P745" s="27"/>
      <c r="Q745" s="27"/>
      <c r="R745" s="27"/>
      <c r="S745" s="28">
        <v>0</v>
      </c>
      <c r="T745" s="28">
        <v>0</v>
      </c>
      <c r="U745" s="28">
        <v>0</v>
      </c>
      <c r="V745" s="28">
        <v>0</v>
      </c>
      <c r="W745" s="27"/>
      <c r="X745" s="29"/>
      <c r="Y745" s="27"/>
      <c r="Z745" s="28">
        <v>0</v>
      </c>
      <c r="AA745" s="28">
        <v>0</v>
      </c>
      <c r="AB745" s="28">
        <v>0</v>
      </c>
      <c r="AC745" s="27"/>
      <c r="AD745" s="29"/>
      <c r="AE745" s="27"/>
      <c r="AF745" s="28">
        <v>0</v>
      </c>
      <c r="AG745" s="28">
        <v>51930</v>
      </c>
      <c r="AH745" s="28">
        <v>0</v>
      </c>
      <c r="AI745" s="27">
        <v>4800057177</v>
      </c>
      <c r="AJ745" s="29">
        <v>44818</v>
      </c>
      <c r="AK745" s="27" t="s">
        <v>3770</v>
      </c>
      <c r="AL745" s="28">
        <v>14789240</v>
      </c>
      <c r="AM745" s="27" t="s">
        <v>1776</v>
      </c>
      <c r="AN745" s="29">
        <v>44712</v>
      </c>
      <c r="AO745" s="29">
        <v>44763</v>
      </c>
      <c r="AP745" s="29" t="s">
        <v>1777</v>
      </c>
      <c r="AQ745" s="28">
        <v>57700</v>
      </c>
      <c r="AR745" s="28">
        <v>57700</v>
      </c>
      <c r="AS745" s="28">
        <v>51930</v>
      </c>
      <c r="AT745" s="28">
        <v>0</v>
      </c>
      <c r="AU745" s="28">
        <v>51930</v>
      </c>
      <c r="AV745" s="28">
        <v>0</v>
      </c>
      <c r="AW745" s="28">
        <v>5770</v>
      </c>
      <c r="AX745" s="28">
        <v>0</v>
      </c>
      <c r="AY745" s="28">
        <v>0</v>
      </c>
      <c r="AZ745" s="28">
        <v>0</v>
      </c>
      <c r="BA745" s="27"/>
      <c r="BB745" s="28">
        <v>0</v>
      </c>
      <c r="BC745" s="28">
        <v>0</v>
      </c>
      <c r="BD745" s="30"/>
      <c r="BE745" s="30"/>
      <c r="BF745" s="30"/>
      <c r="BG745" s="28">
        <v>51930</v>
      </c>
    </row>
    <row r="746" spans="1:59" hidden="1" x14ac:dyDescent="0.2">
      <c r="A746" s="23">
        <v>891411663</v>
      </c>
      <c r="B746" s="23" t="s">
        <v>1732</v>
      </c>
      <c r="C746" s="23" t="s">
        <v>1738</v>
      </c>
      <c r="D746" s="24">
        <v>1192811</v>
      </c>
      <c r="E746" s="24" t="s">
        <v>841</v>
      </c>
      <c r="F746" s="24" t="s">
        <v>2166</v>
      </c>
      <c r="G746" s="25">
        <v>44712</v>
      </c>
      <c r="H746" s="25">
        <v>44763</v>
      </c>
      <c r="I746" s="26">
        <v>57700</v>
      </c>
      <c r="J746" s="26">
        <v>5770</v>
      </c>
      <c r="K746" s="23" t="s">
        <v>1734</v>
      </c>
      <c r="L746" s="23" t="s">
        <v>1733</v>
      </c>
      <c r="M746" s="23" t="s">
        <v>1799</v>
      </c>
      <c r="N746" s="27" t="s">
        <v>1799</v>
      </c>
      <c r="O746" s="28">
        <v>0</v>
      </c>
      <c r="P746" s="27"/>
      <c r="Q746" s="27"/>
      <c r="R746" s="27"/>
      <c r="S746" s="28">
        <v>0</v>
      </c>
      <c r="T746" s="28">
        <v>0</v>
      </c>
      <c r="U746" s="28">
        <v>0</v>
      </c>
      <c r="V746" s="28">
        <v>0</v>
      </c>
      <c r="W746" s="27"/>
      <c r="X746" s="29"/>
      <c r="Y746" s="27"/>
      <c r="Z746" s="28">
        <v>0</v>
      </c>
      <c r="AA746" s="28">
        <v>0</v>
      </c>
      <c r="AB746" s="28">
        <v>0</v>
      </c>
      <c r="AC746" s="27"/>
      <c r="AD746" s="29"/>
      <c r="AE746" s="27"/>
      <c r="AF746" s="28">
        <v>0</v>
      </c>
      <c r="AG746" s="28">
        <v>51930</v>
      </c>
      <c r="AH746" s="28">
        <v>0</v>
      </c>
      <c r="AI746" s="27">
        <v>4800057177</v>
      </c>
      <c r="AJ746" s="29">
        <v>44818</v>
      </c>
      <c r="AK746" s="27" t="s">
        <v>3770</v>
      </c>
      <c r="AL746" s="28">
        <v>14789240</v>
      </c>
      <c r="AM746" s="27" t="s">
        <v>1776</v>
      </c>
      <c r="AN746" s="29">
        <v>44712</v>
      </c>
      <c r="AO746" s="29">
        <v>44763</v>
      </c>
      <c r="AP746" s="29" t="s">
        <v>1777</v>
      </c>
      <c r="AQ746" s="28">
        <v>57700</v>
      </c>
      <c r="AR746" s="28">
        <v>57700</v>
      </c>
      <c r="AS746" s="28">
        <v>51930</v>
      </c>
      <c r="AT746" s="28">
        <v>0</v>
      </c>
      <c r="AU746" s="28">
        <v>51930</v>
      </c>
      <c r="AV746" s="28">
        <v>0</v>
      </c>
      <c r="AW746" s="28">
        <v>5770</v>
      </c>
      <c r="AX746" s="28">
        <v>0</v>
      </c>
      <c r="AY746" s="28">
        <v>0</v>
      </c>
      <c r="AZ746" s="28">
        <v>0</v>
      </c>
      <c r="BA746" s="27"/>
      <c r="BB746" s="28">
        <v>0</v>
      </c>
      <c r="BC746" s="28">
        <v>0</v>
      </c>
      <c r="BD746" s="30"/>
      <c r="BE746" s="30"/>
      <c r="BF746" s="30"/>
      <c r="BG746" s="28">
        <v>51930</v>
      </c>
    </row>
    <row r="747" spans="1:59" hidden="1" x14ac:dyDescent="0.2">
      <c r="A747" s="23">
        <v>891411663</v>
      </c>
      <c r="B747" s="23" t="s">
        <v>1732</v>
      </c>
      <c r="C747" s="23" t="s">
        <v>1738</v>
      </c>
      <c r="D747" s="24">
        <v>1192834</v>
      </c>
      <c r="E747" s="24" t="s">
        <v>230</v>
      </c>
      <c r="F747" s="24" t="s">
        <v>2167</v>
      </c>
      <c r="G747" s="25">
        <v>44712</v>
      </c>
      <c r="H747" s="25">
        <v>44763</v>
      </c>
      <c r="I747" s="26">
        <v>57700</v>
      </c>
      <c r="J747" s="26">
        <v>5770</v>
      </c>
      <c r="K747" s="23" t="s">
        <v>1734</v>
      </c>
      <c r="L747" s="23" t="s">
        <v>1733</v>
      </c>
      <c r="M747" s="23" t="s">
        <v>1799</v>
      </c>
      <c r="N747" s="27" t="s">
        <v>1799</v>
      </c>
      <c r="O747" s="28">
        <v>0</v>
      </c>
      <c r="P747" s="27"/>
      <c r="Q747" s="27"/>
      <c r="R747" s="27"/>
      <c r="S747" s="28">
        <v>0</v>
      </c>
      <c r="T747" s="28">
        <v>0</v>
      </c>
      <c r="U747" s="28">
        <v>0</v>
      </c>
      <c r="V747" s="28">
        <v>0</v>
      </c>
      <c r="W747" s="27"/>
      <c r="X747" s="29"/>
      <c r="Y747" s="27"/>
      <c r="Z747" s="28">
        <v>0</v>
      </c>
      <c r="AA747" s="28">
        <v>0</v>
      </c>
      <c r="AB747" s="28">
        <v>0</v>
      </c>
      <c r="AC747" s="27"/>
      <c r="AD747" s="29"/>
      <c r="AE747" s="27"/>
      <c r="AF747" s="28">
        <v>0</v>
      </c>
      <c r="AG747" s="28">
        <v>51930</v>
      </c>
      <c r="AH747" s="28">
        <v>0</v>
      </c>
      <c r="AI747" s="27">
        <v>4800057177</v>
      </c>
      <c r="AJ747" s="29">
        <v>44818</v>
      </c>
      <c r="AK747" s="27" t="s">
        <v>3770</v>
      </c>
      <c r="AL747" s="28">
        <v>14789240</v>
      </c>
      <c r="AM747" s="27" t="s">
        <v>1776</v>
      </c>
      <c r="AN747" s="29">
        <v>44712</v>
      </c>
      <c r="AO747" s="29">
        <v>44763</v>
      </c>
      <c r="AP747" s="29" t="s">
        <v>1777</v>
      </c>
      <c r="AQ747" s="28">
        <v>57700</v>
      </c>
      <c r="AR747" s="28">
        <v>57700</v>
      </c>
      <c r="AS747" s="28">
        <v>51930</v>
      </c>
      <c r="AT747" s="28">
        <v>0</v>
      </c>
      <c r="AU747" s="28">
        <v>51930</v>
      </c>
      <c r="AV747" s="28">
        <v>0</v>
      </c>
      <c r="AW747" s="28">
        <v>5770</v>
      </c>
      <c r="AX747" s="28">
        <v>0</v>
      </c>
      <c r="AY747" s="28">
        <v>0</v>
      </c>
      <c r="AZ747" s="28">
        <v>0</v>
      </c>
      <c r="BA747" s="27"/>
      <c r="BB747" s="28">
        <v>0</v>
      </c>
      <c r="BC747" s="28">
        <v>0</v>
      </c>
      <c r="BD747" s="30"/>
      <c r="BE747" s="30"/>
      <c r="BF747" s="30"/>
      <c r="BG747" s="28">
        <v>51930</v>
      </c>
    </row>
    <row r="748" spans="1:59" hidden="1" x14ac:dyDescent="0.2">
      <c r="A748" s="23">
        <v>891411663</v>
      </c>
      <c r="B748" s="23" t="s">
        <v>1732</v>
      </c>
      <c r="C748" s="23" t="s">
        <v>1738</v>
      </c>
      <c r="D748" s="24">
        <v>1194392</v>
      </c>
      <c r="E748" s="24" t="s">
        <v>285</v>
      </c>
      <c r="F748" s="24" t="s">
        <v>2184</v>
      </c>
      <c r="G748" s="25">
        <v>44721</v>
      </c>
      <c r="H748" s="25">
        <v>44763</v>
      </c>
      <c r="I748" s="26">
        <v>57700</v>
      </c>
      <c r="J748" s="26">
        <v>5770</v>
      </c>
      <c r="K748" s="23" t="s">
        <v>1734</v>
      </c>
      <c r="L748" s="23" t="s">
        <v>1733</v>
      </c>
      <c r="M748" s="23" t="s">
        <v>1799</v>
      </c>
      <c r="N748" s="27" t="s">
        <v>1799</v>
      </c>
      <c r="O748" s="28">
        <v>0</v>
      </c>
      <c r="P748" s="27"/>
      <c r="Q748" s="27"/>
      <c r="R748" s="27"/>
      <c r="S748" s="28">
        <v>0</v>
      </c>
      <c r="T748" s="28">
        <v>0</v>
      </c>
      <c r="U748" s="28">
        <v>0</v>
      </c>
      <c r="V748" s="28">
        <v>0</v>
      </c>
      <c r="W748" s="27"/>
      <c r="X748" s="29"/>
      <c r="Y748" s="27"/>
      <c r="Z748" s="28">
        <v>0</v>
      </c>
      <c r="AA748" s="28">
        <v>0</v>
      </c>
      <c r="AB748" s="28">
        <v>0</v>
      </c>
      <c r="AC748" s="27"/>
      <c r="AD748" s="29"/>
      <c r="AE748" s="27"/>
      <c r="AF748" s="28">
        <v>0</v>
      </c>
      <c r="AG748" s="28">
        <v>51930</v>
      </c>
      <c r="AH748" s="28">
        <v>0</v>
      </c>
      <c r="AI748" s="27">
        <v>4800057177</v>
      </c>
      <c r="AJ748" s="29">
        <v>44818</v>
      </c>
      <c r="AK748" s="27" t="s">
        <v>3770</v>
      </c>
      <c r="AL748" s="28">
        <v>14789240</v>
      </c>
      <c r="AM748" s="27" t="s">
        <v>1776</v>
      </c>
      <c r="AN748" s="29">
        <v>44721</v>
      </c>
      <c r="AO748" s="29">
        <v>44763</v>
      </c>
      <c r="AP748" s="29" t="s">
        <v>1777</v>
      </c>
      <c r="AQ748" s="28">
        <v>57700</v>
      </c>
      <c r="AR748" s="28">
        <v>57700</v>
      </c>
      <c r="AS748" s="28">
        <v>51930</v>
      </c>
      <c r="AT748" s="28">
        <v>0</v>
      </c>
      <c r="AU748" s="28">
        <v>0</v>
      </c>
      <c r="AV748" s="28">
        <v>0</v>
      </c>
      <c r="AW748" s="28">
        <v>5770</v>
      </c>
      <c r="AX748" s="28">
        <v>0</v>
      </c>
      <c r="AY748" s="28">
        <v>0</v>
      </c>
      <c r="AZ748" s="28">
        <v>0</v>
      </c>
      <c r="BA748" s="27"/>
      <c r="BB748" s="28">
        <v>0</v>
      </c>
      <c r="BC748" s="28">
        <v>0</v>
      </c>
      <c r="BD748" s="30"/>
      <c r="BE748" s="30"/>
      <c r="BF748" s="30"/>
      <c r="BG748" s="28">
        <v>51930</v>
      </c>
    </row>
    <row r="749" spans="1:59" hidden="1" x14ac:dyDescent="0.2">
      <c r="A749" s="23">
        <v>891411663</v>
      </c>
      <c r="B749" s="23" t="s">
        <v>1732</v>
      </c>
      <c r="C749" s="23" t="s">
        <v>1738</v>
      </c>
      <c r="D749" s="24">
        <v>1194393</v>
      </c>
      <c r="E749" s="24" t="s">
        <v>257</v>
      </c>
      <c r="F749" s="24" t="s">
        <v>2185</v>
      </c>
      <c r="G749" s="25">
        <v>44721</v>
      </c>
      <c r="H749" s="25">
        <v>44763</v>
      </c>
      <c r="I749" s="26">
        <v>57700</v>
      </c>
      <c r="J749" s="26">
        <v>5770</v>
      </c>
      <c r="K749" s="23" t="s">
        <v>1734</v>
      </c>
      <c r="L749" s="23" t="s">
        <v>1733</v>
      </c>
      <c r="M749" s="23" t="s">
        <v>1799</v>
      </c>
      <c r="N749" s="27" t="s">
        <v>1799</v>
      </c>
      <c r="O749" s="28">
        <v>0</v>
      </c>
      <c r="P749" s="27"/>
      <c r="Q749" s="27"/>
      <c r="R749" s="27"/>
      <c r="S749" s="28">
        <v>0</v>
      </c>
      <c r="T749" s="28">
        <v>0</v>
      </c>
      <c r="U749" s="28">
        <v>0</v>
      </c>
      <c r="V749" s="28">
        <v>0</v>
      </c>
      <c r="W749" s="27"/>
      <c r="X749" s="29"/>
      <c r="Y749" s="27"/>
      <c r="Z749" s="28">
        <v>0</v>
      </c>
      <c r="AA749" s="28">
        <v>0</v>
      </c>
      <c r="AB749" s="28">
        <v>0</v>
      </c>
      <c r="AC749" s="27"/>
      <c r="AD749" s="29"/>
      <c r="AE749" s="27"/>
      <c r="AF749" s="28">
        <v>0</v>
      </c>
      <c r="AG749" s="28">
        <v>51930</v>
      </c>
      <c r="AH749" s="28">
        <v>0</v>
      </c>
      <c r="AI749" s="27">
        <v>4800057177</v>
      </c>
      <c r="AJ749" s="29">
        <v>44818</v>
      </c>
      <c r="AK749" s="27" t="s">
        <v>3770</v>
      </c>
      <c r="AL749" s="28">
        <v>14789240</v>
      </c>
      <c r="AM749" s="27" t="s">
        <v>1776</v>
      </c>
      <c r="AN749" s="29">
        <v>44721</v>
      </c>
      <c r="AO749" s="29">
        <v>44763</v>
      </c>
      <c r="AP749" s="29" t="s">
        <v>1777</v>
      </c>
      <c r="AQ749" s="28">
        <v>57700</v>
      </c>
      <c r="AR749" s="28">
        <v>57700</v>
      </c>
      <c r="AS749" s="28">
        <v>51930</v>
      </c>
      <c r="AT749" s="28">
        <v>0</v>
      </c>
      <c r="AU749" s="28">
        <v>51930</v>
      </c>
      <c r="AV749" s="28">
        <v>0</v>
      </c>
      <c r="AW749" s="28">
        <v>5770</v>
      </c>
      <c r="AX749" s="28">
        <v>0</v>
      </c>
      <c r="AY749" s="28">
        <v>0</v>
      </c>
      <c r="AZ749" s="28">
        <v>0</v>
      </c>
      <c r="BA749" s="27"/>
      <c r="BB749" s="28">
        <v>0</v>
      </c>
      <c r="BC749" s="28">
        <v>0</v>
      </c>
      <c r="BD749" s="30"/>
      <c r="BE749" s="30"/>
      <c r="BF749" s="30"/>
      <c r="BG749" s="28">
        <v>51930</v>
      </c>
    </row>
    <row r="750" spans="1:59" hidden="1" x14ac:dyDescent="0.2">
      <c r="A750" s="23">
        <v>891411663</v>
      </c>
      <c r="B750" s="23" t="s">
        <v>1732</v>
      </c>
      <c r="C750" s="23" t="s">
        <v>1738</v>
      </c>
      <c r="D750" s="24">
        <v>1189156</v>
      </c>
      <c r="E750" s="24" t="s">
        <v>179</v>
      </c>
      <c r="F750" s="24" t="s">
        <v>1951</v>
      </c>
      <c r="G750" s="25">
        <v>44695</v>
      </c>
      <c r="H750" s="25">
        <v>44763</v>
      </c>
      <c r="I750" s="26">
        <v>18300</v>
      </c>
      <c r="J750" s="26">
        <v>4575</v>
      </c>
      <c r="K750" s="23" t="s">
        <v>1734</v>
      </c>
      <c r="L750" s="23" t="s">
        <v>1733</v>
      </c>
      <c r="M750" s="23" t="s">
        <v>1799</v>
      </c>
      <c r="N750" s="27" t="s">
        <v>1799</v>
      </c>
      <c r="O750" s="28">
        <v>0</v>
      </c>
      <c r="P750" s="27"/>
      <c r="Q750" s="27"/>
      <c r="R750" s="27"/>
      <c r="S750" s="28">
        <v>0</v>
      </c>
      <c r="T750" s="28">
        <v>0</v>
      </c>
      <c r="U750" s="28">
        <v>0</v>
      </c>
      <c r="V750" s="28">
        <v>0</v>
      </c>
      <c r="W750" s="27"/>
      <c r="X750" s="29"/>
      <c r="Y750" s="27"/>
      <c r="Z750" s="28">
        <v>0</v>
      </c>
      <c r="AA750" s="28">
        <v>0</v>
      </c>
      <c r="AB750" s="28">
        <v>0</v>
      </c>
      <c r="AC750" s="27"/>
      <c r="AD750" s="29"/>
      <c r="AE750" s="27"/>
      <c r="AF750" s="28">
        <v>0</v>
      </c>
      <c r="AG750" s="28">
        <v>13725</v>
      </c>
      <c r="AH750" s="28">
        <v>0</v>
      </c>
      <c r="AI750" s="27">
        <v>4800057177</v>
      </c>
      <c r="AJ750" s="29">
        <v>44818</v>
      </c>
      <c r="AK750" s="27" t="s">
        <v>3770</v>
      </c>
      <c r="AL750" s="28">
        <v>14789240</v>
      </c>
      <c r="AM750" s="27" t="s">
        <v>1776</v>
      </c>
      <c r="AN750" s="29">
        <v>44695</v>
      </c>
      <c r="AO750" s="29">
        <v>44763</v>
      </c>
      <c r="AP750" s="29" t="s">
        <v>1777</v>
      </c>
      <c r="AQ750" s="28">
        <v>18300</v>
      </c>
      <c r="AR750" s="28">
        <v>18300</v>
      </c>
      <c r="AS750" s="28">
        <v>13725</v>
      </c>
      <c r="AT750" s="28">
        <v>0</v>
      </c>
      <c r="AU750" s="28">
        <v>21750</v>
      </c>
      <c r="AV750" s="28">
        <v>0</v>
      </c>
      <c r="AW750" s="28">
        <v>4575</v>
      </c>
      <c r="AX750" s="28">
        <v>0</v>
      </c>
      <c r="AY750" s="28">
        <v>0</v>
      </c>
      <c r="AZ750" s="28">
        <v>0</v>
      </c>
      <c r="BA750" s="27"/>
      <c r="BB750" s="28">
        <v>0</v>
      </c>
      <c r="BC750" s="28">
        <v>0</v>
      </c>
      <c r="BD750" s="30"/>
      <c r="BE750" s="30"/>
      <c r="BF750" s="30"/>
      <c r="BG750" s="28">
        <v>13725</v>
      </c>
    </row>
    <row r="751" spans="1:59" hidden="1" x14ac:dyDescent="0.2">
      <c r="A751" s="23">
        <v>891411663</v>
      </c>
      <c r="B751" s="23" t="s">
        <v>1732</v>
      </c>
      <c r="C751" s="23" t="s">
        <v>1738</v>
      </c>
      <c r="D751" s="24">
        <v>1189157</v>
      </c>
      <c r="E751" s="24" t="s">
        <v>149</v>
      </c>
      <c r="F751" s="24" t="s">
        <v>1950</v>
      </c>
      <c r="G751" s="25">
        <v>44695</v>
      </c>
      <c r="H751" s="25">
        <v>44763</v>
      </c>
      <c r="I751" s="26">
        <v>16700</v>
      </c>
      <c r="J751" s="26">
        <v>4200</v>
      </c>
      <c r="K751" s="23" t="s">
        <v>1734</v>
      </c>
      <c r="L751" s="23" t="s">
        <v>1733</v>
      </c>
      <c r="M751" s="23" t="s">
        <v>1799</v>
      </c>
      <c r="N751" s="27" t="s">
        <v>1799</v>
      </c>
      <c r="O751" s="28">
        <v>0</v>
      </c>
      <c r="P751" s="27"/>
      <c r="Q751" s="27"/>
      <c r="R751" s="27"/>
      <c r="S751" s="28">
        <v>0</v>
      </c>
      <c r="T751" s="28">
        <v>0</v>
      </c>
      <c r="U751" s="28">
        <v>0</v>
      </c>
      <c r="V751" s="28">
        <v>0</v>
      </c>
      <c r="W751" s="27"/>
      <c r="X751" s="29"/>
      <c r="Y751" s="27"/>
      <c r="Z751" s="28">
        <v>0</v>
      </c>
      <c r="AA751" s="28">
        <v>0</v>
      </c>
      <c r="AB751" s="28">
        <v>0</v>
      </c>
      <c r="AC751" s="27"/>
      <c r="AD751" s="29"/>
      <c r="AE751" s="27"/>
      <c r="AF751" s="28">
        <v>0</v>
      </c>
      <c r="AG751" s="28">
        <v>12500</v>
      </c>
      <c r="AH751" s="28">
        <v>0</v>
      </c>
      <c r="AI751" s="27">
        <v>4800057177</v>
      </c>
      <c r="AJ751" s="29">
        <v>44818</v>
      </c>
      <c r="AK751" s="27" t="s">
        <v>3770</v>
      </c>
      <c r="AL751" s="28">
        <v>14789240</v>
      </c>
      <c r="AM751" s="27" t="s">
        <v>1776</v>
      </c>
      <c r="AN751" s="29">
        <v>44695</v>
      </c>
      <c r="AO751" s="29">
        <v>44763</v>
      </c>
      <c r="AP751" s="29" t="s">
        <v>1777</v>
      </c>
      <c r="AQ751" s="28">
        <v>16700</v>
      </c>
      <c r="AR751" s="28">
        <v>16700</v>
      </c>
      <c r="AS751" s="28">
        <v>12500</v>
      </c>
      <c r="AT751" s="28">
        <v>0</v>
      </c>
      <c r="AU751" s="28">
        <v>12500</v>
      </c>
      <c r="AV751" s="28">
        <v>0</v>
      </c>
      <c r="AW751" s="28">
        <v>4200</v>
      </c>
      <c r="AX751" s="28">
        <v>0</v>
      </c>
      <c r="AY751" s="28">
        <v>0</v>
      </c>
      <c r="AZ751" s="28">
        <v>0</v>
      </c>
      <c r="BA751" s="27"/>
      <c r="BB751" s="28">
        <v>0</v>
      </c>
      <c r="BC751" s="28">
        <v>0</v>
      </c>
      <c r="BD751" s="30"/>
      <c r="BE751" s="30"/>
      <c r="BF751" s="30"/>
      <c r="BG751" s="28">
        <v>12500</v>
      </c>
    </row>
    <row r="752" spans="1:59" hidden="1" x14ac:dyDescent="0.2">
      <c r="A752" s="23">
        <v>891411663</v>
      </c>
      <c r="B752" s="23" t="s">
        <v>1732</v>
      </c>
      <c r="C752" s="23" t="s">
        <v>1738</v>
      </c>
      <c r="D752" s="24">
        <v>1191197</v>
      </c>
      <c r="E752" s="24" t="s">
        <v>166</v>
      </c>
      <c r="F752" s="24" t="s">
        <v>2027</v>
      </c>
      <c r="G752" s="25">
        <v>44705</v>
      </c>
      <c r="H752" s="25">
        <v>44763</v>
      </c>
      <c r="I752" s="26">
        <v>12700</v>
      </c>
      <c r="J752" s="26">
        <v>3200</v>
      </c>
      <c r="K752" s="23" t="s">
        <v>1734</v>
      </c>
      <c r="L752" s="23" t="s">
        <v>1733</v>
      </c>
      <c r="M752" s="23" t="s">
        <v>1799</v>
      </c>
      <c r="N752" s="27" t="s">
        <v>1799</v>
      </c>
      <c r="O752" s="28">
        <v>0</v>
      </c>
      <c r="P752" s="27"/>
      <c r="Q752" s="27"/>
      <c r="R752" s="27"/>
      <c r="S752" s="28">
        <v>0</v>
      </c>
      <c r="T752" s="28">
        <v>0</v>
      </c>
      <c r="U752" s="28">
        <v>0</v>
      </c>
      <c r="V752" s="28">
        <v>0</v>
      </c>
      <c r="W752" s="27"/>
      <c r="X752" s="29"/>
      <c r="Y752" s="27"/>
      <c r="Z752" s="28">
        <v>0</v>
      </c>
      <c r="AA752" s="28">
        <v>0</v>
      </c>
      <c r="AB752" s="28">
        <v>0</v>
      </c>
      <c r="AC752" s="27"/>
      <c r="AD752" s="29"/>
      <c r="AE752" s="27"/>
      <c r="AF752" s="28">
        <v>0</v>
      </c>
      <c r="AG752" s="28">
        <v>9500</v>
      </c>
      <c r="AH752" s="28">
        <v>0</v>
      </c>
      <c r="AI752" s="27">
        <v>4800057177</v>
      </c>
      <c r="AJ752" s="29">
        <v>44818</v>
      </c>
      <c r="AK752" s="27" t="s">
        <v>3770</v>
      </c>
      <c r="AL752" s="28">
        <v>14789240</v>
      </c>
      <c r="AM752" s="27" t="s">
        <v>1776</v>
      </c>
      <c r="AN752" s="29">
        <v>44705</v>
      </c>
      <c r="AO752" s="29">
        <v>44763</v>
      </c>
      <c r="AP752" s="29" t="s">
        <v>1777</v>
      </c>
      <c r="AQ752" s="28">
        <v>12700</v>
      </c>
      <c r="AR752" s="28">
        <v>12700</v>
      </c>
      <c r="AS752" s="28">
        <v>9500</v>
      </c>
      <c r="AT752" s="28">
        <v>0</v>
      </c>
      <c r="AU752" s="28">
        <v>9500</v>
      </c>
      <c r="AV752" s="28">
        <v>0</v>
      </c>
      <c r="AW752" s="28">
        <v>3200</v>
      </c>
      <c r="AX752" s="28">
        <v>0</v>
      </c>
      <c r="AY752" s="28">
        <v>0</v>
      </c>
      <c r="AZ752" s="28">
        <v>0</v>
      </c>
      <c r="BA752" s="27"/>
      <c r="BB752" s="28">
        <v>0</v>
      </c>
      <c r="BC752" s="28">
        <v>0</v>
      </c>
      <c r="BD752" s="30"/>
      <c r="BE752" s="30"/>
      <c r="BF752" s="30"/>
      <c r="BG752" s="28">
        <v>9500</v>
      </c>
    </row>
    <row r="753" spans="1:59" hidden="1" x14ac:dyDescent="0.2">
      <c r="A753" s="23">
        <v>891411663</v>
      </c>
      <c r="B753" s="23" t="s">
        <v>1732</v>
      </c>
      <c r="C753" s="23" t="s">
        <v>1738</v>
      </c>
      <c r="D753" s="24">
        <v>1191379</v>
      </c>
      <c r="E753" s="24" t="s">
        <v>813</v>
      </c>
      <c r="F753" s="24" t="s">
        <v>2026</v>
      </c>
      <c r="G753" s="25">
        <v>44705</v>
      </c>
      <c r="H753" s="25">
        <v>44763</v>
      </c>
      <c r="I753" s="26">
        <v>29000</v>
      </c>
      <c r="J753" s="26">
        <v>2900</v>
      </c>
      <c r="K753" s="23" t="s">
        <v>1734</v>
      </c>
      <c r="L753" s="23" t="s">
        <v>1733</v>
      </c>
      <c r="M753" s="23" t="s">
        <v>1799</v>
      </c>
      <c r="N753" s="27" t="s">
        <v>1799</v>
      </c>
      <c r="O753" s="28">
        <v>0</v>
      </c>
      <c r="P753" s="27"/>
      <c r="Q753" s="27"/>
      <c r="R753" s="27"/>
      <c r="S753" s="28">
        <v>0</v>
      </c>
      <c r="T753" s="28">
        <v>0</v>
      </c>
      <c r="U753" s="28">
        <v>0</v>
      </c>
      <c r="V753" s="28">
        <v>0</v>
      </c>
      <c r="W753" s="27"/>
      <c r="X753" s="29"/>
      <c r="Y753" s="27"/>
      <c r="Z753" s="28">
        <v>0</v>
      </c>
      <c r="AA753" s="28">
        <v>0</v>
      </c>
      <c r="AB753" s="28">
        <v>0</v>
      </c>
      <c r="AC753" s="27"/>
      <c r="AD753" s="29"/>
      <c r="AE753" s="27"/>
      <c r="AF753" s="28">
        <v>0</v>
      </c>
      <c r="AG753" s="28">
        <v>26100</v>
      </c>
      <c r="AH753" s="28">
        <v>0</v>
      </c>
      <c r="AI753" s="27">
        <v>4800057177</v>
      </c>
      <c r="AJ753" s="29">
        <v>44818</v>
      </c>
      <c r="AK753" s="27" t="s">
        <v>3770</v>
      </c>
      <c r="AL753" s="28">
        <v>14789240</v>
      </c>
      <c r="AM753" s="27" t="s">
        <v>1776</v>
      </c>
      <c r="AN753" s="29">
        <v>44705</v>
      </c>
      <c r="AO753" s="29">
        <v>44763</v>
      </c>
      <c r="AP753" s="29" t="s">
        <v>1777</v>
      </c>
      <c r="AQ753" s="28">
        <v>29000</v>
      </c>
      <c r="AR753" s="28">
        <v>29000</v>
      </c>
      <c r="AS753" s="28">
        <v>26100</v>
      </c>
      <c r="AT753" s="28">
        <v>0</v>
      </c>
      <c r="AU753" s="28">
        <v>26100</v>
      </c>
      <c r="AV753" s="28">
        <v>0</v>
      </c>
      <c r="AW753" s="28">
        <v>2900</v>
      </c>
      <c r="AX753" s="28">
        <v>0</v>
      </c>
      <c r="AY753" s="28">
        <v>0</v>
      </c>
      <c r="AZ753" s="28">
        <v>0</v>
      </c>
      <c r="BA753" s="27"/>
      <c r="BB753" s="28">
        <v>0</v>
      </c>
      <c r="BC753" s="28">
        <v>0</v>
      </c>
      <c r="BD753" s="30"/>
      <c r="BE753" s="30"/>
      <c r="BF753" s="30"/>
      <c r="BG753" s="28">
        <v>26100</v>
      </c>
    </row>
    <row r="754" spans="1:59" hidden="1" x14ac:dyDescent="0.2">
      <c r="A754" s="23">
        <v>891411663</v>
      </c>
      <c r="B754" s="23" t="s">
        <v>1732</v>
      </c>
      <c r="C754" s="23" t="s">
        <v>1738</v>
      </c>
      <c r="D754" s="24">
        <v>1191934</v>
      </c>
      <c r="E754" s="24" t="s">
        <v>235</v>
      </c>
      <c r="F754" s="24" t="s">
        <v>2085</v>
      </c>
      <c r="G754" s="25">
        <v>44707</v>
      </c>
      <c r="H754" s="25">
        <v>44763</v>
      </c>
      <c r="I754" s="26">
        <v>29000</v>
      </c>
      <c r="J754" s="26">
        <v>2900</v>
      </c>
      <c r="K754" s="23" t="s">
        <v>1734</v>
      </c>
      <c r="L754" s="23" t="s">
        <v>1733</v>
      </c>
      <c r="M754" s="23" t="s">
        <v>1799</v>
      </c>
      <c r="N754" s="27" t="s">
        <v>1799</v>
      </c>
      <c r="O754" s="28">
        <v>0</v>
      </c>
      <c r="P754" s="27"/>
      <c r="Q754" s="27"/>
      <c r="R754" s="27"/>
      <c r="S754" s="28">
        <v>0</v>
      </c>
      <c r="T754" s="28">
        <v>0</v>
      </c>
      <c r="U754" s="28">
        <v>0</v>
      </c>
      <c r="V754" s="28">
        <v>0</v>
      </c>
      <c r="W754" s="27"/>
      <c r="X754" s="29"/>
      <c r="Y754" s="27"/>
      <c r="Z754" s="28">
        <v>0</v>
      </c>
      <c r="AA754" s="28">
        <v>0</v>
      </c>
      <c r="AB754" s="28">
        <v>0</v>
      </c>
      <c r="AC754" s="27"/>
      <c r="AD754" s="29"/>
      <c r="AE754" s="27"/>
      <c r="AF754" s="28">
        <v>0</v>
      </c>
      <c r="AG754" s="28">
        <v>26100</v>
      </c>
      <c r="AH754" s="28">
        <v>0</v>
      </c>
      <c r="AI754" s="27">
        <v>4800057177</v>
      </c>
      <c r="AJ754" s="29">
        <v>44818</v>
      </c>
      <c r="AK754" s="27" t="s">
        <v>3770</v>
      </c>
      <c r="AL754" s="28">
        <v>14789240</v>
      </c>
      <c r="AM754" s="27" t="s">
        <v>1776</v>
      </c>
      <c r="AN754" s="29">
        <v>44707</v>
      </c>
      <c r="AO754" s="29">
        <v>44763</v>
      </c>
      <c r="AP754" s="29" t="s">
        <v>1777</v>
      </c>
      <c r="AQ754" s="28">
        <v>29000</v>
      </c>
      <c r="AR754" s="28">
        <v>29000</v>
      </c>
      <c r="AS754" s="28">
        <v>26100</v>
      </c>
      <c r="AT754" s="28">
        <v>0</v>
      </c>
      <c r="AU754" s="28">
        <v>26100</v>
      </c>
      <c r="AV754" s="28">
        <v>0</v>
      </c>
      <c r="AW754" s="28">
        <v>2900</v>
      </c>
      <c r="AX754" s="28">
        <v>0</v>
      </c>
      <c r="AY754" s="28">
        <v>0</v>
      </c>
      <c r="AZ754" s="28">
        <v>0</v>
      </c>
      <c r="BA754" s="27"/>
      <c r="BB754" s="28">
        <v>0</v>
      </c>
      <c r="BC754" s="28">
        <v>0</v>
      </c>
      <c r="BD754" s="30"/>
      <c r="BE754" s="30"/>
      <c r="BF754" s="30"/>
      <c r="BG754" s="28">
        <v>26100</v>
      </c>
    </row>
    <row r="755" spans="1:59" hidden="1" x14ac:dyDescent="0.2">
      <c r="A755" s="23">
        <v>891411663</v>
      </c>
      <c r="B755" s="23" t="s">
        <v>1732</v>
      </c>
      <c r="C755" s="23" t="s">
        <v>1738</v>
      </c>
      <c r="D755" s="24">
        <v>1190012</v>
      </c>
      <c r="E755" s="24" t="s">
        <v>164</v>
      </c>
      <c r="F755" s="24" t="s">
        <v>1993</v>
      </c>
      <c r="G755" s="25">
        <v>44698</v>
      </c>
      <c r="H755" s="25">
        <v>44763</v>
      </c>
      <c r="I755" s="26">
        <v>27300</v>
      </c>
      <c r="J755" s="26">
        <v>2730</v>
      </c>
      <c r="K755" s="23" t="s">
        <v>1734</v>
      </c>
      <c r="L755" s="23" t="s">
        <v>1733</v>
      </c>
      <c r="M755" s="23" t="s">
        <v>1799</v>
      </c>
      <c r="N755" s="27" t="s">
        <v>1799</v>
      </c>
      <c r="O755" s="28">
        <v>0</v>
      </c>
      <c r="P755" s="27"/>
      <c r="Q755" s="27"/>
      <c r="R755" s="27"/>
      <c r="S755" s="28">
        <v>0</v>
      </c>
      <c r="T755" s="28">
        <v>0</v>
      </c>
      <c r="U755" s="28">
        <v>0</v>
      </c>
      <c r="V755" s="28">
        <v>0</v>
      </c>
      <c r="W755" s="27"/>
      <c r="X755" s="29"/>
      <c r="Y755" s="27"/>
      <c r="Z755" s="28">
        <v>0</v>
      </c>
      <c r="AA755" s="28">
        <v>0</v>
      </c>
      <c r="AB755" s="28">
        <v>0</v>
      </c>
      <c r="AC755" s="27"/>
      <c r="AD755" s="29"/>
      <c r="AE755" s="27"/>
      <c r="AF755" s="28">
        <v>0</v>
      </c>
      <c r="AG755" s="28">
        <v>24570</v>
      </c>
      <c r="AH755" s="28">
        <v>0</v>
      </c>
      <c r="AI755" s="27">
        <v>4800057177</v>
      </c>
      <c r="AJ755" s="29">
        <v>44818</v>
      </c>
      <c r="AK755" s="27" t="s">
        <v>3770</v>
      </c>
      <c r="AL755" s="28">
        <v>14789240</v>
      </c>
      <c r="AM755" s="27" t="s">
        <v>1776</v>
      </c>
      <c r="AN755" s="29">
        <v>44698</v>
      </c>
      <c r="AO755" s="29">
        <v>44763</v>
      </c>
      <c r="AP755" s="29" t="s">
        <v>1777</v>
      </c>
      <c r="AQ755" s="28">
        <v>27300</v>
      </c>
      <c r="AR755" s="28">
        <v>27300</v>
      </c>
      <c r="AS755" s="28">
        <v>24570</v>
      </c>
      <c r="AT755" s="28">
        <v>0</v>
      </c>
      <c r="AU755" s="28">
        <v>24570</v>
      </c>
      <c r="AV755" s="28">
        <v>0</v>
      </c>
      <c r="AW755" s="28">
        <v>2730</v>
      </c>
      <c r="AX755" s="28">
        <v>0</v>
      </c>
      <c r="AY755" s="28">
        <v>0</v>
      </c>
      <c r="AZ755" s="28">
        <v>0</v>
      </c>
      <c r="BA755" s="27"/>
      <c r="BB755" s="28">
        <v>0</v>
      </c>
      <c r="BC755" s="28">
        <v>0</v>
      </c>
      <c r="BD755" s="30"/>
      <c r="BE755" s="30"/>
      <c r="BF755" s="30"/>
      <c r="BG755" s="28">
        <v>24570</v>
      </c>
    </row>
    <row r="756" spans="1:59" hidden="1" x14ac:dyDescent="0.2">
      <c r="A756" s="23">
        <v>891411663</v>
      </c>
      <c r="B756" s="23" t="s">
        <v>1732</v>
      </c>
      <c r="C756" s="23" t="s">
        <v>1738</v>
      </c>
      <c r="D756" s="24">
        <v>1191946</v>
      </c>
      <c r="E756" s="24" t="s">
        <v>198</v>
      </c>
      <c r="F756" s="24" t="s">
        <v>2084</v>
      </c>
      <c r="G756" s="25">
        <v>44707</v>
      </c>
      <c r="H756" s="25">
        <v>44763</v>
      </c>
      <c r="I756" s="26">
        <v>8000</v>
      </c>
      <c r="J756" s="26">
        <v>500</v>
      </c>
      <c r="K756" s="23" t="s">
        <v>1734</v>
      </c>
      <c r="L756" s="23" t="s">
        <v>1733</v>
      </c>
      <c r="M756" s="23" t="s">
        <v>1799</v>
      </c>
      <c r="N756" s="27" t="s">
        <v>1799</v>
      </c>
      <c r="O756" s="28">
        <v>0</v>
      </c>
      <c r="P756" s="27"/>
      <c r="Q756" s="27"/>
      <c r="R756" s="27"/>
      <c r="S756" s="28">
        <v>0</v>
      </c>
      <c r="T756" s="28">
        <v>0</v>
      </c>
      <c r="U756" s="28">
        <v>0</v>
      </c>
      <c r="V756" s="28">
        <v>0</v>
      </c>
      <c r="W756" s="27"/>
      <c r="X756" s="29"/>
      <c r="Y756" s="27"/>
      <c r="Z756" s="28">
        <v>0</v>
      </c>
      <c r="AA756" s="28">
        <v>0</v>
      </c>
      <c r="AB756" s="28">
        <v>0</v>
      </c>
      <c r="AC756" s="27"/>
      <c r="AD756" s="29"/>
      <c r="AE756" s="27"/>
      <c r="AF756" s="28">
        <v>0</v>
      </c>
      <c r="AG756" s="28">
        <v>7500</v>
      </c>
      <c r="AH756" s="28">
        <v>0</v>
      </c>
      <c r="AI756" s="27">
        <v>4800057177</v>
      </c>
      <c r="AJ756" s="29">
        <v>44818</v>
      </c>
      <c r="AK756" s="27" t="s">
        <v>3770</v>
      </c>
      <c r="AL756" s="28">
        <v>14789240</v>
      </c>
      <c r="AM756" s="27" t="s">
        <v>1776</v>
      </c>
      <c r="AN756" s="29">
        <v>44707</v>
      </c>
      <c r="AO756" s="29">
        <v>44763</v>
      </c>
      <c r="AP756" s="29" t="s">
        <v>1777</v>
      </c>
      <c r="AQ756" s="28">
        <v>8000</v>
      </c>
      <c r="AR756" s="28">
        <v>8000</v>
      </c>
      <c r="AS756" s="28">
        <v>7500</v>
      </c>
      <c r="AT756" s="28">
        <v>0</v>
      </c>
      <c r="AU756" s="28">
        <v>7500</v>
      </c>
      <c r="AV756" s="28">
        <v>0</v>
      </c>
      <c r="AW756" s="28">
        <v>500</v>
      </c>
      <c r="AX756" s="28">
        <v>0</v>
      </c>
      <c r="AY756" s="28">
        <v>0</v>
      </c>
      <c r="AZ756" s="28">
        <v>0</v>
      </c>
      <c r="BA756" s="27"/>
      <c r="BB756" s="28">
        <v>0</v>
      </c>
      <c r="BC756" s="28">
        <v>0</v>
      </c>
      <c r="BD756" s="30"/>
      <c r="BE756" s="30"/>
      <c r="BF756" s="30"/>
      <c r="BG756" s="28">
        <v>7500</v>
      </c>
    </row>
    <row r="757" spans="1:59" hidden="1" x14ac:dyDescent="0.2">
      <c r="A757" s="23">
        <v>891411663</v>
      </c>
      <c r="B757" s="23" t="s">
        <v>1732</v>
      </c>
      <c r="C757" s="23" t="s">
        <v>1738</v>
      </c>
      <c r="D757" s="24">
        <v>1191335</v>
      </c>
      <c r="E757" s="24" t="s">
        <v>201</v>
      </c>
      <c r="F757" s="24" t="s">
        <v>2045</v>
      </c>
      <c r="G757" s="25">
        <v>44705</v>
      </c>
      <c r="H757" s="25">
        <v>44763</v>
      </c>
      <c r="I757" s="26">
        <v>154400</v>
      </c>
      <c r="J757" s="26">
        <v>16700</v>
      </c>
      <c r="K757" s="23" t="s">
        <v>1734</v>
      </c>
      <c r="L757" s="23" t="s">
        <v>1733</v>
      </c>
      <c r="M757" s="23" t="s">
        <v>1799</v>
      </c>
      <c r="N757" s="27" t="s">
        <v>1799</v>
      </c>
      <c r="O757" s="28">
        <v>0</v>
      </c>
      <c r="P757" s="27"/>
      <c r="Q757" s="27"/>
      <c r="R757" s="27"/>
      <c r="S757" s="28">
        <v>0</v>
      </c>
      <c r="T757" s="28">
        <v>0</v>
      </c>
      <c r="U757" s="28">
        <v>0</v>
      </c>
      <c r="V757" s="28">
        <v>0</v>
      </c>
      <c r="W757" s="27"/>
      <c r="X757" s="29"/>
      <c r="Y757" s="27"/>
      <c r="Z757" s="28">
        <v>0</v>
      </c>
      <c r="AA757" s="28">
        <v>0</v>
      </c>
      <c r="AB757" s="28">
        <v>0</v>
      </c>
      <c r="AC757" s="27"/>
      <c r="AD757" s="29"/>
      <c r="AE757" s="27"/>
      <c r="AF757" s="28">
        <v>0</v>
      </c>
      <c r="AG757" s="28">
        <v>137700</v>
      </c>
      <c r="AH757" s="28">
        <v>0</v>
      </c>
      <c r="AI757" s="27">
        <v>4800057177</v>
      </c>
      <c r="AJ757" s="29">
        <v>44818</v>
      </c>
      <c r="AK757" s="27" t="s">
        <v>3770</v>
      </c>
      <c r="AL757" s="28">
        <v>14789240</v>
      </c>
      <c r="AM757" s="27" t="s">
        <v>1776</v>
      </c>
      <c r="AN757" s="29">
        <v>44705</v>
      </c>
      <c r="AO757" s="29">
        <v>44763</v>
      </c>
      <c r="AP757" s="29" t="s">
        <v>1777</v>
      </c>
      <c r="AQ757" s="28">
        <v>154400</v>
      </c>
      <c r="AR757" s="28">
        <v>16700</v>
      </c>
      <c r="AS757" s="28">
        <v>0</v>
      </c>
      <c r="AT757" s="28">
        <v>0</v>
      </c>
      <c r="AU757" s="28">
        <v>265752</v>
      </c>
      <c r="AV757" s="28">
        <v>0</v>
      </c>
      <c r="AW757" s="28">
        <v>16700</v>
      </c>
      <c r="AX757" s="28">
        <v>0</v>
      </c>
      <c r="AY757" s="28">
        <v>0</v>
      </c>
      <c r="AZ757" s="28">
        <v>0</v>
      </c>
      <c r="BA757" s="27"/>
      <c r="BB757" s="28">
        <v>0</v>
      </c>
      <c r="BC757" s="28">
        <v>0</v>
      </c>
      <c r="BD757" s="30"/>
      <c r="BE757" s="30"/>
      <c r="BF757" s="30"/>
      <c r="BG757" s="28">
        <v>0</v>
      </c>
    </row>
    <row r="758" spans="1:59" hidden="1" x14ac:dyDescent="0.2">
      <c r="A758" s="23">
        <v>891411663</v>
      </c>
      <c r="B758" s="23" t="s">
        <v>1732</v>
      </c>
      <c r="C758" s="23" t="s">
        <v>1738</v>
      </c>
      <c r="D758" s="24">
        <v>1189801</v>
      </c>
      <c r="E758" s="24" t="s">
        <v>183</v>
      </c>
      <c r="F758" s="24" t="s">
        <v>1998</v>
      </c>
      <c r="G758" s="25">
        <v>44698</v>
      </c>
      <c r="H758" s="25">
        <v>44763</v>
      </c>
      <c r="I758" s="26">
        <v>56300</v>
      </c>
      <c r="J758" s="26">
        <v>14050</v>
      </c>
      <c r="K758" s="23" t="s">
        <v>1734</v>
      </c>
      <c r="L758" s="23" t="s">
        <v>1733</v>
      </c>
      <c r="M758" s="23" t="s">
        <v>1799</v>
      </c>
      <c r="N758" s="27" t="s">
        <v>1799</v>
      </c>
      <c r="O758" s="28">
        <v>0</v>
      </c>
      <c r="P758" s="27"/>
      <c r="Q758" s="27"/>
      <c r="R758" s="27"/>
      <c r="S758" s="28">
        <v>0</v>
      </c>
      <c r="T758" s="28">
        <v>0</v>
      </c>
      <c r="U758" s="28">
        <v>0</v>
      </c>
      <c r="V758" s="28">
        <v>0</v>
      </c>
      <c r="W758" s="27"/>
      <c r="X758" s="29"/>
      <c r="Y758" s="27"/>
      <c r="Z758" s="28">
        <v>0</v>
      </c>
      <c r="AA758" s="28">
        <v>0</v>
      </c>
      <c r="AB758" s="28">
        <v>0</v>
      </c>
      <c r="AC758" s="27"/>
      <c r="AD758" s="29"/>
      <c r="AE758" s="27"/>
      <c r="AF758" s="28">
        <v>0</v>
      </c>
      <c r="AG758" s="28">
        <v>42250</v>
      </c>
      <c r="AH758" s="28">
        <v>0</v>
      </c>
      <c r="AI758" s="27">
        <v>4800057177</v>
      </c>
      <c r="AJ758" s="29">
        <v>44818</v>
      </c>
      <c r="AK758" s="27" t="s">
        <v>3770</v>
      </c>
      <c r="AL758" s="28">
        <v>14789240</v>
      </c>
      <c r="AM758" s="27" t="s">
        <v>1776</v>
      </c>
      <c r="AN758" s="29">
        <v>44698</v>
      </c>
      <c r="AO758" s="29">
        <v>44763</v>
      </c>
      <c r="AP758" s="29" t="s">
        <v>1777</v>
      </c>
      <c r="AQ758" s="28">
        <v>56300</v>
      </c>
      <c r="AR758" s="28">
        <v>14050</v>
      </c>
      <c r="AS758" s="28">
        <v>0</v>
      </c>
      <c r="AT758" s="28">
        <v>0</v>
      </c>
      <c r="AU758" s="28">
        <v>42250</v>
      </c>
      <c r="AV758" s="28">
        <v>0</v>
      </c>
      <c r="AW758" s="28">
        <v>14050</v>
      </c>
      <c r="AX758" s="28">
        <v>0</v>
      </c>
      <c r="AY758" s="28">
        <v>0</v>
      </c>
      <c r="AZ758" s="28">
        <v>0</v>
      </c>
      <c r="BA758" s="27"/>
      <c r="BB758" s="28">
        <v>0</v>
      </c>
      <c r="BC758" s="28">
        <v>0</v>
      </c>
      <c r="BD758" s="30"/>
      <c r="BE758" s="30"/>
      <c r="BF758" s="30"/>
      <c r="BG758" s="28">
        <v>0</v>
      </c>
    </row>
    <row r="759" spans="1:59" hidden="1" x14ac:dyDescent="0.2">
      <c r="A759" s="23">
        <v>891411663</v>
      </c>
      <c r="B759" s="23" t="s">
        <v>1732</v>
      </c>
      <c r="C759" s="23" t="s">
        <v>1738</v>
      </c>
      <c r="D759" s="24">
        <v>1190318</v>
      </c>
      <c r="E759" s="24" t="s">
        <v>185</v>
      </c>
      <c r="F759" s="24" t="s">
        <v>2002</v>
      </c>
      <c r="G759" s="25">
        <v>44700</v>
      </c>
      <c r="H759" s="25">
        <v>44763</v>
      </c>
      <c r="I759" s="26">
        <v>57700</v>
      </c>
      <c r="J759" s="26">
        <v>5770</v>
      </c>
      <c r="K759" s="23" t="s">
        <v>1734</v>
      </c>
      <c r="L759" s="23" t="s">
        <v>1733</v>
      </c>
      <c r="M759" s="23" t="s">
        <v>1799</v>
      </c>
      <c r="N759" s="27" t="s">
        <v>1799</v>
      </c>
      <c r="O759" s="28">
        <v>0</v>
      </c>
      <c r="P759" s="27"/>
      <c r="Q759" s="27"/>
      <c r="R759" s="27"/>
      <c r="S759" s="28">
        <v>0</v>
      </c>
      <c r="T759" s="28">
        <v>0</v>
      </c>
      <c r="U759" s="28">
        <v>0</v>
      </c>
      <c r="V759" s="28">
        <v>0</v>
      </c>
      <c r="W759" s="27"/>
      <c r="X759" s="29"/>
      <c r="Y759" s="27"/>
      <c r="Z759" s="28">
        <v>0</v>
      </c>
      <c r="AA759" s="28">
        <v>0</v>
      </c>
      <c r="AB759" s="28">
        <v>0</v>
      </c>
      <c r="AC759" s="27"/>
      <c r="AD759" s="29"/>
      <c r="AE759" s="27"/>
      <c r="AF759" s="28">
        <v>0</v>
      </c>
      <c r="AG759" s="28">
        <v>51930</v>
      </c>
      <c r="AH759" s="28">
        <v>0</v>
      </c>
      <c r="AI759" s="27">
        <v>4800057177</v>
      </c>
      <c r="AJ759" s="29">
        <v>44818</v>
      </c>
      <c r="AK759" s="27" t="s">
        <v>3770</v>
      </c>
      <c r="AL759" s="28">
        <v>14789240</v>
      </c>
      <c r="AM759" s="27" t="s">
        <v>1776</v>
      </c>
      <c r="AN759" s="29">
        <v>44700</v>
      </c>
      <c r="AO759" s="29">
        <v>44763</v>
      </c>
      <c r="AP759" s="29" t="s">
        <v>1777</v>
      </c>
      <c r="AQ759" s="28">
        <v>57700</v>
      </c>
      <c r="AR759" s="28">
        <v>5770</v>
      </c>
      <c r="AS759" s="28">
        <v>0</v>
      </c>
      <c r="AT759" s="28">
        <v>0</v>
      </c>
      <c r="AU759" s="28">
        <v>51930</v>
      </c>
      <c r="AV759" s="28">
        <v>0</v>
      </c>
      <c r="AW759" s="28">
        <v>5770</v>
      </c>
      <c r="AX759" s="28">
        <v>0</v>
      </c>
      <c r="AY759" s="28">
        <v>0</v>
      </c>
      <c r="AZ759" s="28">
        <v>0</v>
      </c>
      <c r="BA759" s="27"/>
      <c r="BB759" s="28">
        <v>0</v>
      </c>
      <c r="BC759" s="28">
        <v>0</v>
      </c>
      <c r="BD759" s="30"/>
      <c r="BE759" s="30"/>
      <c r="BF759" s="30"/>
      <c r="BG759" s="28">
        <v>0</v>
      </c>
    </row>
    <row r="760" spans="1:59" hidden="1" x14ac:dyDescent="0.2">
      <c r="A760" s="23">
        <v>891411663</v>
      </c>
      <c r="B760" s="23" t="s">
        <v>1732</v>
      </c>
      <c r="C760" s="23" t="s">
        <v>1738</v>
      </c>
      <c r="D760" s="24">
        <v>1221198</v>
      </c>
      <c r="E760" s="24" t="s">
        <v>365</v>
      </c>
      <c r="F760" s="24" t="s">
        <v>2517</v>
      </c>
      <c r="G760" s="25">
        <v>44848</v>
      </c>
      <c r="H760" s="25">
        <v>44881</v>
      </c>
      <c r="I760" s="26">
        <v>157000</v>
      </c>
      <c r="J760" s="26">
        <v>39250</v>
      </c>
      <c r="K760" s="23" t="s">
        <v>1734</v>
      </c>
      <c r="L760" s="23" t="s">
        <v>1733</v>
      </c>
      <c r="M760" s="23" t="s">
        <v>1799</v>
      </c>
      <c r="N760" s="27" t="s">
        <v>1799</v>
      </c>
      <c r="O760" s="28">
        <v>0</v>
      </c>
      <c r="P760" s="27"/>
      <c r="Q760" s="27"/>
      <c r="R760" s="27"/>
      <c r="S760" s="28">
        <v>0</v>
      </c>
      <c r="T760" s="28">
        <v>0</v>
      </c>
      <c r="U760" s="28">
        <v>0</v>
      </c>
      <c r="V760" s="28">
        <v>0</v>
      </c>
      <c r="W760" s="27"/>
      <c r="X760" s="29"/>
      <c r="Y760" s="27"/>
      <c r="Z760" s="28">
        <v>0</v>
      </c>
      <c r="AA760" s="28">
        <v>0</v>
      </c>
      <c r="AB760" s="28">
        <v>0</v>
      </c>
      <c r="AC760" s="27"/>
      <c r="AD760" s="29"/>
      <c r="AE760" s="27"/>
      <c r="AF760" s="28">
        <v>0</v>
      </c>
      <c r="AG760" s="28">
        <v>117750</v>
      </c>
      <c r="AH760" s="28">
        <v>0</v>
      </c>
      <c r="AI760" s="27">
        <v>4800058651</v>
      </c>
      <c r="AJ760" s="29">
        <v>44953</v>
      </c>
      <c r="AK760" s="27" t="s">
        <v>3773</v>
      </c>
      <c r="AL760" s="28">
        <v>35717258</v>
      </c>
      <c r="AM760" s="27" t="s">
        <v>1776</v>
      </c>
      <c r="AN760" s="29">
        <v>44848</v>
      </c>
      <c r="AO760" s="29">
        <v>44881</v>
      </c>
      <c r="AP760" s="29">
        <v>44890</v>
      </c>
      <c r="AQ760" s="28">
        <v>157000</v>
      </c>
      <c r="AR760" s="28">
        <v>157000</v>
      </c>
      <c r="AS760" s="28">
        <v>117750</v>
      </c>
      <c r="AT760" s="28">
        <v>0</v>
      </c>
      <c r="AU760" s="28">
        <v>117750</v>
      </c>
      <c r="AV760" s="28">
        <v>0</v>
      </c>
      <c r="AW760" s="28">
        <v>39250</v>
      </c>
      <c r="AX760" s="28">
        <v>0</v>
      </c>
      <c r="AY760" s="28">
        <v>0</v>
      </c>
      <c r="AZ760" s="28">
        <v>0</v>
      </c>
      <c r="BA760" s="27"/>
      <c r="BB760" s="28">
        <v>0</v>
      </c>
      <c r="BC760" s="28">
        <v>0</v>
      </c>
      <c r="BD760" s="30"/>
      <c r="BE760" s="30"/>
      <c r="BF760" s="30"/>
      <c r="BG760" s="28">
        <v>117750</v>
      </c>
    </row>
    <row r="761" spans="1:59" hidden="1" x14ac:dyDescent="0.2">
      <c r="A761" s="23">
        <v>891411663</v>
      </c>
      <c r="B761" s="23" t="s">
        <v>1732</v>
      </c>
      <c r="C761" s="23" t="s">
        <v>1738</v>
      </c>
      <c r="D761" s="24">
        <v>1219885</v>
      </c>
      <c r="E761" s="24" t="s">
        <v>341</v>
      </c>
      <c r="F761" s="24" t="s">
        <v>2485</v>
      </c>
      <c r="G761" s="25">
        <v>44839</v>
      </c>
      <c r="H761" s="25">
        <v>44881</v>
      </c>
      <c r="I761" s="26">
        <v>122200</v>
      </c>
      <c r="J761" s="26">
        <v>30550</v>
      </c>
      <c r="K761" s="23" t="s">
        <v>1734</v>
      </c>
      <c r="L761" s="23" t="s">
        <v>1733</v>
      </c>
      <c r="M761" s="23" t="s">
        <v>1799</v>
      </c>
      <c r="N761" s="27" t="s">
        <v>1799</v>
      </c>
      <c r="O761" s="28">
        <v>0</v>
      </c>
      <c r="P761" s="27"/>
      <c r="Q761" s="27"/>
      <c r="R761" s="27"/>
      <c r="S761" s="28">
        <v>0</v>
      </c>
      <c r="T761" s="28">
        <v>0</v>
      </c>
      <c r="U761" s="28">
        <v>0</v>
      </c>
      <c r="V761" s="28">
        <v>0</v>
      </c>
      <c r="W761" s="27"/>
      <c r="X761" s="29"/>
      <c r="Y761" s="27"/>
      <c r="Z761" s="28">
        <v>0</v>
      </c>
      <c r="AA761" s="28">
        <v>0</v>
      </c>
      <c r="AB761" s="28">
        <v>0</v>
      </c>
      <c r="AC761" s="27"/>
      <c r="AD761" s="29"/>
      <c r="AE761" s="27"/>
      <c r="AF761" s="28">
        <v>0</v>
      </c>
      <c r="AG761" s="28">
        <v>91650</v>
      </c>
      <c r="AH761" s="28">
        <v>0</v>
      </c>
      <c r="AI761" s="27">
        <v>4800058651</v>
      </c>
      <c r="AJ761" s="29">
        <v>44953</v>
      </c>
      <c r="AK761" s="27" t="s">
        <v>3773</v>
      </c>
      <c r="AL761" s="28">
        <v>35717258</v>
      </c>
      <c r="AM761" s="27" t="s">
        <v>1776</v>
      </c>
      <c r="AN761" s="29">
        <v>44839</v>
      </c>
      <c r="AO761" s="29">
        <v>44881</v>
      </c>
      <c r="AP761" s="29">
        <v>44890</v>
      </c>
      <c r="AQ761" s="28">
        <v>122200</v>
      </c>
      <c r="AR761" s="28">
        <v>122200</v>
      </c>
      <c r="AS761" s="28">
        <v>91650</v>
      </c>
      <c r="AT761" s="28">
        <v>0</v>
      </c>
      <c r="AU761" s="28">
        <v>33750</v>
      </c>
      <c r="AV761" s="28">
        <v>0</v>
      </c>
      <c r="AW761" s="28">
        <v>30550</v>
      </c>
      <c r="AX761" s="28">
        <v>0</v>
      </c>
      <c r="AY761" s="28">
        <v>0</v>
      </c>
      <c r="AZ761" s="28">
        <v>0</v>
      </c>
      <c r="BA761" s="27"/>
      <c r="BB761" s="28">
        <v>0</v>
      </c>
      <c r="BC761" s="28">
        <v>0</v>
      </c>
      <c r="BD761" s="30"/>
      <c r="BE761" s="30"/>
      <c r="BF761" s="30"/>
      <c r="BG761" s="28">
        <v>91650</v>
      </c>
    </row>
    <row r="762" spans="1:59" hidden="1" x14ac:dyDescent="0.2">
      <c r="A762" s="23">
        <v>891411663</v>
      </c>
      <c r="B762" s="23" t="s">
        <v>1732</v>
      </c>
      <c r="C762" s="23" t="s">
        <v>1738</v>
      </c>
      <c r="D762" s="24">
        <v>1228168</v>
      </c>
      <c r="E762" s="24" t="s">
        <v>361</v>
      </c>
      <c r="F762" s="24" t="s">
        <v>2650</v>
      </c>
      <c r="G762" s="25">
        <v>44865</v>
      </c>
      <c r="H762" s="25">
        <v>44881</v>
      </c>
      <c r="I762" s="26">
        <v>64300</v>
      </c>
      <c r="J762" s="26">
        <v>14550</v>
      </c>
      <c r="K762" s="23" t="s">
        <v>1734</v>
      </c>
      <c r="L762" s="23" t="s">
        <v>1733</v>
      </c>
      <c r="M762" s="23" t="s">
        <v>1799</v>
      </c>
      <c r="N762" s="27" t="s">
        <v>1799</v>
      </c>
      <c r="O762" s="28">
        <v>0</v>
      </c>
      <c r="P762" s="27"/>
      <c r="Q762" s="27"/>
      <c r="R762" s="27"/>
      <c r="S762" s="28">
        <v>0</v>
      </c>
      <c r="T762" s="28">
        <v>0</v>
      </c>
      <c r="U762" s="28">
        <v>0</v>
      </c>
      <c r="V762" s="28">
        <v>0</v>
      </c>
      <c r="W762" s="27"/>
      <c r="X762" s="29"/>
      <c r="Y762" s="27"/>
      <c r="Z762" s="28">
        <v>0</v>
      </c>
      <c r="AA762" s="28">
        <v>0</v>
      </c>
      <c r="AB762" s="28">
        <v>0</v>
      </c>
      <c r="AC762" s="27"/>
      <c r="AD762" s="29"/>
      <c r="AE762" s="27"/>
      <c r="AF762" s="28">
        <v>0</v>
      </c>
      <c r="AG762" s="28">
        <v>49750</v>
      </c>
      <c r="AH762" s="28">
        <v>0</v>
      </c>
      <c r="AI762" s="27">
        <v>4800058651</v>
      </c>
      <c r="AJ762" s="29">
        <v>44953</v>
      </c>
      <c r="AK762" s="27" t="s">
        <v>3773</v>
      </c>
      <c r="AL762" s="28">
        <v>35717258</v>
      </c>
      <c r="AM762" s="27" t="s">
        <v>1776</v>
      </c>
      <c r="AN762" s="29">
        <v>44865</v>
      </c>
      <c r="AO762" s="29">
        <v>44881</v>
      </c>
      <c r="AP762" s="29">
        <v>44890</v>
      </c>
      <c r="AQ762" s="28">
        <v>64300</v>
      </c>
      <c r="AR762" s="28">
        <v>64300</v>
      </c>
      <c r="AS762" s="28">
        <v>49750</v>
      </c>
      <c r="AT762" s="28">
        <v>0</v>
      </c>
      <c r="AU762" s="28">
        <v>49750</v>
      </c>
      <c r="AV762" s="28">
        <v>0</v>
      </c>
      <c r="AW762" s="28">
        <v>0</v>
      </c>
      <c r="AX762" s="28">
        <v>0</v>
      </c>
      <c r="AY762" s="28">
        <v>0</v>
      </c>
      <c r="AZ762" s="28">
        <v>0</v>
      </c>
      <c r="BA762" s="27"/>
      <c r="BB762" s="28">
        <v>0</v>
      </c>
      <c r="BC762" s="28">
        <v>0</v>
      </c>
      <c r="BD762" s="30"/>
      <c r="BE762" s="30"/>
      <c r="BF762" s="30"/>
      <c r="BG762" s="28">
        <v>49750</v>
      </c>
    </row>
    <row r="763" spans="1:59" hidden="1" x14ac:dyDescent="0.2">
      <c r="A763" s="23">
        <v>891411663</v>
      </c>
      <c r="B763" s="23" t="s">
        <v>1732</v>
      </c>
      <c r="C763" s="23" t="s">
        <v>1738</v>
      </c>
      <c r="D763" s="24">
        <v>1247253</v>
      </c>
      <c r="E763" s="24" t="s">
        <v>466</v>
      </c>
      <c r="F763" s="24" t="s">
        <v>2834</v>
      </c>
      <c r="G763" s="25">
        <v>44945</v>
      </c>
      <c r="H763" s="25">
        <v>44977</v>
      </c>
      <c r="I763" s="26">
        <v>179900</v>
      </c>
      <c r="J763" s="26">
        <v>25186</v>
      </c>
      <c r="K763" s="23" t="s">
        <v>1734</v>
      </c>
      <c r="L763" s="23" t="s">
        <v>1733</v>
      </c>
      <c r="M763" s="23" t="s">
        <v>1799</v>
      </c>
      <c r="N763" s="27" t="s">
        <v>1799</v>
      </c>
      <c r="O763" s="28">
        <v>0</v>
      </c>
      <c r="P763" s="27"/>
      <c r="Q763" s="27"/>
      <c r="R763" s="27"/>
      <c r="S763" s="28">
        <v>0</v>
      </c>
      <c r="T763" s="28">
        <v>0</v>
      </c>
      <c r="U763" s="28">
        <v>0</v>
      </c>
      <c r="V763" s="28">
        <v>0</v>
      </c>
      <c r="W763" s="27"/>
      <c r="X763" s="29"/>
      <c r="Y763" s="27"/>
      <c r="Z763" s="28">
        <v>0</v>
      </c>
      <c r="AA763" s="28">
        <v>0</v>
      </c>
      <c r="AB763" s="28">
        <v>0</v>
      </c>
      <c r="AC763" s="27"/>
      <c r="AD763" s="29"/>
      <c r="AE763" s="27"/>
      <c r="AF763" s="28">
        <v>0</v>
      </c>
      <c r="AG763" s="28">
        <v>134925</v>
      </c>
      <c r="AH763" s="28">
        <v>0</v>
      </c>
      <c r="AI763" s="27">
        <v>4800059490</v>
      </c>
      <c r="AJ763" s="29">
        <v>45034</v>
      </c>
      <c r="AK763" s="27" t="s">
        <v>3776</v>
      </c>
      <c r="AL763" s="28">
        <v>38304465</v>
      </c>
      <c r="AM763" s="27" t="s">
        <v>1776</v>
      </c>
      <c r="AN763" s="29">
        <v>44945</v>
      </c>
      <c r="AO763" s="29">
        <v>44977</v>
      </c>
      <c r="AP763" s="29" t="s">
        <v>1777</v>
      </c>
      <c r="AQ763" s="28">
        <v>179900</v>
      </c>
      <c r="AR763" s="28">
        <v>179900</v>
      </c>
      <c r="AS763" s="28">
        <v>134925</v>
      </c>
      <c r="AT763" s="28">
        <v>0</v>
      </c>
      <c r="AU763" s="28">
        <v>19275</v>
      </c>
      <c r="AV763" s="28">
        <v>0</v>
      </c>
      <c r="AW763" s="28">
        <v>44975</v>
      </c>
      <c r="AX763" s="28">
        <v>0</v>
      </c>
      <c r="AY763" s="28">
        <v>0</v>
      </c>
      <c r="AZ763" s="28">
        <v>0</v>
      </c>
      <c r="BA763" s="27"/>
      <c r="BB763" s="28">
        <v>0</v>
      </c>
      <c r="BC763" s="28">
        <v>0</v>
      </c>
      <c r="BD763" s="30"/>
      <c r="BE763" s="30"/>
      <c r="BF763" s="30"/>
      <c r="BG763" s="28">
        <v>134925</v>
      </c>
    </row>
    <row r="764" spans="1:59" hidden="1" x14ac:dyDescent="0.2">
      <c r="A764" s="23">
        <v>891411663</v>
      </c>
      <c r="B764" s="23" t="s">
        <v>1732</v>
      </c>
      <c r="C764" s="23" t="s">
        <v>1738</v>
      </c>
      <c r="D764" s="24">
        <v>1250265</v>
      </c>
      <c r="E764" s="24" t="s">
        <v>478</v>
      </c>
      <c r="F764" s="24" t="s">
        <v>2857</v>
      </c>
      <c r="G764" s="25">
        <v>44953</v>
      </c>
      <c r="H764" s="25">
        <v>44977</v>
      </c>
      <c r="I764" s="26">
        <v>66900</v>
      </c>
      <c r="J764" s="26">
        <v>180</v>
      </c>
      <c r="K764" s="23" t="s">
        <v>1734</v>
      </c>
      <c r="L764" s="23" t="s">
        <v>1733</v>
      </c>
      <c r="M764" s="23" t="s">
        <v>1799</v>
      </c>
      <c r="N764" s="27" t="s">
        <v>1799</v>
      </c>
      <c r="O764" s="28">
        <v>0</v>
      </c>
      <c r="P764" s="27"/>
      <c r="Q764" s="27"/>
      <c r="R764" s="27"/>
      <c r="S764" s="28">
        <v>0</v>
      </c>
      <c r="T764" s="28">
        <v>0</v>
      </c>
      <c r="U764" s="28">
        <v>0</v>
      </c>
      <c r="V764" s="28">
        <v>0</v>
      </c>
      <c r="W764" s="27"/>
      <c r="X764" s="29"/>
      <c r="Y764" s="27"/>
      <c r="Z764" s="28">
        <v>0</v>
      </c>
      <c r="AA764" s="28">
        <v>0</v>
      </c>
      <c r="AB764" s="28">
        <v>0</v>
      </c>
      <c r="AC764" s="27"/>
      <c r="AD764" s="29"/>
      <c r="AE764" s="27"/>
      <c r="AF764" s="28">
        <v>0</v>
      </c>
      <c r="AG764" s="28">
        <v>51930</v>
      </c>
      <c r="AH764" s="28">
        <v>0</v>
      </c>
      <c r="AI764" s="27">
        <v>4800059490</v>
      </c>
      <c r="AJ764" s="29">
        <v>45034</v>
      </c>
      <c r="AK764" s="27" t="s">
        <v>3776</v>
      </c>
      <c r="AL764" s="28">
        <v>38304465</v>
      </c>
      <c r="AM764" s="27" t="s">
        <v>1776</v>
      </c>
      <c r="AN764" s="29">
        <v>44953</v>
      </c>
      <c r="AO764" s="29">
        <v>44977</v>
      </c>
      <c r="AP764" s="29" t="s">
        <v>1777</v>
      </c>
      <c r="AQ764" s="28">
        <v>66900</v>
      </c>
      <c r="AR764" s="28">
        <v>66900</v>
      </c>
      <c r="AS764" s="28">
        <v>51930</v>
      </c>
      <c r="AT764" s="28">
        <v>0</v>
      </c>
      <c r="AU764" s="28">
        <v>51930</v>
      </c>
      <c r="AV764" s="28">
        <v>0</v>
      </c>
      <c r="AW764" s="28">
        <v>14970</v>
      </c>
      <c r="AX764" s="28">
        <v>0</v>
      </c>
      <c r="AY764" s="28">
        <v>0</v>
      </c>
      <c r="AZ764" s="28">
        <v>0</v>
      </c>
      <c r="BA764" s="27"/>
      <c r="BB764" s="28">
        <v>0</v>
      </c>
      <c r="BC764" s="28">
        <v>0</v>
      </c>
      <c r="BD764" s="30"/>
      <c r="BE764" s="30"/>
      <c r="BF764" s="30"/>
      <c r="BG764" s="28">
        <v>51930</v>
      </c>
    </row>
    <row r="765" spans="1:59" hidden="1" x14ac:dyDescent="0.2">
      <c r="A765" s="23">
        <v>891411663</v>
      </c>
      <c r="B765" s="23" t="s">
        <v>1732</v>
      </c>
      <c r="C765" s="23" t="s">
        <v>1738</v>
      </c>
      <c r="D765" s="24">
        <v>1228643</v>
      </c>
      <c r="E765" s="24" t="s">
        <v>383</v>
      </c>
      <c r="F765" s="24" t="s">
        <v>2651</v>
      </c>
      <c r="G765" s="25">
        <v>44865</v>
      </c>
      <c r="H765" s="25">
        <v>45059</v>
      </c>
      <c r="I765" s="26">
        <v>129700</v>
      </c>
      <c r="J765" s="26">
        <v>32450</v>
      </c>
      <c r="K765" s="23" t="s">
        <v>1734</v>
      </c>
      <c r="L765" s="23" t="s">
        <v>1733</v>
      </c>
      <c r="M765" s="23" t="s">
        <v>1799</v>
      </c>
      <c r="N765" s="27" t="s">
        <v>1799</v>
      </c>
      <c r="O765" s="28">
        <v>0</v>
      </c>
      <c r="P765" s="27"/>
      <c r="Q765" s="27"/>
      <c r="R765" s="27"/>
      <c r="S765" s="28">
        <v>0</v>
      </c>
      <c r="T765" s="28">
        <v>0</v>
      </c>
      <c r="U765" s="28">
        <v>0</v>
      </c>
      <c r="V765" s="28">
        <v>0</v>
      </c>
      <c r="W765" s="27"/>
      <c r="X765" s="29"/>
      <c r="Y765" s="27"/>
      <c r="Z765" s="28">
        <v>0</v>
      </c>
      <c r="AA765" s="28">
        <v>0</v>
      </c>
      <c r="AB765" s="28">
        <v>0</v>
      </c>
      <c r="AC765" s="27"/>
      <c r="AD765" s="29"/>
      <c r="AE765" s="27"/>
      <c r="AF765" s="28">
        <v>0</v>
      </c>
      <c r="AG765" s="28">
        <v>97250</v>
      </c>
      <c r="AH765" s="28">
        <v>0</v>
      </c>
      <c r="AI765" s="27">
        <v>4800060161</v>
      </c>
      <c r="AJ765" s="29">
        <v>45091</v>
      </c>
      <c r="AK765" s="27" t="s">
        <v>3778</v>
      </c>
      <c r="AL765" s="28">
        <v>31182847</v>
      </c>
      <c r="AM765" s="27" t="s">
        <v>1776</v>
      </c>
      <c r="AN765" s="29">
        <v>44865</v>
      </c>
      <c r="AO765" s="29">
        <v>45059</v>
      </c>
      <c r="AP765" s="29">
        <v>45065</v>
      </c>
      <c r="AQ765" s="28">
        <v>129700</v>
      </c>
      <c r="AR765" s="28">
        <v>32450</v>
      </c>
      <c r="AS765" s="28">
        <v>0</v>
      </c>
      <c r="AT765" s="28">
        <v>0</v>
      </c>
      <c r="AU765" s="28">
        <v>97251</v>
      </c>
      <c r="AV765" s="28">
        <v>0</v>
      </c>
      <c r="AW765" s="28">
        <v>32450</v>
      </c>
      <c r="AX765" s="28">
        <v>0</v>
      </c>
      <c r="AY765" s="28">
        <v>0</v>
      </c>
      <c r="AZ765" s="28">
        <v>0</v>
      </c>
      <c r="BA765" s="27"/>
      <c r="BB765" s="28">
        <v>0</v>
      </c>
      <c r="BC765" s="28">
        <v>0</v>
      </c>
      <c r="BD765" s="30"/>
      <c r="BE765" s="30"/>
      <c r="BF765" s="30"/>
      <c r="BG765" s="28">
        <v>0</v>
      </c>
    </row>
    <row r="766" spans="1:59" hidden="1" x14ac:dyDescent="0.2">
      <c r="A766" s="23">
        <v>891411663</v>
      </c>
      <c r="B766" s="23" t="s">
        <v>1732</v>
      </c>
      <c r="C766" s="23" t="s">
        <v>1738</v>
      </c>
      <c r="D766" s="24">
        <v>1270886</v>
      </c>
      <c r="E766" s="24" t="s">
        <v>518</v>
      </c>
      <c r="F766" s="24" t="s">
        <v>3116</v>
      </c>
      <c r="G766" s="25">
        <v>45035</v>
      </c>
      <c r="H766" s="25">
        <v>45059</v>
      </c>
      <c r="I766" s="26">
        <v>88010</v>
      </c>
      <c r="J766" s="26">
        <v>17100</v>
      </c>
      <c r="K766" s="23" t="s">
        <v>1734</v>
      </c>
      <c r="L766" s="23" t="s">
        <v>1733</v>
      </c>
      <c r="M766" s="23" t="s">
        <v>1799</v>
      </c>
      <c r="N766" s="27" t="s">
        <v>1799</v>
      </c>
      <c r="O766" s="28">
        <v>0</v>
      </c>
      <c r="P766" s="27"/>
      <c r="Q766" s="27"/>
      <c r="R766" s="27"/>
      <c r="S766" s="28">
        <v>0</v>
      </c>
      <c r="T766" s="28">
        <v>0</v>
      </c>
      <c r="U766" s="28">
        <v>0</v>
      </c>
      <c r="V766" s="28">
        <v>0</v>
      </c>
      <c r="W766" s="27"/>
      <c r="X766" s="29"/>
      <c r="Y766" s="27"/>
      <c r="Z766" s="28">
        <v>0</v>
      </c>
      <c r="AA766" s="28">
        <v>0</v>
      </c>
      <c r="AB766" s="28">
        <v>0</v>
      </c>
      <c r="AC766" s="27"/>
      <c r="AD766" s="29"/>
      <c r="AE766" s="27"/>
      <c r="AF766" s="28">
        <v>0</v>
      </c>
      <c r="AG766" s="28">
        <v>70910</v>
      </c>
      <c r="AH766" s="28">
        <v>0</v>
      </c>
      <c r="AI766" s="27">
        <v>4800060161</v>
      </c>
      <c r="AJ766" s="29">
        <v>45091</v>
      </c>
      <c r="AK766" s="27" t="s">
        <v>3778</v>
      </c>
      <c r="AL766" s="28">
        <v>31182847</v>
      </c>
      <c r="AM766" s="27" t="s">
        <v>1776</v>
      </c>
      <c r="AN766" s="29">
        <v>45035</v>
      </c>
      <c r="AO766" s="29">
        <v>45059</v>
      </c>
      <c r="AP766" s="29">
        <v>45063</v>
      </c>
      <c r="AQ766" s="28">
        <v>88010</v>
      </c>
      <c r="AR766" s="28">
        <v>88010</v>
      </c>
      <c r="AS766" s="28">
        <v>70910</v>
      </c>
      <c r="AT766" s="28">
        <v>0</v>
      </c>
      <c r="AU766" s="28">
        <v>371644</v>
      </c>
      <c r="AV766" s="28">
        <v>0</v>
      </c>
      <c r="AW766" s="28">
        <v>17100</v>
      </c>
      <c r="AX766" s="28">
        <v>0</v>
      </c>
      <c r="AY766" s="28">
        <v>0</v>
      </c>
      <c r="AZ766" s="28">
        <v>0</v>
      </c>
      <c r="BA766" s="27"/>
      <c r="BB766" s="28">
        <v>0</v>
      </c>
      <c r="BC766" s="28">
        <v>0</v>
      </c>
      <c r="BD766" s="30"/>
      <c r="BE766" s="30"/>
      <c r="BF766" s="30"/>
      <c r="BG766" s="28">
        <v>70910</v>
      </c>
    </row>
    <row r="767" spans="1:59" hidden="1" x14ac:dyDescent="0.2">
      <c r="A767" s="23">
        <v>891411663</v>
      </c>
      <c r="B767" s="23" t="s">
        <v>1732</v>
      </c>
      <c r="C767" s="23" t="s">
        <v>1738</v>
      </c>
      <c r="D767" s="24">
        <v>1272903</v>
      </c>
      <c r="E767" s="24" t="s">
        <v>587</v>
      </c>
      <c r="F767" s="24" t="s">
        <v>3136</v>
      </c>
      <c r="G767" s="25">
        <v>45037</v>
      </c>
      <c r="H767" s="25">
        <v>45059</v>
      </c>
      <c r="I767" s="26">
        <v>92410</v>
      </c>
      <c r="J767" s="26">
        <v>17100</v>
      </c>
      <c r="K767" s="23" t="s">
        <v>1734</v>
      </c>
      <c r="L767" s="23" t="s">
        <v>1733</v>
      </c>
      <c r="M767" s="23" t="s">
        <v>1799</v>
      </c>
      <c r="N767" s="27" t="s">
        <v>1799</v>
      </c>
      <c r="O767" s="28">
        <v>0</v>
      </c>
      <c r="P767" s="27"/>
      <c r="Q767" s="27"/>
      <c r="R767" s="27"/>
      <c r="S767" s="28">
        <v>0</v>
      </c>
      <c r="T767" s="28">
        <v>0</v>
      </c>
      <c r="U767" s="28">
        <v>0</v>
      </c>
      <c r="V767" s="28">
        <v>0</v>
      </c>
      <c r="W767" s="27"/>
      <c r="X767" s="29"/>
      <c r="Y767" s="27"/>
      <c r="Z767" s="28">
        <v>0</v>
      </c>
      <c r="AA767" s="28">
        <v>0</v>
      </c>
      <c r="AB767" s="28">
        <v>0</v>
      </c>
      <c r="AC767" s="27"/>
      <c r="AD767" s="29"/>
      <c r="AE767" s="27"/>
      <c r="AF767" s="28">
        <v>0</v>
      </c>
      <c r="AG767" s="28">
        <v>75310</v>
      </c>
      <c r="AH767" s="28">
        <v>0</v>
      </c>
      <c r="AI767" s="27">
        <v>4800060161</v>
      </c>
      <c r="AJ767" s="29">
        <v>45091</v>
      </c>
      <c r="AK767" s="27" t="s">
        <v>3778</v>
      </c>
      <c r="AL767" s="28">
        <v>31182847</v>
      </c>
      <c r="AM767" s="27" t="s">
        <v>1776</v>
      </c>
      <c r="AN767" s="29">
        <v>45037</v>
      </c>
      <c r="AO767" s="29">
        <v>45059</v>
      </c>
      <c r="AP767" s="29">
        <v>45063</v>
      </c>
      <c r="AQ767" s="28">
        <v>92410</v>
      </c>
      <c r="AR767" s="28">
        <v>92410</v>
      </c>
      <c r="AS767" s="28">
        <v>75310</v>
      </c>
      <c r="AT767" s="28">
        <v>0</v>
      </c>
      <c r="AU767" s="28">
        <v>371644</v>
      </c>
      <c r="AV767" s="28">
        <v>0</v>
      </c>
      <c r="AW767" s="28">
        <v>17100</v>
      </c>
      <c r="AX767" s="28">
        <v>0</v>
      </c>
      <c r="AY767" s="28">
        <v>0</v>
      </c>
      <c r="AZ767" s="28">
        <v>0</v>
      </c>
      <c r="BA767" s="27"/>
      <c r="BB767" s="28">
        <v>0</v>
      </c>
      <c r="BC767" s="28">
        <v>0</v>
      </c>
      <c r="BD767" s="30"/>
      <c r="BE767" s="30"/>
      <c r="BF767" s="30"/>
      <c r="BG767" s="28">
        <v>75310</v>
      </c>
    </row>
    <row r="768" spans="1:59" hidden="1" x14ac:dyDescent="0.2">
      <c r="A768" s="23">
        <v>891411663</v>
      </c>
      <c r="B768" s="23" t="s">
        <v>1732</v>
      </c>
      <c r="C768" s="23" t="s">
        <v>1738</v>
      </c>
      <c r="D768" s="24">
        <v>1226549</v>
      </c>
      <c r="E768" s="24" t="s">
        <v>401</v>
      </c>
      <c r="F768" s="24" t="s">
        <v>2612</v>
      </c>
      <c r="G768" s="25">
        <v>44863</v>
      </c>
      <c r="H768" s="25">
        <v>44881</v>
      </c>
      <c r="I768" s="26">
        <v>25700</v>
      </c>
      <c r="J768" s="26">
        <v>7800</v>
      </c>
      <c r="K768" s="23" t="s">
        <v>1734</v>
      </c>
      <c r="L768" s="23" t="s">
        <v>1733</v>
      </c>
      <c r="M768" s="23" t="s">
        <v>3766</v>
      </c>
      <c r="N768" s="27" t="s">
        <v>3766</v>
      </c>
      <c r="O768" s="28">
        <v>0</v>
      </c>
      <c r="P768" s="27"/>
      <c r="Q768" s="27"/>
      <c r="R768" s="27"/>
      <c r="S768" s="28">
        <v>0</v>
      </c>
      <c r="T768" s="28">
        <v>0</v>
      </c>
      <c r="U768" s="28">
        <v>0</v>
      </c>
      <c r="V768" s="28">
        <v>0</v>
      </c>
      <c r="W768" s="27"/>
      <c r="X768" s="29"/>
      <c r="Y768" s="27"/>
      <c r="Z768" s="28">
        <v>0</v>
      </c>
      <c r="AA768" s="28">
        <v>1375</v>
      </c>
      <c r="AB768" s="28">
        <v>0</v>
      </c>
      <c r="AC768" s="27">
        <v>2201520954</v>
      </c>
      <c r="AD768" s="29">
        <v>45469</v>
      </c>
      <c r="AE768" s="27" t="s">
        <v>3769</v>
      </c>
      <c r="AF768" s="28">
        <v>690140</v>
      </c>
      <c r="AG768" s="28">
        <v>17900</v>
      </c>
      <c r="AH768" s="28">
        <v>0</v>
      </c>
      <c r="AI768" s="27">
        <v>2201351123</v>
      </c>
      <c r="AJ768" s="29">
        <v>44956</v>
      </c>
      <c r="AK768" s="27" t="s">
        <v>3769</v>
      </c>
      <c r="AL768" s="28">
        <v>26302626</v>
      </c>
      <c r="AM768" s="27" t="s">
        <v>1776</v>
      </c>
      <c r="AN768" s="29">
        <v>44863</v>
      </c>
      <c r="AO768" s="29">
        <v>44888</v>
      </c>
      <c r="AP768" s="29" t="s">
        <v>1777</v>
      </c>
      <c r="AQ768" s="28">
        <v>25700</v>
      </c>
      <c r="AR768" s="28">
        <v>25700</v>
      </c>
      <c r="AS768" s="28">
        <v>17900</v>
      </c>
      <c r="AT768" s="28">
        <v>0</v>
      </c>
      <c r="AU768" s="28">
        <v>17990</v>
      </c>
      <c r="AV768" s="28">
        <v>0</v>
      </c>
      <c r="AW768" s="28">
        <v>6425</v>
      </c>
      <c r="AX768" s="28">
        <v>0</v>
      </c>
      <c r="AY768" s="28">
        <v>0</v>
      </c>
      <c r="AZ768" s="28">
        <v>0</v>
      </c>
      <c r="BA768" s="27"/>
      <c r="BB768" s="28">
        <v>0</v>
      </c>
      <c r="BC768" s="28">
        <v>0</v>
      </c>
      <c r="BD768" s="30"/>
      <c r="BE768" s="30"/>
      <c r="BF768" s="30"/>
      <c r="BG768" s="28">
        <v>17900</v>
      </c>
    </row>
    <row r="769" spans="1:59" hidden="1" x14ac:dyDescent="0.2">
      <c r="A769" s="23">
        <v>891411663</v>
      </c>
      <c r="B769" s="23" t="s">
        <v>1732</v>
      </c>
      <c r="C769" s="23" t="s">
        <v>1738</v>
      </c>
      <c r="D769" s="24">
        <v>1270871</v>
      </c>
      <c r="E769" s="24" t="s">
        <v>1194</v>
      </c>
      <c r="F769" s="24" t="s">
        <v>3115</v>
      </c>
      <c r="G769" s="25">
        <v>45035</v>
      </c>
      <c r="H769" s="25">
        <v>45059</v>
      </c>
      <c r="I769" s="26">
        <v>259280</v>
      </c>
      <c r="J769" s="26">
        <v>6450</v>
      </c>
      <c r="K769" s="23" t="s">
        <v>1735</v>
      </c>
      <c r="L769" s="23" t="s">
        <v>1733</v>
      </c>
      <c r="M769" s="23" t="s">
        <v>3766</v>
      </c>
      <c r="N769" s="27" t="s">
        <v>3766</v>
      </c>
      <c r="O769" s="28">
        <v>0</v>
      </c>
      <c r="P769" s="27"/>
      <c r="Q769" s="27"/>
      <c r="R769" s="27"/>
      <c r="S769" s="28">
        <v>0</v>
      </c>
      <c r="T769" s="28">
        <v>0</v>
      </c>
      <c r="U769" s="28">
        <v>0</v>
      </c>
      <c r="V769" s="28">
        <v>0</v>
      </c>
      <c r="W769" s="27"/>
      <c r="X769" s="29"/>
      <c r="Y769" s="27"/>
      <c r="Z769" s="28">
        <v>0</v>
      </c>
      <c r="AA769" s="28">
        <v>6450</v>
      </c>
      <c r="AB769" s="28">
        <v>0</v>
      </c>
      <c r="AC769" s="27">
        <v>2201520954</v>
      </c>
      <c r="AD769" s="29">
        <v>45469</v>
      </c>
      <c r="AE769" s="27" t="s">
        <v>3769</v>
      </c>
      <c r="AF769" s="28">
        <v>690140</v>
      </c>
      <c r="AG769" s="28">
        <v>231280</v>
      </c>
      <c r="AH769" s="28">
        <v>0</v>
      </c>
      <c r="AI769" s="27">
        <v>2201429380</v>
      </c>
      <c r="AJ769" s="29">
        <v>45169</v>
      </c>
      <c r="AK769" s="27" t="s">
        <v>3769</v>
      </c>
      <c r="AL769" s="28">
        <v>4732505</v>
      </c>
      <c r="AM769" s="27" t="s">
        <v>1776</v>
      </c>
      <c r="AN769" s="29">
        <v>45035</v>
      </c>
      <c r="AO769" s="29">
        <v>45059</v>
      </c>
      <c r="AP769" s="29">
        <v>45064</v>
      </c>
      <c r="AQ769" s="28">
        <v>259280</v>
      </c>
      <c r="AR769" s="28">
        <v>28000</v>
      </c>
      <c r="AS769" s="28">
        <v>0</v>
      </c>
      <c r="AT769" s="28">
        <v>0</v>
      </c>
      <c r="AU769" s="28">
        <v>287689</v>
      </c>
      <c r="AV769" s="28">
        <v>0</v>
      </c>
      <c r="AW769" s="28">
        <v>21550</v>
      </c>
      <c r="AX769" s="28">
        <v>0</v>
      </c>
      <c r="AY769" s="28">
        <v>0</v>
      </c>
      <c r="AZ769" s="28">
        <v>0</v>
      </c>
      <c r="BA769" s="27"/>
      <c r="BB769" s="28">
        <v>0</v>
      </c>
      <c r="BC769" s="28">
        <v>0</v>
      </c>
      <c r="BD769" s="30"/>
      <c r="BE769" s="30"/>
      <c r="BF769" s="30"/>
      <c r="BG769" s="28">
        <v>0</v>
      </c>
    </row>
    <row r="770" spans="1:59" hidden="1" x14ac:dyDescent="0.2">
      <c r="A770" s="23">
        <v>891411663</v>
      </c>
      <c r="B770" s="23" t="s">
        <v>1732</v>
      </c>
      <c r="C770" s="23" t="s">
        <v>1738</v>
      </c>
      <c r="D770" s="24">
        <v>1226290</v>
      </c>
      <c r="E770" s="24" t="s">
        <v>1392</v>
      </c>
      <c r="F770" s="24" t="s">
        <v>2611</v>
      </c>
      <c r="G770" s="25">
        <v>44863</v>
      </c>
      <c r="H770" s="25">
        <v>44912</v>
      </c>
      <c r="I770" s="26">
        <v>125700</v>
      </c>
      <c r="J770" s="26">
        <v>6510</v>
      </c>
      <c r="K770" s="23" t="s">
        <v>1735</v>
      </c>
      <c r="L770" s="23" t="s">
        <v>1733</v>
      </c>
      <c r="M770" s="23" t="s">
        <v>3766</v>
      </c>
      <c r="N770" s="27" t="s">
        <v>3766</v>
      </c>
      <c r="O770" s="28">
        <v>0</v>
      </c>
      <c r="P770" s="27"/>
      <c r="Q770" s="27"/>
      <c r="R770" s="27"/>
      <c r="S770" s="28">
        <v>0</v>
      </c>
      <c r="T770" s="28">
        <v>0</v>
      </c>
      <c r="U770" s="28">
        <v>0</v>
      </c>
      <c r="V770" s="28">
        <v>0</v>
      </c>
      <c r="W770" s="27"/>
      <c r="X770" s="29"/>
      <c r="Y770" s="27"/>
      <c r="Z770" s="28">
        <v>0</v>
      </c>
      <c r="AA770" s="28">
        <v>6510</v>
      </c>
      <c r="AB770" s="28">
        <v>0</v>
      </c>
      <c r="AC770" s="27">
        <v>2201520954</v>
      </c>
      <c r="AD770" s="29">
        <v>45469</v>
      </c>
      <c r="AE770" s="27" t="s">
        <v>3769</v>
      </c>
      <c r="AF770" s="28">
        <v>690140</v>
      </c>
      <c r="AG770" s="28">
        <v>119190</v>
      </c>
      <c r="AH770" s="28">
        <v>0</v>
      </c>
      <c r="AI770" s="27">
        <v>2201351123</v>
      </c>
      <c r="AJ770" s="29">
        <v>44956</v>
      </c>
      <c r="AK770" s="27" t="s">
        <v>3769</v>
      </c>
      <c r="AL770" s="28">
        <v>26302626</v>
      </c>
      <c r="AM770" s="27" t="s">
        <v>1776</v>
      </c>
      <c r="AN770" s="29">
        <v>44863</v>
      </c>
      <c r="AO770" s="29">
        <v>44912</v>
      </c>
      <c r="AP770" s="29">
        <v>44918</v>
      </c>
      <c r="AQ770" s="28">
        <v>125700</v>
      </c>
      <c r="AR770" s="28">
        <v>125700</v>
      </c>
      <c r="AS770" s="28">
        <v>119190</v>
      </c>
      <c r="AT770" s="28">
        <v>0</v>
      </c>
      <c r="AU770" s="28">
        <v>305728</v>
      </c>
      <c r="AV770" s="28">
        <v>0</v>
      </c>
      <c r="AW770" s="28">
        <v>0</v>
      </c>
      <c r="AX770" s="28">
        <v>0</v>
      </c>
      <c r="AY770" s="28">
        <v>0</v>
      </c>
      <c r="AZ770" s="28">
        <v>0</v>
      </c>
      <c r="BA770" s="27"/>
      <c r="BB770" s="28">
        <v>0</v>
      </c>
      <c r="BC770" s="28">
        <v>0</v>
      </c>
      <c r="BD770" s="30"/>
      <c r="BE770" s="30"/>
      <c r="BF770" s="30"/>
      <c r="BG770" s="28">
        <v>119190</v>
      </c>
    </row>
    <row r="771" spans="1:59" hidden="1" x14ac:dyDescent="0.2">
      <c r="A771" s="23">
        <v>891411663</v>
      </c>
      <c r="B771" s="23" t="s">
        <v>1732</v>
      </c>
      <c r="C771" s="23" t="s">
        <v>1738</v>
      </c>
      <c r="D771" s="24">
        <v>1235691</v>
      </c>
      <c r="E771" s="24" t="s">
        <v>1178</v>
      </c>
      <c r="F771" s="24" t="s">
        <v>2733</v>
      </c>
      <c r="G771" s="25">
        <v>44895</v>
      </c>
      <c r="H771" s="25">
        <v>44912</v>
      </c>
      <c r="I771" s="26">
        <v>52500</v>
      </c>
      <c r="J771" s="26">
        <v>6510</v>
      </c>
      <c r="K771" s="23" t="s">
        <v>1735</v>
      </c>
      <c r="L771" s="23" t="s">
        <v>1733</v>
      </c>
      <c r="M771" s="23" t="s">
        <v>3766</v>
      </c>
      <c r="N771" s="27" t="s">
        <v>3766</v>
      </c>
      <c r="O771" s="28">
        <v>0</v>
      </c>
      <c r="P771" s="27"/>
      <c r="Q771" s="27"/>
      <c r="R771" s="27"/>
      <c r="S771" s="28">
        <v>0</v>
      </c>
      <c r="T771" s="28">
        <v>0</v>
      </c>
      <c r="U771" s="28">
        <v>0</v>
      </c>
      <c r="V771" s="28">
        <v>0</v>
      </c>
      <c r="W771" s="27"/>
      <c r="X771" s="29"/>
      <c r="Y771" s="27"/>
      <c r="Z771" s="28">
        <v>0</v>
      </c>
      <c r="AA771" s="28">
        <v>6510</v>
      </c>
      <c r="AB771" s="28">
        <v>0</v>
      </c>
      <c r="AC771" s="27">
        <v>2201520954</v>
      </c>
      <c r="AD771" s="29">
        <v>45469</v>
      </c>
      <c r="AE771" s="27" t="s">
        <v>3769</v>
      </c>
      <c r="AF771" s="28">
        <v>690140</v>
      </c>
      <c r="AG771" s="28">
        <v>45990</v>
      </c>
      <c r="AH771" s="28">
        <v>0</v>
      </c>
      <c r="AI771" s="27">
        <v>2201351123</v>
      </c>
      <c r="AJ771" s="29">
        <v>44956</v>
      </c>
      <c r="AK771" s="27" t="s">
        <v>3769</v>
      </c>
      <c r="AL771" s="28">
        <v>26302626</v>
      </c>
      <c r="AM771" s="27" t="s">
        <v>1776</v>
      </c>
      <c r="AN771" s="29">
        <v>44895</v>
      </c>
      <c r="AO771" s="29">
        <v>44912</v>
      </c>
      <c r="AP771" s="29">
        <v>44918</v>
      </c>
      <c r="AQ771" s="28">
        <v>52500</v>
      </c>
      <c r="AR771" s="28">
        <v>52500</v>
      </c>
      <c r="AS771" s="28">
        <v>45990</v>
      </c>
      <c r="AT771" s="28">
        <v>0</v>
      </c>
      <c r="AU771" s="28">
        <v>284065</v>
      </c>
      <c r="AV771" s="28">
        <v>0</v>
      </c>
      <c r="AW771" s="28">
        <v>0</v>
      </c>
      <c r="AX771" s="28">
        <v>0</v>
      </c>
      <c r="AY771" s="28">
        <v>0</v>
      </c>
      <c r="AZ771" s="28">
        <v>0</v>
      </c>
      <c r="BA771" s="27"/>
      <c r="BB771" s="28">
        <v>0</v>
      </c>
      <c r="BC771" s="28">
        <v>0</v>
      </c>
      <c r="BD771" s="30"/>
      <c r="BE771" s="30"/>
      <c r="BF771" s="30"/>
      <c r="BG771" s="28">
        <v>45990</v>
      </c>
    </row>
    <row r="772" spans="1:59" hidden="1" x14ac:dyDescent="0.2">
      <c r="A772" s="23">
        <v>891411663</v>
      </c>
      <c r="B772" s="23" t="s">
        <v>1732</v>
      </c>
      <c r="C772" s="23" t="s">
        <v>1738</v>
      </c>
      <c r="D772" s="24">
        <v>1235742</v>
      </c>
      <c r="E772" s="24" t="s">
        <v>1179</v>
      </c>
      <c r="F772" s="24" t="s">
        <v>2734</v>
      </c>
      <c r="G772" s="25">
        <v>44895</v>
      </c>
      <c r="H772" s="25">
        <v>44912</v>
      </c>
      <c r="I772" s="26">
        <v>54240</v>
      </c>
      <c r="J772" s="26">
        <v>6510</v>
      </c>
      <c r="K772" s="23" t="s">
        <v>1735</v>
      </c>
      <c r="L772" s="23" t="s">
        <v>1733</v>
      </c>
      <c r="M772" s="23" t="s">
        <v>3766</v>
      </c>
      <c r="N772" s="27" t="s">
        <v>3766</v>
      </c>
      <c r="O772" s="28">
        <v>0</v>
      </c>
      <c r="P772" s="27"/>
      <c r="Q772" s="27"/>
      <c r="R772" s="27"/>
      <c r="S772" s="28">
        <v>0</v>
      </c>
      <c r="T772" s="28">
        <v>0</v>
      </c>
      <c r="U772" s="28">
        <v>0</v>
      </c>
      <c r="V772" s="28">
        <v>0</v>
      </c>
      <c r="W772" s="27"/>
      <c r="X772" s="29"/>
      <c r="Y772" s="27"/>
      <c r="Z772" s="28">
        <v>0</v>
      </c>
      <c r="AA772" s="28">
        <v>6510</v>
      </c>
      <c r="AB772" s="28">
        <v>0</v>
      </c>
      <c r="AC772" s="27">
        <v>2201520954</v>
      </c>
      <c r="AD772" s="29">
        <v>45469</v>
      </c>
      <c r="AE772" s="27" t="s">
        <v>3769</v>
      </c>
      <c r="AF772" s="28">
        <v>690140</v>
      </c>
      <c r="AG772" s="28">
        <v>47730</v>
      </c>
      <c r="AH772" s="28">
        <v>0</v>
      </c>
      <c r="AI772" s="27">
        <v>2201351123</v>
      </c>
      <c r="AJ772" s="29">
        <v>44956</v>
      </c>
      <c r="AK772" s="27" t="s">
        <v>3769</v>
      </c>
      <c r="AL772" s="28">
        <v>26302626</v>
      </c>
      <c r="AM772" s="27" t="s">
        <v>1776</v>
      </c>
      <c r="AN772" s="29">
        <v>44895</v>
      </c>
      <c r="AO772" s="29">
        <v>44912</v>
      </c>
      <c r="AP772" s="29">
        <v>44918</v>
      </c>
      <c r="AQ772" s="28">
        <v>54240</v>
      </c>
      <c r="AR772" s="28">
        <v>54240</v>
      </c>
      <c r="AS772" s="28">
        <v>47730</v>
      </c>
      <c r="AT772" s="28">
        <v>0</v>
      </c>
      <c r="AU772" s="28">
        <v>291629</v>
      </c>
      <c r="AV772" s="28">
        <v>0</v>
      </c>
      <c r="AW772" s="28">
        <v>0</v>
      </c>
      <c r="AX772" s="28">
        <v>0</v>
      </c>
      <c r="AY772" s="28">
        <v>0</v>
      </c>
      <c r="AZ772" s="28">
        <v>0</v>
      </c>
      <c r="BA772" s="27"/>
      <c r="BB772" s="28">
        <v>0</v>
      </c>
      <c r="BC772" s="28">
        <v>0</v>
      </c>
      <c r="BD772" s="30"/>
      <c r="BE772" s="30"/>
      <c r="BF772" s="30"/>
      <c r="BG772" s="28">
        <v>47730</v>
      </c>
    </row>
    <row r="773" spans="1:59" hidden="1" x14ac:dyDescent="0.2">
      <c r="A773" s="23">
        <v>891411663</v>
      </c>
      <c r="B773" s="23" t="s">
        <v>1732</v>
      </c>
      <c r="C773" s="23" t="s">
        <v>1738</v>
      </c>
      <c r="D773" s="24">
        <v>1257508</v>
      </c>
      <c r="E773" s="24" t="s">
        <v>1399</v>
      </c>
      <c r="F773" s="24" t="s">
        <v>2983</v>
      </c>
      <c r="G773" s="25">
        <v>44984</v>
      </c>
      <c r="H773" s="25">
        <v>45002</v>
      </c>
      <c r="I773" s="26">
        <v>60200</v>
      </c>
      <c r="J773" s="26">
        <v>51930</v>
      </c>
      <c r="K773" s="23" t="s">
        <v>1735</v>
      </c>
      <c r="L773" s="23" t="s">
        <v>1733</v>
      </c>
      <c r="M773" s="23" t="s">
        <v>3766</v>
      </c>
      <c r="N773" s="27" t="s">
        <v>3766</v>
      </c>
      <c r="O773" s="28">
        <v>0</v>
      </c>
      <c r="P773" s="27"/>
      <c r="Q773" s="27"/>
      <c r="R773" s="27"/>
      <c r="S773" s="28">
        <v>0</v>
      </c>
      <c r="T773" s="28">
        <v>0</v>
      </c>
      <c r="U773" s="28">
        <v>0</v>
      </c>
      <c r="V773" s="28">
        <v>0</v>
      </c>
      <c r="W773" s="27"/>
      <c r="X773" s="29"/>
      <c r="Y773" s="27"/>
      <c r="Z773" s="28">
        <v>0</v>
      </c>
      <c r="AA773" s="28">
        <v>0</v>
      </c>
      <c r="AB773" s="28">
        <v>0</v>
      </c>
      <c r="AC773" s="27"/>
      <c r="AD773" s="29"/>
      <c r="AE773" s="27"/>
      <c r="AF773" s="28">
        <v>0</v>
      </c>
      <c r="AG773" s="28">
        <v>51930</v>
      </c>
      <c r="AH773" s="28">
        <v>0</v>
      </c>
      <c r="AI773" s="27">
        <v>2201378480</v>
      </c>
      <c r="AJ773" s="29">
        <v>45040</v>
      </c>
      <c r="AK773" s="27" t="s">
        <v>3769</v>
      </c>
      <c r="AL773" s="28">
        <v>1225940</v>
      </c>
      <c r="AM773" s="27" t="s">
        <v>1776</v>
      </c>
      <c r="AN773" s="29">
        <v>44984</v>
      </c>
      <c r="AO773" s="29">
        <v>45002</v>
      </c>
      <c r="AP773" s="29">
        <v>45009</v>
      </c>
      <c r="AQ773" s="28">
        <v>60200</v>
      </c>
      <c r="AR773" s="28">
        <v>60200</v>
      </c>
      <c r="AS773" s="28">
        <v>51930</v>
      </c>
      <c r="AT773" s="28">
        <v>0</v>
      </c>
      <c r="AU773" s="28">
        <v>51930</v>
      </c>
      <c r="AV773" s="28">
        <v>0</v>
      </c>
      <c r="AW773" s="28">
        <v>8270</v>
      </c>
      <c r="AX773" s="28">
        <v>0</v>
      </c>
      <c r="AY773" s="28">
        <v>0</v>
      </c>
      <c r="AZ773" s="28">
        <v>0</v>
      </c>
      <c r="BA773" s="27"/>
      <c r="BB773" s="28">
        <v>0</v>
      </c>
      <c r="BC773" s="28">
        <v>0</v>
      </c>
      <c r="BD773" s="30"/>
      <c r="BE773" s="30"/>
      <c r="BF773" s="30"/>
      <c r="BG773" s="28">
        <v>51930</v>
      </c>
    </row>
    <row r="774" spans="1:59" hidden="1" x14ac:dyDescent="0.2">
      <c r="A774" s="23">
        <v>891411663</v>
      </c>
      <c r="B774" s="23" t="s">
        <v>1732</v>
      </c>
      <c r="C774" s="23" t="s">
        <v>1738</v>
      </c>
      <c r="D774" s="24">
        <v>1257507</v>
      </c>
      <c r="E774" s="24" t="s">
        <v>1398</v>
      </c>
      <c r="F774" s="24" t="s">
        <v>2982</v>
      </c>
      <c r="G774" s="25">
        <v>44984</v>
      </c>
      <c r="H774" s="25">
        <v>45002</v>
      </c>
      <c r="I774" s="26">
        <v>53500</v>
      </c>
      <c r="J774" s="26">
        <v>51930</v>
      </c>
      <c r="K774" s="23" t="s">
        <v>1735</v>
      </c>
      <c r="L774" s="23" t="s">
        <v>1733</v>
      </c>
      <c r="M774" s="23" t="s">
        <v>3766</v>
      </c>
      <c r="N774" s="27" t="s">
        <v>3766</v>
      </c>
      <c r="O774" s="28">
        <v>0</v>
      </c>
      <c r="P774" s="27"/>
      <c r="Q774" s="27"/>
      <c r="R774" s="27"/>
      <c r="S774" s="28">
        <v>0</v>
      </c>
      <c r="T774" s="28">
        <v>0</v>
      </c>
      <c r="U774" s="28">
        <v>0</v>
      </c>
      <c r="V774" s="28">
        <v>0</v>
      </c>
      <c r="W774" s="27"/>
      <c r="X774" s="29"/>
      <c r="Y774" s="27"/>
      <c r="Z774" s="28">
        <v>0</v>
      </c>
      <c r="AA774" s="28">
        <v>0</v>
      </c>
      <c r="AB774" s="28">
        <v>0</v>
      </c>
      <c r="AC774" s="27"/>
      <c r="AD774" s="29"/>
      <c r="AE774" s="27"/>
      <c r="AF774" s="28">
        <v>0</v>
      </c>
      <c r="AG774" s="28">
        <v>51930</v>
      </c>
      <c r="AH774" s="28">
        <v>0</v>
      </c>
      <c r="AI774" s="27">
        <v>2201378480</v>
      </c>
      <c r="AJ774" s="29">
        <v>45040</v>
      </c>
      <c r="AK774" s="27" t="s">
        <v>3769</v>
      </c>
      <c r="AL774" s="28">
        <v>1225940</v>
      </c>
      <c r="AM774" s="27" t="s">
        <v>1776</v>
      </c>
      <c r="AN774" s="29">
        <v>44984</v>
      </c>
      <c r="AO774" s="29">
        <v>45002</v>
      </c>
      <c r="AP774" s="29">
        <v>45009</v>
      </c>
      <c r="AQ774" s="28">
        <v>53500</v>
      </c>
      <c r="AR774" s="28">
        <v>1570</v>
      </c>
      <c r="AS774" s="28">
        <v>0</v>
      </c>
      <c r="AT774" s="28">
        <v>0</v>
      </c>
      <c r="AU774" s="28">
        <v>51930</v>
      </c>
      <c r="AV774" s="28">
        <v>0</v>
      </c>
      <c r="AW774" s="28">
        <v>1570</v>
      </c>
      <c r="AX774" s="28">
        <v>0</v>
      </c>
      <c r="AY774" s="28">
        <v>0</v>
      </c>
      <c r="AZ774" s="28">
        <v>0</v>
      </c>
      <c r="BA774" s="27"/>
      <c r="BB774" s="28">
        <v>0</v>
      </c>
      <c r="BC774" s="28">
        <v>0</v>
      </c>
      <c r="BD774" s="30"/>
      <c r="BE774" s="30"/>
      <c r="BF774" s="30"/>
      <c r="BG774" s="28">
        <v>0</v>
      </c>
    </row>
    <row r="775" spans="1:59" hidden="1" x14ac:dyDescent="0.2">
      <c r="A775" s="23">
        <v>891411663</v>
      </c>
      <c r="B775" s="23" t="s">
        <v>1732</v>
      </c>
      <c r="C775" s="23" t="s">
        <v>1738</v>
      </c>
      <c r="D775" s="24">
        <v>1253420</v>
      </c>
      <c r="E775" s="24" t="s">
        <v>1190</v>
      </c>
      <c r="F775" s="24" t="s">
        <v>2934</v>
      </c>
      <c r="G775" s="25">
        <v>44963</v>
      </c>
      <c r="H775" s="25">
        <v>45002</v>
      </c>
      <c r="I775" s="26">
        <v>111100</v>
      </c>
      <c r="J775" s="26">
        <v>111100</v>
      </c>
      <c r="K775" s="23" t="s">
        <v>1735</v>
      </c>
      <c r="L775" s="23" t="s">
        <v>1733</v>
      </c>
      <c r="M775" s="23" t="s">
        <v>3766</v>
      </c>
      <c r="N775" s="27" t="s">
        <v>3766</v>
      </c>
      <c r="O775" s="28">
        <v>0</v>
      </c>
      <c r="P775" s="27"/>
      <c r="Q775" s="27"/>
      <c r="R775" s="27"/>
      <c r="S775" s="28">
        <v>0</v>
      </c>
      <c r="T775" s="28">
        <v>0</v>
      </c>
      <c r="U775" s="28">
        <v>0</v>
      </c>
      <c r="V775" s="28">
        <v>0</v>
      </c>
      <c r="W775" s="27"/>
      <c r="X775" s="29"/>
      <c r="Y775" s="27"/>
      <c r="Z775" s="28">
        <v>0</v>
      </c>
      <c r="AA775" s="28">
        <v>0</v>
      </c>
      <c r="AB775" s="28">
        <v>0</v>
      </c>
      <c r="AC775" s="27"/>
      <c r="AD775" s="29"/>
      <c r="AE775" s="27"/>
      <c r="AF775" s="28">
        <v>0</v>
      </c>
      <c r="AG775" s="28">
        <v>111100</v>
      </c>
      <c r="AH775" s="28">
        <v>0</v>
      </c>
      <c r="AI775" s="27">
        <v>2201378480</v>
      </c>
      <c r="AJ775" s="29">
        <v>45040</v>
      </c>
      <c r="AK775" s="27" t="s">
        <v>3769</v>
      </c>
      <c r="AL775" s="28">
        <v>1225940</v>
      </c>
      <c r="AM775" s="27" t="s">
        <v>1776</v>
      </c>
      <c r="AN775" s="29">
        <v>44963</v>
      </c>
      <c r="AO775" s="29">
        <v>45002</v>
      </c>
      <c r="AP775" s="29" t="s">
        <v>1777</v>
      </c>
      <c r="AQ775" s="28">
        <v>111100</v>
      </c>
      <c r="AR775" s="28">
        <v>111100</v>
      </c>
      <c r="AS775" s="28">
        <v>111100</v>
      </c>
      <c r="AT775" s="28">
        <v>0</v>
      </c>
      <c r="AU775" s="28">
        <v>281828</v>
      </c>
      <c r="AV775" s="28">
        <v>0</v>
      </c>
      <c r="AW775" s="28">
        <v>0</v>
      </c>
      <c r="AX775" s="28">
        <v>0</v>
      </c>
      <c r="AY775" s="28">
        <v>0</v>
      </c>
      <c r="AZ775" s="28">
        <v>0</v>
      </c>
      <c r="BA775" s="27"/>
      <c r="BB775" s="28">
        <v>0</v>
      </c>
      <c r="BC775" s="28">
        <v>0</v>
      </c>
      <c r="BD775" s="30"/>
      <c r="BE775" s="30"/>
      <c r="BF775" s="30"/>
      <c r="BG775" s="28">
        <v>111100</v>
      </c>
    </row>
    <row r="776" spans="1:59" hidden="1" x14ac:dyDescent="0.2">
      <c r="A776" s="23">
        <v>891411663</v>
      </c>
      <c r="B776" s="23" t="s">
        <v>1732</v>
      </c>
      <c r="C776" s="23" t="s">
        <v>1738</v>
      </c>
      <c r="D776" s="24">
        <v>1255273</v>
      </c>
      <c r="E776" s="24" t="s">
        <v>1191</v>
      </c>
      <c r="F776" s="24" t="s">
        <v>2952</v>
      </c>
      <c r="G776" s="25">
        <v>44979</v>
      </c>
      <c r="H776" s="25">
        <v>45002</v>
      </c>
      <c r="I776" s="26">
        <v>676390</v>
      </c>
      <c r="J776" s="26">
        <v>676390</v>
      </c>
      <c r="K776" s="23" t="s">
        <v>1735</v>
      </c>
      <c r="L776" s="23" t="s">
        <v>1733</v>
      </c>
      <c r="M776" s="23" t="s">
        <v>3766</v>
      </c>
      <c r="N776" s="27" t="s">
        <v>3766</v>
      </c>
      <c r="O776" s="28">
        <v>0</v>
      </c>
      <c r="P776" s="27"/>
      <c r="Q776" s="27"/>
      <c r="R776" s="27"/>
      <c r="S776" s="28">
        <v>0</v>
      </c>
      <c r="T776" s="28">
        <v>0</v>
      </c>
      <c r="U776" s="28">
        <v>0</v>
      </c>
      <c r="V776" s="28">
        <v>0</v>
      </c>
      <c r="W776" s="27"/>
      <c r="X776" s="29"/>
      <c r="Y776" s="27"/>
      <c r="Z776" s="28">
        <v>0</v>
      </c>
      <c r="AA776" s="28">
        <v>0</v>
      </c>
      <c r="AB776" s="28">
        <v>0</v>
      </c>
      <c r="AC776" s="27"/>
      <c r="AD776" s="29"/>
      <c r="AE776" s="27"/>
      <c r="AF776" s="28">
        <v>0</v>
      </c>
      <c r="AG776" s="28">
        <v>676390</v>
      </c>
      <c r="AH776" s="28">
        <v>0</v>
      </c>
      <c r="AI776" s="27">
        <v>2201378480</v>
      </c>
      <c r="AJ776" s="29">
        <v>45040</v>
      </c>
      <c r="AK776" s="27" t="s">
        <v>3769</v>
      </c>
      <c r="AL776" s="28">
        <v>1225940</v>
      </c>
      <c r="AM776" s="27" t="s">
        <v>1776</v>
      </c>
      <c r="AN776" s="29">
        <v>44979</v>
      </c>
      <c r="AO776" s="29">
        <v>45002</v>
      </c>
      <c r="AP776" s="29" t="s">
        <v>1777</v>
      </c>
      <c r="AQ776" s="28">
        <v>676390</v>
      </c>
      <c r="AR776" s="28">
        <v>676390</v>
      </c>
      <c r="AS776" s="28">
        <v>676390</v>
      </c>
      <c r="AT776" s="28">
        <v>0</v>
      </c>
      <c r="AU776" s="28">
        <v>281828</v>
      </c>
      <c r="AV776" s="28">
        <v>0</v>
      </c>
      <c r="AW776" s="28">
        <v>0</v>
      </c>
      <c r="AX776" s="28">
        <v>0</v>
      </c>
      <c r="AY776" s="28">
        <v>0</v>
      </c>
      <c r="AZ776" s="28">
        <v>0</v>
      </c>
      <c r="BA776" s="27"/>
      <c r="BB776" s="28">
        <v>0</v>
      </c>
      <c r="BC776" s="28">
        <v>0</v>
      </c>
      <c r="BD776" s="30"/>
      <c r="BE776" s="30"/>
      <c r="BF776" s="30"/>
      <c r="BG776" s="28">
        <v>676390</v>
      </c>
    </row>
    <row r="777" spans="1:59" hidden="1" x14ac:dyDescent="0.2">
      <c r="A777" s="23">
        <v>891411663</v>
      </c>
      <c r="B777" s="23" t="s">
        <v>1732</v>
      </c>
      <c r="C777" s="23" t="s">
        <v>1738</v>
      </c>
      <c r="D777" s="24">
        <v>1257085</v>
      </c>
      <c r="E777" s="24" t="s">
        <v>1085</v>
      </c>
      <c r="F777" s="24" t="s">
        <v>2984</v>
      </c>
      <c r="G777" s="25">
        <v>44984</v>
      </c>
      <c r="H777" s="25">
        <v>45002</v>
      </c>
      <c r="I777" s="26">
        <v>158860</v>
      </c>
      <c r="J777" s="26">
        <v>158860</v>
      </c>
      <c r="K777" s="23" t="s">
        <v>1735</v>
      </c>
      <c r="L777" s="23" t="s">
        <v>1733</v>
      </c>
      <c r="M777" s="23" t="s">
        <v>3766</v>
      </c>
      <c r="N777" s="27" t="s">
        <v>3766</v>
      </c>
      <c r="O777" s="28">
        <v>0</v>
      </c>
      <c r="P777" s="27"/>
      <c r="Q777" s="27"/>
      <c r="R777" s="27"/>
      <c r="S777" s="28">
        <v>0</v>
      </c>
      <c r="T777" s="28">
        <v>0</v>
      </c>
      <c r="U777" s="28">
        <v>0</v>
      </c>
      <c r="V777" s="28">
        <v>0</v>
      </c>
      <c r="W777" s="27"/>
      <c r="X777" s="29"/>
      <c r="Y777" s="27"/>
      <c r="Z777" s="28">
        <v>0</v>
      </c>
      <c r="AA777" s="28">
        <v>0</v>
      </c>
      <c r="AB777" s="28">
        <v>0</v>
      </c>
      <c r="AC777" s="27"/>
      <c r="AD777" s="29"/>
      <c r="AE777" s="27"/>
      <c r="AF777" s="28">
        <v>0</v>
      </c>
      <c r="AG777" s="28">
        <v>158860</v>
      </c>
      <c r="AH777" s="28">
        <v>0</v>
      </c>
      <c r="AI777" s="27">
        <v>2201378480</v>
      </c>
      <c r="AJ777" s="29">
        <v>45040</v>
      </c>
      <c r="AK777" s="27" t="s">
        <v>3769</v>
      </c>
      <c r="AL777" s="28">
        <v>1225940</v>
      </c>
      <c r="AM777" s="27" t="s">
        <v>1776</v>
      </c>
      <c r="AN777" s="29">
        <v>44984</v>
      </c>
      <c r="AO777" s="29">
        <v>45002</v>
      </c>
      <c r="AP777" s="29" t="s">
        <v>1777</v>
      </c>
      <c r="AQ777" s="28">
        <v>158860</v>
      </c>
      <c r="AR777" s="28">
        <v>158860</v>
      </c>
      <c r="AS777" s="28">
        <v>158860</v>
      </c>
      <c r="AT777" s="28">
        <v>0</v>
      </c>
      <c r="AU777" s="28">
        <v>284065</v>
      </c>
      <c r="AV777" s="28">
        <v>0</v>
      </c>
      <c r="AW777" s="28">
        <v>0</v>
      </c>
      <c r="AX777" s="28">
        <v>0</v>
      </c>
      <c r="AY777" s="28">
        <v>0</v>
      </c>
      <c r="AZ777" s="28">
        <v>0</v>
      </c>
      <c r="BA777" s="27"/>
      <c r="BB777" s="28">
        <v>0</v>
      </c>
      <c r="BC777" s="28">
        <v>0</v>
      </c>
      <c r="BD777" s="30"/>
      <c r="BE777" s="30"/>
      <c r="BF777" s="30"/>
      <c r="BG777" s="28">
        <v>158860</v>
      </c>
    </row>
    <row r="778" spans="1:59" hidden="1" x14ac:dyDescent="0.2">
      <c r="A778" s="23">
        <v>891411663</v>
      </c>
      <c r="B778" s="23" t="s">
        <v>1732</v>
      </c>
      <c r="C778" s="23" t="s">
        <v>1738</v>
      </c>
      <c r="D778" s="24">
        <v>1258661</v>
      </c>
      <c r="E778" s="24" t="s">
        <v>1697</v>
      </c>
      <c r="F778" s="24" t="s">
        <v>3004</v>
      </c>
      <c r="G778" s="25">
        <v>44985</v>
      </c>
      <c r="H778" s="25">
        <v>45002</v>
      </c>
      <c r="I778" s="26">
        <v>127900</v>
      </c>
      <c r="J778" s="26">
        <v>127900</v>
      </c>
      <c r="K778" s="23" t="s">
        <v>1735</v>
      </c>
      <c r="L778" s="23" t="s">
        <v>1733</v>
      </c>
      <c r="M778" s="23" t="s">
        <v>3766</v>
      </c>
      <c r="N778" s="27" t="s">
        <v>3766</v>
      </c>
      <c r="O778" s="28">
        <v>0</v>
      </c>
      <c r="P778" s="27"/>
      <c r="Q778" s="27"/>
      <c r="R778" s="27"/>
      <c r="S778" s="28">
        <v>0</v>
      </c>
      <c r="T778" s="28">
        <v>0</v>
      </c>
      <c r="U778" s="28">
        <v>0</v>
      </c>
      <c r="V778" s="28">
        <v>0</v>
      </c>
      <c r="W778" s="27"/>
      <c r="X778" s="29"/>
      <c r="Y778" s="27"/>
      <c r="Z778" s="28">
        <v>0</v>
      </c>
      <c r="AA778" s="28">
        <v>0</v>
      </c>
      <c r="AB778" s="28">
        <v>0</v>
      </c>
      <c r="AC778" s="27"/>
      <c r="AD778" s="29"/>
      <c r="AE778" s="27"/>
      <c r="AF778" s="28">
        <v>0</v>
      </c>
      <c r="AG778" s="28">
        <v>127900</v>
      </c>
      <c r="AH778" s="28">
        <v>0</v>
      </c>
      <c r="AI778" s="27">
        <v>2201378480</v>
      </c>
      <c r="AJ778" s="29">
        <v>45040</v>
      </c>
      <c r="AK778" s="27" t="s">
        <v>3769</v>
      </c>
      <c r="AL778" s="28">
        <v>1225940</v>
      </c>
      <c r="AM778" s="27" t="s">
        <v>1776</v>
      </c>
      <c r="AN778" s="29">
        <v>44985</v>
      </c>
      <c r="AO778" s="29">
        <v>45002</v>
      </c>
      <c r="AP778" s="29" t="s">
        <v>1777</v>
      </c>
      <c r="AQ778" s="28">
        <v>127900</v>
      </c>
      <c r="AR778" s="28">
        <v>127900</v>
      </c>
      <c r="AS778" s="28">
        <v>127900</v>
      </c>
      <c r="AT778" s="28">
        <v>0</v>
      </c>
      <c r="AU778" s="28">
        <v>315750</v>
      </c>
      <c r="AV778" s="28">
        <v>0</v>
      </c>
      <c r="AW778" s="28">
        <v>0</v>
      </c>
      <c r="AX778" s="28">
        <v>0</v>
      </c>
      <c r="AY778" s="28">
        <v>0</v>
      </c>
      <c r="AZ778" s="28">
        <v>0</v>
      </c>
      <c r="BA778" s="27"/>
      <c r="BB778" s="28">
        <v>0</v>
      </c>
      <c r="BC778" s="28">
        <v>0</v>
      </c>
      <c r="BD778" s="30"/>
      <c r="BE778" s="30"/>
      <c r="BF778" s="30"/>
      <c r="BG778" s="28">
        <v>127900</v>
      </c>
    </row>
    <row r="779" spans="1:59" hidden="1" x14ac:dyDescent="0.2">
      <c r="A779" s="23">
        <v>891411663</v>
      </c>
      <c r="B779" s="23" t="s">
        <v>1732</v>
      </c>
      <c r="C779" s="23" t="s">
        <v>1738</v>
      </c>
      <c r="D779" s="24">
        <v>1356651</v>
      </c>
      <c r="E779" s="24" t="s">
        <v>1221</v>
      </c>
      <c r="F779" s="24" t="s">
        <v>3470</v>
      </c>
      <c r="G779" s="25">
        <v>45366</v>
      </c>
      <c r="H779" s="25">
        <v>45393</v>
      </c>
      <c r="I779" s="26">
        <v>17400</v>
      </c>
      <c r="J779" s="26">
        <v>17400</v>
      </c>
      <c r="K779" s="23" t="s">
        <v>1735</v>
      </c>
      <c r="L779" s="23" t="s">
        <v>1733</v>
      </c>
      <c r="M779" s="23" t="s">
        <v>3766</v>
      </c>
      <c r="N779" s="27" t="s">
        <v>3766</v>
      </c>
      <c r="O779" s="28">
        <v>0</v>
      </c>
      <c r="P779" s="27"/>
      <c r="Q779" s="27"/>
      <c r="R779" s="27"/>
      <c r="S779" s="28">
        <v>0</v>
      </c>
      <c r="T779" s="28">
        <v>0</v>
      </c>
      <c r="U779" s="28">
        <v>0</v>
      </c>
      <c r="V779" s="28">
        <v>0</v>
      </c>
      <c r="W779" s="27"/>
      <c r="X779" s="29"/>
      <c r="Y779" s="27"/>
      <c r="Z779" s="28">
        <v>0</v>
      </c>
      <c r="AA779" s="28">
        <v>0</v>
      </c>
      <c r="AB779" s="28">
        <v>0</v>
      </c>
      <c r="AC779" s="27"/>
      <c r="AD779" s="29"/>
      <c r="AE779" s="27"/>
      <c r="AF779" s="28">
        <v>0</v>
      </c>
      <c r="AG779" s="28">
        <v>17400</v>
      </c>
      <c r="AH779" s="28">
        <v>0</v>
      </c>
      <c r="AI779" s="27">
        <v>2201520954</v>
      </c>
      <c r="AJ779" s="29">
        <v>45469</v>
      </c>
      <c r="AK779" s="27" t="s">
        <v>3769</v>
      </c>
      <c r="AL779" s="28">
        <v>690140</v>
      </c>
      <c r="AM779" s="27" t="s">
        <v>1776</v>
      </c>
      <c r="AN779" s="29">
        <v>45366</v>
      </c>
      <c r="AO779" s="29">
        <v>45393</v>
      </c>
      <c r="AP779" s="29" t="s">
        <v>1777</v>
      </c>
      <c r="AQ779" s="28">
        <v>17400</v>
      </c>
      <c r="AR779" s="28">
        <v>17400</v>
      </c>
      <c r="AS779" s="28">
        <v>17400</v>
      </c>
      <c r="AT779" s="28">
        <v>0</v>
      </c>
      <c r="AU779" s="28">
        <v>0</v>
      </c>
      <c r="AV779" s="28">
        <v>0</v>
      </c>
      <c r="AW779" s="28">
        <v>0</v>
      </c>
      <c r="AX779" s="28">
        <v>0</v>
      </c>
      <c r="AY779" s="28">
        <v>0</v>
      </c>
      <c r="AZ779" s="28">
        <v>0</v>
      </c>
      <c r="BA779" s="27"/>
      <c r="BB779" s="28">
        <v>0</v>
      </c>
      <c r="BC779" s="28">
        <v>0</v>
      </c>
      <c r="BD779" s="30"/>
      <c r="BE779" s="30"/>
      <c r="BF779" s="30"/>
      <c r="BG779" s="28">
        <v>17400</v>
      </c>
    </row>
    <row r="780" spans="1:59" hidden="1" x14ac:dyDescent="0.2">
      <c r="A780" s="23">
        <v>891411663</v>
      </c>
      <c r="B780" s="23" t="s">
        <v>1732</v>
      </c>
      <c r="C780" s="23" t="s">
        <v>1738</v>
      </c>
      <c r="D780" s="24">
        <v>1359376</v>
      </c>
      <c r="E780" s="24" t="s">
        <v>1725</v>
      </c>
      <c r="F780" s="24" t="s">
        <v>3495</v>
      </c>
      <c r="G780" s="25">
        <v>45378</v>
      </c>
      <c r="H780" s="25">
        <v>45393</v>
      </c>
      <c r="I780" s="26">
        <v>162438</v>
      </c>
      <c r="J780" s="26">
        <v>162438</v>
      </c>
      <c r="K780" s="23" t="s">
        <v>1735</v>
      </c>
      <c r="L780" s="23" t="s">
        <v>1733</v>
      </c>
      <c r="M780" s="23" t="s">
        <v>3766</v>
      </c>
      <c r="N780" s="27" t="s">
        <v>3766</v>
      </c>
      <c r="O780" s="28">
        <v>0</v>
      </c>
      <c r="P780" s="27"/>
      <c r="Q780" s="27"/>
      <c r="R780" s="27"/>
      <c r="S780" s="28">
        <v>0</v>
      </c>
      <c r="T780" s="28">
        <v>0</v>
      </c>
      <c r="U780" s="28">
        <v>0</v>
      </c>
      <c r="V780" s="28">
        <v>0</v>
      </c>
      <c r="W780" s="27"/>
      <c r="X780" s="29"/>
      <c r="Y780" s="27"/>
      <c r="Z780" s="28">
        <v>0</v>
      </c>
      <c r="AA780" s="28">
        <v>0</v>
      </c>
      <c r="AB780" s="28">
        <v>0</v>
      </c>
      <c r="AC780" s="27"/>
      <c r="AD780" s="29"/>
      <c r="AE780" s="27"/>
      <c r="AF780" s="28">
        <v>0</v>
      </c>
      <c r="AG780" s="28">
        <v>162438</v>
      </c>
      <c r="AH780" s="28">
        <v>0</v>
      </c>
      <c r="AI780" s="27">
        <v>2201520954</v>
      </c>
      <c r="AJ780" s="29">
        <v>45469</v>
      </c>
      <c r="AK780" s="27" t="s">
        <v>3769</v>
      </c>
      <c r="AL780" s="28">
        <v>690140</v>
      </c>
      <c r="AM780" s="27" t="s">
        <v>1776</v>
      </c>
      <c r="AN780" s="29">
        <v>45378</v>
      </c>
      <c r="AO780" s="29">
        <v>45393</v>
      </c>
      <c r="AP780" s="29" t="s">
        <v>1777</v>
      </c>
      <c r="AQ780" s="28">
        <v>162438</v>
      </c>
      <c r="AR780" s="28">
        <v>162438</v>
      </c>
      <c r="AS780" s="28">
        <v>162438</v>
      </c>
      <c r="AT780" s="28">
        <v>0</v>
      </c>
      <c r="AU780" s="28">
        <v>240000</v>
      </c>
      <c r="AV780" s="28">
        <v>0</v>
      </c>
      <c r="AW780" s="28">
        <v>0</v>
      </c>
      <c r="AX780" s="28">
        <v>0</v>
      </c>
      <c r="AY780" s="28">
        <v>0</v>
      </c>
      <c r="AZ780" s="28">
        <v>0</v>
      </c>
      <c r="BA780" s="27"/>
      <c r="BB780" s="28">
        <v>0</v>
      </c>
      <c r="BC780" s="28">
        <v>0</v>
      </c>
      <c r="BD780" s="30"/>
      <c r="BE780" s="30"/>
      <c r="BF780" s="30"/>
      <c r="BG780" s="28">
        <v>162438</v>
      </c>
    </row>
    <row r="781" spans="1:59" hidden="1" x14ac:dyDescent="0.2">
      <c r="A781" s="23">
        <v>891411663</v>
      </c>
      <c r="B781" s="23" t="s">
        <v>1732</v>
      </c>
      <c r="C781" s="23" t="s">
        <v>1738</v>
      </c>
      <c r="D781" s="24">
        <v>1360106</v>
      </c>
      <c r="E781" s="24" t="s">
        <v>1295</v>
      </c>
      <c r="F781" s="24" t="s">
        <v>3500</v>
      </c>
      <c r="G781" s="25">
        <v>45381</v>
      </c>
      <c r="H781" s="25">
        <v>45397</v>
      </c>
      <c r="I781" s="26">
        <v>192860</v>
      </c>
      <c r="J781" s="26">
        <v>192860</v>
      </c>
      <c r="K781" s="23" t="s">
        <v>1734</v>
      </c>
      <c r="L781" s="23" t="s">
        <v>1733</v>
      </c>
      <c r="M781" s="23" t="s">
        <v>3766</v>
      </c>
      <c r="N781" s="27" t="s">
        <v>3766</v>
      </c>
      <c r="O781" s="28">
        <v>0</v>
      </c>
      <c r="P781" s="27"/>
      <c r="Q781" s="27"/>
      <c r="R781" s="27"/>
      <c r="S781" s="28">
        <v>0</v>
      </c>
      <c r="T781" s="28">
        <v>0</v>
      </c>
      <c r="U781" s="28">
        <v>0</v>
      </c>
      <c r="V781" s="28">
        <v>0</v>
      </c>
      <c r="W781" s="27"/>
      <c r="X781" s="29"/>
      <c r="Y781" s="27"/>
      <c r="Z781" s="28">
        <v>0</v>
      </c>
      <c r="AA781" s="28">
        <v>0</v>
      </c>
      <c r="AB781" s="28">
        <v>0</v>
      </c>
      <c r="AC781" s="27"/>
      <c r="AD781" s="29"/>
      <c r="AE781" s="27"/>
      <c r="AF781" s="28">
        <v>0</v>
      </c>
      <c r="AG781" s="28">
        <v>192860</v>
      </c>
      <c r="AH781" s="28">
        <v>0</v>
      </c>
      <c r="AI781" s="27">
        <v>4800064078</v>
      </c>
      <c r="AJ781" s="29">
        <v>45462</v>
      </c>
      <c r="AK781" s="27" t="s">
        <v>3781</v>
      </c>
      <c r="AL781" s="28">
        <v>45175768</v>
      </c>
      <c r="AM781" s="27" t="s">
        <v>1776</v>
      </c>
      <c r="AN781" s="29">
        <v>45381</v>
      </c>
      <c r="AO781" s="29">
        <v>45397</v>
      </c>
      <c r="AP781" s="29" t="s">
        <v>1777</v>
      </c>
      <c r="AQ781" s="28">
        <v>192860</v>
      </c>
      <c r="AR781" s="28">
        <v>192860</v>
      </c>
      <c r="AS781" s="28">
        <v>192860</v>
      </c>
      <c r="AT781" s="28">
        <v>0</v>
      </c>
      <c r="AU781" s="28">
        <v>240000</v>
      </c>
      <c r="AV781" s="28">
        <v>0</v>
      </c>
      <c r="AW781" s="28">
        <v>0</v>
      </c>
      <c r="AX781" s="28">
        <v>0</v>
      </c>
      <c r="AY781" s="28">
        <v>0</v>
      </c>
      <c r="AZ781" s="28">
        <v>0</v>
      </c>
      <c r="BA781" s="27"/>
      <c r="BB781" s="28">
        <v>0</v>
      </c>
      <c r="BC781" s="28">
        <v>0</v>
      </c>
      <c r="BD781" s="30"/>
      <c r="BE781" s="30"/>
      <c r="BF781" s="30"/>
      <c r="BG781" s="28">
        <v>192860</v>
      </c>
    </row>
    <row r="782" spans="1:59" hidden="1" x14ac:dyDescent="0.2">
      <c r="A782" s="23">
        <v>891411663</v>
      </c>
      <c r="B782" s="23" t="s">
        <v>1732</v>
      </c>
      <c r="C782" s="23" t="s">
        <v>1738</v>
      </c>
      <c r="D782" s="24">
        <v>1366425</v>
      </c>
      <c r="E782" s="24" t="s">
        <v>1418</v>
      </c>
      <c r="F782" s="24" t="s">
        <v>3531</v>
      </c>
      <c r="G782" s="25">
        <v>45407</v>
      </c>
      <c r="H782" s="25">
        <v>45421</v>
      </c>
      <c r="I782" s="26">
        <v>122837</v>
      </c>
      <c r="J782" s="26">
        <v>122837</v>
      </c>
      <c r="K782" s="23" t="s">
        <v>1735</v>
      </c>
      <c r="L782" s="23" t="s">
        <v>1733</v>
      </c>
      <c r="M782" s="23" t="s">
        <v>3766</v>
      </c>
      <c r="N782" s="27" t="s">
        <v>3766</v>
      </c>
      <c r="O782" s="28">
        <v>0</v>
      </c>
      <c r="P782" s="27"/>
      <c r="Q782" s="27"/>
      <c r="R782" s="27"/>
      <c r="S782" s="28">
        <v>0</v>
      </c>
      <c r="T782" s="28">
        <v>0</v>
      </c>
      <c r="U782" s="28">
        <v>0</v>
      </c>
      <c r="V782" s="28">
        <v>0</v>
      </c>
      <c r="W782" s="27"/>
      <c r="X782" s="29"/>
      <c r="Y782" s="27"/>
      <c r="Z782" s="28">
        <v>0</v>
      </c>
      <c r="AA782" s="28">
        <v>0</v>
      </c>
      <c r="AB782" s="28">
        <v>0</v>
      </c>
      <c r="AC782" s="27"/>
      <c r="AD782" s="29"/>
      <c r="AE782" s="27"/>
      <c r="AF782" s="28">
        <v>0</v>
      </c>
      <c r="AG782" s="28">
        <v>122837</v>
      </c>
      <c r="AH782" s="28">
        <v>0</v>
      </c>
      <c r="AI782" s="27">
        <v>2201520954</v>
      </c>
      <c r="AJ782" s="29">
        <v>45469</v>
      </c>
      <c r="AK782" s="27" t="s">
        <v>3769</v>
      </c>
      <c r="AL782" s="28">
        <v>690140</v>
      </c>
      <c r="AM782" s="27" t="s">
        <v>1776</v>
      </c>
      <c r="AN782" s="29">
        <v>45407</v>
      </c>
      <c r="AO782" s="29">
        <v>45421</v>
      </c>
      <c r="AP782" s="29" t="s">
        <v>1777</v>
      </c>
      <c r="AQ782" s="28">
        <v>122837</v>
      </c>
      <c r="AR782" s="28">
        <v>122837</v>
      </c>
      <c r="AS782" s="28">
        <v>122837</v>
      </c>
      <c r="AT782" s="28">
        <v>0</v>
      </c>
      <c r="AU782" s="28">
        <v>240000</v>
      </c>
      <c r="AV782" s="28">
        <v>0</v>
      </c>
      <c r="AW782" s="28">
        <v>0</v>
      </c>
      <c r="AX782" s="28">
        <v>0</v>
      </c>
      <c r="AY782" s="28">
        <v>0</v>
      </c>
      <c r="AZ782" s="28">
        <v>0</v>
      </c>
      <c r="BA782" s="27"/>
      <c r="BB782" s="28">
        <v>0</v>
      </c>
      <c r="BC782" s="28">
        <v>0</v>
      </c>
      <c r="BD782" s="30"/>
      <c r="BE782" s="30"/>
      <c r="BF782" s="30"/>
      <c r="BG782" s="28">
        <v>122837</v>
      </c>
    </row>
    <row r="783" spans="1:59" hidden="1" x14ac:dyDescent="0.2">
      <c r="A783" s="23">
        <v>891411663</v>
      </c>
      <c r="B783" s="23" t="s">
        <v>1732</v>
      </c>
      <c r="C783" s="23" t="s">
        <v>1738</v>
      </c>
      <c r="D783" s="24">
        <v>1367708</v>
      </c>
      <c r="E783" s="24" t="s">
        <v>1222</v>
      </c>
      <c r="F783" s="24" t="s">
        <v>3547</v>
      </c>
      <c r="G783" s="25">
        <v>45412</v>
      </c>
      <c r="H783" s="25">
        <v>45421</v>
      </c>
      <c r="I783" s="26">
        <v>172300</v>
      </c>
      <c r="J783" s="26">
        <v>172300</v>
      </c>
      <c r="K783" s="23" t="s">
        <v>1735</v>
      </c>
      <c r="L783" s="23" t="s">
        <v>1733</v>
      </c>
      <c r="M783" s="23" t="s">
        <v>3766</v>
      </c>
      <c r="N783" s="27" t="s">
        <v>3766</v>
      </c>
      <c r="O783" s="28">
        <v>0</v>
      </c>
      <c r="P783" s="27"/>
      <c r="Q783" s="27"/>
      <c r="R783" s="27"/>
      <c r="S783" s="28">
        <v>0</v>
      </c>
      <c r="T783" s="28">
        <v>0</v>
      </c>
      <c r="U783" s="28">
        <v>0</v>
      </c>
      <c r="V783" s="28">
        <v>0</v>
      </c>
      <c r="W783" s="27"/>
      <c r="X783" s="29"/>
      <c r="Y783" s="27"/>
      <c r="Z783" s="28">
        <v>0</v>
      </c>
      <c r="AA783" s="28">
        <v>0</v>
      </c>
      <c r="AB783" s="28">
        <v>0</v>
      </c>
      <c r="AC783" s="27"/>
      <c r="AD783" s="29"/>
      <c r="AE783" s="27"/>
      <c r="AF783" s="28">
        <v>0</v>
      </c>
      <c r="AG783" s="28">
        <v>172300</v>
      </c>
      <c r="AH783" s="28">
        <v>0</v>
      </c>
      <c r="AI783" s="27">
        <v>2201529932</v>
      </c>
      <c r="AJ783" s="29">
        <v>45492</v>
      </c>
      <c r="AK783" s="27" t="s">
        <v>3769</v>
      </c>
      <c r="AL783" s="28">
        <v>1290406</v>
      </c>
      <c r="AM783" s="27" t="s">
        <v>1776</v>
      </c>
      <c r="AN783" s="29">
        <v>45412</v>
      </c>
      <c r="AO783" s="29">
        <v>45421</v>
      </c>
      <c r="AP783" s="29" t="s">
        <v>1777</v>
      </c>
      <c r="AQ783" s="28">
        <v>172300</v>
      </c>
      <c r="AR783" s="28">
        <v>172300</v>
      </c>
      <c r="AS783" s="28">
        <v>172300</v>
      </c>
      <c r="AT783" s="28">
        <v>0</v>
      </c>
      <c r="AU783" s="28">
        <v>240000</v>
      </c>
      <c r="AV783" s="28">
        <v>0</v>
      </c>
      <c r="AW783" s="28">
        <v>0</v>
      </c>
      <c r="AX783" s="28">
        <v>0</v>
      </c>
      <c r="AY783" s="28">
        <v>0</v>
      </c>
      <c r="AZ783" s="28">
        <v>0</v>
      </c>
      <c r="BA783" s="27"/>
      <c r="BB783" s="28">
        <v>0</v>
      </c>
      <c r="BC783" s="28">
        <v>0</v>
      </c>
      <c r="BD783" s="30"/>
      <c r="BE783" s="30"/>
      <c r="BF783" s="30"/>
      <c r="BG783" s="28">
        <v>172300</v>
      </c>
    </row>
    <row r="784" spans="1:59" hidden="1" x14ac:dyDescent="0.2">
      <c r="A784" s="23">
        <v>891411663</v>
      </c>
      <c r="B784" s="23" t="s">
        <v>1732</v>
      </c>
      <c r="C784" s="23" t="s">
        <v>1738</v>
      </c>
      <c r="D784" s="24">
        <v>1367996</v>
      </c>
      <c r="E784" s="24" t="s">
        <v>1726</v>
      </c>
      <c r="F784" s="24" t="s">
        <v>3548</v>
      </c>
      <c r="G784" s="25">
        <v>45412</v>
      </c>
      <c r="H784" s="25">
        <v>45421</v>
      </c>
      <c r="I784" s="26">
        <v>509740</v>
      </c>
      <c r="J784" s="26">
        <v>509740</v>
      </c>
      <c r="K784" s="23" t="s">
        <v>1735</v>
      </c>
      <c r="L784" s="23" t="s">
        <v>1733</v>
      </c>
      <c r="M784" s="23" t="s">
        <v>3766</v>
      </c>
      <c r="N784" s="27" t="s">
        <v>3766</v>
      </c>
      <c r="O784" s="28">
        <v>0</v>
      </c>
      <c r="P784" s="27"/>
      <c r="Q784" s="27"/>
      <c r="R784" s="27"/>
      <c r="S784" s="28">
        <v>0</v>
      </c>
      <c r="T784" s="28">
        <v>0</v>
      </c>
      <c r="U784" s="28">
        <v>0</v>
      </c>
      <c r="V784" s="28">
        <v>0</v>
      </c>
      <c r="W784" s="27"/>
      <c r="X784" s="29"/>
      <c r="Y784" s="27"/>
      <c r="Z784" s="28">
        <v>0</v>
      </c>
      <c r="AA784" s="28">
        <v>0</v>
      </c>
      <c r="AB784" s="28">
        <v>0</v>
      </c>
      <c r="AC784" s="27"/>
      <c r="AD784" s="29"/>
      <c r="AE784" s="27"/>
      <c r="AF784" s="28">
        <v>0</v>
      </c>
      <c r="AG784" s="28">
        <v>509740</v>
      </c>
      <c r="AH784" s="28">
        <v>0</v>
      </c>
      <c r="AI784" s="27">
        <v>2201529932</v>
      </c>
      <c r="AJ784" s="29">
        <v>45492</v>
      </c>
      <c r="AK784" s="27" t="s">
        <v>3769</v>
      </c>
      <c r="AL784" s="28">
        <v>1290406</v>
      </c>
      <c r="AM784" s="27" t="s">
        <v>1776</v>
      </c>
      <c r="AN784" s="29">
        <v>45412</v>
      </c>
      <c r="AO784" s="29">
        <v>45421</v>
      </c>
      <c r="AP784" s="29" t="s">
        <v>1777</v>
      </c>
      <c r="AQ784" s="28">
        <v>509740</v>
      </c>
      <c r="AR784" s="28">
        <v>509740</v>
      </c>
      <c r="AS784" s="28">
        <v>509740</v>
      </c>
      <c r="AT784" s="28">
        <v>0</v>
      </c>
      <c r="AU784" s="28">
        <v>240000</v>
      </c>
      <c r="AV784" s="28">
        <v>0</v>
      </c>
      <c r="AW784" s="28">
        <v>0</v>
      </c>
      <c r="AX784" s="28">
        <v>0</v>
      </c>
      <c r="AY784" s="28">
        <v>0</v>
      </c>
      <c r="AZ784" s="28">
        <v>0</v>
      </c>
      <c r="BA784" s="27"/>
      <c r="BB784" s="28">
        <v>0</v>
      </c>
      <c r="BC784" s="28">
        <v>0</v>
      </c>
      <c r="BD784" s="30"/>
      <c r="BE784" s="30"/>
      <c r="BF784" s="30"/>
      <c r="BG784" s="28">
        <v>509740</v>
      </c>
    </row>
    <row r="785" spans="1:59" hidden="1" x14ac:dyDescent="0.2">
      <c r="A785" s="23">
        <v>891411663</v>
      </c>
      <c r="B785" s="23" t="s">
        <v>1732</v>
      </c>
      <c r="C785" s="23" t="s">
        <v>1738</v>
      </c>
      <c r="D785" s="24">
        <v>1367997</v>
      </c>
      <c r="E785" s="24" t="s">
        <v>1419</v>
      </c>
      <c r="F785" s="24" t="s">
        <v>3549</v>
      </c>
      <c r="G785" s="25">
        <v>45412</v>
      </c>
      <c r="H785" s="25">
        <v>45421</v>
      </c>
      <c r="I785" s="26">
        <v>608366</v>
      </c>
      <c r="J785" s="26">
        <v>608366</v>
      </c>
      <c r="K785" s="23" t="s">
        <v>1735</v>
      </c>
      <c r="L785" s="23" t="s">
        <v>1733</v>
      </c>
      <c r="M785" s="23" t="s">
        <v>3766</v>
      </c>
      <c r="N785" s="27" t="s">
        <v>3766</v>
      </c>
      <c r="O785" s="28">
        <v>0</v>
      </c>
      <c r="P785" s="27"/>
      <c r="Q785" s="27"/>
      <c r="R785" s="27"/>
      <c r="S785" s="28">
        <v>0</v>
      </c>
      <c r="T785" s="28">
        <v>0</v>
      </c>
      <c r="U785" s="28">
        <v>0</v>
      </c>
      <c r="V785" s="28">
        <v>0</v>
      </c>
      <c r="W785" s="27"/>
      <c r="X785" s="29"/>
      <c r="Y785" s="27"/>
      <c r="Z785" s="28">
        <v>0</v>
      </c>
      <c r="AA785" s="28">
        <v>0</v>
      </c>
      <c r="AB785" s="28">
        <v>0</v>
      </c>
      <c r="AC785" s="27"/>
      <c r="AD785" s="29"/>
      <c r="AE785" s="27"/>
      <c r="AF785" s="28">
        <v>0</v>
      </c>
      <c r="AG785" s="28">
        <v>608366</v>
      </c>
      <c r="AH785" s="28">
        <v>0</v>
      </c>
      <c r="AI785" s="27">
        <v>2201529932</v>
      </c>
      <c r="AJ785" s="29">
        <v>45492</v>
      </c>
      <c r="AK785" s="27" t="s">
        <v>3769</v>
      </c>
      <c r="AL785" s="28">
        <v>1290406</v>
      </c>
      <c r="AM785" s="27" t="s">
        <v>1776</v>
      </c>
      <c r="AN785" s="29">
        <v>45412</v>
      </c>
      <c r="AO785" s="29">
        <v>45421</v>
      </c>
      <c r="AP785" s="29" t="s">
        <v>1777</v>
      </c>
      <c r="AQ785" s="28">
        <v>608366</v>
      </c>
      <c r="AR785" s="28">
        <v>608366</v>
      </c>
      <c r="AS785" s="28">
        <v>608366</v>
      </c>
      <c r="AT785" s="28">
        <v>0</v>
      </c>
      <c r="AU785" s="28">
        <v>240000</v>
      </c>
      <c r="AV785" s="28">
        <v>0</v>
      </c>
      <c r="AW785" s="28">
        <v>0</v>
      </c>
      <c r="AX785" s="28">
        <v>0</v>
      </c>
      <c r="AY785" s="28">
        <v>0</v>
      </c>
      <c r="AZ785" s="28">
        <v>0</v>
      </c>
      <c r="BA785" s="27"/>
      <c r="BB785" s="28">
        <v>0</v>
      </c>
      <c r="BC785" s="28">
        <v>0</v>
      </c>
      <c r="BD785" s="30"/>
      <c r="BE785" s="30"/>
      <c r="BF785" s="30"/>
      <c r="BG785" s="28">
        <v>608366</v>
      </c>
    </row>
    <row r="786" spans="1:59" hidden="1" x14ac:dyDescent="0.2">
      <c r="A786" s="23">
        <v>891411663</v>
      </c>
      <c r="B786" s="23" t="s">
        <v>1732</v>
      </c>
      <c r="C786" s="23" t="s">
        <v>1738</v>
      </c>
      <c r="D786" s="24">
        <v>1253873</v>
      </c>
      <c r="E786" s="24" t="s">
        <v>1397</v>
      </c>
      <c r="F786" s="24" t="s">
        <v>2943</v>
      </c>
      <c r="G786" s="25">
        <v>44964</v>
      </c>
      <c r="H786" s="25">
        <v>45002</v>
      </c>
      <c r="I786" s="26">
        <v>49400</v>
      </c>
      <c r="J786" s="26">
        <v>47830</v>
      </c>
      <c r="K786" s="23" t="s">
        <v>1735</v>
      </c>
      <c r="L786" s="23" t="s">
        <v>1733</v>
      </c>
      <c r="M786" s="23" t="s">
        <v>3767</v>
      </c>
      <c r="N786" s="27" t="s">
        <v>3766</v>
      </c>
      <c r="O786" s="28">
        <v>0</v>
      </c>
      <c r="P786" s="27"/>
      <c r="Q786" s="27"/>
      <c r="R786" s="27"/>
      <c r="S786" s="28">
        <v>0</v>
      </c>
      <c r="T786" s="28">
        <v>0</v>
      </c>
      <c r="U786" s="28">
        <v>0</v>
      </c>
      <c r="V786" s="28">
        <v>0</v>
      </c>
      <c r="W786" s="27"/>
      <c r="X786" s="29"/>
      <c r="Y786" s="27"/>
      <c r="Z786" s="28">
        <v>0</v>
      </c>
      <c r="AA786" s="28">
        <v>4100</v>
      </c>
      <c r="AB786" s="28">
        <v>0</v>
      </c>
      <c r="AC786" s="27">
        <v>2201520954</v>
      </c>
      <c r="AD786" s="29">
        <v>45469</v>
      </c>
      <c r="AE786" s="27" t="s">
        <v>3769</v>
      </c>
      <c r="AF786" s="28">
        <v>690140</v>
      </c>
      <c r="AG786" s="28">
        <v>47830</v>
      </c>
      <c r="AH786" s="28">
        <v>0</v>
      </c>
      <c r="AI786" s="27">
        <v>2201378480</v>
      </c>
      <c r="AJ786" s="29">
        <v>45040</v>
      </c>
      <c r="AK786" s="27" t="s">
        <v>3769</v>
      </c>
      <c r="AL786" s="28">
        <v>1225940</v>
      </c>
      <c r="AM786" s="27" t="s">
        <v>1776</v>
      </c>
      <c r="AN786" s="29">
        <v>44964</v>
      </c>
      <c r="AO786" s="29">
        <v>45002</v>
      </c>
      <c r="AP786" s="29">
        <v>45009</v>
      </c>
      <c r="AQ786" s="28">
        <v>53500</v>
      </c>
      <c r="AR786" s="28">
        <v>1570</v>
      </c>
      <c r="AS786" s="28">
        <v>0</v>
      </c>
      <c r="AT786" s="28">
        <v>0</v>
      </c>
      <c r="AU786" s="28">
        <v>51930</v>
      </c>
      <c r="AV786" s="28">
        <v>0</v>
      </c>
      <c r="AW786" s="28">
        <v>0</v>
      </c>
      <c r="AX786" s="28">
        <v>0</v>
      </c>
      <c r="AY786" s="28">
        <v>0</v>
      </c>
      <c r="AZ786" s="28">
        <v>0</v>
      </c>
      <c r="BA786" s="27"/>
      <c r="BB786" s="28">
        <v>0</v>
      </c>
      <c r="BC786" s="28">
        <v>0</v>
      </c>
      <c r="BD786" s="30"/>
      <c r="BE786" s="30"/>
      <c r="BF786" s="30"/>
      <c r="BG786" s="28">
        <v>0</v>
      </c>
    </row>
    <row r="787" spans="1:59" hidden="1" x14ac:dyDescent="0.2">
      <c r="A787" s="23">
        <v>891411663</v>
      </c>
      <c r="B787" s="23" t="s">
        <v>1732</v>
      </c>
      <c r="C787" s="23" t="s">
        <v>1738</v>
      </c>
      <c r="D787" s="24">
        <v>1250268</v>
      </c>
      <c r="E787" s="24" t="s">
        <v>501</v>
      </c>
      <c r="F787" s="24" t="s">
        <v>2861</v>
      </c>
      <c r="G787" s="25">
        <v>44953</v>
      </c>
      <c r="H787" s="25">
        <v>44977</v>
      </c>
      <c r="I787" s="26">
        <v>231200</v>
      </c>
      <c r="J787" s="26">
        <v>13375</v>
      </c>
      <c r="K787" s="23" t="s">
        <v>1734</v>
      </c>
      <c r="L787" s="23" t="s">
        <v>1733</v>
      </c>
      <c r="M787" s="23" t="s">
        <v>1826</v>
      </c>
      <c r="N787" s="27" t="s">
        <v>3766</v>
      </c>
      <c r="O787" s="28">
        <v>0</v>
      </c>
      <c r="P787" s="27"/>
      <c r="Q787" s="27"/>
      <c r="R787" s="27"/>
      <c r="S787" s="28">
        <v>0</v>
      </c>
      <c r="T787" s="28">
        <v>0</v>
      </c>
      <c r="U787" s="28">
        <v>0</v>
      </c>
      <c r="V787" s="28">
        <v>0</v>
      </c>
      <c r="W787" s="27"/>
      <c r="X787" s="29"/>
      <c r="Y787" s="27"/>
      <c r="Z787" s="28">
        <v>0</v>
      </c>
      <c r="AA787" s="28">
        <v>0</v>
      </c>
      <c r="AB787" s="28">
        <v>0</v>
      </c>
      <c r="AC787" s="27"/>
      <c r="AD787" s="29"/>
      <c r="AE787" s="27"/>
      <c r="AF787" s="28">
        <v>0</v>
      </c>
      <c r="AG787" s="28">
        <v>160025</v>
      </c>
      <c r="AH787" s="28">
        <v>0</v>
      </c>
      <c r="AI787" s="27">
        <v>4800059490</v>
      </c>
      <c r="AJ787" s="29">
        <v>45034</v>
      </c>
      <c r="AK787" s="27" t="s">
        <v>3776</v>
      </c>
      <c r="AL787" s="28">
        <v>38304465</v>
      </c>
      <c r="AM787" s="27" t="s">
        <v>1776</v>
      </c>
      <c r="AN787" s="29">
        <v>44953</v>
      </c>
      <c r="AO787" s="29">
        <v>44977</v>
      </c>
      <c r="AP787" s="29">
        <v>44984</v>
      </c>
      <c r="AQ787" s="28">
        <v>231200</v>
      </c>
      <c r="AR787" s="28">
        <v>231200</v>
      </c>
      <c r="AS787" s="28">
        <v>160025</v>
      </c>
      <c r="AT787" s="28">
        <v>0</v>
      </c>
      <c r="AU787" s="28">
        <v>299502</v>
      </c>
      <c r="AV787" s="28">
        <v>0</v>
      </c>
      <c r="AW787" s="28">
        <v>57800</v>
      </c>
      <c r="AX787" s="28">
        <v>0</v>
      </c>
      <c r="AY787" s="28">
        <v>0</v>
      </c>
      <c r="AZ787" s="28">
        <v>0</v>
      </c>
      <c r="BA787" s="27"/>
      <c r="BB787" s="28">
        <v>0</v>
      </c>
      <c r="BC787" s="28">
        <v>0</v>
      </c>
      <c r="BD787" s="30"/>
      <c r="BE787" s="30"/>
      <c r="BF787" s="30"/>
      <c r="BG787" s="28">
        <v>160025</v>
      </c>
    </row>
    <row r="788" spans="1:59" hidden="1" x14ac:dyDescent="0.2">
      <c r="A788" s="23">
        <v>891411663</v>
      </c>
      <c r="B788" s="23" t="s">
        <v>1732</v>
      </c>
      <c r="C788" s="23" t="s">
        <v>1738</v>
      </c>
      <c r="D788" s="24">
        <v>1250296</v>
      </c>
      <c r="E788" s="24" t="s">
        <v>1451</v>
      </c>
      <c r="F788" s="24" t="s">
        <v>2859</v>
      </c>
      <c r="G788" s="25">
        <v>44953</v>
      </c>
      <c r="H788" s="25">
        <v>44977</v>
      </c>
      <c r="I788" s="26">
        <v>194100</v>
      </c>
      <c r="J788" s="26">
        <v>9550</v>
      </c>
      <c r="K788" s="23" t="s">
        <v>1734</v>
      </c>
      <c r="L788" s="23" t="s">
        <v>1733</v>
      </c>
      <c r="M788" s="23" t="s">
        <v>1826</v>
      </c>
      <c r="N788" s="27" t="s">
        <v>3766</v>
      </c>
      <c r="O788" s="28">
        <v>0</v>
      </c>
      <c r="P788" s="27"/>
      <c r="Q788" s="27"/>
      <c r="R788" s="27"/>
      <c r="S788" s="28">
        <v>0</v>
      </c>
      <c r="T788" s="28">
        <v>0</v>
      </c>
      <c r="U788" s="28">
        <v>0</v>
      </c>
      <c r="V788" s="28">
        <v>0</v>
      </c>
      <c r="W788" s="27"/>
      <c r="X788" s="29"/>
      <c r="Y788" s="27"/>
      <c r="Z788" s="28">
        <v>0</v>
      </c>
      <c r="AA788" s="28">
        <v>0</v>
      </c>
      <c r="AB788" s="28">
        <v>0</v>
      </c>
      <c r="AC788" s="27"/>
      <c r="AD788" s="29"/>
      <c r="AE788" s="27"/>
      <c r="AF788" s="28">
        <v>0</v>
      </c>
      <c r="AG788" s="28">
        <v>136025</v>
      </c>
      <c r="AH788" s="28">
        <v>0</v>
      </c>
      <c r="AI788" s="27">
        <v>4800059490</v>
      </c>
      <c r="AJ788" s="29">
        <v>45034</v>
      </c>
      <c r="AK788" s="27" t="s">
        <v>3776</v>
      </c>
      <c r="AL788" s="28">
        <v>38304465</v>
      </c>
      <c r="AM788" s="27" t="s">
        <v>1776</v>
      </c>
      <c r="AN788" s="29">
        <v>44953</v>
      </c>
      <c r="AO788" s="29">
        <v>44977</v>
      </c>
      <c r="AP788" s="29">
        <v>44984</v>
      </c>
      <c r="AQ788" s="28">
        <v>194100</v>
      </c>
      <c r="AR788" s="28">
        <v>194100</v>
      </c>
      <c r="AS788" s="28">
        <v>136025</v>
      </c>
      <c r="AT788" s="28">
        <v>0</v>
      </c>
      <c r="AU788" s="28">
        <v>275502</v>
      </c>
      <c r="AV788" s="28">
        <v>0</v>
      </c>
      <c r="AW788" s="28">
        <v>48525</v>
      </c>
      <c r="AX788" s="28">
        <v>0</v>
      </c>
      <c r="AY788" s="28">
        <v>0</v>
      </c>
      <c r="AZ788" s="28">
        <v>0</v>
      </c>
      <c r="BA788" s="27"/>
      <c r="BB788" s="28">
        <v>0</v>
      </c>
      <c r="BC788" s="28">
        <v>0</v>
      </c>
      <c r="BD788" s="30"/>
      <c r="BE788" s="30"/>
      <c r="BF788" s="30"/>
      <c r="BG788" s="28">
        <v>136025</v>
      </c>
    </row>
    <row r="789" spans="1:59" hidden="1" x14ac:dyDescent="0.2">
      <c r="A789" s="23">
        <v>891411663</v>
      </c>
      <c r="B789" s="23" t="s">
        <v>1732</v>
      </c>
      <c r="C789" s="23" t="s">
        <v>1738</v>
      </c>
      <c r="D789" s="24">
        <v>1180603</v>
      </c>
      <c r="E789" s="24" t="s">
        <v>80</v>
      </c>
      <c r="F789" s="24" t="s">
        <v>1822</v>
      </c>
      <c r="G789" s="25">
        <v>44651</v>
      </c>
      <c r="H789" s="25">
        <v>44763</v>
      </c>
      <c r="I789" s="26">
        <v>200400</v>
      </c>
      <c r="J789" s="26">
        <v>200400</v>
      </c>
      <c r="K789" s="23" t="s">
        <v>1734</v>
      </c>
      <c r="L789" s="23" t="s">
        <v>1733</v>
      </c>
      <c r="M789" s="23" t="s">
        <v>1826</v>
      </c>
      <c r="N789" s="27" t="s">
        <v>3766</v>
      </c>
      <c r="O789" s="28">
        <v>0</v>
      </c>
      <c r="P789" s="27"/>
      <c r="Q789" s="27"/>
      <c r="R789" s="27"/>
      <c r="S789" s="28">
        <v>0</v>
      </c>
      <c r="T789" s="28">
        <v>200400</v>
      </c>
      <c r="U789" s="28">
        <v>0</v>
      </c>
      <c r="V789" s="28">
        <v>0</v>
      </c>
      <c r="W789" s="27"/>
      <c r="X789" s="29"/>
      <c r="Y789" s="27"/>
      <c r="Z789" s="28">
        <v>0</v>
      </c>
      <c r="AA789" s="28">
        <v>0</v>
      </c>
      <c r="AB789" s="28">
        <v>0</v>
      </c>
      <c r="AC789" s="27"/>
      <c r="AD789" s="29"/>
      <c r="AE789" s="27"/>
      <c r="AF789" s="28">
        <v>0</v>
      </c>
      <c r="AG789" s="28">
        <v>200400</v>
      </c>
      <c r="AH789" s="28">
        <v>0</v>
      </c>
      <c r="AI789" s="27">
        <v>2201539371</v>
      </c>
      <c r="AJ789" s="29">
        <v>45520</v>
      </c>
      <c r="AK789" s="27" t="s">
        <v>3769</v>
      </c>
      <c r="AL789" s="28">
        <v>46239544</v>
      </c>
      <c r="AM789" s="27" t="s">
        <v>1776</v>
      </c>
      <c r="AN789" s="29">
        <v>44651</v>
      </c>
      <c r="AO789" s="29">
        <v>45475</v>
      </c>
      <c r="AP789" s="29" t="s">
        <v>1777</v>
      </c>
      <c r="AQ789" s="28">
        <v>200400</v>
      </c>
      <c r="AR789" s="28">
        <v>200400</v>
      </c>
      <c r="AS789" s="28">
        <v>200400</v>
      </c>
      <c r="AT789" s="28">
        <v>0</v>
      </c>
      <c r="AU789" s="28">
        <v>240000</v>
      </c>
      <c r="AV789" s="28">
        <v>0</v>
      </c>
      <c r="AW789" s="28">
        <v>0</v>
      </c>
      <c r="AX789" s="28">
        <v>0</v>
      </c>
      <c r="AY789" s="28">
        <v>0</v>
      </c>
      <c r="AZ789" s="28">
        <v>0</v>
      </c>
      <c r="BA789" s="27"/>
      <c r="BB789" s="28">
        <v>0</v>
      </c>
      <c r="BC789" s="28">
        <v>0</v>
      </c>
      <c r="BD789" s="30"/>
      <c r="BE789" s="30"/>
      <c r="BF789" s="30"/>
      <c r="BG789" s="28">
        <v>200400</v>
      </c>
    </row>
    <row r="790" spans="1:59" hidden="1" x14ac:dyDescent="0.2">
      <c r="A790" s="23">
        <v>891411663</v>
      </c>
      <c r="B790" s="23" t="s">
        <v>1732</v>
      </c>
      <c r="C790" s="23" t="s">
        <v>1738</v>
      </c>
      <c r="D790" s="24">
        <v>1182304</v>
      </c>
      <c r="E790" s="24" t="s">
        <v>83</v>
      </c>
      <c r="F790" s="24" t="s">
        <v>1833</v>
      </c>
      <c r="G790" s="25">
        <v>44663</v>
      </c>
      <c r="H790" s="25">
        <v>44763</v>
      </c>
      <c r="I790" s="26">
        <v>217000</v>
      </c>
      <c r="J790" s="26">
        <v>217000</v>
      </c>
      <c r="K790" s="23" t="s">
        <v>1734</v>
      </c>
      <c r="L790" s="23" t="s">
        <v>1733</v>
      </c>
      <c r="M790" s="23" t="s">
        <v>1826</v>
      </c>
      <c r="N790" s="27" t="s">
        <v>3766</v>
      </c>
      <c r="O790" s="28">
        <v>0</v>
      </c>
      <c r="P790" s="27"/>
      <c r="Q790" s="27"/>
      <c r="R790" s="27"/>
      <c r="S790" s="28">
        <v>0</v>
      </c>
      <c r="T790" s="28">
        <v>217000</v>
      </c>
      <c r="U790" s="28">
        <v>0</v>
      </c>
      <c r="V790" s="28">
        <v>0</v>
      </c>
      <c r="W790" s="27"/>
      <c r="X790" s="29"/>
      <c r="Y790" s="27"/>
      <c r="Z790" s="28">
        <v>0</v>
      </c>
      <c r="AA790" s="28">
        <v>0</v>
      </c>
      <c r="AB790" s="28">
        <v>0</v>
      </c>
      <c r="AC790" s="27"/>
      <c r="AD790" s="29"/>
      <c r="AE790" s="27"/>
      <c r="AF790" s="28">
        <v>0</v>
      </c>
      <c r="AG790" s="28">
        <v>217000</v>
      </c>
      <c r="AH790" s="28">
        <v>0</v>
      </c>
      <c r="AI790" s="27">
        <v>4800065207</v>
      </c>
      <c r="AJ790" s="29">
        <v>45552</v>
      </c>
      <c r="AK790" s="27" t="s">
        <v>3771</v>
      </c>
      <c r="AL790" s="28">
        <v>93931091</v>
      </c>
      <c r="AM790" s="27" t="s">
        <v>1776</v>
      </c>
      <c r="AN790" s="29">
        <v>44663</v>
      </c>
      <c r="AO790" s="29">
        <v>45475</v>
      </c>
      <c r="AP790" s="29" t="s">
        <v>1777</v>
      </c>
      <c r="AQ790" s="28">
        <v>217000</v>
      </c>
      <c r="AR790" s="28">
        <v>217000</v>
      </c>
      <c r="AS790" s="28">
        <v>217000</v>
      </c>
      <c r="AT790" s="28">
        <v>0</v>
      </c>
      <c r="AU790" s="28">
        <v>0</v>
      </c>
      <c r="AV790" s="28">
        <v>0</v>
      </c>
      <c r="AW790" s="28">
        <v>0</v>
      </c>
      <c r="AX790" s="28">
        <v>0</v>
      </c>
      <c r="AY790" s="28">
        <v>0</v>
      </c>
      <c r="AZ790" s="28">
        <v>0</v>
      </c>
      <c r="BA790" s="27"/>
      <c r="BB790" s="28">
        <v>0</v>
      </c>
      <c r="BC790" s="28">
        <v>0</v>
      </c>
      <c r="BD790" s="30"/>
      <c r="BE790" s="30"/>
      <c r="BF790" s="30"/>
      <c r="BG790" s="28">
        <v>217000</v>
      </c>
    </row>
    <row r="791" spans="1:59" hidden="1" x14ac:dyDescent="0.2">
      <c r="A791" s="23">
        <v>891411663</v>
      </c>
      <c r="B791" s="23" t="s">
        <v>1732</v>
      </c>
      <c r="C791" s="23" t="s">
        <v>1738</v>
      </c>
      <c r="D791" s="24">
        <v>1185040</v>
      </c>
      <c r="E791" s="24" t="s">
        <v>65</v>
      </c>
      <c r="F791" s="24" t="s">
        <v>1868</v>
      </c>
      <c r="G791" s="25">
        <v>44678</v>
      </c>
      <c r="H791" s="25">
        <v>44763</v>
      </c>
      <c r="I791" s="26">
        <v>259000</v>
      </c>
      <c r="J791" s="26">
        <v>259000</v>
      </c>
      <c r="K791" s="23" t="s">
        <v>1734</v>
      </c>
      <c r="L791" s="23" t="s">
        <v>1733</v>
      </c>
      <c r="M791" s="23" t="s">
        <v>1826</v>
      </c>
      <c r="N791" s="27" t="s">
        <v>3766</v>
      </c>
      <c r="O791" s="28">
        <v>0</v>
      </c>
      <c r="P791" s="27"/>
      <c r="Q791" s="27"/>
      <c r="R791" s="27"/>
      <c r="S791" s="28">
        <v>0</v>
      </c>
      <c r="T791" s="28">
        <v>259000</v>
      </c>
      <c r="U791" s="28">
        <v>0</v>
      </c>
      <c r="V791" s="28">
        <v>0</v>
      </c>
      <c r="W791" s="27"/>
      <c r="X791" s="29"/>
      <c r="Y791" s="27"/>
      <c r="Z791" s="28">
        <v>0</v>
      </c>
      <c r="AA791" s="28">
        <v>0</v>
      </c>
      <c r="AB791" s="28">
        <v>0</v>
      </c>
      <c r="AC791" s="27"/>
      <c r="AD791" s="29"/>
      <c r="AE791" s="27"/>
      <c r="AF791" s="28">
        <v>0</v>
      </c>
      <c r="AG791" s="28">
        <v>259000</v>
      </c>
      <c r="AH791" s="28">
        <v>0</v>
      </c>
      <c r="AI791" s="27">
        <v>4800065207</v>
      </c>
      <c r="AJ791" s="29">
        <v>45552</v>
      </c>
      <c r="AK791" s="27" t="s">
        <v>3771</v>
      </c>
      <c r="AL791" s="28">
        <v>93931091</v>
      </c>
      <c r="AM791" s="27" t="s">
        <v>1776</v>
      </c>
      <c r="AN791" s="29">
        <v>44678</v>
      </c>
      <c r="AO791" s="29">
        <v>45475</v>
      </c>
      <c r="AP791" s="29" t="s">
        <v>1777</v>
      </c>
      <c r="AQ791" s="28">
        <v>259000</v>
      </c>
      <c r="AR791" s="28">
        <v>259000</v>
      </c>
      <c r="AS791" s="28">
        <v>259000</v>
      </c>
      <c r="AT791" s="28">
        <v>0</v>
      </c>
      <c r="AU791" s="28">
        <v>0</v>
      </c>
      <c r="AV791" s="28">
        <v>0</v>
      </c>
      <c r="AW791" s="28">
        <v>0</v>
      </c>
      <c r="AX791" s="28">
        <v>0</v>
      </c>
      <c r="AY791" s="28">
        <v>0</v>
      </c>
      <c r="AZ791" s="28">
        <v>0</v>
      </c>
      <c r="BA791" s="27"/>
      <c r="BB791" s="28">
        <v>0</v>
      </c>
      <c r="BC791" s="28">
        <v>0</v>
      </c>
      <c r="BD791" s="30"/>
      <c r="BE791" s="30"/>
      <c r="BF791" s="30"/>
      <c r="BG791" s="28">
        <v>259000</v>
      </c>
    </row>
    <row r="792" spans="1:59" hidden="1" x14ac:dyDescent="0.2">
      <c r="A792" s="23">
        <v>891411663</v>
      </c>
      <c r="B792" s="23" t="s">
        <v>1732</v>
      </c>
      <c r="C792" s="23" t="s">
        <v>1738</v>
      </c>
      <c r="D792" s="24">
        <v>1185048</v>
      </c>
      <c r="E792" s="24" t="s">
        <v>98</v>
      </c>
      <c r="F792" s="24" t="s">
        <v>1869</v>
      </c>
      <c r="G792" s="25">
        <v>44678</v>
      </c>
      <c r="H792" s="25">
        <v>44763</v>
      </c>
      <c r="I792" s="26">
        <v>259000</v>
      </c>
      <c r="J792" s="26">
        <v>259000</v>
      </c>
      <c r="K792" s="23" t="s">
        <v>1734</v>
      </c>
      <c r="L792" s="23" t="s">
        <v>1733</v>
      </c>
      <c r="M792" s="23" t="s">
        <v>1826</v>
      </c>
      <c r="N792" s="27" t="s">
        <v>3766</v>
      </c>
      <c r="O792" s="28">
        <v>0</v>
      </c>
      <c r="P792" s="27"/>
      <c r="Q792" s="27"/>
      <c r="R792" s="27"/>
      <c r="S792" s="28">
        <v>0</v>
      </c>
      <c r="T792" s="28">
        <v>259000</v>
      </c>
      <c r="U792" s="28">
        <v>0</v>
      </c>
      <c r="V792" s="28">
        <v>0</v>
      </c>
      <c r="W792" s="27"/>
      <c r="X792" s="29"/>
      <c r="Y792" s="27"/>
      <c r="Z792" s="28">
        <v>0</v>
      </c>
      <c r="AA792" s="28">
        <v>0</v>
      </c>
      <c r="AB792" s="28">
        <v>0</v>
      </c>
      <c r="AC792" s="27"/>
      <c r="AD792" s="29"/>
      <c r="AE792" s="27"/>
      <c r="AF792" s="28">
        <v>0</v>
      </c>
      <c r="AG792" s="28">
        <v>259000</v>
      </c>
      <c r="AH792" s="28">
        <v>0</v>
      </c>
      <c r="AI792" s="27">
        <v>4800065207</v>
      </c>
      <c r="AJ792" s="29">
        <v>45552</v>
      </c>
      <c r="AK792" s="27" t="s">
        <v>3771</v>
      </c>
      <c r="AL792" s="28">
        <v>93931091</v>
      </c>
      <c r="AM792" s="27" t="s">
        <v>1776</v>
      </c>
      <c r="AN792" s="29">
        <v>44678</v>
      </c>
      <c r="AO792" s="29">
        <v>45475</v>
      </c>
      <c r="AP792" s="29" t="s">
        <v>1777</v>
      </c>
      <c r="AQ792" s="28">
        <v>259000</v>
      </c>
      <c r="AR792" s="28">
        <v>259000</v>
      </c>
      <c r="AS792" s="28">
        <v>259000</v>
      </c>
      <c r="AT792" s="28">
        <v>0</v>
      </c>
      <c r="AU792" s="28">
        <v>0</v>
      </c>
      <c r="AV792" s="28">
        <v>0</v>
      </c>
      <c r="AW792" s="28">
        <v>0</v>
      </c>
      <c r="AX792" s="28">
        <v>0</v>
      </c>
      <c r="AY792" s="28">
        <v>0</v>
      </c>
      <c r="AZ792" s="28">
        <v>0</v>
      </c>
      <c r="BA792" s="27"/>
      <c r="BB792" s="28">
        <v>0</v>
      </c>
      <c r="BC792" s="28">
        <v>0</v>
      </c>
      <c r="BD792" s="30"/>
      <c r="BE792" s="30"/>
      <c r="BF792" s="30"/>
      <c r="BG792" s="28">
        <v>259000</v>
      </c>
    </row>
    <row r="793" spans="1:59" hidden="1" x14ac:dyDescent="0.2">
      <c r="A793" s="23">
        <v>891411663</v>
      </c>
      <c r="B793" s="23" t="s">
        <v>1732</v>
      </c>
      <c r="C793" s="23" t="s">
        <v>1738</v>
      </c>
      <c r="D793" s="24">
        <v>1185047</v>
      </c>
      <c r="E793" s="24" t="s">
        <v>85</v>
      </c>
      <c r="F793" s="24" t="s">
        <v>1870</v>
      </c>
      <c r="G793" s="25">
        <v>44678</v>
      </c>
      <c r="H793" s="25">
        <v>44763</v>
      </c>
      <c r="I793" s="26">
        <v>264940</v>
      </c>
      <c r="J793" s="26">
        <v>264940</v>
      </c>
      <c r="K793" s="23" t="s">
        <v>1734</v>
      </c>
      <c r="L793" s="23" t="s">
        <v>1733</v>
      </c>
      <c r="M793" s="23" t="s">
        <v>1826</v>
      </c>
      <c r="N793" s="27" t="s">
        <v>3766</v>
      </c>
      <c r="O793" s="28">
        <v>0</v>
      </c>
      <c r="P793" s="27"/>
      <c r="Q793" s="27"/>
      <c r="R793" s="27"/>
      <c r="S793" s="28">
        <v>0</v>
      </c>
      <c r="T793" s="28">
        <v>264940</v>
      </c>
      <c r="U793" s="28">
        <v>0</v>
      </c>
      <c r="V793" s="28">
        <v>0</v>
      </c>
      <c r="W793" s="27"/>
      <c r="X793" s="29"/>
      <c r="Y793" s="27"/>
      <c r="Z793" s="28">
        <v>0</v>
      </c>
      <c r="AA793" s="28">
        <v>0</v>
      </c>
      <c r="AB793" s="28">
        <v>0</v>
      </c>
      <c r="AC793" s="27"/>
      <c r="AD793" s="29"/>
      <c r="AE793" s="27"/>
      <c r="AF793" s="28">
        <v>0</v>
      </c>
      <c r="AG793" s="28">
        <v>264940</v>
      </c>
      <c r="AH793" s="28">
        <v>0</v>
      </c>
      <c r="AI793" s="27">
        <v>4800065207</v>
      </c>
      <c r="AJ793" s="29">
        <v>45552</v>
      </c>
      <c r="AK793" s="27" t="s">
        <v>3771</v>
      </c>
      <c r="AL793" s="28">
        <v>93931091</v>
      </c>
      <c r="AM793" s="27" t="s">
        <v>1776</v>
      </c>
      <c r="AN793" s="29">
        <v>44678</v>
      </c>
      <c r="AO793" s="29">
        <v>45475</v>
      </c>
      <c r="AP793" s="29" t="s">
        <v>1777</v>
      </c>
      <c r="AQ793" s="28">
        <v>264940</v>
      </c>
      <c r="AR793" s="28">
        <v>264940</v>
      </c>
      <c r="AS793" s="28">
        <v>264940</v>
      </c>
      <c r="AT793" s="28">
        <v>0</v>
      </c>
      <c r="AU793" s="28">
        <v>0</v>
      </c>
      <c r="AV793" s="28">
        <v>0</v>
      </c>
      <c r="AW793" s="28">
        <v>0</v>
      </c>
      <c r="AX793" s="28">
        <v>0</v>
      </c>
      <c r="AY793" s="28">
        <v>0</v>
      </c>
      <c r="AZ793" s="28">
        <v>0</v>
      </c>
      <c r="BA793" s="27"/>
      <c r="BB793" s="28">
        <v>0</v>
      </c>
      <c r="BC793" s="28">
        <v>0</v>
      </c>
      <c r="BD793" s="30"/>
      <c r="BE793" s="30"/>
      <c r="BF793" s="30"/>
      <c r="BG793" s="28">
        <v>264940</v>
      </c>
    </row>
    <row r="794" spans="1:59" hidden="1" x14ac:dyDescent="0.2">
      <c r="A794" s="23">
        <v>891411663</v>
      </c>
      <c r="B794" s="23" t="s">
        <v>1732</v>
      </c>
      <c r="C794" s="23" t="s">
        <v>1738</v>
      </c>
      <c r="D794" s="24">
        <v>1188121</v>
      </c>
      <c r="E794" s="24" t="s">
        <v>131</v>
      </c>
      <c r="F794" s="24" t="s">
        <v>1924</v>
      </c>
      <c r="G794" s="25">
        <v>44691</v>
      </c>
      <c r="H794" s="25">
        <v>44763</v>
      </c>
      <c r="I794" s="26">
        <v>1554440</v>
      </c>
      <c r="J794" s="26">
        <v>1554440</v>
      </c>
      <c r="K794" s="23" t="s">
        <v>1734</v>
      </c>
      <c r="L794" s="23" t="s">
        <v>1733</v>
      </c>
      <c r="M794" s="23" t="s">
        <v>1826</v>
      </c>
      <c r="N794" s="27" t="s">
        <v>3766</v>
      </c>
      <c r="O794" s="28">
        <v>0</v>
      </c>
      <c r="P794" s="27"/>
      <c r="Q794" s="27"/>
      <c r="R794" s="27"/>
      <c r="S794" s="28">
        <v>0</v>
      </c>
      <c r="T794" s="28">
        <v>1554440</v>
      </c>
      <c r="U794" s="28">
        <v>0</v>
      </c>
      <c r="V794" s="28">
        <v>0</v>
      </c>
      <c r="W794" s="27"/>
      <c r="X794" s="29"/>
      <c r="Y794" s="27"/>
      <c r="Z794" s="28">
        <v>0</v>
      </c>
      <c r="AA794" s="28">
        <v>0</v>
      </c>
      <c r="AB794" s="28">
        <v>0</v>
      </c>
      <c r="AC794" s="27"/>
      <c r="AD794" s="29"/>
      <c r="AE794" s="27"/>
      <c r="AF794" s="28">
        <v>0</v>
      </c>
      <c r="AG794" s="28">
        <v>1554440</v>
      </c>
      <c r="AH794" s="28">
        <v>0</v>
      </c>
      <c r="AI794" s="27">
        <v>4800065207</v>
      </c>
      <c r="AJ794" s="29">
        <v>45552</v>
      </c>
      <c r="AK794" s="27" t="s">
        <v>3771</v>
      </c>
      <c r="AL794" s="28">
        <v>93931091</v>
      </c>
      <c r="AM794" s="27" t="s">
        <v>1776</v>
      </c>
      <c r="AN794" s="29">
        <v>44691</v>
      </c>
      <c r="AO794" s="29">
        <v>45475</v>
      </c>
      <c r="AP794" s="29" t="s">
        <v>1777</v>
      </c>
      <c r="AQ794" s="28">
        <v>1554440</v>
      </c>
      <c r="AR794" s="28">
        <v>1554440</v>
      </c>
      <c r="AS794" s="28">
        <v>1554440</v>
      </c>
      <c r="AT794" s="28">
        <v>0</v>
      </c>
      <c r="AU794" s="28">
        <v>0</v>
      </c>
      <c r="AV794" s="28">
        <v>0</v>
      </c>
      <c r="AW794" s="28">
        <v>0</v>
      </c>
      <c r="AX794" s="28">
        <v>0</v>
      </c>
      <c r="AY794" s="28">
        <v>0</v>
      </c>
      <c r="AZ794" s="28">
        <v>0</v>
      </c>
      <c r="BA794" s="27"/>
      <c r="BB794" s="28">
        <v>0</v>
      </c>
      <c r="BC794" s="28">
        <v>0</v>
      </c>
      <c r="BD794" s="30"/>
      <c r="BE794" s="30"/>
      <c r="BF794" s="30"/>
      <c r="BG794" s="28">
        <v>1554440</v>
      </c>
    </row>
    <row r="795" spans="1:59" hidden="1" x14ac:dyDescent="0.2">
      <c r="A795" s="23">
        <v>891411663</v>
      </c>
      <c r="B795" s="23" t="s">
        <v>1732</v>
      </c>
      <c r="C795" s="23" t="s">
        <v>1738</v>
      </c>
      <c r="D795" s="24">
        <v>1188480</v>
      </c>
      <c r="E795" s="24" t="s">
        <v>135</v>
      </c>
      <c r="F795" s="24" t="s">
        <v>1946</v>
      </c>
      <c r="G795" s="25">
        <v>44693</v>
      </c>
      <c r="H795" s="25">
        <v>44763</v>
      </c>
      <c r="I795" s="26">
        <v>337300</v>
      </c>
      <c r="J795" s="26">
        <v>337300</v>
      </c>
      <c r="K795" s="23" t="s">
        <v>1734</v>
      </c>
      <c r="L795" s="23" t="s">
        <v>1733</v>
      </c>
      <c r="M795" s="23" t="s">
        <v>1826</v>
      </c>
      <c r="N795" s="27" t="s">
        <v>3766</v>
      </c>
      <c r="O795" s="28">
        <v>0</v>
      </c>
      <c r="P795" s="27"/>
      <c r="Q795" s="27"/>
      <c r="R795" s="27"/>
      <c r="S795" s="28">
        <v>0</v>
      </c>
      <c r="T795" s="28">
        <v>337300</v>
      </c>
      <c r="U795" s="28">
        <v>0</v>
      </c>
      <c r="V795" s="28">
        <v>0</v>
      </c>
      <c r="W795" s="27"/>
      <c r="X795" s="29"/>
      <c r="Y795" s="27"/>
      <c r="Z795" s="28">
        <v>0</v>
      </c>
      <c r="AA795" s="28">
        <v>0</v>
      </c>
      <c r="AB795" s="28">
        <v>0</v>
      </c>
      <c r="AC795" s="27"/>
      <c r="AD795" s="29"/>
      <c r="AE795" s="27"/>
      <c r="AF795" s="28">
        <v>0</v>
      </c>
      <c r="AG795" s="28">
        <v>337300</v>
      </c>
      <c r="AH795" s="28">
        <v>0</v>
      </c>
      <c r="AI795" s="27">
        <v>4800065207</v>
      </c>
      <c r="AJ795" s="29">
        <v>45552</v>
      </c>
      <c r="AK795" s="27" t="s">
        <v>3771</v>
      </c>
      <c r="AL795" s="28">
        <v>93931091</v>
      </c>
      <c r="AM795" s="27" t="s">
        <v>1776</v>
      </c>
      <c r="AN795" s="29">
        <v>44693</v>
      </c>
      <c r="AO795" s="29">
        <v>45475</v>
      </c>
      <c r="AP795" s="29" t="s">
        <v>1777</v>
      </c>
      <c r="AQ795" s="28">
        <v>337300</v>
      </c>
      <c r="AR795" s="28">
        <v>337300</v>
      </c>
      <c r="AS795" s="28">
        <v>337300</v>
      </c>
      <c r="AT795" s="28">
        <v>0</v>
      </c>
      <c r="AU795" s="28">
        <v>0</v>
      </c>
      <c r="AV795" s="28">
        <v>0</v>
      </c>
      <c r="AW795" s="28">
        <v>0</v>
      </c>
      <c r="AX795" s="28">
        <v>0</v>
      </c>
      <c r="AY795" s="28">
        <v>0</v>
      </c>
      <c r="AZ795" s="28">
        <v>0</v>
      </c>
      <c r="BA795" s="27"/>
      <c r="BB795" s="28">
        <v>0</v>
      </c>
      <c r="BC795" s="28">
        <v>0</v>
      </c>
      <c r="BD795" s="30"/>
      <c r="BE795" s="30"/>
      <c r="BF795" s="30"/>
      <c r="BG795" s="28">
        <v>337300</v>
      </c>
    </row>
    <row r="796" spans="1:59" hidden="1" x14ac:dyDescent="0.2">
      <c r="A796" s="23">
        <v>891411663</v>
      </c>
      <c r="B796" s="23" t="s">
        <v>1732</v>
      </c>
      <c r="C796" s="23" t="s">
        <v>1738</v>
      </c>
      <c r="D796" s="24">
        <v>1189619</v>
      </c>
      <c r="E796" s="24" t="s">
        <v>182</v>
      </c>
      <c r="F796" s="24" t="s">
        <v>1989</v>
      </c>
      <c r="G796" s="25">
        <v>44697</v>
      </c>
      <c r="H796" s="25">
        <v>44763</v>
      </c>
      <c r="I796" s="26">
        <v>65700</v>
      </c>
      <c r="J796" s="26">
        <v>65700</v>
      </c>
      <c r="K796" s="23" t="s">
        <v>1734</v>
      </c>
      <c r="L796" s="23" t="s">
        <v>1733</v>
      </c>
      <c r="M796" s="23" t="s">
        <v>1826</v>
      </c>
      <c r="N796" s="27" t="s">
        <v>3766</v>
      </c>
      <c r="O796" s="28">
        <v>0</v>
      </c>
      <c r="P796" s="27"/>
      <c r="Q796" s="27"/>
      <c r="R796" s="27"/>
      <c r="S796" s="28">
        <v>0</v>
      </c>
      <c r="T796" s="28">
        <v>65700</v>
      </c>
      <c r="U796" s="28">
        <v>0</v>
      </c>
      <c r="V796" s="28">
        <v>0</v>
      </c>
      <c r="W796" s="27"/>
      <c r="X796" s="29"/>
      <c r="Y796" s="27"/>
      <c r="Z796" s="28">
        <v>0</v>
      </c>
      <c r="AA796" s="28">
        <v>0</v>
      </c>
      <c r="AB796" s="28">
        <v>0</v>
      </c>
      <c r="AC796" s="27"/>
      <c r="AD796" s="29"/>
      <c r="AE796" s="27"/>
      <c r="AF796" s="28">
        <v>0</v>
      </c>
      <c r="AG796" s="28">
        <v>65700</v>
      </c>
      <c r="AH796" s="28">
        <v>0</v>
      </c>
      <c r="AI796" s="27">
        <v>4800065207</v>
      </c>
      <c r="AJ796" s="29">
        <v>45552</v>
      </c>
      <c r="AK796" s="27" t="s">
        <v>3771</v>
      </c>
      <c r="AL796" s="28">
        <v>93931091</v>
      </c>
      <c r="AM796" s="27" t="s">
        <v>1776</v>
      </c>
      <c r="AN796" s="29">
        <v>44697</v>
      </c>
      <c r="AO796" s="29">
        <v>45475</v>
      </c>
      <c r="AP796" s="29" t="s">
        <v>1777</v>
      </c>
      <c r="AQ796" s="28">
        <v>65700</v>
      </c>
      <c r="AR796" s="28">
        <v>65700</v>
      </c>
      <c r="AS796" s="28">
        <v>65700</v>
      </c>
      <c r="AT796" s="28">
        <v>0</v>
      </c>
      <c r="AU796" s="28">
        <v>0</v>
      </c>
      <c r="AV796" s="28">
        <v>0</v>
      </c>
      <c r="AW796" s="28">
        <v>0</v>
      </c>
      <c r="AX796" s="28">
        <v>0</v>
      </c>
      <c r="AY796" s="28">
        <v>0</v>
      </c>
      <c r="AZ796" s="28">
        <v>0</v>
      </c>
      <c r="BA796" s="27"/>
      <c r="BB796" s="28">
        <v>0</v>
      </c>
      <c r="BC796" s="28">
        <v>0</v>
      </c>
      <c r="BD796" s="30"/>
      <c r="BE796" s="30"/>
      <c r="BF796" s="30"/>
      <c r="BG796" s="28">
        <v>65700</v>
      </c>
    </row>
    <row r="797" spans="1:59" hidden="1" x14ac:dyDescent="0.2">
      <c r="A797" s="23">
        <v>891411663</v>
      </c>
      <c r="B797" s="23" t="s">
        <v>1732</v>
      </c>
      <c r="C797" s="23" t="s">
        <v>1738</v>
      </c>
      <c r="D797" s="24">
        <v>1189445</v>
      </c>
      <c r="E797" s="24" t="s">
        <v>162</v>
      </c>
      <c r="F797" s="24" t="s">
        <v>1990</v>
      </c>
      <c r="G797" s="25">
        <v>44697</v>
      </c>
      <c r="H797" s="25">
        <v>44763</v>
      </c>
      <c r="I797" s="26">
        <v>288900</v>
      </c>
      <c r="J797" s="26">
        <v>288900</v>
      </c>
      <c r="K797" s="23" t="s">
        <v>1734</v>
      </c>
      <c r="L797" s="23" t="s">
        <v>1733</v>
      </c>
      <c r="M797" s="23" t="s">
        <v>1826</v>
      </c>
      <c r="N797" s="27" t="s">
        <v>3766</v>
      </c>
      <c r="O797" s="28">
        <v>0</v>
      </c>
      <c r="P797" s="27"/>
      <c r="Q797" s="27"/>
      <c r="R797" s="27"/>
      <c r="S797" s="28">
        <v>0</v>
      </c>
      <c r="T797" s="28">
        <v>288900</v>
      </c>
      <c r="U797" s="28">
        <v>0</v>
      </c>
      <c r="V797" s="28">
        <v>0</v>
      </c>
      <c r="W797" s="27"/>
      <c r="X797" s="29"/>
      <c r="Y797" s="27"/>
      <c r="Z797" s="28">
        <v>0</v>
      </c>
      <c r="AA797" s="28">
        <v>0</v>
      </c>
      <c r="AB797" s="28">
        <v>0</v>
      </c>
      <c r="AC797" s="27"/>
      <c r="AD797" s="29"/>
      <c r="AE797" s="27"/>
      <c r="AF797" s="28">
        <v>0</v>
      </c>
      <c r="AG797" s="28">
        <v>288900</v>
      </c>
      <c r="AH797" s="28">
        <v>0</v>
      </c>
      <c r="AI797" s="27">
        <v>4800065207</v>
      </c>
      <c r="AJ797" s="29">
        <v>45552</v>
      </c>
      <c r="AK797" s="27" t="s">
        <v>3771</v>
      </c>
      <c r="AL797" s="28">
        <v>93931091</v>
      </c>
      <c r="AM797" s="27" t="s">
        <v>1776</v>
      </c>
      <c r="AN797" s="29">
        <v>44697</v>
      </c>
      <c r="AO797" s="29">
        <v>45475</v>
      </c>
      <c r="AP797" s="29" t="s">
        <v>1777</v>
      </c>
      <c r="AQ797" s="28">
        <v>288900</v>
      </c>
      <c r="AR797" s="28">
        <v>288900</v>
      </c>
      <c r="AS797" s="28">
        <v>288900</v>
      </c>
      <c r="AT797" s="28">
        <v>0</v>
      </c>
      <c r="AU797" s="28">
        <v>0</v>
      </c>
      <c r="AV797" s="28">
        <v>0</v>
      </c>
      <c r="AW797" s="28">
        <v>0</v>
      </c>
      <c r="AX797" s="28">
        <v>0</v>
      </c>
      <c r="AY797" s="28">
        <v>0</v>
      </c>
      <c r="AZ797" s="28">
        <v>0</v>
      </c>
      <c r="BA797" s="27"/>
      <c r="BB797" s="28">
        <v>0</v>
      </c>
      <c r="BC797" s="28">
        <v>0</v>
      </c>
      <c r="BD797" s="30"/>
      <c r="BE797" s="30"/>
      <c r="BF797" s="30"/>
      <c r="BG797" s="28">
        <v>288900</v>
      </c>
    </row>
    <row r="798" spans="1:59" hidden="1" x14ac:dyDescent="0.2">
      <c r="A798" s="23">
        <v>891411663</v>
      </c>
      <c r="B798" s="23" t="s">
        <v>1732</v>
      </c>
      <c r="C798" s="23" t="s">
        <v>1738</v>
      </c>
      <c r="D798" s="24">
        <v>1189446</v>
      </c>
      <c r="E798" s="24" t="s">
        <v>798</v>
      </c>
      <c r="F798" s="24" t="s">
        <v>1991</v>
      </c>
      <c r="G798" s="25">
        <v>44697</v>
      </c>
      <c r="H798" s="25">
        <v>44763</v>
      </c>
      <c r="I798" s="26">
        <v>341900</v>
      </c>
      <c r="J798" s="26">
        <v>341900</v>
      </c>
      <c r="K798" s="23" t="s">
        <v>1734</v>
      </c>
      <c r="L798" s="23" t="s">
        <v>1733</v>
      </c>
      <c r="M798" s="23" t="s">
        <v>1826</v>
      </c>
      <c r="N798" s="27" t="s">
        <v>3766</v>
      </c>
      <c r="O798" s="28">
        <v>0</v>
      </c>
      <c r="P798" s="27"/>
      <c r="Q798" s="27"/>
      <c r="R798" s="27"/>
      <c r="S798" s="28">
        <v>0</v>
      </c>
      <c r="T798" s="28">
        <v>341900</v>
      </c>
      <c r="U798" s="28">
        <v>0</v>
      </c>
      <c r="V798" s="28">
        <v>0</v>
      </c>
      <c r="W798" s="27"/>
      <c r="X798" s="29"/>
      <c r="Y798" s="27"/>
      <c r="Z798" s="28">
        <v>0</v>
      </c>
      <c r="AA798" s="28">
        <v>0</v>
      </c>
      <c r="AB798" s="28">
        <v>0</v>
      </c>
      <c r="AC798" s="27"/>
      <c r="AD798" s="29"/>
      <c r="AE798" s="27"/>
      <c r="AF798" s="28">
        <v>0</v>
      </c>
      <c r="AG798" s="28">
        <v>341900</v>
      </c>
      <c r="AH798" s="28">
        <v>0</v>
      </c>
      <c r="AI798" s="27">
        <v>4800065207</v>
      </c>
      <c r="AJ798" s="29">
        <v>45552</v>
      </c>
      <c r="AK798" s="27" t="s">
        <v>3771</v>
      </c>
      <c r="AL798" s="28">
        <v>93931091</v>
      </c>
      <c r="AM798" s="27" t="s">
        <v>1776</v>
      </c>
      <c r="AN798" s="29">
        <v>44697</v>
      </c>
      <c r="AO798" s="29">
        <v>45475</v>
      </c>
      <c r="AP798" s="29" t="s">
        <v>1777</v>
      </c>
      <c r="AQ798" s="28">
        <v>341900</v>
      </c>
      <c r="AR798" s="28">
        <v>341900</v>
      </c>
      <c r="AS798" s="28">
        <v>341900</v>
      </c>
      <c r="AT798" s="28">
        <v>0</v>
      </c>
      <c r="AU798" s="28">
        <v>0</v>
      </c>
      <c r="AV798" s="28">
        <v>0</v>
      </c>
      <c r="AW798" s="28">
        <v>0</v>
      </c>
      <c r="AX798" s="28">
        <v>0</v>
      </c>
      <c r="AY798" s="28">
        <v>0</v>
      </c>
      <c r="AZ798" s="28">
        <v>0</v>
      </c>
      <c r="BA798" s="27"/>
      <c r="BB798" s="28">
        <v>0</v>
      </c>
      <c r="BC798" s="28">
        <v>0</v>
      </c>
      <c r="BD798" s="30"/>
      <c r="BE798" s="30"/>
      <c r="BF798" s="30"/>
      <c r="BG798" s="28">
        <v>341900</v>
      </c>
    </row>
    <row r="799" spans="1:59" hidden="1" x14ac:dyDescent="0.2">
      <c r="A799" s="23">
        <v>891411663</v>
      </c>
      <c r="B799" s="23" t="s">
        <v>1732</v>
      </c>
      <c r="C799" s="23" t="s">
        <v>1738</v>
      </c>
      <c r="D799" s="24">
        <v>1191204</v>
      </c>
      <c r="E799" s="24" t="s">
        <v>174</v>
      </c>
      <c r="F799" s="24" t="s">
        <v>2056</v>
      </c>
      <c r="G799" s="25">
        <v>44705</v>
      </c>
      <c r="H799" s="25">
        <v>44763</v>
      </c>
      <c r="I799" s="26">
        <v>65700</v>
      </c>
      <c r="J799" s="26">
        <v>65700</v>
      </c>
      <c r="K799" s="23" t="s">
        <v>1734</v>
      </c>
      <c r="L799" s="23" t="s">
        <v>1733</v>
      </c>
      <c r="M799" s="23" t="s">
        <v>1826</v>
      </c>
      <c r="N799" s="27" t="s">
        <v>3766</v>
      </c>
      <c r="O799" s="28">
        <v>0</v>
      </c>
      <c r="P799" s="27"/>
      <c r="Q799" s="27"/>
      <c r="R799" s="27"/>
      <c r="S799" s="28">
        <v>0</v>
      </c>
      <c r="T799" s="28">
        <v>65700</v>
      </c>
      <c r="U799" s="28">
        <v>0</v>
      </c>
      <c r="V799" s="28">
        <v>0</v>
      </c>
      <c r="W799" s="27"/>
      <c r="X799" s="29"/>
      <c r="Y799" s="27"/>
      <c r="Z799" s="28">
        <v>0</v>
      </c>
      <c r="AA799" s="28">
        <v>0</v>
      </c>
      <c r="AB799" s="28">
        <v>0</v>
      </c>
      <c r="AC799" s="27"/>
      <c r="AD799" s="29"/>
      <c r="AE799" s="27"/>
      <c r="AF799" s="28">
        <v>0</v>
      </c>
      <c r="AG799" s="28">
        <v>65700</v>
      </c>
      <c r="AH799" s="28">
        <v>0</v>
      </c>
      <c r="AI799" s="27">
        <v>4800065207</v>
      </c>
      <c r="AJ799" s="29">
        <v>45552</v>
      </c>
      <c r="AK799" s="27" t="s">
        <v>3771</v>
      </c>
      <c r="AL799" s="28">
        <v>93931091</v>
      </c>
      <c r="AM799" s="27" t="s">
        <v>1776</v>
      </c>
      <c r="AN799" s="29">
        <v>44705</v>
      </c>
      <c r="AO799" s="29">
        <v>45475</v>
      </c>
      <c r="AP799" s="29" t="s">
        <v>1777</v>
      </c>
      <c r="AQ799" s="28">
        <v>65700</v>
      </c>
      <c r="AR799" s="28">
        <v>65700</v>
      </c>
      <c r="AS799" s="28">
        <v>65700</v>
      </c>
      <c r="AT799" s="28">
        <v>0</v>
      </c>
      <c r="AU799" s="28">
        <v>0</v>
      </c>
      <c r="AV799" s="28">
        <v>0</v>
      </c>
      <c r="AW799" s="28">
        <v>0</v>
      </c>
      <c r="AX799" s="28">
        <v>0</v>
      </c>
      <c r="AY799" s="28">
        <v>0</v>
      </c>
      <c r="AZ799" s="28">
        <v>0</v>
      </c>
      <c r="BA799" s="27"/>
      <c r="BB799" s="28">
        <v>0</v>
      </c>
      <c r="BC799" s="28">
        <v>0</v>
      </c>
      <c r="BD799" s="30"/>
      <c r="BE799" s="30"/>
      <c r="BF799" s="30"/>
      <c r="BG799" s="28">
        <v>65700</v>
      </c>
    </row>
    <row r="800" spans="1:59" hidden="1" x14ac:dyDescent="0.2">
      <c r="A800" s="23">
        <v>891411663</v>
      </c>
      <c r="B800" s="23" t="s">
        <v>1732</v>
      </c>
      <c r="C800" s="23" t="s">
        <v>1738</v>
      </c>
      <c r="D800" s="24">
        <v>1191199</v>
      </c>
      <c r="E800" s="24" t="s">
        <v>200</v>
      </c>
      <c r="F800" s="24" t="s">
        <v>2057</v>
      </c>
      <c r="G800" s="25">
        <v>44705</v>
      </c>
      <c r="H800" s="25">
        <v>44763</v>
      </c>
      <c r="I800" s="26">
        <v>259000</v>
      </c>
      <c r="J800" s="26">
        <v>259000</v>
      </c>
      <c r="K800" s="23" t="s">
        <v>1734</v>
      </c>
      <c r="L800" s="23" t="s">
        <v>1733</v>
      </c>
      <c r="M800" s="23" t="s">
        <v>1826</v>
      </c>
      <c r="N800" s="27" t="s">
        <v>3766</v>
      </c>
      <c r="O800" s="28">
        <v>0</v>
      </c>
      <c r="P800" s="27"/>
      <c r="Q800" s="27"/>
      <c r="R800" s="27"/>
      <c r="S800" s="28">
        <v>0</v>
      </c>
      <c r="T800" s="28">
        <v>259000</v>
      </c>
      <c r="U800" s="28">
        <v>0</v>
      </c>
      <c r="V800" s="28">
        <v>0</v>
      </c>
      <c r="W800" s="27"/>
      <c r="X800" s="29"/>
      <c r="Y800" s="27"/>
      <c r="Z800" s="28">
        <v>0</v>
      </c>
      <c r="AA800" s="28">
        <v>0</v>
      </c>
      <c r="AB800" s="28">
        <v>0</v>
      </c>
      <c r="AC800" s="27"/>
      <c r="AD800" s="29"/>
      <c r="AE800" s="27"/>
      <c r="AF800" s="28">
        <v>0</v>
      </c>
      <c r="AG800" s="28">
        <v>259000</v>
      </c>
      <c r="AH800" s="28">
        <v>0</v>
      </c>
      <c r="AI800" s="27">
        <v>4800065207</v>
      </c>
      <c r="AJ800" s="29">
        <v>45552</v>
      </c>
      <c r="AK800" s="27" t="s">
        <v>3771</v>
      </c>
      <c r="AL800" s="28">
        <v>93931091</v>
      </c>
      <c r="AM800" s="27" t="s">
        <v>1776</v>
      </c>
      <c r="AN800" s="29">
        <v>44705</v>
      </c>
      <c r="AO800" s="29">
        <v>45475</v>
      </c>
      <c r="AP800" s="29" t="s">
        <v>1777</v>
      </c>
      <c r="AQ800" s="28">
        <v>259000</v>
      </c>
      <c r="AR800" s="28">
        <v>259000</v>
      </c>
      <c r="AS800" s="28">
        <v>259000</v>
      </c>
      <c r="AT800" s="28">
        <v>0</v>
      </c>
      <c r="AU800" s="28">
        <v>0</v>
      </c>
      <c r="AV800" s="28">
        <v>0</v>
      </c>
      <c r="AW800" s="28">
        <v>0</v>
      </c>
      <c r="AX800" s="28">
        <v>0</v>
      </c>
      <c r="AY800" s="28">
        <v>0</v>
      </c>
      <c r="AZ800" s="28">
        <v>0</v>
      </c>
      <c r="BA800" s="27"/>
      <c r="BB800" s="28">
        <v>0</v>
      </c>
      <c r="BC800" s="28">
        <v>0</v>
      </c>
      <c r="BD800" s="30"/>
      <c r="BE800" s="30"/>
      <c r="BF800" s="30"/>
      <c r="BG800" s="28">
        <v>259000</v>
      </c>
    </row>
    <row r="801" spans="1:59" hidden="1" x14ac:dyDescent="0.2">
      <c r="A801" s="23">
        <v>891411663</v>
      </c>
      <c r="B801" s="23" t="s">
        <v>1732</v>
      </c>
      <c r="C801" s="23" t="s">
        <v>1738</v>
      </c>
      <c r="D801" s="24">
        <v>1192053</v>
      </c>
      <c r="E801" s="24" t="s">
        <v>199</v>
      </c>
      <c r="F801" s="24" t="s">
        <v>2142</v>
      </c>
      <c r="G801" s="25">
        <v>44709</v>
      </c>
      <c r="H801" s="25">
        <v>44763</v>
      </c>
      <c r="I801" s="26">
        <v>6046950</v>
      </c>
      <c r="J801" s="26">
        <v>6046950</v>
      </c>
      <c r="K801" s="23" t="s">
        <v>1734</v>
      </c>
      <c r="L801" s="23" t="s">
        <v>1733</v>
      </c>
      <c r="M801" s="23" t="s">
        <v>1826</v>
      </c>
      <c r="N801" s="27" t="s">
        <v>3766</v>
      </c>
      <c r="O801" s="28">
        <v>0</v>
      </c>
      <c r="P801" s="27"/>
      <c r="Q801" s="27"/>
      <c r="R801" s="27"/>
      <c r="S801" s="28">
        <v>0</v>
      </c>
      <c r="T801" s="28">
        <v>6046950</v>
      </c>
      <c r="U801" s="28">
        <v>0</v>
      </c>
      <c r="V801" s="28">
        <v>0</v>
      </c>
      <c r="W801" s="27"/>
      <c r="X801" s="29"/>
      <c r="Y801" s="27"/>
      <c r="Z801" s="28">
        <v>0</v>
      </c>
      <c r="AA801" s="28">
        <v>0</v>
      </c>
      <c r="AB801" s="28">
        <v>0</v>
      </c>
      <c r="AC801" s="27"/>
      <c r="AD801" s="29"/>
      <c r="AE801" s="27"/>
      <c r="AF801" s="28">
        <v>0</v>
      </c>
      <c r="AG801" s="28">
        <v>6046950</v>
      </c>
      <c r="AH801" s="28">
        <v>0</v>
      </c>
      <c r="AI801" s="27">
        <v>4800065207</v>
      </c>
      <c r="AJ801" s="29">
        <v>45552</v>
      </c>
      <c r="AK801" s="27" t="s">
        <v>3771</v>
      </c>
      <c r="AL801" s="28">
        <v>93931091</v>
      </c>
      <c r="AM801" s="27" t="s">
        <v>1776</v>
      </c>
      <c r="AN801" s="29">
        <v>44709</v>
      </c>
      <c r="AO801" s="29">
        <v>45475</v>
      </c>
      <c r="AP801" s="29" t="s">
        <v>1777</v>
      </c>
      <c r="AQ801" s="28">
        <v>6046950</v>
      </c>
      <c r="AR801" s="28">
        <v>6046950</v>
      </c>
      <c r="AS801" s="28">
        <v>6046950</v>
      </c>
      <c r="AT801" s="28">
        <v>0</v>
      </c>
      <c r="AU801" s="28">
        <v>0</v>
      </c>
      <c r="AV801" s="28">
        <v>0</v>
      </c>
      <c r="AW801" s="28">
        <v>0</v>
      </c>
      <c r="AX801" s="28">
        <v>0</v>
      </c>
      <c r="AY801" s="28">
        <v>0</v>
      </c>
      <c r="AZ801" s="28">
        <v>0</v>
      </c>
      <c r="BA801" s="27"/>
      <c r="BB801" s="28">
        <v>0</v>
      </c>
      <c r="BC801" s="28">
        <v>0</v>
      </c>
      <c r="BD801" s="30"/>
      <c r="BE801" s="30"/>
      <c r="BF801" s="30"/>
      <c r="BG801" s="28">
        <v>6046950</v>
      </c>
    </row>
    <row r="802" spans="1:59" hidden="1" x14ac:dyDescent="0.2">
      <c r="A802" s="23">
        <v>891411663</v>
      </c>
      <c r="B802" s="23" t="s">
        <v>1732</v>
      </c>
      <c r="C802" s="23" t="s">
        <v>1738</v>
      </c>
      <c r="D802" s="24">
        <v>1194226</v>
      </c>
      <c r="E802" s="24" t="s">
        <v>231</v>
      </c>
      <c r="F802" s="24" t="s">
        <v>2194</v>
      </c>
      <c r="G802" s="25">
        <v>44721</v>
      </c>
      <c r="H802" s="25">
        <v>44763</v>
      </c>
      <c r="I802" s="26">
        <v>3608840</v>
      </c>
      <c r="J802" s="26">
        <v>3608840</v>
      </c>
      <c r="K802" s="23" t="s">
        <v>1734</v>
      </c>
      <c r="L802" s="23" t="s">
        <v>1733</v>
      </c>
      <c r="M802" s="23" t="s">
        <v>1826</v>
      </c>
      <c r="N802" s="27" t="s">
        <v>3766</v>
      </c>
      <c r="O802" s="28">
        <v>0</v>
      </c>
      <c r="P802" s="27"/>
      <c r="Q802" s="27"/>
      <c r="R802" s="27"/>
      <c r="S802" s="28">
        <v>0</v>
      </c>
      <c r="T802" s="28">
        <v>3608840</v>
      </c>
      <c r="U802" s="28">
        <v>0</v>
      </c>
      <c r="V802" s="28">
        <v>0</v>
      </c>
      <c r="W802" s="27"/>
      <c r="X802" s="29"/>
      <c r="Y802" s="27"/>
      <c r="Z802" s="28">
        <v>0</v>
      </c>
      <c r="AA802" s="28">
        <v>0</v>
      </c>
      <c r="AB802" s="28">
        <v>0</v>
      </c>
      <c r="AC802" s="27"/>
      <c r="AD802" s="29"/>
      <c r="AE802" s="27"/>
      <c r="AF802" s="28">
        <v>0</v>
      </c>
      <c r="AG802" s="28">
        <v>3608840</v>
      </c>
      <c r="AH802" s="28">
        <v>0</v>
      </c>
      <c r="AI802" s="27">
        <v>4800065207</v>
      </c>
      <c r="AJ802" s="29">
        <v>45552</v>
      </c>
      <c r="AK802" s="27" t="s">
        <v>3771</v>
      </c>
      <c r="AL802" s="28">
        <v>93931091</v>
      </c>
      <c r="AM802" s="27" t="s">
        <v>1776</v>
      </c>
      <c r="AN802" s="29">
        <v>44721</v>
      </c>
      <c r="AO802" s="29">
        <v>45475</v>
      </c>
      <c r="AP802" s="29" t="s">
        <v>1777</v>
      </c>
      <c r="AQ802" s="28">
        <v>3608840</v>
      </c>
      <c r="AR802" s="28">
        <v>3608840</v>
      </c>
      <c r="AS802" s="28">
        <v>3608840</v>
      </c>
      <c r="AT802" s="28">
        <v>0</v>
      </c>
      <c r="AU802" s="28">
        <v>0</v>
      </c>
      <c r="AV802" s="28">
        <v>0</v>
      </c>
      <c r="AW802" s="28">
        <v>0</v>
      </c>
      <c r="AX802" s="28">
        <v>0</v>
      </c>
      <c r="AY802" s="28">
        <v>0</v>
      </c>
      <c r="AZ802" s="28">
        <v>0</v>
      </c>
      <c r="BA802" s="27"/>
      <c r="BB802" s="28">
        <v>0</v>
      </c>
      <c r="BC802" s="28">
        <v>0</v>
      </c>
      <c r="BD802" s="30"/>
      <c r="BE802" s="30"/>
      <c r="BF802" s="30"/>
      <c r="BG802" s="28">
        <v>3608840</v>
      </c>
    </row>
    <row r="803" spans="1:59" hidden="1" x14ac:dyDescent="0.2">
      <c r="A803" s="23">
        <v>891411663</v>
      </c>
      <c r="B803" s="23" t="s">
        <v>1732</v>
      </c>
      <c r="C803" s="23" t="s">
        <v>1738</v>
      </c>
      <c r="D803" s="24">
        <v>1195385</v>
      </c>
      <c r="E803" s="24" t="s">
        <v>310</v>
      </c>
      <c r="F803" s="24" t="s">
        <v>2239</v>
      </c>
      <c r="G803" s="25">
        <v>44726</v>
      </c>
      <c r="H803" s="25">
        <v>44816</v>
      </c>
      <c r="I803" s="26">
        <v>259000</v>
      </c>
      <c r="J803" s="26">
        <v>259000</v>
      </c>
      <c r="K803" s="23" t="s">
        <v>1734</v>
      </c>
      <c r="L803" s="23" t="s">
        <v>1733</v>
      </c>
      <c r="M803" s="23" t="s">
        <v>1826</v>
      </c>
      <c r="N803" s="27" t="s">
        <v>3766</v>
      </c>
      <c r="O803" s="28">
        <v>0</v>
      </c>
      <c r="P803" s="27"/>
      <c r="Q803" s="27"/>
      <c r="R803" s="27"/>
      <c r="S803" s="28">
        <v>0</v>
      </c>
      <c r="T803" s="28">
        <v>259000</v>
      </c>
      <c r="U803" s="28">
        <v>0</v>
      </c>
      <c r="V803" s="28">
        <v>0</v>
      </c>
      <c r="W803" s="27"/>
      <c r="X803" s="29"/>
      <c r="Y803" s="27"/>
      <c r="Z803" s="28">
        <v>0</v>
      </c>
      <c r="AA803" s="28">
        <v>0</v>
      </c>
      <c r="AB803" s="28">
        <v>0</v>
      </c>
      <c r="AC803" s="27"/>
      <c r="AD803" s="29"/>
      <c r="AE803" s="27"/>
      <c r="AF803" s="28">
        <v>0</v>
      </c>
      <c r="AG803" s="28">
        <v>259000</v>
      </c>
      <c r="AH803" s="28">
        <v>0</v>
      </c>
      <c r="AI803" s="27">
        <v>4800065207</v>
      </c>
      <c r="AJ803" s="29">
        <v>45552</v>
      </c>
      <c r="AK803" s="27" t="s">
        <v>3771</v>
      </c>
      <c r="AL803" s="28">
        <v>93931091</v>
      </c>
      <c r="AM803" s="27" t="s">
        <v>1776</v>
      </c>
      <c r="AN803" s="29">
        <v>44726</v>
      </c>
      <c r="AO803" s="29">
        <v>45475</v>
      </c>
      <c r="AP803" s="29" t="s">
        <v>1777</v>
      </c>
      <c r="AQ803" s="28">
        <v>259000</v>
      </c>
      <c r="AR803" s="28">
        <v>259000</v>
      </c>
      <c r="AS803" s="28">
        <v>259000</v>
      </c>
      <c r="AT803" s="28">
        <v>0</v>
      </c>
      <c r="AU803" s="28">
        <v>0</v>
      </c>
      <c r="AV803" s="28">
        <v>0</v>
      </c>
      <c r="AW803" s="28">
        <v>0</v>
      </c>
      <c r="AX803" s="28">
        <v>0</v>
      </c>
      <c r="AY803" s="28">
        <v>0</v>
      </c>
      <c r="AZ803" s="28">
        <v>0</v>
      </c>
      <c r="BA803" s="27"/>
      <c r="BB803" s="28">
        <v>0</v>
      </c>
      <c r="BC803" s="28">
        <v>0</v>
      </c>
      <c r="BD803" s="30"/>
      <c r="BE803" s="30"/>
      <c r="BF803" s="30"/>
      <c r="BG803" s="28">
        <v>259000</v>
      </c>
    </row>
    <row r="804" spans="1:59" hidden="1" x14ac:dyDescent="0.2">
      <c r="A804" s="23">
        <v>891411663</v>
      </c>
      <c r="B804" s="23" t="s">
        <v>1732</v>
      </c>
      <c r="C804" s="23" t="s">
        <v>1738</v>
      </c>
      <c r="D804" s="24">
        <v>1195622</v>
      </c>
      <c r="E804" s="24" t="s">
        <v>852</v>
      </c>
      <c r="F804" s="24" t="s">
        <v>2240</v>
      </c>
      <c r="G804" s="25">
        <v>44728</v>
      </c>
      <c r="H804" s="25">
        <v>44816</v>
      </c>
      <c r="I804" s="26">
        <v>1201890</v>
      </c>
      <c r="J804" s="26">
        <v>1201890</v>
      </c>
      <c r="K804" s="23" t="s">
        <v>1734</v>
      </c>
      <c r="L804" s="23" t="s">
        <v>1733</v>
      </c>
      <c r="M804" s="23" t="s">
        <v>1826</v>
      </c>
      <c r="N804" s="27" t="s">
        <v>3766</v>
      </c>
      <c r="O804" s="28">
        <v>0</v>
      </c>
      <c r="P804" s="27"/>
      <c r="Q804" s="27"/>
      <c r="R804" s="27"/>
      <c r="S804" s="28">
        <v>0</v>
      </c>
      <c r="T804" s="28">
        <v>1201890</v>
      </c>
      <c r="U804" s="28">
        <v>0</v>
      </c>
      <c r="V804" s="28">
        <v>0</v>
      </c>
      <c r="W804" s="27"/>
      <c r="X804" s="29"/>
      <c r="Y804" s="27"/>
      <c r="Z804" s="28">
        <v>0</v>
      </c>
      <c r="AA804" s="28">
        <v>0</v>
      </c>
      <c r="AB804" s="28">
        <v>0</v>
      </c>
      <c r="AC804" s="27"/>
      <c r="AD804" s="29"/>
      <c r="AE804" s="27"/>
      <c r="AF804" s="28">
        <v>0</v>
      </c>
      <c r="AG804" s="28">
        <v>1201890</v>
      </c>
      <c r="AH804" s="28">
        <v>0</v>
      </c>
      <c r="AI804" s="27">
        <v>4800065207</v>
      </c>
      <c r="AJ804" s="29">
        <v>45552</v>
      </c>
      <c r="AK804" s="27" t="s">
        <v>3771</v>
      </c>
      <c r="AL804" s="28">
        <v>93931091</v>
      </c>
      <c r="AM804" s="27" t="s">
        <v>1776</v>
      </c>
      <c r="AN804" s="29">
        <v>44728</v>
      </c>
      <c r="AO804" s="29">
        <v>45475</v>
      </c>
      <c r="AP804" s="29" t="s">
        <v>1777</v>
      </c>
      <c r="AQ804" s="28">
        <v>1201890</v>
      </c>
      <c r="AR804" s="28">
        <v>1201890</v>
      </c>
      <c r="AS804" s="28">
        <v>1201890</v>
      </c>
      <c r="AT804" s="28">
        <v>0</v>
      </c>
      <c r="AU804" s="28">
        <v>0</v>
      </c>
      <c r="AV804" s="28">
        <v>0</v>
      </c>
      <c r="AW804" s="28">
        <v>0</v>
      </c>
      <c r="AX804" s="28">
        <v>0</v>
      </c>
      <c r="AY804" s="28">
        <v>0</v>
      </c>
      <c r="AZ804" s="28">
        <v>0</v>
      </c>
      <c r="BA804" s="27"/>
      <c r="BB804" s="28">
        <v>0</v>
      </c>
      <c r="BC804" s="28">
        <v>0</v>
      </c>
      <c r="BD804" s="30"/>
      <c r="BE804" s="30"/>
      <c r="BF804" s="30"/>
      <c r="BG804" s="28">
        <v>1201890</v>
      </c>
    </row>
    <row r="805" spans="1:59" hidden="1" x14ac:dyDescent="0.2">
      <c r="A805" s="23">
        <v>891411663</v>
      </c>
      <c r="B805" s="23" t="s">
        <v>1732</v>
      </c>
      <c r="C805" s="23" t="s">
        <v>1738</v>
      </c>
      <c r="D805" s="24">
        <v>1196891</v>
      </c>
      <c r="E805" s="24" t="s">
        <v>854</v>
      </c>
      <c r="F805" s="24" t="s">
        <v>2261</v>
      </c>
      <c r="G805" s="25">
        <v>44736</v>
      </c>
      <c r="H805" s="25">
        <v>44816</v>
      </c>
      <c r="I805" s="26">
        <v>218300</v>
      </c>
      <c r="J805" s="26">
        <v>218300</v>
      </c>
      <c r="K805" s="23" t="s">
        <v>1734</v>
      </c>
      <c r="L805" s="23" t="s">
        <v>1733</v>
      </c>
      <c r="M805" s="23" t="s">
        <v>1826</v>
      </c>
      <c r="N805" s="27" t="s">
        <v>3766</v>
      </c>
      <c r="O805" s="28">
        <v>0</v>
      </c>
      <c r="P805" s="27"/>
      <c r="Q805" s="27"/>
      <c r="R805" s="27"/>
      <c r="S805" s="28">
        <v>0</v>
      </c>
      <c r="T805" s="28">
        <v>218300</v>
      </c>
      <c r="U805" s="28">
        <v>0</v>
      </c>
      <c r="V805" s="28">
        <v>0</v>
      </c>
      <c r="W805" s="27"/>
      <c r="X805" s="29"/>
      <c r="Y805" s="27"/>
      <c r="Z805" s="28">
        <v>0</v>
      </c>
      <c r="AA805" s="28">
        <v>0</v>
      </c>
      <c r="AB805" s="28">
        <v>0</v>
      </c>
      <c r="AC805" s="27"/>
      <c r="AD805" s="29"/>
      <c r="AE805" s="27"/>
      <c r="AF805" s="28">
        <v>0</v>
      </c>
      <c r="AG805" s="28">
        <v>218300</v>
      </c>
      <c r="AH805" s="28">
        <v>0</v>
      </c>
      <c r="AI805" s="27">
        <v>4800065207</v>
      </c>
      <c r="AJ805" s="29">
        <v>45552</v>
      </c>
      <c r="AK805" s="27" t="s">
        <v>3771</v>
      </c>
      <c r="AL805" s="28">
        <v>93931091</v>
      </c>
      <c r="AM805" s="27" t="s">
        <v>1776</v>
      </c>
      <c r="AN805" s="29">
        <v>44736</v>
      </c>
      <c r="AO805" s="29">
        <v>45475</v>
      </c>
      <c r="AP805" s="29" t="s">
        <v>1777</v>
      </c>
      <c r="AQ805" s="28">
        <v>218300</v>
      </c>
      <c r="AR805" s="28">
        <v>218300</v>
      </c>
      <c r="AS805" s="28">
        <v>218300</v>
      </c>
      <c r="AT805" s="28">
        <v>0</v>
      </c>
      <c r="AU805" s="28">
        <v>0</v>
      </c>
      <c r="AV805" s="28">
        <v>0</v>
      </c>
      <c r="AW805" s="28">
        <v>0</v>
      </c>
      <c r="AX805" s="28">
        <v>0</v>
      </c>
      <c r="AY805" s="28">
        <v>0</v>
      </c>
      <c r="AZ805" s="28">
        <v>0</v>
      </c>
      <c r="BA805" s="27"/>
      <c r="BB805" s="28">
        <v>0</v>
      </c>
      <c r="BC805" s="28">
        <v>0</v>
      </c>
      <c r="BD805" s="30"/>
      <c r="BE805" s="30"/>
      <c r="BF805" s="30"/>
      <c r="BG805" s="28">
        <v>218300</v>
      </c>
    </row>
    <row r="806" spans="1:59" hidden="1" x14ac:dyDescent="0.2">
      <c r="A806" s="23">
        <v>891411663</v>
      </c>
      <c r="B806" s="23" t="s">
        <v>1732</v>
      </c>
      <c r="C806" s="23" t="s">
        <v>1738</v>
      </c>
      <c r="D806" s="24">
        <v>1203436</v>
      </c>
      <c r="E806" s="24" t="s">
        <v>316</v>
      </c>
      <c r="F806" s="24" t="s">
        <v>2342</v>
      </c>
      <c r="G806" s="25">
        <v>44764</v>
      </c>
      <c r="H806" s="25">
        <v>44816</v>
      </c>
      <c r="I806" s="26">
        <v>220600</v>
      </c>
      <c r="J806" s="26">
        <v>220600</v>
      </c>
      <c r="K806" s="23" t="s">
        <v>1734</v>
      </c>
      <c r="L806" s="23" t="s">
        <v>1733</v>
      </c>
      <c r="M806" s="23" t="s">
        <v>1826</v>
      </c>
      <c r="N806" s="27" t="s">
        <v>3766</v>
      </c>
      <c r="O806" s="28">
        <v>0</v>
      </c>
      <c r="P806" s="27"/>
      <c r="Q806" s="27"/>
      <c r="R806" s="27"/>
      <c r="S806" s="28">
        <v>0</v>
      </c>
      <c r="T806" s="28">
        <v>220600</v>
      </c>
      <c r="U806" s="28">
        <v>0</v>
      </c>
      <c r="V806" s="28">
        <v>0</v>
      </c>
      <c r="W806" s="27"/>
      <c r="X806" s="29"/>
      <c r="Y806" s="27"/>
      <c r="Z806" s="28">
        <v>0</v>
      </c>
      <c r="AA806" s="28">
        <v>0</v>
      </c>
      <c r="AB806" s="28">
        <v>0</v>
      </c>
      <c r="AC806" s="27"/>
      <c r="AD806" s="29"/>
      <c r="AE806" s="27"/>
      <c r="AF806" s="28">
        <v>0</v>
      </c>
      <c r="AG806" s="28">
        <v>220600</v>
      </c>
      <c r="AH806" s="28">
        <v>0</v>
      </c>
      <c r="AI806" s="27">
        <v>4800065207</v>
      </c>
      <c r="AJ806" s="29">
        <v>45552</v>
      </c>
      <c r="AK806" s="27" t="s">
        <v>3771</v>
      </c>
      <c r="AL806" s="28">
        <v>93931091</v>
      </c>
      <c r="AM806" s="27" t="s">
        <v>1776</v>
      </c>
      <c r="AN806" s="29">
        <v>44764</v>
      </c>
      <c r="AO806" s="29">
        <v>45475</v>
      </c>
      <c r="AP806" s="29" t="s">
        <v>1777</v>
      </c>
      <c r="AQ806" s="28">
        <v>220600</v>
      </c>
      <c r="AR806" s="28">
        <v>220600</v>
      </c>
      <c r="AS806" s="28">
        <v>220600</v>
      </c>
      <c r="AT806" s="28">
        <v>0</v>
      </c>
      <c r="AU806" s="28">
        <v>0</v>
      </c>
      <c r="AV806" s="28">
        <v>0</v>
      </c>
      <c r="AW806" s="28">
        <v>0</v>
      </c>
      <c r="AX806" s="28">
        <v>0</v>
      </c>
      <c r="AY806" s="28">
        <v>0</v>
      </c>
      <c r="AZ806" s="28">
        <v>0</v>
      </c>
      <c r="BA806" s="27"/>
      <c r="BB806" s="28">
        <v>0</v>
      </c>
      <c r="BC806" s="28">
        <v>0</v>
      </c>
      <c r="BD806" s="30"/>
      <c r="BE806" s="30"/>
      <c r="BF806" s="30"/>
      <c r="BG806" s="28">
        <v>220600</v>
      </c>
    </row>
    <row r="807" spans="1:59" hidden="1" x14ac:dyDescent="0.2">
      <c r="A807" s="23">
        <v>891411663</v>
      </c>
      <c r="B807" s="23" t="s">
        <v>1732</v>
      </c>
      <c r="C807" s="23" t="s">
        <v>1738</v>
      </c>
      <c r="D807" s="24">
        <v>1203379</v>
      </c>
      <c r="E807" s="24" t="s">
        <v>309</v>
      </c>
      <c r="F807" s="24" t="s">
        <v>2343</v>
      </c>
      <c r="G807" s="25">
        <v>44764</v>
      </c>
      <c r="H807" s="25">
        <v>44816</v>
      </c>
      <c r="I807" s="26">
        <v>243710</v>
      </c>
      <c r="J807" s="26">
        <v>243710</v>
      </c>
      <c r="K807" s="23" t="s">
        <v>1734</v>
      </c>
      <c r="L807" s="23" t="s">
        <v>1733</v>
      </c>
      <c r="M807" s="23" t="s">
        <v>1826</v>
      </c>
      <c r="N807" s="27" t="s">
        <v>3766</v>
      </c>
      <c r="O807" s="28">
        <v>0</v>
      </c>
      <c r="P807" s="27"/>
      <c r="Q807" s="27"/>
      <c r="R807" s="27"/>
      <c r="S807" s="28">
        <v>0</v>
      </c>
      <c r="T807" s="28">
        <v>243710</v>
      </c>
      <c r="U807" s="28">
        <v>0</v>
      </c>
      <c r="V807" s="28">
        <v>0</v>
      </c>
      <c r="W807" s="27"/>
      <c r="X807" s="29"/>
      <c r="Y807" s="27"/>
      <c r="Z807" s="28">
        <v>0</v>
      </c>
      <c r="AA807" s="28">
        <v>0</v>
      </c>
      <c r="AB807" s="28">
        <v>0</v>
      </c>
      <c r="AC807" s="27"/>
      <c r="AD807" s="29"/>
      <c r="AE807" s="27"/>
      <c r="AF807" s="28">
        <v>0</v>
      </c>
      <c r="AG807" s="28">
        <v>243710</v>
      </c>
      <c r="AH807" s="28">
        <v>0</v>
      </c>
      <c r="AI807" s="27">
        <v>4800065207</v>
      </c>
      <c r="AJ807" s="29">
        <v>45552</v>
      </c>
      <c r="AK807" s="27" t="s">
        <v>3771</v>
      </c>
      <c r="AL807" s="28">
        <v>93931091</v>
      </c>
      <c r="AM807" s="27" t="s">
        <v>1776</v>
      </c>
      <c r="AN807" s="29">
        <v>44764</v>
      </c>
      <c r="AO807" s="29">
        <v>45475</v>
      </c>
      <c r="AP807" s="29" t="s">
        <v>1777</v>
      </c>
      <c r="AQ807" s="28">
        <v>243710</v>
      </c>
      <c r="AR807" s="28">
        <v>243710</v>
      </c>
      <c r="AS807" s="28">
        <v>243710</v>
      </c>
      <c r="AT807" s="28">
        <v>0</v>
      </c>
      <c r="AU807" s="28">
        <v>0</v>
      </c>
      <c r="AV807" s="28">
        <v>0</v>
      </c>
      <c r="AW807" s="28">
        <v>0</v>
      </c>
      <c r="AX807" s="28">
        <v>0</v>
      </c>
      <c r="AY807" s="28">
        <v>0</v>
      </c>
      <c r="AZ807" s="28">
        <v>0</v>
      </c>
      <c r="BA807" s="27"/>
      <c r="BB807" s="28">
        <v>0</v>
      </c>
      <c r="BC807" s="28">
        <v>0</v>
      </c>
      <c r="BD807" s="30"/>
      <c r="BE807" s="30"/>
      <c r="BF807" s="30"/>
      <c r="BG807" s="28">
        <v>243710</v>
      </c>
    </row>
    <row r="808" spans="1:59" hidden="1" x14ac:dyDescent="0.2">
      <c r="A808" s="23">
        <v>891411663</v>
      </c>
      <c r="B808" s="23" t="s">
        <v>1732</v>
      </c>
      <c r="C808" s="23" t="s">
        <v>1738</v>
      </c>
      <c r="D808" s="24">
        <v>1203581</v>
      </c>
      <c r="E808" s="24" t="s">
        <v>291</v>
      </c>
      <c r="F808" s="24" t="s">
        <v>2344</v>
      </c>
      <c r="G808" s="25">
        <v>44764</v>
      </c>
      <c r="H808" s="25">
        <v>44816</v>
      </c>
      <c r="I808" s="26">
        <v>652300</v>
      </c>
      <c r="J808" s="26">
        <v>652300</v>
      </c>
      <c r="K808" s="23" t="s">
        <v>1734</v>
      </c>
      <c r="L808" s="23" t="s">
        <v>1733</v>
      </c>
      <c r="M808" s="23" t="s">
        <v>1826</v>
      </c>
      <c r="N808" s="27" t="s">
        <v>3766</v>
      </c>
      <c r="O808" s="28">
        <v>0</v>
      </c>
      <c r="P808" s="27"/>
      <c r="Q808" s="27"/>
      <c r="R808" s="27"/>
      <c r="S808" s="28">
        <v>0</v>
      </c>
      <c r="T808" s="28">
        <v>652300</v>
      </c>
      <c r="U808" s="28">
        <v>0</v>
      </c>
      <c r="V808" s="28">
        <v>0</v>
      </c>
      <c r="W808" s="27"/>
      <c r="X808" s="29"/>
      <c r="Y808" s="27"/>
      <c r="Z808" s="28">
        <v>0</v>
      </c>
      <c r="AA808" s="28">
        <v>0</v>
      </c>
      <c r="AB808" s="28">
        <v>0</v>
      </c>
      <c r="AC808" s="27"/>
      <c r="AD808" s="29"/>
      <c r="AE808" s="27"/>
      <c r="AF808" s="28">
        <v>0</v>
      </c>
      <c r="AG808" s="28">
        <v>652300</v>
      </c>
      <c r="AH808" s="28">
        <v>0</v>
      </c>
      <c r="AI808" s="27">
        <v>4800065207</v>
      </c>
      <c r="AJ808" s="29">
        <v>45552</v>
      </c>
      <c r="AK808" s="27" t="s">
        <v>3771</v>
      </c>
      <c r="AL808" s="28">
        <v>93931091</v>
      </c>
      <c r="AM808" s="27" t="s">
        <v>1776</v>
      </c>
      <c r="AN808" s="29">
        <v>44764</v>
      </c>
      <c r="AO808" s="29">
        <v>45475</v>
      </c>
      <c r="AP808" s="29" t="s">
        <v>1777</v>
      </c>
      <c r="AQ808" s="28">
        <v>652300</v>
      </c>
      <c r="AR808" s="28">
        <v>652300</v>
      </c>
      <c r="AS808" s="28">
        <v>652300</v>
      </c>
      <c r="AT808" s="28">
        <v>0</v>
      </c>
      <c r="AU808" s="28">
        <v>652300</v>
      </c>
      <c r="AV808" s="28">
        <v>0</v>
      </c>
      <c r="AW808" s="28">
        <v>0</v>
      </c>
      <c r="AX808" s="28">
        <v>0</v>
      </c>
      <c r="AY808" s="28">
        <v>0</v>
      </c>
      <c r="AZ808" s="28">
        <v>0</v>
      </c>
      <c r="BA808" s="27"/>
      <c r="BB808" s="28">
        <v>0</v>
      </c>
      <c r="BC808" s="28">
        <v>0</v>
      </c>
      <c r="BD808" s="30"/>
      <c r="BE808" s="30"/>
      <c r="BF808" s="30"/>
      <c r="BG808" s="28">
        <v>652300</v>
      </c>
    </row>
    <row r="809" spans="1:59" hidden="1" x14ac:dyDescent="0.2">
      <c r="A809" s="23">
        <v>891411663</v>
      </c>
      <c r="B809" s="23" t="s">
        <v>1732</v>
      </c>
      <c r="C809" s="23" t="s">
        <v>1738</v>
      </c>
      <c r="D809" s="24">
        <v>1204597</v>
      </c>
      <c r="E809" s="24" t="s">
        <v>1286</v>
      </c>
      <c r="F809" s="24" t="s">
        <v>2347</v>
      </c>
      <c r="G809" s="25">
        <v>44768</v>
      </c>
      <c r="H809" s="25">
        <v>44816</v>
      </c>
      <c r="I809" s="26">
        <v>298510</v>
      </c>
      <c r="J809" s="26">
        <v>298510</v>
      </c>
      <c r="K809" s="23" t="s">
        <v>1734</v>
      </c>
      <c r="L809" s="23" t="s">
        <v>1733</v>
      </c>
      <c r="M809" s="23" t="s">
        <v>1826</v>
      </c>
      <c r="N809" s="27" t="s">
        <v>3766</v>
      </c>
      <c r="O809" s="28">
        <v>0</v>
      </c>
      <c r="P809" s="27"/>
      <c r="Q809" s="27"/>
      <c r="R809" s="27"/>
      <c r="S809" s="28">
        <v>0</v>
      </c>
      <c r="T809" s="28">
        <v>298510</v>
      </c>
      <c r="U809" s="28">
        <v>0</v>
      </c>
      <c r="V809" s="28">
        <v>0</v>
      </c>
      <c r="W809" s="27"/>
      <c r="X809" s="29"/>
      <c r="Y809" s="27"/>
      <c r="Z809" s="28">
        <v>0</v>
      </c>
      <c r="AA809" s="28">
        <v>0</v>
      </c>
      <c r="AB809" s="28">
        <v>0</v>
      </c>
      <c r="AC809" s="27"/>
      <c r="AD809" s="29"/>
      <c r="AE809" s="27"/>
      <c r="AF809" s="28">
        <v>0</v>
      </c>
      <c r="AG809" s="28">
        <v>298510</v>
      </c>
      <c r="AH809" s="28">
        <v>0</v>
      </c>
      <c r="AI809" s="27">
        <v>4800065207</v>
      </c>
      <c r="AJ809" s="29">
        <v>45552</v>
      </c>
      <c r="AK809" s="27" t="s">
        <v>3771</v>
      </c>
      <c r="AL809" s="28">
        <v>93931091</v>
      </c>
      <c r="AM809" s="27" t="s">
        <v>1776</v>
      </c>
      <c r="AN809" s="29">
        <v>44768</v>
      </c>
      <c r="AO809" s="29">
        <v>45475</v>
      </c>
      <c r="AP809" s="29" t="s">
        <v>1777</v>
      </c>
      <c r="AQ809" s="28">
        <v>298510</v>
      </c>
      <c r="AR809" s="28">
        <v>298510</v>
      </c>
      <c r="AS809" s="28">
        <v>298510</v>
      </c>
      <c r="AT809" s="28">
        <v>0</v>
      </c>
      <c r="AU809" s="28">
        <v>0</v>
      </c>
      <c r="AV809" s="28">
        <v>0</v>
      </c>
      <c r="AW809" s="28">
        <v>0</v>
      </c>
      <c r="AX809" s="28">
        <v>0</v>
      </c>
      <c r="AY809" s="28">
        <v>0</v>
      </c>
      <c r="AZ809" s="28">
        <v>0</v>
      </c>
      <c r="BA809" s="27"/>
      <c r="BB809" s="28">
        <v>0</v>
      </c>
      <c r="BC809" s="28">
        <v>0</v>
      </c>
      <c r="BD809" s="30"/>
      <c r="BE809" s="30"/>
      <c r="BF809" s="30"/>
      <c r="BG809" s="28">
        <v>298510</v>
      </c>
    </row>
    <row r="810" spans="1:59" hidden="1" x14ac:dyDescent="0.2">
      <c r="A810" s="23">
        <v>891411663</v>
      </c>
      <c r="B810" s="23" t="s">
        <v>1732</v>
      </c>
      <c r="C810" s="23" t="s">
        <v>1738</v>
      </c>
      <c r="D810" s="24">
        <v>1206123</v>
      </c>
      <c r="E810" s="24" t="s">
        <v>1289</v>
      </c>
      <c r="F810" s="24" t="s">
        <v>2373</v>
      </c>
      <c r="G810" s="25">
        <v>44771</v>
      </c>
      <c r="H810" s="25">
        <v>44816</v>
      </c>
      <c r="I810" s="26">
        <v>615980</v>
      </c>
      <c r="J810" s="26">
        <v>615980</v>
      </c>
      <c r="K810" s="23" t="s">
        <v>1734</v>
      </c>
      <c r="L810" s="23" t="s">
        <v>1733</v>
      </c>
      <c r="M810" s="23" t="s">
        <v>1826</v>
      </c>
      <c r="N810" s="27" t="s">
        <v>3766</v>
      </c>
      <c r="O810" s="28">
        <v>0</v>
      </c>
      <c r="P810" s="27"/>
      <c r="Q810" s="27"/>
      <c r="R810" s="27"/>
      <c r="S810" s="28">
        <v>0</v>
      </c>
      <c r="T810" s="28">
        <v>615980</v>
      </c>
      <c r="U810" s="28">
        <v>0</v>
      </c>
      <c r="V810" s="28">
        <v>0</v>
      </c>
      <c r="W810" s="27"/>
      <c r="X810" s="29"/>
      <c r="Y810" s="27"/>
      <c r="Z810" s="28">
        <v>0</v>
      </c>
      <c r="AA810" s="28">
        <v>0</v>
      </c>
      <c r="AB810" s="28">
        <v>0</v>
      </c>
      <c r="AC810" s="27"/>
      <c r="AD810" s="29"/>
      <c r="AE810" s="27"/>
      <c r="AF810" s="28">
        <v>0</v>
      </c>
      <c r="AG810" s="28">
        <v>615980</v>
      </c>
      <c r="AH810" s="28">
        <v>0</v>
      </c>
      <c r="AI810" s="27">
        <v>4800065207</v>
      </c>
      <c r="AJ810" s="29">
        <v>45552</v>
      </c>
      <c r="AK810" s="27" t="s">
        <v>3771</v>
      </c>
      <c r="AL810" s="28">
        <v>93931091</v>
      </c>
      <c r="AM810" s="27" t="s">
        <v>1776</v>
      </c>
      <c r="AN810" s="29">
        <v>44771</v>
      </c>
      <c r="AO810" s="29">
        <v>45475</v>
      </c>
      <c r="AP810" s="29" t="s">
        <v>1777</v>
      </c>
      <c r="AQ810" s="28">
        <v>615980</v>
      </c>
      <c r="AR810" s="28">
        <v>615980</v>
      </c>
      <c r="AS810" s="28">
        <v>615980</v>
      </c>
      <c r="AT810" s="28">
        <v>0</v>
      </c>
      <c r="AU810" s="28">
        <v>0</v>
      </c>
      <c r="AV810" s="28">
        <v>0</v>
      </c>
      <c r="AW810" s="28">
        <v>0</v>
      </c>
      <c r="AX810" s="28">
        <v>0</v>
      </c>
      <c r="AY810" s="28">
        <v>0</v>
      </c>
      <c r="AZ810" s="28">
        <v>0</v>
      </c>
      <c r="BA810" s="27"/>
      <c r="BB810" s="28">
        <v>0</v>
      </c>
      <c r="BC810" s="28">
        <v>0</v>
      </c>
      <c r="BD810" s="30"/>
      <c r="BE810" s="30"/>
      <c r="BF810" s="30"/>
      <c r="BG810" s="28">
        <v>615980</v>
      </c>
    </row>
    <row r="811" spans="1:59" hidden="1" x14ac:dyDescent="0.2">
      <c r="A811" s="23">
        <v>891411663</v>
      </c>
      <c r="B811" s="23" t="s">
        <v>1732</v>
      </c>
      <c r="C811" s="23" t="s">
        <v>1738</v>
      </c>
      <c r="D811" s="24">
        <v>1207347</v>
      </c>
      <c r="E811" s="24" t="s">
        <v>295</v>
      </c>
      <c r="F811" s="24" t="s">
        <v>2376</v>
      </c>
      <c r="G811" s="25">
        <v>44772</v>
      </c>
      <c r="H811" s="25">
        <v>44816</v>
      </c>
      <c r="I811" s="26">
        <v>370740</v>
      </c>
      <c r="J811" s="26">
        <v>370740</v>
      </c>
      <c r="K811" s="23" t="s">
        <v>1734</v>
      </c>
      <c r="L811" s="23" t="s">
        <v>1733</v>
      </c>
      <c r="M811" s="23" t="s">
        <v>1826</v>
      </c>
      <c r="N811" s="27" t="s">
        <v>3766</v>
      </c>
      <c r="O811" s="28">
        <v>0</v>
      </c>
      <c r="P811" s="27"/>
      <c r="Q811" s="27"/>
      <c r="R811" s="27"/>
      <c r="S811" s="28">
        <v>0</v>
      </c>
      <c r="T811" s="28">
        <v>370740</v>
      </c>
      <c r="U811" s="28">
        <v>0</v>
      </c>
      <c r="V811" s="28">
        <v>0</v>
      </c>
      <c r="W811" s="27"/>
      <c r="X811" s="29"/>
      <c r="Y811" s="27"/>
      <c r="Z811" s="28">
        <v>0</v>
      </c>
      <c r="AA811" s="28">
        <v>0</v>
      </c>
      <c r="AB811" s="28">
        <v>0</v>
      </c>
      <c r="AC811" s="27"/>
      <c r="AD811" s="29"/>
      <c r="AE811" s="27"/>
      <c r="AF811" s="28">
        <v>0</v>
      </c>
      <c r="AG811" s="28">
        <v>370740</v>
      </c>
      <c r="AH811" s="28">
        <v>0</v>
      </c>
      <c r="AI811" s="27">
        <v>4800065207</v>
      </c>
      <c r="AJ811" s="29">
        <v>45552</v>
      </c>
      <c r="AK811" s="27" t="s">
        <v>3771</v>
      </c>
      <c r="AL811" s="28">
        <v>93931091</v>
      </c>
      <c r="AM811" s="27" t="s">
        <v>1776</v>
      </c>
      <c r="AN811" s="29">
        <v>44772</v>
      </c>
      <c r="AO811" s="29">
        <v>45475</v>
      </c>
      <c r="AP811" s="29" t="s">
        <v>1777</v>
      </c>
      <c r="AQ811" s="28">
        <v>370740</v>
      </c>
      <c r="AR811" s="28">
        <v>370740</v>
      </c>
      <c r="AS811" s="28">
        <v>370740</v>
      </c>
      <c r="AT811" s="28">
        <v>0</v>
      </c>
      <c r="AU811" s="28">
        <v>0</v>
      </c>
      <c r="AV811" s="28">
        <v>0</v>
      </c>
      <c r="AW811" s="28">
        <v>0</v>
      </c>
      <c r="AX811" s="28">
        <v>0</v>
      </c>
      <c r="AY811" s="28">
        <v>0</v>
      </c>
      <c r="AZ811" s="28">
        <v>0</v>
      </c>
      <c r="BA811" s="27"/>
      <c r="BB811" s="28">
        <v>0</v>
      </c>
      <c r="BC811" s="28">
        <v>0</v>
      </c>
      <c r="BD811" s="30"/>
      <c r="BE811" s="30"/>
      <c r="BF811" s="30"/>
      <c r="BG811" s="28">
        <v>370740</v>
      </c>
    </row>
    <row r="812" spans="1:59" hidden="1" x14ac:dyDescent="0.2">
      <c r="A812" s="23">
        <v>891411663</v>
      </c>
      <c r="B812" s="23" t="s">
        <v>1732</v>
      </c>
      <c r="C812" s="23" t="s">
        <v>1738</v>
      </c>
      <c r="D812" s="24">
        <v>1198000</v>
      </c>
      <c r="E812" s="24" t="s">
        <v>855</v>
      </c>
      <c r="F812" s="24" t="s">
        <v>2287</v>
      </c>
      <c r="G812" s="25">
        <v>44741</v>
      </c>
      <c r="H812" s="25">
        <v>44823</v>
      </c>
      <c r="I812" s="26">
        <v>217000</v>
      </c>
      <c r="J812" s="26">
        <v>217000</v>
      </c>
      <c r="K812" s="23" t="s">
        <v>1734</v>
      </c>
      <c r="L812" s="23" t="s">
        <v>1733</v>
      </c>
      <c r="M812" s="23" t="s">
        <v>1826</v>
      </c>
      <c r="N812" s="27" t="s">
        <v>3766</v>
      </c>
      <c r="O812" s="28">
        <v>0</v>
      </c>
      <c r="P812" s="27"/>
      <c r="Q812" s="27"/>
      <c r="R812" s="27"/>
      <c r="S812" s="28">
        <v>0</v>
      </c>
      <c r="T812" s="28">
        <v>217000</v>
      </c>
      <c r="U812" s="28">
        <v>0</v>
      </c>
      <c r="V812" s="28">
        <v>0</v>
      </c>
      <c r="W812" s="27"/>
      <c r="X812" s="29"/>
      <c r="Y812" s="27"/>
      <c r="Z812" s="28">
        <v>0</v>
      </c>
      <c r="AA812" s="28">
        <v>0</v>
      </c>
      <c r="AB812" s="28">
        <v>0</v>
      </c>
      <c r="AC812" s="27"/>
      <c r="AD812" s="29"/>
      <c r="AE812" s="27"/>
      <c r="AF812" s="28">
        <v>0</v>
      </c>
      <c r="AG812" s="28">
        <v>217000</v>
      </c>
      <c r="AH812" s="28">
        <v>0</v>
      </c>
      <c r="AI812" s="27">
        <v>4800065207</v>
      </c>
      <c r="AJ812" s="29">
        <v>45552</v>
      </c>
      <c r="AK812" s="27" t="s">
        <v>3771</v>
      </c>
      <c r="AL812" s="28">
        <v>93931091</v>
      </c>
      <c r="AM812" s="27" t="s">
        <v>1776</v>
      </c>
      <c r="AN812" s="29">
        <v>44741</v>
      </c>
      <c r="AO812" s="29">
        <v>45475</v>
      </c>
      <c r="AP812" s="29" t="s">
        <v>1777</v>
      </c>
      <c r="AQ812" s="28">
        <v>217000</v>
      </c>
      <c r="AR812" s="28">
        <v>217000</v>
      </c>
      <c r="AS812" s="28">
        <v>217000</v>
      </c>
      <c r="AT812" s="28">
        <v>0</v>
      </c>
      <c r="AU812" s="28">
        <v>0</v>
      </c>
      <c r="AV812" s="28">
        <v>0</v>
      </c>
      <c r="AW812" s="28">
        <v>0</v>
      </c>
      <c r="AX812" s="28">
        <v>0</v>
      </c>
      <c r="AY812" s="28">
        <v>0</v>
      </c>
      <c r="AZ812" s="28">
        <v>0</v>
      </c>
      <c r="BA812" s="27"/>
      <c r="BB812" s="28">
        <v>0</v>
      </c>
      <c r="BC812" s="28">
        <v>0</v>
      </c>
      <c r="BD812" s="30"/>
      <c r="BE812" s="30"/>
      <c r="BF812" s="30"/>
      <c r="BG812" s="28">
        <v>217000</v>
      </c>
    </row>
    <row r="813" spans="1:59" hidden="1" x14ac:dyDescent="0.2">
      <c r="A813" s="23">
        <v>891411663</v>
      </c>
      <c r="B813" s="23" t="s">
        <v>1732</v>
      </c>
      <c r="C813" s="23" t="s">
        <v>1738</v>
      </c>
      <c r="D813" s="24">
        <v>1198620</v>
      </c>
      <c r="E813" s="24" t="s">
        <v>264</v>
      </c>
      <c r="F813" s="24" t="s">
        <v>2288</v>
      </c>
      <c r="G813" s="25">
        <v>44741</v>
      </c>
      <c r="H813" s="25">
        <v>44823</v>
      </c>
      <c r="I813" s="26">
        <v>466970</v>
      </c>
      <c r="J813" s="26">
        <v>466970</v>
      </c>
      <c r="K813" s="23" t="s">
        <v>1734</v>
      </c>
      <c r="L813" s="23" t="s">
        <v>1733</v>
      </c>
      <c r="M813" s="23" t="s">
        <v>1826</v>
      </c>
      <c r="N813" s="27" t="s">
        <v>3766</v>
      </c>
      <c r="O813" s="28">
        <v>0</v>
      </c>
      <c r="P813" s="27"/>
      <c r="Q813" s="27"/>
      <c r="R813" s="27"/>
      <c r="S813" s="28">
        <v>0</v>
      </c>
      <c r="T813" s="28">
        <v>466970</v>
      </c>
      <c r="U813" s="28">
        <v>0</v>
      </c>
      <c r="V813" s="28">
        <v>0</v>
      </c>
      <c r="W813" s="27"/>
      <c r="X813" s="29"/>
      <c r="Y813" s="27"/>
      <c r="Z813" s="28">
        <v>0</v>
      </c>
      <c r="AA813" s="28">
        <v>0</v>
      </c>
      <c r="AB813" s="28">
        <v>0</v>
      </c>
      <c r="AC813" s="27"/>
      <c r="AD813" s="29"/>
      <c r="AE813" s="27"/>
      <c r="AF813" s="28">
        <v>0</v>
      </c>
      <c r="AG813" s="28">
        <v>466970</v>
      </c>
      <c r="AH813" s="28">
        <v>0</v>
      </c>
      <c r="AI813" s="27">
        <v>4800065207</v>
      </c>
      <c r="AJ813" s="29">
        <v>45552</v>
      </c>
      <c r="AK813" s="27" t="s">
        <v>3771</v>
      </c>
      <c r="AL813" s="28">
        <v>93931091</v>
      </c>
      <c r="AM813" s="27" t="s">
        <v>1776</v>
      </c>
      <c r="AN813" s="29">
        <v>44741</v>
      </c>
      <c r="AO813" s="29">
        <v>45475</v>
      </c>
      <c r="AP813" s="29" t="s">
        <v>1777</v>
      </c>
      <c r="AQ813" s="28">
        <v>466970</v>
      </c>
      <c r="AR813" s="28">
        <v>466970</v>
      </c>
      <c r="AS813" s="28">
        <v>466970</v>
      </c>
      <c r="AT813" s="28">
        <v>0</v>
      </c>
      <c r="AU813" s="28">
        <v>0</v>
      </c>
      <c r="AV813" s="28">
        <v>0</v>
      </c>
      <c r="AW813" s="28">
        <v>0</v>
      </c>
      <c r="AX813" s="28">
        <v>0</v>
      </c>
      <c r="AY813" s="28">
        <v>0</v>
      </c>
      <c r="AZ813" s="28">
        <v>0</v>
      </c>
      <c r="BA813" s="27"/>
      <c r="BB813" s="28">
        <v>0</v>
      </c>
      <c r="BC813" s="28">
        <v>0</v>
      </c>
      <c r="BD813" s="30"/>
      <c r="BE813" s="30"/>
      <c r="BF813" s="30"/>
      <c r="BG813" s="28">
        <v>466970</v>
      </c>
    </row>
    <row r="814" spans="1:59" hidden="1" x14ac:dyDescent="0.2">
      <c r="A814" s="23">
        <v>891411663</v>
      </c>
      <c r="B814" s="23" t="s">
        <v>1732</v>
      </c>
      <c r="C814" s="23" t="s">
        <v>1738</v>
      </c>
      <c r="D814" s="24">
        <v>1198826</v>
      </c>
      <c r="E814" s="24" t="s">
        <v>307</v>
      </c>
      <c r="F814" s="24" t="s">
        <v>2309</v>
      </c>
      <c r="G814" s="25">
        <v>44742</v>
      </c>
      <c r="H814" s="25">
        <v>44823</v>
      </c>
      <c r="I814" s="26">
        <v>225100</v>
      </c>
      <c r="J814" s="26">
        <v>225100</v>
      </c>
      <c r="K814" s="23" t="s">
        <v>1734</v>
      </c>
      <c r="L814" s="23" t="s">
        <v>1733</v>
      </c>
      <c r="M814" s="23" t="s">
        <v>1826</v>
      </c>
      <c r="N814" s="27" t="s">
        <v>3766</v>
      </c>
      <c r="O814" s="28">
        <v>0</v>
      </c>
      <c r="P814" s="27"/>
      <c r="Q814" s="27"/>
      <c r="R814" s="27"/>
      <c r="S814" s="28">
        <v>0</v>
      </c>
      <c r="T814" s="28">
        <v>225100</v>
      </c>
      <c r="U814" s="28">
        <v>0</v>
      </c>
      <c r="V814" s="28">
        <v>0</v>
      </c>
      <c r="W814" s="27"/>
      <c r="X814" s="29"/>
      <c r="Y814" s="27"/>
      <c r="Z814" s="28">
        <v>0</v>
      </c>
      <c r="AA814" s="28">
        <v>0</v>
      </c>
      <c r="AB814" s="28">
        <v>0</v>
      </c>
      <c r="AC814" s="27"/>
      <c r="AD814" s="29"/>
      <c r="AE814" s="27"/>
      <c r="AF814" s="28">
        <v>0</v>
      </c>
      <c r="AG814" s="28">
        <v>225100</v>
      </c>
      <c r="AH814" s="28">
        <v>0</v>
      </c>
      <c r="AI814" s="27">
        <v>4800065207</v>
      </c>
      <c r="AJ814" s="29">
        <v>45552</v>
      </c>
      <c r="AK814" s="27" t="s">
        <v>3771</v>
      </c>
      <c r="AL814" s="28">
        <v>93931091</v>
      </c>
      <c r="AM814" s="27" t="s">
        <v>1776</v>
      </c>
      <c r="AN814" s="29">
        <v>44742</v>
      </c>
      <c r="AO814" s="29">
        <v>45475</v>
      </c>
      <c r="AP814" s="29" t="s">
        <v>1777</v>
      </c>
      <c r="AQ814" s="28">
        <v>225100</v>
      </c>
      <c r="AR814" s="28">
        <v>225100</v>
      </c>
      <c r="AS814" s="28">
        <v>225100</v>
      </c>
      <c r="AT814" s="28">
        <v>0</v>
      </c>
      <c r="AU814" s="28">
        <v>0</v>
      </c>
      <c r="AV814" s="28">
        <v>0</v>
      </c>
      <c r="AW814" s="28">
        <v>0</v>
      </c>
      <c r="AX814" s="28">
        <v>0</v>
      </c>
      <c r="AY814" s="28">
        <v>0</v>
      </c>
      <c r="AZ814" s="28">
        <v>0</v>
      </c>
      <c r="BA814" s="27"/>
      <c r="BB814" s="28">
        <v>0</v>
      </c>
      <c r="BC814" s="28">
        <v>0</v>
      </c>
      <c r="BD814" s="30"/>
      <c r="BE814" s="30"/>
      <c r="BF814" s="30"/>
      <c r="BG814" s="28">
        <v>225100</v>
      </c>
    </row>
    <row r="815" spans="1:59" hidden="1" x14ac:dyDescent="0.2">
      <c r="A815" s="23">
        <v>891411663</v>
      </c>
      <c r="B815" s="23" t="s">
        <v>1732</v>
      </c>
      <c r="C815" s="23" t="s">
        <v>1738</v>
      </c>
      <c r="D815" s="24">
        <v>1199460</v>
      </c>
      <c r="E815" s="24" t="s">
        <v>308</v>
      </c>
      <c r="F815" s="24" t="s">
        <v>2310</v>
      </c>
      <c r="G815" s="25">
        <v>44742</v>
      </c>
      <c r="H815" s="25">
        <v>44823</v>
      </c>
      <c r="I815" s="26">
        <v>259000</v>
      </c>
      <c r="J815" s="26">
        <v>259000</v>
      </c>
      <c r="K815" s="23" t="s">
        <v>1734</v>
      </c>
      <c r="L815" s="23" t="s">
        <v>1733</v>
      </c>
      <c r="M815" s="23" t="s">
        <v>1826</v>
      </c>
      <c r="N815" s="27" t="s">
        <v>3766</v>
      </c>
      <c r="O815" s="28">
        <v>0</v>
      </c>
      <c r="P815" s="27"/>
      <c r="Q815" s="27"/>
      <c r="R815" s="27"/>
      <c r="S815" s="28">
        <v>0</v>
      </c>
      <c r="T815" s="28">
        <v>259000</v>
      </c>
      <c r="U815" s="28">
        <v>0</v>
      </c>
      <c r="V815" s="28">
        <v>0</v>
      </c>
      <c r="W815" s="27"/>
      <c r="X815" s="29"/>
      <c r="Y815" s="27"/>
      <c r="Z815" s="28">
        <v>0</v>
      </c>
      <c r="AA815" s="28">
        <v>0</v>
      </c>
      <c r="AB815" s="28">
        <v>0</v>
      </c>
      <c r="AC815" s="27"/>
      <c r="AD815" s="29"/>
      <c r="AE815" s="27"/>
      <c r="AF815" s="28">
        <v>0</v>
      </c>
      <c r="AG815" s="28">
        <v>259000</v>
      </c>
      <c r="AH815" s="28">
        <v>0</v>
      </c>
      <c r="AI815" s="27">
        <v>4800065207</v>
      </c>
      <c r="AJ815" s="29">
        <v>45552</v>
      </c>
      <c r="AK815" s="27" t="s">
        <v>3771</v>
      </c>
      <c r="AL815" s="28">
        <v>93931091</v>
      </c>
      <c r="AM815" s="27" t="s">
        <v>1776</v>
      </c>
      <c r="AN815" s="29">
        <v>44742</v>
      </c>
      <c r="AO815" s="29">
        <v>45475</v>
      </c>
      <c r="AP815" s="29" t="s">
        <v>1777</v>
      </c>
      <c r="AQ815" s="28">
        <v>259000</v>
      </c>
      <c r="AR815" s="28">
        <v>259000</v>
      </c>
      <c r="AS815" s="28">
        <v>259000</v>
      </c>
      <c r="AT815" s="28">
        <v>0</v>
      </c>
      <c r="AU815" s="28">
        <v>0</v>
      </c>
      <c r="AV815" s="28">
        <v>0</v>
      </c>
      <c r="AW815" s="28">
        <v>0</v>
      </c>
      <c r="AX815" s="28">
        <v>0</v>
      </c>
      <c r="AY815" s="28">
        <v>0</v>
      </c>
      <c r="AZ815" s="28">
        <v>0</v>
      </c>
      <c r="BA815" s="27"/>
      <c r="BB815" s="28">
        <v>0</v>
      </c>
      <c r="BC815" s="28">
        <v>0</v>
      </c>
      <c r="BD815" s="30"/>
      <c r="BE815" s="30"/>
      <c r="BF815" s="30"/>
      <c r="BG815" s="28">
        <v>259000</v>
      </c>
    </row>
    <row r="816" spans="1:59" hidden="1" x14ac:dyDescent="0.2">
      <c r="A816" s="23">
        <v>891411663</v>
      </c>
      <c r="B816" s="23" t="s">
        <v>1732</v>
      </c>
      <c r="C816" s="23" t="s">
        <v>1738</v>
      </c>
      <c r="D816" s="24">
        <v>1198963</v>
      </c>
      <c r="E816" s="24" t="s">
        <v>860</v>
      </c>
      <c r="F816" s="24" t="s">
        <v>2311</v>
      </c>
      <c r="G816" s="25">
        <v>44742</v>
      </c>
      <c r="H816" s="25">
        <v>44823</v>
      </c>
      <c r="I816" s="26">
        <v>404700</v>
      </c>
      <c r="J816" s="26">
        <v>404700</v>
      </c>
      <c r="K816" s="23" t="s">
        <v>1734</v>
      </c>
      <c r="L816" s="23" t="s">
        <v>1733</v>
      </c>
      <c r="M816" s="23" t="s">
        <v>1826</v>
      </c>
      <c r="N816" s="27" t="s">
        <v>3766</v>
      </c>
      <c r="O816" s="28">
        <v>0</v>
      </c>
      <c r="P816" s="27"/>
      <c r="Q816" s="27"/>
      <c r="R816" s="27"/>
      <c r="S816" s="28">
        <v>0</v>
      </c>
      <c r="T816" s="28">
        <v>404700</v>
      </c>
      <c r="U816" s="28">
        <v>0</v>
      </c>
      <c r="V816" s="28">
        <v>0</v>
      </c>
      <c r="W816" s="27"/>
      <c r="X816" s="29"/>
      <c r="Y816" s="27"/>
      <c r="Z816" s="28">
        <v>0</v>
      </c>
      <c r="AA816" s="28">
        <v>0</v>
      </c>
      <c r="AB816" s="28">
        <v>0</v>
      </c>
      <c r="AC816" s="27"/>
      <c r="AD816" s="29"/>
      <c r="AE816" s="27"/>
      <c r="AF816" s="28">
        <v>0</v>
      </c>
      <c r="AG816" s="28">
        <v>404700</v>
      </c>
      <c r="AH816" s="28">
        <v>0</v>
      </c>
      <c r="AI816" s="27">
        <v>4800065207</v>
      </c>
      <c r="AJ816" s="29">
        <v>45552</v>
      </c>
      <c r="AK816" s="27" t="s">
        <v>3771</v>
      </c>
      <c r="AL816" s="28">
        <v>93931091</v>
      </c>
      <c r="AM816" s="27" t="s">
        <v>1776</v>
      </c>
      <c r="AN816" s="29">
        <v>44742</v>
      </c>
      <c r="AO816" s="29">
        <v>45475</v>
      </c>
      <c r="AP816" s="29" t="s">
        <v>1777</v>
      </c>
      <c r="AQ816" s="28">
        <v>404700</v>
      </c>
      <c r="AR816" s="28">
        <v>404700</v>
      </c>
      <c r="AS816" s="28">
        <v>404700</v>
      </c>
      <c r="AT816" s="28">
        <v>0</v>
      </c>
      <c r="AU816" s="28">
        <v>0</v>
      </c>
      <c r="AV816" s="28">
        <v>0</v>
      </c>
      <c r="AW816" s="28">
        <v>0</v>
      </c>
      <c r="AX816" s="28">
        <v>0</v>
      </c>
      <c r="AY816" s="28">
        <v>0</v>
      </c>
      <c r="AZ816" s="28">
        <v>0</v>
      </c>
      <c r="BA816" s="27"/>
      <c r="BB816" s="28">
        <v>0</v>
      </c>
      <c r="BC816" s="28">
        <v>0</v>
      </c>
      <c r="BD816" s="30"/>
      <c r="BE816" s="30"/>
      <c r="BF816" s="30"/>
      <c r="BG816" s="28">
        <v>404700</v>
      </c>
    </row>
    <row r="817" spans="1:59" hidden="1" x14ac:dyDescent="0.2">
      <c r="A817" s="23">
        <v>891411663</v>
      </c>
      <c r="B817" s="23" t="s">
        <v>1732</v>
      </c>
      <c r="C817" s="23" t="s">
        <v>1738</v>
      </c>
      <c r="D817" s="24">
        <v>1199230</v>
      </c>
      <c r="E817" s="24" t="s">
        <v>1281</v>
      </c>
      <c r="F817" s="24" t="s">
        <v>2312</v>
      </c>
      <c r="G817" s="25">
        <v>44742</v>
      </c>
      <c r="H817" s="25">
        <v>44823</v>
      </c>
      <c r="I817" s="26">
        <v>712900</v>
      </c>
      <c r="J817" s="26">
        <v>712900</v>
      </c>
      <c r="K817" s="23" t="s">
        <v>1734</v>
      </c>
      <c r="L817" s="23" t="s">
        <v>1733</v>
      </c>
      <c r="M817" s="23" t="s">
        <v>1826</v>
      </c>
      <c r="N817" s="27" t="s">
        <v>3766</v>
      </c>
      <c r="O817" s="28">
        <v>0</v>
      </c>
      <c r="P817" s="27"/>
      <c r="Q817" s="27"/>
      <c r="R817" s="27"/>
      <c r="S817" s="28">
        <v>0</v>
      </c>
      <c r="T817" s="28">
        <v>712900</v>
      </c>
      <c r="U817" s="28">
        <v>0</v>
      </c>
      <c r="V817" s="28">
        <v>0</v>
      </c>
      <c r="W817" s="27"/>
      <c r="X817" s="29"/>
      <c r="Y817" s="27"/>
      <c r="Z817" s="28">
        <v>0</v>
      </c>
      <c r="AA817" s="28">
        <v>0</v>
      </c>
      <c r="AB817" s="28">
        <v>0</v>
      </c>
      <c r="AC817" s="27"/>
      <c r="AD817" s="29"/>
      <c r="AE817" s="27"/>
      <c r="AF817" s="28">
        <v>0</v>
      </c>
      <c r="AG817" s="28">
        <v>712900</v>
      </c>
      <c r="AH817" s="28">
        <v>0</v>
      </c>
      <c r="AI817" s="27">
        <v>4800065207</v>
      </c>
      <c r="AJ817" s="29">
        <v>45552</v>
      </c>
      <c r="AK817" s="27" t="s">
        <v>3771</v>
      </c>
      <c r="AL817" s="28">
        <v>93931091</v>
      </c>
      <c r="AM817" s="27" t="s">
        <v>1776</v>
      </c>
      <c r="AN817" s="29">
        <v>44742</v>
      </c>
      <c r="AO817" s="29">
        <v>45475</v>
      </c>
      <c r="AP817" s="29" t="s">
        <v>1777</v>
      </c>
      <c r="AQ817" s="28">
        <v>712900</v>
      </c>
      <c r="AR817" s="28">
        <v>712900</v>
      </c>
      <c r="AS817" s="28">
        <v>712900</v>
      </c>
      <c r="AT817" s="28">
        <v>0</v>
      </c>
      <c r="AU817" s="28">
        <v>0</v>
      </c>
      <c r="AV817" s="28">
        <v>0</v>
      </c>
      <c r="AW817" s="28">
        <v>0</v>
      </c>
      <c r="AX817" s="28">
        <v>0</v>
      </c>
      <c r="AY817" s="28">
        <v>0</v>
      </c>
      <c r="AZ817" s="28">
        <v>0</v>
      </c>
      <c r="BA817" s="27"/>
      <c r="BB817" s="28">
        <v>0</v>
      </c>
      <c r="BC817" s="28">
        <v>0</v>
      </c>
      <c r="BD817" s="30"/>
      <c r="BE817" s="30"/>
      <c r="BF817" s="30"/>
      <c r="BG817" s="28">
        <v>712900</v>
      </c>
    </row>
    <row r="818" spans="1:59" hidden="1" x14ac:dyDescent="0.2">
      <c r="A818" s="23">
        <v>891411663</v>
      </c>
      <c r="B818" s="23" t="s">
        <v>1732</v>
      </c>
      <c r="C818" s="23" t="s">
        <v>1738</v>
      </c>
      <c r="D818" s="24">
        <v>1199738</v>
      </c>
      <c r="E818" s="24" t="s">
        <v>315</v>
      </c>
      <c r="F818" s="24" t="s">
        <v>2313</v>
      </c>
      <c r="G818" s="25">
        <v>44742</v>
      </c>
      <c r="H818" s="25">
        <v>44823</v>
      </c>
      <c r="I818" s="26">
        <v>3409050</v>
      </c>
      <c r="J818" s="26">
        <v>3409050</v>
      </c>
      <c r="K818" s="23" t="s">
        <v>1734</v>
      </c>
      <c r="L818" s="23" t="s">
        <v>1733</v>
      </c>
      <c r="M818" s="23" t="s">
        <v>1826</v>
      </c>
      <c r="N818" s="27" t="s">
        <v>3766</v>
      </c>
      <c r="O818" s="28">
        <v>0</v>
      </c>
      <c r="P818" s="27"/>
      <c r="Q818" s="27"/>
      <c r="R818" s="27"/>
      <c r="S818" s="28">
        <v>0</v>
      </c>
      <c r="T818" s="28">
        <v>3409050</v>
      </c>
      <c r="U818" s="28">
        <v>0</v>
      </c>
      <c r="V818" s="28">
        <v>0</v>
      </c>
      <c r="W818" s="27"/>
      <c r="X818" s="29"/>
      <c r="Y818" s="27"/>
      <c r="Z818" s="28">
        <v>0</v>
      </c>
      <c r="AA818" s="28">
        <v>0</v>
      </c>
      <c r="AB818" s="28">
        <v>0</v>
      </c>
      <c r="AC818" s="27"/>
      <c r="AD818" s="29"/>
      <c r="AE818" s="27"/>
      <c r="AF818" s="28">
        <v>0</v>
      </c>
      <c r="AG818" s="28">
        <v>3409050</v>
      </c>
      <c r="AH818" s="28">
        <v>0</v>
      </c>
      <c r="AI818" s="27">
        <v>4800065207</v>
      </c>
      <c r="AJ818" s="29">
        <v>45552</v>
      </c>
      <c r="AK818" s="27" t="s">
        <v>3771</v>
      </c>
      <c r="AL818" s="28">
        <v>93931091</v>
      </c>
      <c r="AM818" s="27" t="s">
        <v>1776</v>
      </c>
      <c r="AN818" s="29">
        <v>44742</v>
      </c>
      <c r="AO818" s="29">
        <v>45475</v>
      </c>
      <c r="AP818" s="29" t="s">
        <v>1777</v>
      </c>
      <c r="AQ818" s="28">
        <v>3409050</v>
      </c>
      <c r="AR818" s="28">
        <v>3409050</v>
      </c>
      <c r="AS818" s="28">
        <v>3409050</v>
      </c>
      <c r="AT818" s="28">
        <v>0</v>
      </c>
      <c r="AU818" s="28">
        <v>0</v>
      </c>
      <c r="AV818" s="28">
        <v>0</v>
      </c>
      <c r="AW818" s="28">
        <v>0</v>
      </c>
      <c r="AX818" s="28">
        <v>0</v>
      </c>
      <c r="AY818" s="28">
        <v>0</v>
      </c>
      <c r="AZ818" s="28">
        <v>0</v>
      </c>
      <c r="BA818" s="27"/>
      <c r="BB818" s="28">
        <v>0</v>
      </c>
      <c r="BC818" s="28">
        <v>0</v>
      </c>
      <c r="BD818" s="30"/>
      <c r="BE818" s="30"/>
      <c r="BF818" s="30"/>
      <c r="BG818" s="28">
        <v>3409050</v>
      </c>
    </row>
    <row r="819" spans="1:59" hidden="1" x14ac:dyDescent="0.2">
      <c r="A819" s="23">
        <v>891411663</v>
      </c>
      <c r="B819" s="23" t="s">
        <v>1732</v>
      </c>
      <c r="C819" s="23" t="s">
        <v>1738</v>
      </c>
      <c r="D819" s="24">
        <v>1211251</v>
      </c>
      <c r="E819" s="24" t="s">
        <v>296</v>
      </c>
      <c r="F819" s="24" t="s">
        <v>2403</v>
      </c>
      <c r="G819" s="25">
        <v>44796</v>
      </c>
      <c r="H819" s="25">
        <v>44823</v>
      </c>
      <c r="I819" s="26">
        <v>292600</v>
      </c>
      <c r="J819" s="26">
        <v>292600</v>
      </c>
      <c r="K819" s="23" t="s">
        <v>1734</v>
      </c>
      <c r="L819" s="23" t="s">
        <v>1733</v>
      </c>
      <c r="M819" s="23" t="s">
        <v>1826</v>
      </c>
      <c r="N819" s="27" t="s">
        <v>3766</v>
      </c>
      <c r="O819" s="28">
        <v>0</v>
      </c>
      <c r="P819" s="27"/>
      <c r="Q819" s="27"/>
      <c r="R819" s="27"/>
      <c r="S819" s="28">
        <v>0</v>
      </c>
      <c r="T819" s="28">
        <v>292600</v>
      </c>
      <c r="U819" s="28">
        <v>0</v>
      </c>
      <c r="V819" s="28">
        <v>0</v>
      </c>
      <c r="W819" s="27"/>
      <c r="X819" s="29"/>
      <c r="Y819" s="27"/>
      <c r="Z819" s="28">
        <v>0</v>
      </c>
      <c r="AA819" s="28">
        <v>0</v>
      </c>
      <c r="AB819" s="28">
        <v>0</v>
      </c>
      <c r="AC819" s="27"/>
      <c r="AD819" s="29"/>
      <c r="AE819" s="27"/>
      <c r="AF819" s="28">
        <v>0</v>
      </c>
      <c r="AG819" s="28">
        <v>292600</v>
      </c>
      <c r="AH819" s="28">
        <v>0</v>
      </c>
      <c r="AI819" s="27">
        <v>4800065207</v>
      </c>
      <c r="AJ819" s="29">
        <v>45552</v>
      </c>
      <c r="AK819" s="27" t="s">
        <v>3771</v>
      </c>
      <c r="AL819" s="28">
        <v>93931091</v>
      </c>
      <c r="AM819" s="27" t="s">
        <v>1776</v>
      </c>
      <c r="AN819" s="29">
        <v>44796</v>
      </c>
      <c r="AO819" s="29">
        <v>45475</v>
      </c>
      <c r="AP819" s="29" t="s">
        <v>1777</v>
      </c>
      <c r="AQ819" s="28">
        <v>292600</v>
      </c>
      <c r="AR819" s="28">
        <v>292600</v>
      </c>
      <c r="AS819" s="28">
        <v>292600</v>
      </c>
      <c r="AT819" s="28">
        <v>0</v>
      </c>
      <c r="AU819" s="28">
        <v>0</v>
      </c>
      <c r="AV819" s="28">
        <v>0</v>
      </c>
      <c r="AW819" s="28">
        <v>0</v>
      </c>
      <c r="AX819" s="28">
        <v>0</v>
      </c>
      <c r="AY819" s="28">
        <v>0</v>
      </c>
      <c r="AZ819" s="28">
        <v>0</v>
      </c>
      <c r="BA819" s="27"/>
      <c r="BB819" s="28">
        <v>0</v>
      </c>
      <c r="BC819" s="28">
        <v>0</v>
      </c>
      <c r="BD819" s="30"/>
      <c r="BE819" s="30"/>
      <c r="BF819" s="30"/>
      <c r="BG819" s="28">
        <v>292600</v>
      </c>
    </row>
    <row r="820" spans="1:59" hidden="1" x14ac:dyDescent="0.2">
      <c r="A820" s="23">
        <v>891411663</v>
      </c>
      <c r="B820" s="23" t="s">
        <v>1732</v>
      </c>
      <c r="C820" s="23" t="s">
        <v>1738</v>
      </c>
      <c r="D820" s="24">
        <v>1214267</v>
      </c>
      <c r="E820" s="24" t="s">
        <v>1307</v>
      </c>
      <c r="F820" s="24" t="s">
        <v>2444</v>
      </c>
      <c r="G820" s="25">
        <v>44811</v>
      </c>
      <c r="H820" s="25">
        <v>44848</v>
      </c>
      <c r="I820" s="26">
        <v>259000</v>
      </c>
      <c r="J820" s="26">
        <v>259000</v>
      </c>
      <c r="K820" s="23" t="s">
        <v>1734</v>
      </c>
      <c r="L820" s="23" t="s">
        <v>1733</v>
      </c>
      <c r="M820" s="23" t="s">
        <v>1826</v>
      </c>
      <c r="N820" s="27" t="s">
        <v>3766</v>
      </c>
      <c r="O820" s="28">
        <v>0</v>
      </c>
      <c r="P820" s="27"/>
      <c r="Q820" s="27"/>
      <c r="R820" s="27"/>
      <c r="S820" s="28">
        <v>0</v>
      </c>
      <c r="T820" s="28">
        <v>259000</v>
      </c>
      <c r="U820" s="28">
        <v>0</v>
      </c>
      <c r="V820" s="28">
        <v>0</v>
      </c>
      <c r="W820" s="27"/>
      <c r="X820" s="29"/>
      <c r="Y820" s="27"/>
      <c r="Z820" s="28">
        <v>0</v>
      </c>
      <c r="AA820" s="28">
        <v>0</v>
      </c>
      <c r="AB820" s="28">
        <v>0</v>
      </c>
      <c r="AC820" s="27"/>
      <c r="AD820" s="29"/>
      <c r="AE820" s="27"/>
      <c r="AF820" s="28">
        <v>0</v>
      </c>
      <c r="AG820" s="28">
        <v>259000</v>
      </c>
      <c r="AH820" s="28">
        <v>0</v>
      </c>
      <c r="AI820" s="27">
        <v>4800065207</v>
      </c>
      <c r="AJ820" s="29">
        <v>45552</v>
      </c>
      <c r="AK820" s="27" t="s">
        <v>3771</v>
      </c>
      <c r="AL820" s="28">
        <v>93931091</v>
      </c>
      <c r="AM820" s="27" t="s">
        <v>1776</v>
      </c>
      <c r="AN820" s="29">
        <v>44811</v>
      </c>
      <c r="AO820" s="29">
        <v>45475</v>
      </c>
      <c r="AP820" s="29" t="s">
        <v>1777</v>
      </c>
      <c r="AQ820" s="28">
        <v>259000</v>
      </c>
      <c r="AR820" s="28">
        <v>259000</v>
      </c>
      <c r="AS820" s="28">
        <v>259000</v>
      </c>
      <c r="AT820" s="28">
        <v>0</v>
      </c>
      <c r="AU820" s="28">
        <v>0</v>
      </c>
      <c r="AV820" s="28">
        <v>0</v>
      </c>
      <c r="AW820" s="28">
        <v>0</v>
      </c>
      <c r="AX820" s="28">
        <v>0</v>
      </c>
      <c r="AY820" s="28">
        <v>0</v>
      </c>
      <c r="AZ820" s="28">
        <v>0</v>
      </c>
      <c r="BA820" s="27"/>
      <c r="BB820" s="28">
        <v>0</v>
      </c>
      <c r="BC820" s="28">
        <v>0</v>
      </c>
      <c r="BD820" s="30"/>
      <c r="BE820" s="30"/>
      <c r="BF820" s="30"/>
      <c r="BG820" s="28">
        <v>259000</v>
      </c>
    </row>
    <row r="821" spans="1:59" hidden="1" x14ac:dyDescent="0.2">
      <c r="A821" s="23">
        <v>891411663</v>
      </c>
      <c r="B821" s="23" t="s">
        <v>1732</v>
      </c>
      <c r="C821" s="23" t="s">
        <v>1738</v>
      </c>
      <c r="D821" s="24">
        <v>1212595</v>
      </c>
      <c r="E821" s="24" t="s">
        <v>321</v>
      </c>
      <c r="F821" s="24" t="s">
        <v>2422</v>
      </c>
      <c r="G821" s="25">
        <v>44803</v>
      </c>
      <c r="H821" s="25">
        <v>44853</v>
      </c>
      <c r="I821" s="26">
        <v>247600</v>
      </c>
      <c r="J821" s="26">
        <v>247600</v>
      </c>
      <c r="K821" s="23" t="s">
        <v>1734</v>
      </c>
      <c r="L821" s="23" t="s">
        <v>1733</v>
      </c>
      <c r="M821" s="23" t="s">
        <v>1826</v>
      </c>
      <c r="N821" s="27" t="s">
        <v>3766</v>
      </c>
      <c r="O821" s="28">
        <v>0</v>
      </c>
      <c r="P821" s="27"/>
      <c r="Q821" s="27"/>
      <c r="R821" s="27"/>
      <c r="S821" s="28">
        <v>0</v>
      </c>
      <c r="T821" s="28">
        <v>247600</v>
      </c>
      <c r="U821" s="28">
        <v>0</v>
      </c>
      <c r="V821" s="28">
        <v>0</v>
      </c>
      <c r="W821" s="27"/>
      <c r="X821" s="29"/>
      <c r="Y821" s="27"/>
      <c r="Z821" s="28">
        <v>0</v>
      </c>
      <c r="AA821" s="28">
        <v>0</v>
      </c>
      <c r="AB821" s="28">
        <v>0</v>
      </c>
      <c r="AC821" s="27"/>
      <c r="AD821" s="29"/>
      <c r="AE821" s="27"/>
      <c r="AF821" s="28">
        <v>0</v>
      </c>
      <c r="AG821" s="28">
        <v>247600</v>
      </c>
      <c r="AH821" s="28">
        <v>0</v>
      </c>
      <c r="AI821" s="27">
        <v>4800065207</v>
      </c>
      <c r="AJ821" s="29">
        <v>45552</v>
      </c>
      <c r="AK821" s="27" t="s">
        <v>3771</v>
      </c>
      <c r="AL821" s="28">
        <v>93931091</v>
      </c>
      <c r="AM821" s="27" t="s">
        <v>1776</v>
      </c>
      <c r="AN821" s="29">
        <v>44803</v>
      </c>
      <c r="AO821" s="29">
        <v>45475</v>
      </c>
      <c r="AP821" s="29" t="s">
        <v>1777</v>
      </c>
      <c r="AQ821" s="28">
        <v>247600</v>
      </c>
      <c r="AR821" s="28">
        <v>247600</v>
      </c>
      <c r="AS821" s="28">
        <v>247600</v>
      </c>
      <c r="AT821" s="28">
        <v>0</v>
      </c>
      <c r="AU821" s="28">
        <v>0</v>
      </c>
      <c r="AV821" s="28">
        <v>0</v>
      </c>
      <c r="AW821" s="28">
        <v>0</v>
      </c>
      <c r="AX821" s="28">
        <v>0</v>
      </c>
      <c r="AY821" s="28">
        <v>0</v>
      </c>
      <c r="AZ821" s="28">
        <v>0</v>
      </c>
      <c r="BA821" s="27"/>
      <c r="BB821" s="28">
        <v>0</v>
      </c>
      <c r="BC821" s="28">
        <v>0</v>
      </c>
      <c r="BD821" s="30"/>
      <c r="BE821" s="30"/>
      <c r="BF821" s="30"/>
      <c r="BG821" s="28">
        <v>247600</v>
      </c>
    </row>
    <row r="822" spans="1:59" hidden="1" x14ac:dyDescent="0.2">
      <c r="A822" s="23">
        <v>891411663</v>
      </c>
      <c r="B822" s="23" t="s">
        <v>1732</v>
      </c>
      <c r="C822" s="23" t="s">
        <v>1738</v>
      </c>
      <c r="D822" s="24">
        <v>1212590</v>
      </c>
      <c r="E822" s="24" t="s">
        <v>1290</v>
      </c>
      <c r="F822" s="24" t="s">
        <v>2423</v>
      </c>
      <c r="G822" s="25">
        <v>44803</v>
      </c>
      <c r="H822" s="25">
        <v>44853</v>
      </c>
      <c r="I822" s="26">
        <v>259000</v>
      </c>
      <c r="J822" s="26">
        <v>259000</v>
      </c>
      <c r="K822" s="23" t="s">
        <v>1734</v>
      </c>
      <c r="L822" s="23" t="s">
        <v>1733</v>
      </c>
      <c r="M822" s="23" t="s">
        <v>1826</v>
      </c>
      <c r="N822" s="27" t="s">
        <v>3766</v>
      </c>
      <c r="O822" s="28">
        <v>0</v>
      </c>
      <c r="P822" s="27"/>
      <c r="Q822" s="27"/>
      <c r="R822" s="27"/>
      <c r="S822" s="28">
        <v>0</v>
      </c>
      <c r="T822" s="28">
        <v>259000</v>
      </c>
      <c r="U822" s="28">
        <v>0</v>
      </c>
      <c r="V822" s="28">
        <v>0</v>
      </c>
      <c r="W822" s="27"/>
      <c r="X822" s="29"/>
      <c r="Y822" s="27"/>
      <c r="Z822" s="28">
        <v>0</v>
      </c>
      <c r="AA822" s="28">
        <v>0</v>
      </c>
      <c r="AB822" s="28">
        <v>0</v>
      </c>
      <c r="AC822" s="27"/>
      <c r="AD822" s="29"/>
      <c r="AE822" s="27"/>
      <c r="AF822" s="28">
        <v>0</v>
      </c>
      <c r="AG822" s="28">
        <v>259000</v>
      </c>
      <c r="AH822" s="28">
        <v>0</v>
      </c>
      <c r="AI822" s="27">
        <v>4800065207</v>
      </c>
      <c r="AJ822" s="29">
        <v>45552</v>
      </c>
      <c r="AK822" s="27" t="s">
        <v>3771</v>
      </c>
      <c r="AL822" s="28">
        <v>93931091</v>
      </c>
      <c r="AM822" s="27" t="s">
        <v>1776</v>
      </c>
      <c r="AN822" s="29">
        <v>44803</v>
      </c>
      <c r="AO822" s="29">
        <v>45475</v>
      </c>
      <c r="AP822" s="29" t="s">
        <v>1777</v>
      </c>
      <c r="AQ822" s="28">
        <v>259000</v>
      </c>
      <c r="AR822" s="28">
        <v>259000</v>
      </c>
      <c r="AS822" s="28">
        <v>259000</v>
      </c>
      <c r="AT822" s="28">
        <v>0</v>
      </c>
      <c r="AU822" s="28">
        <v>0</v>
      </c>
      <c r="AV822" s="28">
        <v>0</v>
      </c>
      <c r="AW822" s="28">
        <v>0</v>
      </c>
      <c r="AX822" s="28">
        <v>0</v>
      </c>
      <c r="AY822" s="28">
        <v>0</v>
      </c>
      <c r="AZ822" s="28">
        <v>0</v>
      </c>
      <c r="BA822" s="27"/>
      <c r="BB822" s="28">
        <v>0</v>
      </c>
      <c r="BC822" s="28">
        <v>0</v>
      </c>
      <c r="BD822" s="30"/>
      <c r="BE822" s="30"/>
      <c r="BF822" s="30"/>
      <c r="BG822" s="28">
        <v>259000</v>
      </c>
    </row>
    <row r="823" spans="1:59" hidden="1" x14ac:dyDescent="0.2">
      <c r="A823" s="23">
        <v>891411663</v>
      </c>
      <c r="B823" s="23" t="s">
        <v>1732</v>
      </c>
      <c r="C823" s="23" t="s">
        <v>1738</v>
      </c>
      <c r="D823" s="24">
        <v>1212829</v>
      </c>
      <c r="E823" s="24" t="s">
        <v>1062</v>
      </c>
      <c r="F823" s="24" t="s">
        <v>2424</v>
      </c>
      <c r="G823" s="25">
        <v>44803</v>
      </c>
      <c r="H823" s="25">
        <v>44853</v>
      </c>
      <c r="I823" s="26">
        <v>279370</v>
      </c>
      <c r="J823" s="26">
        <v>279370</v>
      </c>
      <c r="K823" s="23" t="s">
        <v>1735</v>
      </c>
      <c r="L823" s="23" t="s">
        <v>1733</v>
      </c>
      <c r="M823" s="23" t="s">
        <v>1826</v>
      </c>
      <c r="N823" s="27" t="s">
        <v>3766</v>
      </c>
      <c r="O823" s="28">
        <v>0</v>
      </c>
      <c r="P823" s="27"/>
      <c r="Q823" s="27"/>
      <c r="R823" s="27"/>
      <c r="S823" s="28">
        <v>0</v>
      </c>
      <c r="T823" s="28">
        <v>279370</v>
      </c>
      <c r="U823" s="28">
        <v>0</v>
      </c>
      <c r="V823" s="28">
        <v>0</v>
      </c>
      <c r="W823" s="27"/>
      <c r="X823" s="29"/>
      <c r="Y823" s="27"/>
      <c r="Z823" s="28">
        <v>0</v>
      </c>
      <c r="AA823" s="28">
        <v>0</v>
      </c>
      <c r="AB823" s="28">
        <v>0</v>
      </c>
      <c r="AC823" s="27"/>
      <c r="AD823" s="29"/>
      <c r="AE823" s="27"/>
      <c r="AF823" s="28">
        <v>0</v>
      </c>
      <c r="AG823" s="28">
        <v>279370</v>
      </c>
      <c r="AH823" s="28">
        <v>0</v>
      </c>
      <c r="AI823" s="27">
        <v>4800065207</v>
      </c>
      <c r="AJ823" s="29">
        <v>45552</v>
      </c>
      <c r="AK823" s="27" t="s">
        <v>3771</v>
      </c>
      <c r="AL823" s="28">
        <v>93931091</v>
      </c>
      <c r="AM823" s="27" t="s">
        <v>1776</v>
      </c>
      <c r="AN823" s="29">
        <v>44803</v>
      </c>
      <c r="AO823" s="29">
        <v>45475</v>
      </c>
      <c r="AP823" s="29" t="s">
        <v>1777</v>
      </c>
      <c r="AQ823" s="28">
        <v>279370</v>
      </c>
      <c r="AR823" s="28">
        <v>279370</v>
      </c>
      <c r="AS823" s="28">
        <v>279370</v>
      </c>
      <c r="AT823" s="28">
        <v>0</v>
      </c>
      <c r="AU823" s="28">
        <v>0</v>
      </c>
      <c r="AV823" s="28">
        <v>0</v>
      </c>
      <c r="AW823" s="28">
        <v>0</v>
      </c>
      <c r="AX823" s="28">
        <v>0</v>
      </c>
      <c r="AY823" s="28">
        <v>0</v>
      </c>
      <c r="AZ823" s="28">
        <v>0</v>
      </c>
      <c r="BA823" s="27"/>
      <c r="BB823" s="28">
        <v>0</v>
      </c>
      <c r="BC823" s="28">
        <v>0</v>
      </c>
      <c r="BD823" s="30"/>
      <c r="BE823" s="30"/>
      <c r="BF823" s="30"/>
      <c r="BG823" s="28">
        <v>279370</v>
      </c>
    </row>
    <row r="824" spans="1:59" hidden="1" x14ac:dyDescent="0.2">
      <c r="A824" s="23">
        <v>891411663</v>
      </c>
      <c r="B824" s="23" t="s">
        <v>1732</v>
      </c>
      <c r="C824" s="23" t="s">
        <v>1738</v>
      </c>
      <c r="D824" s="24">
        <v>1212688</v>
      </c>
      <c r="E824" s="24" t="s">
        <v>1303</v>
      </c>
      <c r="F824" s="24" t="s">
        <v>2425</v>
      </c>
      <c r="G824" s="25">
        <v>44803</v>
      </c>
      <c r="H824" s="25">
        <v>44853</v>
      </c>
      <c r="I824" s="26">
        <v>558000</v>
      </c>
      <c r="J824" s="26">
        <v>558000</v>
      </c>
      <c r="K824" s="23" t="s">
        <v>1734</v>
      </c>
      <c r="L824" s="23" t="s">
        <v>1733</v>
      </c>
      <c r="M824" s="23" t="s">
        <v>1826</v>
      </c>
      <c r="N824" s="27" t="s">
        <v>3766</v>
      </c>
      <c r="O824" s="28">
        <v>0</v>
      </c>
      <c r="P824" s="27"/>
      <c r="Q824" s="27"/>
      <c r="R824" s="27"/>
      <c r="S824" s="28">
        <v>0</v>
      </c>
      <c r="T824" s="28">
        <v>558000</v>
      </c>
      <c r="U824" s="28">
        <v>0</v>
      </c>
      <c r="V824" s="28">
        <v>0</v>
      </c>
      <c r="W824" s="27"/>
      <c r="X824" s="29"/>
      <c r="Y824" s="27"/>
      <c r="Z824" s="28">
        <v>0</v>
      </c>
      <c r="AA824" s="28">
        <v>0</v>
      </c>
      <c r="AB824" s="28">
        <v>0</v>
      </c>
      <c r="AC824" s="27"/>
      <c r="AD824" s="29"/>
      <c r="AE824" s="27"/>
      <c r="AF824" s="28">
        <v>0</v>
      </c>
      <c r="AG824" s="28">
        <v>558000</v>
      </c>
      <c r="AH824" s="28">
        <v>0</v>
      </c>
      <c r="AI824" s="27">
        <v>4800065207</v>
      </c>
      <c r="AJ824" s="29">
        <v>45552</v>
      </c>
      <c r="AK824" s="27" t="s">
        <v>3771</v>
      </c>
      <c r="AL824" s="28">
        <v>93931091</v>
      </c>
      <c r="AM824" s="27" t="s">
        <v>1776</v>
      </c>
      <c r="AN824" s="29">
        <v>44803</v>
      </c>
      <c r="AO824" s="29">
        <v>45475</v>
      </c>
      <c r="AP824" s="29" t="s">
        <v>1777</v>
      </c>
      <c r="AQ824" s="28">
        <v>558000</v>
      </c>
      <c r="AR824" s="28">
        <v>558000</v>
      </c>
      <c r="AS824" s="28">
        <v>558000</v>
      </c>
      <c r="AT824" s="28">
        <v>0</v>
      </c>
      <c r="AU824" s="28">
        <v>0</v>
      </c>
      <c r="AV824" s="28">
        <v>0</v>
      </c>
      <c r="AW824" s="28">
        <v>0</v>
      </c>
      <c r="AX824" s="28">
        <v>0</v>
      </c>
      <c r="AY824" s="28">
        <v>0</v>
      </c>
      <c r="AZ824" s="28">
        <v>0</v>
      </c>
      <c r="BA824" s="27"/>
      <c r="BB824" s="28">
        <v>0</v>
      </c>
      <c r="BC824" s="28">
        <v>0</v>
      </c>
      <c r="BD824" s="30"/>
      <c r="BE824" s="30"/>
      <c r="BF824" s="30"/>
      <c r="BG824" s="28">
        <v>558000</v>
      </c>
    </row>
    <row r="825" spans="1:59" hidden="1" x14ac:dyDescent="0.2">
      <c r="A825" s="23">
        <v>891411663</v>
      </c>
      <c r="B825" s="23" t="s">
        <v>1732</v>
      </c>
      <c r="C825" s="23" t="s">
        <v>1738</v>
      </c>
      <c r="D825" s="24">
        <v>1212772</v>
      </c>
      <c r="E825" s="24" t="s">
        <v>320</v>
      </c>
      <c r="F825" s="24" t="s">
        <v>2426</v>
      </c>
      <c r="G825" s="25">
        <v>44803</v>
      </c>
      <c r="H825" s="25">
        <v>44853</v>
      </c>
      <c r="I825" s="26">
        <v>710000</v>
      </c>
      <c r="J825" s="26">
        <v>710000</v>
      </c>
      <c r="K825" s="23" t="s">
        <v>1734</v>
      </c>
      <c r="L825" s="23" t="s">
        <v>1733</v>
      </c>
      <c r="M825" s="23" t="s">
        <v>1826</v>
      </c>
      <c r="N825" s="27" t="s">
        <v>3766</v>
      </c>
      <c r="O825" s="28">
        <v>0</v>
      </c>
      <c r="P825" s="27"/>
      <c r="Q825" s="27"/>
      <c r="R825" s="27"/>
      <c r="S825" s="28">
        <v>0</v>
      </c>
      <c r="T825" s="28">
        <v>710000</v>
      </c>
      <c r="U825" s="28">
        <v>0</v>
      </c>
      <c r="V825" s="28">
        <v>0</v>
      </c>
      <c r="W825" s="27"/>
      <c r="X825" s="29"/>
      <c r="Y825" s="27"/>
      <c r="Z825" s="28">
        <v>0</v>
      </c>
      <c r="AA825" s="28">
        <v>0</v>
      </c>
      <c r="AB825" s="28">
        <v>0</v>
      </c>
      <c r="AC825" s="27"/>
      <c r="AD825" s="29"/>
      <c r="AE825" s="27"/>
      <c r="AF825" s="28">
        <v>0</v>
      </c>
      <c r="AG825" s="28">
        <v>710000</v>
      </c>
      <c r="AH825" s="28">
        <v>0</v>
      </c>
      <c r="AI825" s="27">
        <v>4800065207</v>
      </c>
      <c r="AJ825" s="29">
        <v>45552</v>
      </c>
      <c r="AK825" s="27" t="s">
        <v>3771</v>
      </c>
      <c r="AL825" s="28">
        <v>93931091</v>
      </c>
      <c r="AM825" s="27" t="s">
        <v>1776</v>
      </c>
      <c r="AN825" s="29">
        <v>44803</v>
      </c>
      <c r="AO825" s="29">
        <v>45475</v>
      </c>
      <c r="AP825" s="29" t="s">
        <v>1777</v>
      </c>
      <c r="AQ825" s="28">
        <v>710000</v>
      </c>
      <c r="AR825" s="28">
        <v>710000</v>
      </c>
      <c r="AS825" s="28">
        <v>710000</v>
      </c>
      <c r="AT825" s="28">
        <v>0</v>
      </c>
      <c r="AU825" s="28">
        <v>0</v>
      </c>
      <c r="AV825" s="28">
        <v>0</v>
      </c>
      <c r="AW825" s="28">
        <v>0</v>
      </c>
      <c r="AX825" s="28">
        <v>0</v>
      </c>
      <c r="AY825" s="28">
        <v>0</v>
      </c>
      <c r="AZ825" s="28">
        <v>0</v>
      </c>
      <c r="BA825" s="27"/>
      <c r="BB825" s="28">
        <v>0</v>
      </c>
      <c r="BC825" s="28">
        <v>0</v>
      </c>
      <c r="BD825" s="30"/>
      <c r="BE825" s="30"/>
      <c r="BF825" s="30"/>
      <c r="BG825" s="28">
        <v>710000</v>
      </c>
    </row>
    <row r="826" spans="1:59" hidden="1" x14ac:dyDescent="0.2">
      <c r="A826" s="23">
        <v>891411663</v>
      </c>
      <c r="B826" s="23" t="s">
        <v>1732</v>
      </c>
      <c r="C826" s="23" t="s">
        <v>1738</v>
      </c>
      <c r="D826" s="24">
        <v>1213284</v>
      </c>
      <c r="E826" s="24" t="s">
        <v>338</v>
      </c>
      <c r="F826" s="24" t="s">
        <v>2432</v>
      </c>
      <c r="G826" s="25">
        <v>44804</v>
      </c>
      <c r="H826" s="25">
        <v>44853</v>
      </c>
      <c r="I826" s="26">
        <v>558000</v>
      </c>
      <c r="J826" s="26">
        <v>558000</v>
      </c>
      <c r="K826" s="23" t="s">
        <v>1734</v>
      </c>
      <c r="L826" s="23" t="s">
        <v>1733</v>
      </c>
      <c r="M826" s="23" t="s">
        <v>1826</v>
      </c>
      <c r="N826" s="27" t="s">
        <v>3766</v>
      </c>
      <c r="O826" s="28">
        <v>0</v>
      </c>
      <c r="P826" s="27"/>
      <c r="Q826" s="27"/>
      <c r="R826" s="27"/>
      <c r="S826" s="28">
        <v>0</v>
      </c>
      <c r="T826" s="28">
        <v>558000</v>
      </c>
      <c r="U826" s="28">
        <v>0</v>
      </c>
      <c r="V826" s="28">
        <v>0</v>
      </c>
      <c r="W826" s="27"/>
      <c r="X826" s="29"/>
      <c r="Y826" s="27"/>
      <c r="Z826" s="28">
        <v>0</v>
      </c>
      <c r="AA826" s="28">
        <v>0</v>
      </c>
      <c r="AB826" s="28">
        <v>0</v>
      </c>
      <c r="AC826" s="27"/>
      <c r="AD826" s="29"/>
      <c r="AE826" s="27"/>
      <c r="AF826" s="28">
        <v>0</v>
      </c>
      <c r="AG826" s="28">
        <v>558000</v>
      </c>
      <c r="AH826" s="28">
        <v>0</v>
      </c>
      <c r="AI826" s="27">
        <v>4800065207</v>
      </c>
      <c r="AJ826" s="29">
        <v>45552</v>
      </c>
      <c r="AK826" s="27" t="s">
        <v>3771</v>
      </c>
      <c r="AL826" s="28">
        <v>93931091</v>
      </c>
      <c r="AM826" s="27" t="s">
        <v>1776</v>
      </c>
      <c r="AN826" s="29">
        <v>44804</v>
      </c>
      <c r="AO826" s="29">
        <v>45475</v>
      </c>
      <c r="AP826" s="29" t="s">
        <v>1777</v>
      </c>
      <c r="AQ826" s="28">
        <v>558000</v>
      </c>
      <c r="AR826" s="28">
        <v>558000</v>
      </c>
      <c r="AS826" s="28">
        <v>558000</v>
      </c>
      <c r="AT826" s="28">
        <v>0</v>
      </c>
      <c r="AU826" s="28">
        <v>0</v>
      </c>
      <c r="AV826" s="28">
        <v>0</v>
      </c>
      <c r="AW826" s="28">
        <v>0</v>
      </c>
      <c r="AX826" s="28">
        <v>0</v>
      </c>
      <c r="AY826" s="28">
        <v>0</v>
      </c>
      <c r="AZ826" s="28">
        <v>0</v>
      </c>
      <c r="BA826" s="27"/>
      <c r="BB826" s="28">
        <v>0</v>
      </c>
      <c r="BC826" s="28">
        <v>0</v>
      </c>
      <c r="BD826" s="30"/>
      <c r="BE826" s="30"/>
      <c r="BF826" s="30"/>
      <c r="BG826" s="28">
        <v>558000</v>
      </c>
    </row>
    <row r="827" spans="1:59" hidden="1" x14ac:dyDescent="0.2">
      <c r="A827" s="23">
        <v>891411663</v>
      </c>
      <c r="B827" s="23" t="s">
        <v>1732</v>
      </c>
      <c r="C827" s="23" t="s">
        <v>1738</v>
      </c>
      <c r="D827" s="24">
        <v>1215850</v>
      </c>
      <c r="E827" s="24" t="s">
        <v>339</v>
      </c>
      <c r="F827" s="24" t="s">
        <v>2477</v>
      </c>
      <c r="G827" s="25">
        <v>44820</v>
      </c>
      <c r="H827" s="25">
        <v>44867</v>
      </c>
      <c r="I827" s="26">
        <v>219900</v>
      </c>
      <c r="J827" s="26">
        <v>219900</v>
      </c>
      <c r="K827" s="23" t="s">
        <v>1734</v>
      </c>
      <c r="L827" s="23" t="s">
        <v>1733</v>
      </c>
      <c r="M827" s="23" t="s">
        <v>1826</v>
      </c>
      <c r="N827" s="27" t="s">
        <v>3766</v>
      </c>
      <c r="O827" s="28">
        <v>0</v>
      </c>
      <c r="P827" s="27"/>
      <c r="Q827" s="27"/>
      <c r="R827" s="27"/>
      <c r="S827" s="28">
        <v>0</v>
      </c>
      <c r="T827" s="28">
        <v>219900</v>
      </c>
      <c r="U827" s="28">
        <v>0</v>
      </c>
      <c r="V827" s="28">
        <v>0</v>
      </c>
      <c r="W827" s="27"/>
      <c r="X827" s="29"/>
      <c r="Y827" s="27"/>
      <c r="Z827" s="28">
        <v>0</v>
      </c>
      <c r="AA827" s="28">
        <v>0</v>
      </c>
      <c r="AB827" s="28">
        <v>0</v>
      </c>
      <c r="AC827" s="27"/>
      <c r="AD827" s="29"/>
      <c r="AE827" s="27"/>
      <c r="AF827" s="28">
        <v>0</v>
      </c>
      <c r="AG827" s="28">
        <v>219900</v>
      </c>
      <c r="AH827" s="28">
        <v>0</v>
      </c>
      <c r="AI827" s="27">
        <v>4800065207</v>
      </c>
      <c r="AJ827" s="29">
        <v>45552</v>
      </c>
      <c r="AK827" s="27" t="s">
        <v>3771</v>
      </c>
      <c r="AL827" s="28">
        <v>93931091</v>
      </c>
      <c r="AM827" s="27" t="s">
        <v>1776</v>
      </c>
      <c r="AN827" s="29">
        <v>44820</v>
      </c>
      <c r="AO827" s="29">
        <v>45475</v>
      </c>
      <c r="AP827" s="29" t="s">
        <v>1777</v>
      </c>
      <c r="AQ827" s="28">
        <v>219900</v>
      </c>
      <c r="AR827" s="28">
        <v>219900</v>
      </c>
      <c r="AS827" s="28">
        <v>219900</v>
      </c>
      <c r="AT827" s="28">
        <v>0</v>
      </c>
      <c r="AU827" s="28">
        <v>0</v>
      </c>
      <c r="AV827" s="28">
        <v>0</v>
      </c>
      <c r="AW827" s="28">
        <v>0</v>
      </c>
      <c r="AX827" s="28">
        <v>0</v>
      </c>
      <c r="AY827" s="28">
        <v>0</v>
      </c>
      <c r="AZ827" s="28">
        <v>0</v>
      </c>
      <c r="BA827" s="27"/>
      <c r="BB827" s="28">
        <v>0</v>
      </c>
      <c r="BC827" s="28">
        <v>0</v>
      </c>
      <c r="BD827" s="30"/>
      <c r="BE827" s="30"/>
      <c r="BF827" s="30"/>
      <c r="BG827" s="28">
        <v>219900</v>
      </c>
    </row>
    <row r="828" spans="1:59" hidden="1" x14ac:dyDescent="0.2">
      <c r="A828" s="23">
        <v>891411663</v>
      </c>
      <c r="B828" s="23" t="s">
        <v>1732</v>
      </c>
      <c r="C828" s="23" t="s">
        <v>1738</v>
      </c>
      <c r="D828" s="24">
        <v>1216070</v>
      </c>
      <c r="E828" s="24" t="s">
        <v>340</v>
      </c>
      <c r="F828" s="24" t="s">
        <v>2478</v>
      </c>
      <c r="G828" s="25">
        <v>44823</v>
      </c>
      <c r="H828" s="25">
        <v>44867</v>
      </c>
      <c r="I828" s="26">
        <v>606000</v>
      </c>
      <c r="J828" s="26">
        <v>606000</v>
      </c>
      <c r="K828" s="23" t="s">
        <v>1734</v>
      </c>
      <c r="L828" s="23" t="s">
        <v>1733</v>
      </c>
      <c r="M828" s="23" t="s">
        <v>1826</v>
      </c>
      <c r="N828" s="27" t="s">
        <v>3766</v>
      </c>
      <c r="O828" s="28">
        <v>0</v>
      </c>
      <c r="P828" s="27"/>
      <c r="Q828" s="27"/>
      <c r="R828" s="27"/>
      <c r="S828" s="28">
        <v>0</v>
      </c>
      <c r="T828" s="28">
        <v>606000</v>
      </c>
      <c r="U828" s="28">
        <v>0</v>
      </c>
      <c r="V828" s="28">
        <v>0</v>
      </c>
      <c r="W828" s="27"/>
      <c r="X828" s="29"/>
      <c r="Y828" s="27"/>
      <c r="Z828" s="28">
        <v>0</v>
      </c>
      <c r="AA828" s="28">
        <v>0</v>
      </c>
      <c r="AB828" s="28">
        <v>0</v>
      </c>
      <c r="AC828" s="27"/>
      <c r="AD828" s="29"/>
      <c r="AE828" s="27"/>
      <c r="AF828" s="28">
        <v>0</v>
      </c>
      <c r="AG828" s="28">
        <v>606000</v>
      </c>
      <c r="AH828" s="28">
        <v>0</v>
      </c>
      <c r="AI828" s="27">
        <v>4800065207</v>
      </c>
      <c r="AJ828" s="29">
        <v>45552</v>
      </c>
      <c r="AK828" s="27" t="s">
        <v>3771</v>
      </c>
      <c r="AL828" s="28">
        <v>93931091</v>
      </c>
      <c r="AM828" s="27" t="s">
        <v>1776</v>
      </c>
      <c r="AN828" s="29">
        <v>44823</v>
      </c>
      <c r="AO828" s="29">
        <v>45475</v>
      </c>
      <c r="AP828" s="29" t="s">
        <v>1777</v>
      </c>
      <c r="AQ828" s="28">
        <v>606000</v>
      </c>
      <c r="AR828" s="28">
        <v>606000</v>
      </c>
      <c r="AS828" s="28">
        <v>606000</v>
      </c>
      <c r="AT828" s="28">
        <v>0</v>
      </c>
      <c r="AU828" s="28">
        <v>0</v>
      </c>
      <c r="AV828" s="28">
        <v>0</v>
      </c>
      <c r="AW828" s="28">
        <v>0</v>
      </c>
      <c r="AX828" s="28">
        <v>0</v>
      </c>
      <c r="AY828" s="28">
        <v>0</v>
      </c>
      <c r="AZ828" s="28">
        <v>0</v>
      </c>
      <c r="BA828" s="27"/>
      <c r="BB828" s="28">
        <v>0</v>
      </c>
      <c r="BC828" s="28">
        <v>0</v>
      </c>
      <c r="BD828" s="30"/>
      <c r="BE828" s="30"/>
      <c r="BF828" s="30"/>
      <c r="BG828" s="28">
        <v>606000</v>
      </c>
    </row>
    <row r="829" spans="1:59" hidden="1" x14ac:dyDescent="0.2">
      <c r="A829" s="23">
        <v>891411663</v>
      </c>
      <c r="B829" s="23" t="s">
        <v>1732</v>
      </c>
      <c r="C829" s="23" t="s">
        <v>1738</v>
      </c>
      <c r="D829" s="24">
        <v>1216950</v>
      </c>
      <c r="E829" s="24" t="s">
        <v>327</v>
      </c>
      <c r="F829" s="24" t="s">
        <v>2479</v>
      </c>
      <c r="G829" s="25">
        <v>44826</v>
      </c>
      <c r="H829" s="25">
        <v>44867</v>
      </c>
      <c r="I829" s="26">
        <v>218100</v>
      </c>
      <c r="J829" s="26">
        <v>218100</v>
      </c>
      <c r="K829" s="23" t="s">
        <v>1734</v>
      </c>
      <c r="L829" s="23" t="s">
        <v>1733</v>
      </c>
      <c r="M829" s="23" t="s">
        <v>1826</v>
      </c>
      <c r="N829" s="27" t="s">
        <v>3766</v>
      </c>
      <c r="O829" s="28">
        <v>0</v>
      </c>
      <c r="P829" s="27"/>
      <c r="Q829" s="27"/>
      <c r="R829" s="27"/>
      <c r="S829" s="28">
        <v>0</v>
      </c>
      <c r="T829" s="28">
        <v>218100</v>
      </c>
      <c r="U829" s="28">
        <v>0</v>
      </c>
      <c r="V829" s="28">
        <v>0</v>
      </c>
      <c r="W829" s="27"/>
      <c r="X829" s="29"/>
      <c r="Y829" s="27"/>
      <c r="Z829" s="28">
        <v>0</v>
      </c>
      <c r="AA829" s="28">
        <v>0</v>
      </c>
      <c r="AB829" s="28">
        <v>0</v>
      </c>
      <c r="AC829" s="27"/>
      <c r="AD829" s="29"/>
      <c r="AE829" s="27"/>
      <c r="AF829" s="28">
        <v>0</v>
      </c>
      <c r="AG829" s="28">
        <v>218100</v>
      </c>
      <c r="AH829" s="28">
        <v>0</v>
      </c>
      <c r="AI829" s="27">
        <v>4800065207</v>
      </c>
      <c r="AJ829" s="29">
        <v>45552</v>
      </c>
      <c r="AK829" s="27" t="s">
        <v>3771</v>
      </c>
      <c r="AL829" s="28">
        <v>93931091</v>
      </c>
      <c r="AM829" s="27" t="s">
        <v>1776</v>
      </c>
      <c r="AN829" s="29">
        <v>44826</v>
      </c>
      <c r="AO829" s="29">
        <v>45475</v>
      </c>
      <c r="AP829" s="29" t="s">
        <v>1777</v>
      </c>
      <c r="AQ829" s="28">
        <v>218100</v>
      </c>
      <c r="AR829" s="28">
        <v>218100</v>
      </c>
      <c r="AS829" s="28">
        <v>218100</v>
      </c>
      <c r="AT829" s="28">
        <v>0</v>
      </c>
      <c r="AU829" s="28">
        <v>0</v>
      </c>
      <c r="AV829" s="28">
        <v>0</v>
      </c>
      <c r="AW829" s="28">
        <v>0</v>
      </c>
      <c r="AX829" s="28">
        <v>0</v>
      </c>
      <c r="AY829" s="28">
        <v>0</v>
      </c>
      <c r="AZ829" s="28">
        <v>0</v>
      </c>
      <c r="BA829" s="27"/>
      <c r="BB829" s="28">
        <v>0</v>
      </c>
      <c r="BC829" s="28">
        <v>0</v>
      </c>
      <c r="BD829" s="30"/>
      <c r="BE829" s="30"/>
      <c r="BF829" s="30"/>
      <c r="BG829" s="28">
        <v>218100</v>
      </c>
    </row>
    <row r="830" spans="1:59" hidden="1" x14ac:dyDescent="0.2">
      <c r="A830" s="23">
        <v>891411663</v>
      </c>
      <c r="B830" s="23" t="s">
        <v>1732</v>
      </c>
      <c r="C830" s="23" t="s">
        <v>1738</v>
      </c>
      <c r="D830" s="24">
        <v>1219183</v>
      </c>
      <c r="E830" s="24" t="s">
        <v>344</v>
      </c>
      <c r="F830" s="24" t="s">
        <v>2483</v>
      </c>
      <c r="G830" s="25">
        <v>44834</v>
      </c>
      <c r="H830" s="25">
        <v>44867</v>
      </c>
      <c r="I830" s="26">
        <v>1375900</v>
      </c>
      <c r="J830" s="26">
        <v>1375900</v>
      </c>
      <c r="K830" s="23" t="s">
        <v>1734</v>
      </c>
      <c r="L830" s="23" t="s">
        <v>1733</v>
      </c>
      <c r="M830" s="23" t="s">
        <v>1826</v>
      </c>
      <c r="N830" s="27" t="s">
        <v>3766</v>
      </c>
      <c r="O830" s="28">
        <v>0</v>
      </c>
      <c r="P830" s="27"/>
      <c r="Q830" s="27"/>
      <c r="R830" s="27"/>
      <c r="S830" s="28">
        <v>0</v>
      </c>
      <c r="T830" s="28">
        <v>1375900</v>
      </c>
      <c r="U830" s="28">
        <v>0</v>
      </c>
      <c r="V830" s="28">
        <v>0</v>
      </c>
      <c r="W830" s="27"/>
      <c r="X830" s="29"/>
      <c r="Y830" s="27"/>
      <c r="Z830" s="28">
        <v>0</v>
      </c>
      <c r="AA830" s="28">
        <v>0</v>
      </c>
      <c r="AB830" s="28">
        <v>0</v>
      </c>
      <c r="AC830" s="27"/>
      <c r="AD830" s="29"/>
      <c r="AE830" s="27"/>
      <c r="AF830" s="28">
        <v>0</v>
      </c>
      <c r="AG830" s="28">
        <v>1375900</v>
      </c>
      <c r="AH830" s="28">
        <v>0</v>
      </c>
      <c r="AI830" s="27">
        <v>4800065207</v>
      </c>
      <c r="AJ830" s="29">
        <v>45552</v>
      </c>
      <c r="AK830" s="27" t="s">
        <v>3771</v>
      </c>
      <c r="AL830" s="28">
        <v>93931091</v>
      </c>
      <c r="AM830" s="27" t="s">
        <v>1776</v>
      </c>
      <c r="AN830" s="29">
        <v>44834</v>
      </c>
      <c r="AO830" s="29">
        <v>45475</v>
      </c>
      <c r="AP830" s="29" t="s">
        <v>1777</v>
      </c>
      <c r="AQ830" s="28">
        <v>1375900</v>
      </c>
      <c r="AR830" s="28">
        <v>1375900</v>
      </c>
      <c r="AS830" s="28">
        <v>1375900</v>
      </c>
      <c r="AT830" s="28">
        <v>0</v>
      </c>
      <c r="AU830" s="28">
        <v>0</v>
      </c>
      <c r="AV830" s="28">
        <v>0</v>
      </c>
      <c r="AW830" s="28">
        <v>0</v>
      </c>
      <c r="AX830" s="28">
        <v>0</v>
      </c>
      <c r="AY830" s="28">
        <v>0</v>
      </c>
      <c r="AZ830" s="28">
        <v>0</v>
      </c>
      <c r="BA830" s="27"/>
      <c r="BB830" s="28">
        <v>0</v>
      </c>
      <c r="BC830" s="28">
        <v>0</v>
      </c>
      <c r="BD830" s="30"/>
      <c r="BE830" s="30"/>
      <c r="BF830" s="30"/>
      <c r="BG830" s="28">
        <v>1375900</v>
      </c>
    </row>
    <row r="831" spans="1:59" hidden="1" x14ac:dyDescent="0.2">
      <c r="A831" s="23">
        <v>891411663</v>
      </c>
      <c r="B831" s="23" t="s">
        <v>1732</v>
      </c>
      <c r="C831" s="23" t="s">
        <v>1738</v>
      </c>
      <c r="D831" s="24">
        <v>1221056</v>
      </c>
      <c r="E831" s="24" t="s">
        <v>1390</v>
      </c>
      <c r="F831" s="24" t="s">
        <v>2498</v>
      </c>
      <c r="G831" s="25">
        <v>44847</v>
      </c>
      <c r="H831" s="25">
        <v>44881</v>
      </c>
      <c r="I831" s="26">
        <v>1573920</v>
      </c>
      <c r="J831" s="26">
        <v>1573920</v>
      </c>
      <c r="K831" s="23" t="s">
        <v>1735</v>
      </c>
      <c r="L831" s="23" t="s">
        <v>1733</v>
      </c>
      <c r="M831" s="23" t="s">
        <v>1826</v>
      </c>
      <c r="N831" s="27" t="s">
        <v>3766</v>
      </c>
      <c r="O831" s="28">
        <v>0</v>
      </c>
      <c r="P831" s="27"/>
      <c r="Q831" s="27"/>
      <c r="R831" s="27"/>
      <c r="S831" s="28">
        <v>0</v>
      </c>
      <c r="T831" s="28">
        <v>1573920</v>
      </c>
      <c r="U831" s="28">
        <v>0</v>
      </c>
      <c r="V831" s="28">
        <v>0</v>
      </c>
      <c r="W831" s="27"/>
      <c r="X831" s="29"/>
      <c r="Y831" s="27"/>
      <c r="Z831" s="28">
        <v>0</v>
      </c>
      <c r="AA831" s="28">
        <v>0</v>
      </c>
      <c r="AB831" s="28">
        <v>0</v>
      </c>
      <c r="AC831" s="27"/>
      <c r="AD831" s="29"/>
      <c r="AE831" s="27"/>
      <c r="AF831" s="28">
        <v>0</v>
      </c>
      <c r="AG831" s="28">
        <v>1573920</v>
      </c>
      <c r="AH831" s="28">
        <v>0</v>
      </c>
      <c r="AI831" s="27">
        <v>4800065207</v>
      </c>
      <c r="AJ831" s="29">
        <v>45552</v>
      </c>
      <c r="AK831" s="27" t="s">
        <v>3771</v>
      </c>
      <c r="AL831" s="28">
        <v>93931091</v>
      </c>
      <c r="AM831" s="27" t="s">
        <v>1776</v>
      </c>
      <c r="AN831" s="29">
        <v>44847</v>
      </c>
      <c r="AO831" s="29">
        <v>45475</v>
      </c>
      <c r="AP831" s="29" t="s">
        <v>1777</v>
      </c>
      <c r="AQ831" s="28">
        <v>1573920</v>
      </c>
      <c r="AR831" s="28">
        <v>1573920</v>
      </c>
      <c r="AS831" s="28">
        <v>1573920</v>
      </c>
      <c r="AT831" s="28">
        <v>0</v>
      </c>
      <c r="AU831" s="28">
        <v>0</v>
      </c>
      <c r="AV831" s="28">
        <v>0</v>
      </c>
      <c r="AW831" s="28">
        <v>0</v>
      </c>
      <c r="AX831" s="28">
        <v>0</v>
      </c>
      <c r="AY831" s="28">
        <v>0</v>
      </c>
      <c r="AZ831" s="28">
        <v>0</v>
      </c>
      <c r="BA831" s="27"/>
      <c r="BB831" s="28">
        <v>0</v>
      </c>
      <c r="BC831" s="28">
        <v>0</v>
      </c>
      <c r="BD831" s="30"/>
      <c r="BE831" s="30"/>
      <c r="BF831" s="30"/>
      <c r="BG831" s="28">
        <v>1573920</v>
      </c>
    </row>
    <row r="832" spans="1:59" hidden="1" x14ac:dyDescent="0.2">
      <c r="A832" s="23">
        <v>891411663</v>
      </c>
      <c r="B832" s="23" t="s">
        <v>1732</v>
      </c>
      <c r="C832" s="23" t="s">
        <v>1738</v>
      </c>
      <c r="D832" s="24">
        <v>1221234</v>
      </c>
      <c r="E832" s="24" t="s">
        <v>1310</v>
      </c>
      <c r="F832" s="24" t="s">
        <v>2518</v>
      </c>
      <c r="G832" s="25">
        <v>44848</v>
      </c>
      <c r="H832" s="25">
        <v>44881</v>
      </c>
      <c r="I832" s="26">
        <v>418300</v>
      </c>
      <c r="J832" s="26">
        <v>418300</v>
      </c>
      <c r="K832" s="23" t="s">
        <v>1734</v>
      </c>
      <c r="L832" s="23" t="s">
        <v>1733</v>
      </c>
      <c r="M832" s="23" t="s">
        <v>1826</v>
      </c>
      <c r="N832" s="27" t="s">
        <v>3766</v>
      </c>
      <c r="O832" s="28">
        <v>0</v>
      </c>
      <c r="P832" s="27"/>
      <c r="Q832" s="27"/>
      <c r="R832" s="27"/>
      <c r="S832" s="28">
        <v>0</v>
      </c>
      <c r="T832" s="28">
        <v>418300</v>
      </c>
      <c r="U832" s="28">
        <v>0</v>
      </c>
      <c r="V832" s="28">
        <v>0</v>
      </c>
      <c r="W832" s="27"/>
      <c r="X832" s="29"/>
      <c r="Y832" s="27"/>
      <c r="Z832" s="28">
        <v>0</v>
      </c>
      <c r="AA832" s="28">
        <v>0</v>
      </c>
      <c r="AB832" s="28">
        <v>0</v>
      </c>
      <c r="AC832" s="27"/>
      <c r="AD832" s="29"/>
      <c r="AE832" s="27"/>
      <c r="AF832" s="28">
        <v>0</v>
      </c>
      <c r="AG832" s="28">
        <v>418300</v>
      </c>
      <c r="AH832" s="28">
        <v>0</v>
      </c>
      <c r="AI832" s="27">
        <v>4800065207</v>
      </c>
      <c r="AJ832" s="29">
        <v>45552</v>
      </c>
      <c r="AK832" s="27" t="s">
        <v>3771</v>
      </c>
      <c r="AL832" s="28">
        <v>93931091</v>
      </c>
      <c r="AM832" s="27" t="s">
        <v>1776</v>
      </c>
      <c r="AN832" s="29">
        <v>44848</v>
      </c>
      <c r="AO832" s="29">
        <v>45475</v>
      </c>
      <c r="AP832" s="29" t="s">
        <v>1777</v>
      </c>
      <c r="AQ832" s="28">
        <v>418300</v>
      </c>
      <c r="AR832" s="28">
        <v>418300</v>
      </c>
      <c r="AS832" s="28">
        <v>418300</v>
      </c>
      <c r="AT832" s="28">
        <v>0</v>
      </c>
      <c r="AU832" s="28">
        <v>0</v>
      </c>
      <c r="AV832" s="28">
        <v>0</v>
      </c>
      <c r="AW832" s="28">
        <v>0</v>
      </c>
      <c r="AX832" s="28">
        <v>0</v>
      </c>
      <c r="AY832" s="28">
        <v>0</v>
      </c>
      <c r="AZ832" s="28">
        <v>0</v>
      </c>
      <c r="BA832" s="27"/>
      <c r="BB832" s="28">
        <v>0</v>
      </c>
      <c r="BC832" s="28">
        <v>0</v>
      </c>
      <c r="BD832" s="30"/>
      <c r="BE832" s="30"/>
      <c r="BF832" s="30"/>
      <c r="BG832" s="28">
        <v>418300</v>
      </c>
    </row>
    <row r="833" spans="1:59" hidden="1" x14ac:dyDescent="0.2">
      <c r="A833" s="23">
        <v>891411663</v>
      </c>
      <c r="B833" s="23" t="s">
        <v>1732</v>
      </c>
      <c r="C833" s="23" t="s">
        <v>1738</v>
      </c>
      <c r="D833" s="24">
        <v>1221288</v>
      </c>
      <c r="E833" s="24" t="s">
        <v>1313</v>
      </c>
      <c r="F833" s="24" t="s">
        <v>2519</v>
      </c>
      <c r="G833" s="25">
        <v>44848</v>
      </c>
      <c r="H833" s="25">
        <v>44881</v>
      </c>
      <c r="I833" s="26">
        <v>533500</v>
      </c>
      <c r="J833" s="26">
        <v>533500</v>
      </c>
      <c r="K833" s="23" t="s">
        <v>1734</v>
      </c>
      <c r="L833" s="23" t="s">
        <v>1733</v>
      </c>
      <c r="M833" s="23" t="s">
        <v>1826</v>
      </c>
      <c r="N833" s="27" t="s">
        <v>3766</v>
      </c>
      <c r="O833" s="28">
        <v>0</v>
      </c>
      <c r="P833" s="27"/>
      <c r="Q833" s="27"/>
      <c r="R833" s="27"/>
      <c r="S833" s="28">
        <v>0</v>
      </c>
      <c r="T833" s="28">
        <v>533500</v>
      </c>
      <c r="U833" s="28">
        <v>0</v>
      </c>
      <c r="V833" s="28">
        <v>0</v>
      </c>
      <c r="W833" s="27"/>
      <c r="X833" s="29"/>
      <c r="Y833" s="27"/>
      <c r="Z833" s="28">
        <v>0</v>
      </c>
      <c r="AA833" s="28">
        <v>0</v>
      </c>
      <c r="AB833" s="28">
        <v>0</v>
      </c>
      <c r="AC833" s="27"/>
      <c r="AD833" s="29"/>
      <c r="AE833" s="27"/>
      <c r="AF833" s="28">
        <v>0</v>
      </c>
      <c r="AG833" s="28">
        <v>533500</v>
      </c>
      <c r="AH833" s="28">
        <v>0</v>
      </c>
      <c r="AI833" s="27">
        <v>4800065207</v>
      </c>
      <c r="AJ833" s="29">
        <v>45552</v>
      </c>
      <c r="AK833" s="27" t="s">
        <v>3771</v>
      </c>
      <c r="AL833" s="28">
        <v>93931091</v>
      </c>
      <c r="AM833" s="27" t="s">
        <v>1776</v>
      </c>
      <c r="AN833" s="29">
        <v>44848</v>
      </c>
      <c r="AO833" s="29">
        <v>45475</v>
      </c>
      <c r="AP833" s="29" t="s">
        <v>1777</v>
      </c>
      <c r="AQ833" s="28">
        <v>533500</v>
      </c>
      <c r="AR833" s="28">
        <v>533500</v>
      </c>
      <c r="AS833" s="28">
        <v>533500</v>
      </c>
      <c r="AT833" s="28">
        <v>0</v>
      </c>
      <c r="AU833" s="28">
        <v>0</v>
      </c>
      <c r="AV833" s="28">
        <v>0</v>
      </c>
      <c r="AW833" s="28">
        <v>0</v>
      </c>
      <c r="AX833" s="28">
        <v>0</v>
      </c>
      <c r="AY833" s="28">
        <v>0</v>
      </c>
      <c r="AZ833" s="28">
        <v>0</v>
      </c>
      <c r="BA833" s="27"/>
      <c r="BB833" s="28">
        <v>0</v>
      </c>
      <c r="BC833" s="28">
        <v>0</v>
      </c>
      <c r="BD833" s="30"/>
      <c r="BE833" s="30"/>
      <c r="BF833" s="30"/>
      <c r="BG833" s="28">
        <v>533500</v>
      </c>
    </row>
    <row r="834" spans="1:59" hidden="1" x14ac:dyDescent="0.2">
      <c r="A834" s="23">
        <v>891411663</v>
      </c>
      <c r="B834" s="23" t="s">
        <v>1732</v>
      </c>
      <c r="C834" s="23" t="s">
        <v>1738</v>
      </c>
      <c r="D834" s="24">
        <v>1221933</v>
      </c>
      <c r="E834" s="24" t="s">
        <v>1421</v>
      </c>
      <c r="F834" s="24" t="s">
        <v>2524</v>
      </c>
      <c r="G834" s="25">
        <v>44853</v>
      </c>
      <c r="H834" s="25">
        <v>44881</v>
      </c>
      <c r="I834" s="26">
        <v>259000</v>
      </c>
      <c r="J834" s="26">
        <v>259000</v>
      </c>
      <c r="K834" s="23" t="s">
        <v>1734</v>
      </c>
      <c r="L834" s="23" t="s">
        <v>1733</v>
      </c>
      <c r="M834" s="23" t="s">
        <v>1826</v>
      </c>
      <c r="N834" s="27" t="s">
        <v>3766</v>
      </c>
      <c r="O834" s="28">
        <v>0</v>
      </c>
      <c r="P834" s="27"/>
      <c r="Q834" s="27"/>
      <c r="R834" s="27"/>
      <c r="S834" s="28">
        <v>0</v>
      </c>
      <c r="T834" s="28">
        <v>259000</v>
      </c>
      <c r="U834" s="28">
        <v>0</v>
      </c>
      <c r="V834" s="28">
        <v>0</v>
      </c>
      <c r="W834" s="27"/>
      <c r="X834" s="29"/>
      <c r="Y834" s="27"/>
      <c r="Z834" s="28">
        <v>0</v>
      </c>
      <c r="AA834" s="28">
        <v>0</v>
      </c>
      <c r="AB834" s="28">
        <v>0</v>
      </c>
      <c r="AC834" s="27"/>
      <c r="AD834" s="29"/>
      <c r="AE834" s="27"/>
      <c r="AF834" s="28">
        <v>0</v>
      </c>
      <c r="AG834" s="28">
        <v>259000</v>
      </c>
      <c r="AH834" s="28">
        <v>0</v>
      </c>
      <c r="AI834" s="27">
        <v>4800065207</v>
      </c>
      <c r="AJ834" s="29">
        <v>45552</v>
      </c>
      <c r="AK834" s="27" t="s">
        <v>3771</v>
      </c>
      <c r="AL834" s="28">
        <v>93931091</v>
      </c>
      <c r="AM834" s="27" t="s">
        <v>1776</v>
      </c>
      <c r="AN834" s="29">
        <v>44853</v>
      </c>
      <c r="AO834" s="29">
        <v>45475</v>
      </c>
      <c r="AP834" s="29" t="s">
        <v>1777</v>
      </c>
      <c r="AQ834" s="28">
        <v>259000</v>
      </c>
      <c r="AR834" s="28">
        <v>259000</v>
      </c>
      <c r="AS834" s="28">
        <v>259000</v>
      </c>
      <c r="AT834" s="28">
        <v>0</v>
      </c>
      <c r="AU834" s="28">
        <v>0</v>
      </c>
      <c r="AV834" s="28">
        <v>0</v>
      </c>
      <c r="AW834" s="28">
        <v>0</v>
      </c>
      <c r="AX834" s="28">
        <v>0</v>
      </c>
      <c r="AY834" s="28">
        <v>0</v>
      </c>
      <c r="AZ834" s="28">
        <v>0</v>
      </c>
      <c r="BA834" s="27"/>
      <c r="BB834" s="28">
        <v>0</v>
      </c>
      <c r="BC834" s="28">
        <v>0</v>
      </c>
      <c r="BD834" s="30"/>
      <c r="BE834" s="30"/>
      <c r="BF834" s="30"/>
      <c r="BG834" s="28">
        <v>259000</v>
      </c>
    </row>
    <row r="835" spans="1:59" hidden="1" x14ac:dyDescent="0.2">
      <c r="A835" s="23">
        <v>891411663</v>
      </c>
      <c r="B835" s="23" t="s">
        <v>1732</v>
      </c>
      <c r="C835" s="23" t="s">
        <v>1738</v>
      </c>
      <c r="D835" s="24">
        <v>1223562</v>
      </c>
      <c r="E835" s="24" t="s">
        <v>352</v>
      </c>
      <c r="F835" s="24" t="s">
        <v>2533</v>
      </c>
      <c r="G835" s="25">
        <v>44859</v>
      </c>
      <c r="H835" s="25">
        <v>44881</v>
      </c>
      <c r="I835" s="26">
        <v>259000</v>
      </c>
      <c r="J835" s="26">
        <v>259000</v>
      </c>
      <c r="K835" s="23" t="s">
        <v>1734</v>
      </c>
      <c r="L835" s="23" t="s">
        <v>1733</v>
      </c>
      <c r="M835" s="23" t="s">
        <v>1826</v>
      </c>
      <c r="N835" s="27" t="s">
        <v>3766</v>
      </c>
      <c r="O835" s="28">
        <v>0</v>
      </c>
      <c r="P835" s="27"/>
      <c r="Q835" s="27"/>
      <c r="R835" s="27"/>
      <c r="S835" s="28">
        <v>0</v>
      </c>
      <c r="T835" s="28">
        <v>259000</v>
      </c>
      <c r="U835" s="28">
        <v>0</v>
      </c>
      <c r="V835" s="28">
        <v>0</v>
      </c>
      <c r="W835" s="27"/>
      <c r="X835" s="29"/>
      <c r="Y835" s="27"/>
      <c r="Z835" s="28">
        <v>0</v>
      </c>
      <c r="AA835" s="28">
        <v>0</v>
      </c>
      <c r="AB835" s="28">
        <v>0</v>
      </c>
      <c r="AC835" s="27"/>
      <c r="AD835" s="29"/>
      <c r="AE835" s="27"/>
      <c r="AF835" s="28">
        <v>0</v>
      </c>
      <c r="AG835" s="28">
        <v>259000</v>
      </c>
      <c r="AH835" s="28">
        <v>0</v>
      </c>
      <c r="AI835" s="27">
        <v>4800065207</v>
      </c>
      <c r="AJ835" s="29">
        <v>45552</v>
      </c>
      <c r="AK835" s="27" t="s">
        <v>3771</v>
      </c>
      <c r="AL835" s="28">
        <v>93931091</v>
      </c>
      <c r="AM835" s="27" t="s">
        <v>1776</v>
      </c>
      <c r="AN835" s="29">
        <v>44859</v>
      </c>
      <c r="AO835" s="29">
        <v>45475</v>
      </c>
      <c r="AP835" s="29" t="s">
        <v>1777</v>
      </c>
      <c r="AQ835" s="28">
        <v>259000</v>
      </c>
      <c r="AR835" s="28">
        <v>259000</v>
      </c>
      <c r="AS835" s="28">
        <v>259000</v>
      </c>
      <c r="AT835" s="28">
        <v>0</v>
      </c>
      <c r="AU835" s="28">
        <v>0</v>
      </c>
      <c r="AV835" s="28">
        <v>0</v>
      </c>
      <c r="AW835" s="28">
        <v>0</v>
      </c>
      <c r="AX835" s="28">
        <v>0</v>
      </c>
      <c r="AY835" s="28">
        <v>0</v>
      </c>
      <c r="AZ835" s="28">
        <v>0</v>
      </c>
      <c r="BA835" s="27"/>
      <c r="BB835" s="28">
        <v>0</v>
      </c>
      <c r="BC835" s="28">
        <v>0</v>
      </c>
      <c r="BD835" s="30"/>
      <c r="BE835" s="30"/>
      <c r="BF835" s="30"/>
      <c r="BG835" s="28">
        <v>259000</v>
      </c>
    </row>
    <row r="836" spans="1:59" hidden="1" x14ac:dyDescent="0.2">
      <c r="A836" s="23">
        <v>891411663</v>
      </c>
      <c r="B836" s="23" t="s">
        <v>1732</v>
      </c>
      <c r="C836" s="23" t="s">
        <v>1738</v>
      </c>
      <c r="D836" s="24">
        <v>1223689</v>
      </c>
      <c r="E836" s="24" t="s">
        <v>367</v>
      </c>
      <c r="F836" s="24" t="s">
        <v>2534</v>
      </c>
      <c r="G836" s="25">
        <v>44860</v>
      </c>
      <c r="H836" s="25">
        <v>44881</v>
      </c>
      <c r="I836" s="26">
        <v>2839170</v>
      </c>
      <c r="J836" s="26">
        <v>2839170</v>
      </c>
      <c r="K836" s="23" t="s">
        <v>1734</v>
      </c>
      <c r="L836" s="23" t="s">
        <v>1733</v>
      </c>
      <c r="M836" s="23" t="s">
        <v>1826</v>
      </c>
      <c r="N836" s="27" t="s">
        <v>3766</v>
      </c>
      <c r="O836" s="28">
        <v>0</v>
      </c>
      <c r="P836" s="27"/>
      <c r="Q836" s="27"/>
      <c r="R836" s="27"/>
      <c r="S836" s="28">
        <v>0</v>
      </c>
      <c r="T836" s="28">
        <v>2839170</v>
      </c>
      <c r="U836" s="28">
        <v>0</v>
      </c>
      <c r="V836" s="28">
        <v>0</v>
      </c>
      <c r="W836" s="27"/>
      <c r="X836" s="29"/>
      <c r="Y836" s="27"/>
      <c r="Z836" s="28">
        <v>0</v>
      </c>
      <c r="AA836" s="28">
        <v>0</v>
      </c>
      <c r="AB836" s="28">
        <v>0</v>
      </c>
      <c r="AC836" s="27"/>
      <c r="AD836" s="29"/>
      <c r="AE836" s="27"/>
      <c r="AF836" s="28">
        <v>0</v>
      </c>
      <c r="AG836" s="28">
        <v>2839170</v>
      </c>
      <c r="AH836" s="28">
        <v>0</v>
      </c>
      <c r="AI836" s="27">
        <v>4800065207</v>
      </c>
      <c r="AJ836" s="29">
        <v>45552</v>
      </c>
      <c r="AK836" s="27" t="s">
        <v>3771</v>
      </c>
      <c r="AL836" s="28">
        <v>93931091</v>
      </c>
      <c r="AM836" s="27" t="s">
        <v>1776</v>
      </c>
      <c r="AN836" s="29">
        <v>44860</v>
      </c>
      <c r="AO836" s="29">
        <v>45475</v>
      </c>
      <c r="AP836" s="29" t="s">
        <v>1777</v>
      </c>
      <c r="AQ836" s="28">
        <v>2839170</v>
      </c>
      <c r="AR836" s="28">
        <v>2839170</v>
      </c>
      <c r="AS836" s="28">
        <v>2839170</v>
      </c>
      <c r="AT836" s="28">
        <v>0</v>
      </c>
      <c r="AU836" s="28">
        <v>0</v>
      </c>
      <c r="AV836" s="28">
        <v>0</v>
      </c>
      <c r="AW836" s="28">
        <v>0</v>
      </c>
      <c r="AX836" s="28">
        <v>0</v>
      </c>
      <c r="AY836" s="28">
        <v>0</v>
      </c>
      <c r="AZ836" s="28">
        <v>0</v>
      </c>
      <c r="BA836" s="27"/>
      <c r="BB836" s="28">
        <v>0</v>
      </c>
      <c r="BC836" s="28">
        <v>0</v>
      </c>
      <c r="BD836" s="30"/>
      <c r="BE836" s="30"/>
      <c r="BF836" s="30"/>
      <c r="BG836" s="28">
        <v>2839170</v>
      </c>
    </row>
    <row r="837" spans="1:59" hidden="1" x14ac:dyDescent="0.2">
      <c r="A837" s="23">
        <v>891411663</v>
      </c>
      <c r="B837" s="23" t="s">
        <v>1732</v>
      </c>
      <c r="C837" s="23" t="s">
        <v>1738</v>
      </c>
      <c r="D837" s="24">
        <v>1226029</v>
      </c>
      <c r="E837" s="24" t="s">
        <v>1686</v>
      </c>
      <c r="F837" s="24" t="s">
        <v>2613</v>
      </c>
      <c r="G837" s="25">
        <v>44863</v>
      </c>
      <c r="H837" s="25">
        <v>44881</v>
      </c>
      <c r="I837" s="26">
        <v>269640</v>
      </c>
      <c r="J837" s="26">
        <v>269640</v>
      </c>
      <c r="K837" s="23" t="s">
        <v>1735</v>
      </c>
      <c r="L837" s="23" t="s">
        <v>1733</v>
      </c>
      <c r="M837" s="23" t="s">
        <v>1826</v>
      </c>
      <c r="N837" s="27" t="s">
        <v>3766</v>
      </c>
      <c r="O837" s="28">
        <v>0</v>
      </c>
      <c r="P837" s="27"/>
      <c r="Q837" s="27"/>
      <c r="R837" s="27"/>
      <c r="S837" s="28">
        <v>0</v>
      </c>
      <c r="T837" s="28">
        <v>269640</v>
      </c>
      <c r="U837" s="28">
        <v>0</v>
      </c>
      <c r="V837" s="28">
        <v>0</v>
      </c>
      <c r="W837" s="27"/>
      <c r="X837" s="29"/>
      <c r="Y837" s="27"/>
      <c r="Z837" s="28">
        <v>0</v>
      </c>
      <c r="AA837" s="28">
        <v>0</v>
      </c>
      <c r="AB837" s="28">
        <v>0</v>
      </c>
      <c r="AC837" s="27"/>
      <c r="AD837" s="29"/>
      <c r="AE837" s="27"/>
      <c r="AF837" s="28">
        <v>0</v>
      </c>
      <c r="AG837" s="28">
        <v>269640</v>
      </c>
      <c r="AH837" s="28">
        <v>0</v>
      </c>
      <c r="AI837" s="27">
        <v>4800065207</v>
      </c>
      <c r="AJ837" s="29">
        <v>45552</v>
      </c>
      <c r="AK837" s="27" t="s">
        <v>3771</v>
      </c>
      <c r="AL837" s="28">
        <v>93931091</v>
      </c>
      <c r="AM837" s="27" t="s">
        <v>1776</v>
      </c>
      <c r="AN837" s="29">
        <v>44863</v>
      </c>
      <c r="AO837" s="29">
        <v>45475</v>
      </c>
      <c r="AP837" s="29" t="s">
        <v>1777</v>
      </c>
      <c r="AQ837" s="28">
        <v>269640</v>
      </c>
      <c r="AR837" s="28">
        <v>269640</v>
      </c>
      <c r="AS837" s="28">
        <v>269640</v>
      </c>
      <c r="AT837" s="28">
        <v>0</v>
      </c>
      <c r="AU837" s="28">
        <v>0</v>
      </c>
      <c r="AV837" s="28">
        <v>0</v>
      </c>
      <c r="AW837" s="28">
        <v>0</v>
      </c>
      <c r="AX837" s="28">
        <v>0</v>
      </c>
      <c r="AY837" s="28">
        <v>0</v>
      </c>
      <c r="AZ837" s="28">
        <v>0</v>
      </c>
      <c r="BA837" s="27"/>
      <c r="BB837" s="28">
        <v>0</v>
      </c>
      <c r="BC837" s="28">
        <v>0</v>
      </c>
      <c r="BD837" s="30"/>
      <c r="BE837" s="30"/>
      <c r="BF837" s="30"/>
      <c r="BG837" s="28">
        <v>269640</v>
      </c>
    </row>
    <row r="838" spans="1:59" hidden="1" x14ac:dyDescent="0.2">
      <c r="A838" s="23">
        <v>891411663</v>
      </c>
      <c r="B838" s="23" t="s">
        <v>1732</v>
      </c>
      <c r="C838" s="23" t="s">
        <v>1738</v>
      </c>
      <c r="D838" s="24">
        <v>1226207</v>
      </c>
      <c r="E838" s="24" t="s">
        <v>371</v>
      </c>
      <c r="F838" s="24" t="s">
        <v>2614</v>
      </c>
      <c r="G838" s="25">
        <v>44863</v>
      </c>
      <c r="H838" s="25">
        <v>44881</v>
      </c>
      <c r="I838" s="26">
        <v>440700</v>
      </c>
      <c r="J838" s="26">
        <v>440700</v>
      </c>
      <c r="K838" s="23" t="s">
        <v>1734</v>
      </c>
      <c r="L838" s="23" t="s">
        <v>1733</v>
      </c>
      <c r="M838" s="23" t="s">
        <v>1826</v>
      </c>
      <c r="N838" s="27" t="s">
        <v>3766</v>
      </c>
      <c r="O838" s="28">
        <v>0</v>
      </c>
      <c r="P838" s="27"/>
      <c r="Q838" s="27"/>
      <c r="R838" s="27"/>
      <c r="S838" s="28">
        <v>0</v>
      </c>
      <c r="T838" s="28">
        <v>440700</v>
      </c>
      <c r="U838" s="28">
        <v>0</v>
      </c>
      <c r="V838" s="28">
        <v>0</v>
      </c>
      <c r="W838" s="27"/>
      <c r="X838" s="29"/>
      <c r="Y838" s="27"/>
      <c r="Z838" s="28">
        <v>0</v>
      </c>
      <c r="AA838" s="28">
        <v>0</v>
      </c>
      <c r="AB838" s="28">
        <v>0</v>
      </c>
      <c r="AC838" s="27"/>
      <c r="AD838" s="29"/>
      <c r="AE838" s="27"/>
      <c r="AF838" s="28">
        <v>0</v>
      </c>
      <c r="AG838" s="28">
        <v>440700</v>
      </c>
      <c r="AH838" s="28">
        <v>0</v>
      </c>
      <c r="AI838" s="27">
        <v>4800065207</v>
      </c>
      <c r="AJ838" s="29">
        <v>45552</v>
      </c>
      <c r="AK838" s="27" t="s">
        <v>3771</v>
      </c>
      <c r="AL838" s="28">
        <v>93931091</v>
      </c>
      <c r="AM838" s="27" t="s">
        <v>1776</v>
      </c>
      <c r="AN838" s="29">
        <v>44863</v>
      </c>
      <c r="AO838" s="29">
        <v>45475</v>
      </c>
      <c r="AP838" s="29" t="s">
        <v>1777</v>
      </c>
      <c r="AQ838" s="28">
        <v>440700</v>
      </c>
      <c r="AR838" s="28">
        <v>440700</v>
      </c>
      <c r="AS838" s="28">
        <v>440700</v>
      </c>
      <c r="AT838" s="28">
        <v>0</v>
      </c>
      <c r="AU838" s="28">
        <v>0</v>
      </c>
      <c r="AV838" s="28">
        <v>0</v>
      </c>
      <c r="AW838" s="28">
        <v>0</v>
      </c>
      <c r="AX838" s="28">
        <v>0</v>
      </c>
      <c r="AY838" s="28">
        <v>0</v>
      </c>
      <c r="AZ838" s="28">
        <v>0</v>
      </c>
      <c r="BA838" s="27"/>
      <c r="BB838" s="28">
        <v>0</v>
      </c>
      <c r="BC838" s="28">
        <v>0</v>
      </c>
      <c r="BD838" s="30"/>
      <c r="BE838" s="30"/>
      <c r="BF838" s="30"/>
      <c r="BG838" s="28">
        <v>440700</v>
      </c>
    </row>
    <row r="839" spans="1:59" hidden="1" x14ac:dyDescent="0.2">
      <c r="A839" s="23">
        <v>891411663</v>
      </c>
      <c r="B839" s="23" t="s">
        <v>1732</v>
      </c>
      <c r="C839" s="23" t="s">
        <v>1738</v>
      </c>
      <c r="D839" s="24">
        <v>1226457</v>
      </c>
      <c r="E839" s="24" t="s">
        <v>1424</v>
      </c>
      <c r="F839" s="24" t="s">
        <v>2615</v>
      </c>
      <c r="G839" s="25">
        <v>44863</v>
      </c>
      <c r="H839" s="25">
        <v>44881</v>
      </c>
      <c r="I839" s="26">
        <v>558000</v>
      </c>
      <c r="J839" s="26">
        <v>558000</v>
      </c>
      <c r="K839" s="23" t="s">
        <v>1734</v>
      </c>
      <c r="L839" s="23" t="s">
        <v>1733</v>
      </c>
      <c r="M839" s="23" t="s">
        <v>1826</v>
      </c>
      <c r="N839" s="27" t="s">
        <v>3766</v>
      </c>
      <c r="O839" s="28">
        <v>0</v>
      </c>
      <c r="P839" s="27"/>
      <c r="Q839" s="27"/>
      <c r="R839" s="27"/>
      <c r="S839" s="28">
        <v>0</v>
      </c>
      <c r="T839" s="28">
        <v>558000</v>
      </c>
      <c r="U839" s="28">
        <v>0</v>
      </c>
      <c r="V839" s="28">
        <v>0</v>
      </c>
      <c r="W839" s="27"/>
      <c r="X839" s="29"/>
      <c r="Y839" s="27"/>
      <c r="Z839" s="28">
        <v>0</v>
      </c>
      <c r="AA839" s="28">
        <v>0</v>
      </c>
      <c r="AB839" s="28">
        <v>0</v>
      </c>
      <c r="AC839" s="27"/>
      <c r="AD839" s="29"/>
      <c r="AE839" s="27"/>
      <c r="AF839" s="28">
        <v>0</v>
      </c>
      <c r="AG839" s="28">
        <v>558000</v>
      </c>
      <c r="AH839" s="28">
        <v>0</v>
      </c>
      <c r="AI839" s="27">
        <v>4800065207</v>
      </c>
      <c r="AJ839" s="29">
        <v>45552</v>
      </c>
      <c r="AK839" s="27" t="s">
        <v>3771</v>
      </c>
      <c r="AL839" s="28">
        <v>93931091</v>
      </c>
      <c r="AM839" s="27" t="s">
        <v>1776</v>
      </c>
      <c r="AN839" s="29">
        <v>44863</v>
      </c>
      <c r="AO839" s="29">
        <v>45475</v>
      </c>
      <c r="AP839" s="29" t="s">
        <v>1777</v>
      </c>
      <c r="AQ839" s="28">
        <v>558000</v>
      </c>
      <c r="AR839" s="28">
        <v>558000</v>
      </c>
      <c r="AS839" s="28">
        <v>558000</v>
      </c>
      <c r="AT839" s="28">
        <v>0</v>
      </c>
      <c r="AU839" s="28">
        <v>0</v>
      </c>
      <c r="AV839" s="28">
        <v>0</v>
      </c>
      <c r="AW839" s="28">
        <v>0</v>
      </c>
      <c r="AX839" s="28">
        <v>0</v>
      </c>
      <c r="AY839" s="28">
        <v>0</v>
      </c>
      <c r="AZ839" s="28">
        <v>0</v>
      </c>
      <c r="BA839" s="27"/>
      <c r="BB839" s="28">
        <v>0</v>
      </c>
      <c r="BC839" s="28">
        <v>0</v>
      </c>
      <c r="BD839" s="30"/>
      <c r="BE839" s="30"/>
      <c r="BF839" s="30"/>
      <c r="BG839" s="28">
        <v>558000</v>
      </c>
    </row>
    <row r="840" spans="1:59" hidden="1" x14ac:dyDescent="0.2">
      <c r="A840" s="23">
        <v>891411663</v>
      </c>
      <c r="B840" s="23" t="s">
        <v>1732</v>
      </c>
      <c r="C840" s="23" t="s">
        <v>1738</v>
      </c>
      <c r="D840" s="24">
        <v>1224617</v>
      </c>
      <c r="E840" s="24" t="s">
        <v>368</v>
      </c>
      <c r="F840" s="24" t="s">
        <v>2616</v>
      </c>
      <c r="G840" s="25">
        <v>44863</v>
      </c>
      <c r="H840" s="25">
        <v>44881</v>
      </c>
      <c r="I840" s="26">
        <v>1149600</v>
      </c>
      <c r="J840" s="26">
        <v>1149600</v>
      </c>
      <c r="K840" s="23" t="s">
        <v>1734</v>
      </c>
      <c r="L840" s="23" t="s">
        <v>1733</v>
      </c>
      <c r="M840" s="23" t="s">
        <v>1826</v>
      </c>
      <c r="N840" s="27" t="s">
        <v>3766</v>
      </c>
      <c r="O840" s="28">
        <v>0</v>
      </c>
      <c r="P840" s="27"/>
      <c r="Q840" s="27"/>
      <c r="R840" s="27"/>
      <c r="S840" s="28">
        <v>0</v>
      </c>
      <c r="T840" s="28">
        <v>1149600</v>
      </c>
      <c r="U840" s="28">
        <v>0</v>
      </c>
      <c r="V840" s="28">
        <v>0</v>
      </c>
      <c r="W840" s="27"/>
      <c r="X840" s="29"/>
      <c r="Y840" s="27"/>
      <c r="Z840" s="28">
        <v>0</v>
      </c>
      <c r="AA840" s="28">
        <v>0</v>
      </c>
      <c r="AB840" s="28">
        <v>0</v>
      </c>
      <c r="AC840" s="27"/>
      <c r="AD840" s="29"/>
      <c r="AE840" s="27"/>
      <c r="AF840" s="28">
        <v>0</v>
      </c>
      <c r="AG840" s="28">
        <v>1149600</v>
      </c>
      <c r="AH840" s="28">
        <v>0</v>
      </c>
      <c r="AI840" s="27">
        <v>4800065207</v>
      </c>
      <c r="AJ840" s="29">
        <v>45552</v>
      </c>
      <c r="AK840" s="27" t="s">
        <v>3771</v>
      </c>
      <c r="AL840" s="28">
        <v>93931091</v>
      </c>
      <c r="AM840" s="27" t="s">
        <v>1776</v>
      </c>
      <c r="AN840" s="29">
        <v>44863</v>
      </c>
      <c r="AO840" s="29">
        <v>45475</v>
      </c>
      <c r="AP840" s="29" t="s">
        <v>1777</v>
      </c>
      <c r="AQ840" s="28">
        <v>1149600</v>
      </c>
      <c r="AR840" s="28">
        <v>1149600</v>
      </c>
      <c r="AS840" s="28">
        <v>1149600</v>
      </c>
      <c r="AT840" s="28">
        <v>0</v>
      </c>
      <c r="AU840" s="28">
        <v>0</v>
      </c>
      <c r="AV840" s="28">
        <v>0</v>
      </c>
      <c r="AW840" s="28">
        <v>0</v>
      </c>
      <c r="AX840" s="28">
        <v>0</v>
      </c>
      <c r="AY840" s="28">
        <v>0</v>
      </c>
      <c r="AZ840" s="28">
        <v>0</v>
      </c>
      <c r="BA840" s="27"/>
      <c r="BB840" s="28">
        <v>0</v>
      </c>
      <c r="BC840" s="28">
        <v>0</v>
      </c>
      <c r="BD840" s="30"/>
      <c r="BE840" s="30"/>
      <c r="BF840" s="30"/>
      <c r="BG840" s="28">
        <v>1149600</v>
      </c>
    </row>
    <row r="841" spans="1:59" hidden="1" x14ac:dyDescent="0.2">
      <c r="A841" s="23">
        <v>891411663</v>
      </c>
      <c r="B841" s="23" t="s">
        <v>1732</v>
      </c>
      <c r="C841" s="23" t="s">
        <v>1738</v>
      </c>
      <c r="D841" s="24">
        <v>1232236</v>
      </c>
      <c r="E841" s="24" t="s">
        <v>405</v>
      </c>
      <c r="F841" s="24" t="s">
        <v>2682</v>
      </c>
      <c r="G841" s="25">
        <v>44887</v>
      </c>
      <c r="H841" s="25">
        <v>44912</v>
      </c>
      <c r="I841" s="26">
        <v>259000</v>
      </c>
      <c r="J841" s="26">
        <v>259000</v>
      </c>
      <c r="K841" s="23" t="s">
        <v>1734</v>
      </c>
      <c r="L841" s="23" t="s">
        <v>1733</v>
      </c>
      <c r="M841" s="23" t="s">
        <v>1826</v>
      </c>
      <c r="N841" s="27" t="s">
        <v>3766</v>
      </c>
      <c r="O841" s="28">
        <v>0</v>
      </c>
      <c r="P841" s="27"/>
      <c r="Q841" s="27"/>
      <c r="R841" s="27"/>
      <c r="S841" s="28">
        <v>0</v>
      </c>
      <c r="T841" s="28">
        <v>259000</v>
      </c>
      <c r="U841" s="28">
        <v>0</v>
      </c>
      <c r="V841" s="28">
        <v>0</v>
      </c>
      <c r="W841" s="27"/>
      <c r="X841" s="29"/>
      <c r="Y841" s="27"/>
      <c r="Z841" s="28">
        <v>0</v>
      </c>
      <c r="AA841" s="28">
        <v>0</v>
      </c>
      <c r="AB841" s="28">
        <v>0</v>
      </c>
      <c r="AC841" s="27"/>
      <c r="AD841" s="29"/>
      <c r="AE841" s="27"/>
      <c r="AF841" s="28">
        <v>0</v>
      </c>
      <c r="AG841" s="28">
        <v>259000</v>
      </c>
      <c r="AH841" s="28">
        <v>0</v>
      </c>
      <c r="AI841" s="27">
        <v>4800065207</v>
      </c>
      <c r="AJ841" s="29">
        <v>45552</v>
      </c>
      <c r="AK841" s="27" t="s">
        <v>3771</v>
      </c>
      <c r="AL841" s="28">
        <v>93931091</v>
      </c>
      <c r="AM841" s="27" t="s">
        <v>1776</v>
      </c>
      <c r="AN841" s="29">
        <v>44887</v>
      </c>
      <c r="AO841" s="29">
        <v>45475</v>
      </c>
      <c r="AP841" s="29" t="s">
        <v>1777</v>
      </c>
      <c r="AQ841" s="28">
        <v>259000</v>
      </c>
      <c r="AR841" s="28">
        <v>259000</v>
      </c>
      <c r="AS841" s="28">
        <v>259000</v>
      </c>
      <c r="AT841" s="28">
        <v>0</v>
      </c>
      <c r="AU841" s="28">
        <v>0</v>
      </c>
      <c r="AV841" s="28">
        <v>0</v>
      </c>
      <c r="AW841" s="28">
        <v>0</v>
      </c>
      <c r="AX841" s="28">
        <v>0</v>
      </c>
      <c r="AY841" s="28">
        <v>0</v>
      </c>
      <c r="AZ841" s="28">
        <v>0</v>
      </c>
      <c r="BA841" s="27"/>
      <c r="BB841" s="28">
        <v>0</v>
      </c>
      <c r="BC841" s="28">
        <v>0</v>
      </c>
      <c r="BD841" s="30"/>
      <c r="BE841" s="30"/>
      <c r="BF841" s="30"/>
      <c r="BG841" s="28">
        <v>259000</v>
      </c>
    </row>
    <row r="842" spans="1:59" hidden="1" x14ac:dyDescent="0.2">
      <c r="A842" s="23">
        <v>891411663</v>
      </c>
      <c r="B842" s="23" t="s">
        <v>1732</v>
      </c>
      <c r="C842" s="23" t="s">
        <v>1738</v>
      </c>
      <c r="D842" s="24">
        <v>1232380</v>
      </c>
      <c r="E842" s="24" t="s">
        <v>387</v>
      </c>
      <c r="F842" s="24" t="s">
        <v>2683</v>
      </c>
      <c r="G842" s="25">
        <v>44887</v>
      </c>
      <c r="H842" s="25">
        <v>44912</v>
      </c>
      <c r="I842" s="26">
        <v>366830</v>
      </c>
      <c r="J842" s="26">
        <v>366830</v>
      </c>
      <c r="K842" s="23" t="s">
        <v>1734</v>
      </c>
      <c r="L842" s="23" t="s">
        <v>1733</v>
      </c>
      <c r="M842" s="23" t="s">
        <v>1826</v>
      </c>
      <c r="N842" s="27" t="s">
        <v>3766</v>
      </c>
      <c r="O842" s="28">
        <v>0</v>
      </c>
      <c r="P842" s="27"/>
      <c r="Q842" s="27"/>
      <c r="R842" s="27"/>
      <c r="S842" s="28">
        <v>0</v>
      </c>
      <c r="T842" s="28">
        <v>366830</v>
      </c>
      <c r="U842" s="28">
        <v>0</v>
      </c>
      <c r="V842" s="28">
        <v>0</v>
      </c>
      <c r="W842" s="27"/>
      <c r="X842" s="29"/>
      <c r="Y842" s="27"/>
      <c r="Z842" s="28">
        <v>0</v>
      </c>
      <c r="AA842" s="28">
        <v>0</v>
      </c>
      <c r="AB842" s="28">
        <v>0</v>
      </c>
      <c r="AC842" s="27"/>
      <c r="AD842" s="29"/>
      <c r="AE842" s="27"/>
      <c r="AF842" s="28">
        <v>0</v>
      </c>
      <c r="AG842" s="28">
        <v>366830</v>
      </c>
      <c r="AH842" s="28">
        <v>0</v>
      </c>
      <c r="AI842" s="27">
        <v>4800065207</v>
      </c>
      <c r="AJ842" s="29">
        <v>45552</v>
      </c>
      <c r="AK842" s="27" t="s">
        <v>3771</v>
      </c>
      <c r="AL842" s="28">
        <v>93931091</v>
      </c>
      <c r="AM842" s="27" t="s">
        <v>1776</v>
      </c>
      <c r="AN842" s="29">
        <v>44887</v>
      </c>
      <c r="AO842" s="29">
        <v>45475</v>
      </c>
      <c r="AP842" s="29" t="s">
        <v>1777</v>
      </c>
      <c r="AQ842" s="28">
        <v>366830</v>
      </c>
      <c r="AR842" s="28">
        <v>366830</v>
      </c>
      <c r="AS842" s="28">
        <v>366830</v>
      </c>
      <c r="AT842" s="28">
        <v>0</v>
      </c>
      <c r="AU842" s="28">
        <v>366830</v>
      </c>
      <c r="AV842" s="28">
        <v>0</v>
      </c>
      <c r="AW842" s="28">
        <v>0</v>
      </c>
      <c r="AX842" s="28">
        <v>0</v>
      </c>
      <c r="AY842" s="28">
        <v>0</v>
      </c>
      <c r="AZ842" s="28">
        <v>0</v>
      </c>
      <c r="BA842" s="27"/>
      <c r="BB842" s="28">
        <v>0</v>
      </c>
      <c r="BC842" s="28">
        <v>0</v>
      </c>
      <c r="BD842" s="30"/>
      <c r="BE842" s="30"/>
      <c r="BF842" s="30"/>
      <c r="BG842" s="28">
        <v>366830</v>
      </c>
    </row>
    <row r="843" spans="1:59" hidden="1" x14ac:dyDescent="0.2">
      <c r="A843" s="23">
        <v>891411663</v>
      </c>
      <c r="B843" s="23" t="s">
        <v>1732</v>
      </c>
      <c r="C843" s="23" t="s">
        <v>1738</v>
      </c>
      <c r="D843" s="24">
        <v>1232382</v>
      </c>
      <c r="E843" s="24" t="s">
        <v>1691</v>
      </c>
      <c r="F843" s="24" t="s">
        <v>2684</v>
      </c>
      <c r="G843" s="25">
        <v>44887</v>
      </c>
      <c r="H843" s="25">
        <v>44912</v>
      </c>
      <c r="I843" s="26">
        <v>441060</v>
      </c>
      <c r="J843" s="26">
        <v>441060</v>
      </c>
      <c r="K843" s="23" t="s">
        <v>1735</v>
      </c>
      <c r="L843" s="23" t="s">
        <v>1733</v>
      </c>
      <c r="M843" s="23" t="s">
        <v>1826</v>
      </c>
      <c r="N843" s="27" t="s">
        <v>3766</v>
      </c>
      <c r="O843" s="28">
        <v>0</v>
      </c>
      <c r="P843" s="27"/>
      <c r="Q843" s="27"/>
      <c r="R843" s="27"/>
      <c r="S843" s="28">
        <v>0</v>
      </c>
      <c r="T843" s="28">
        <v>441060</v>
      </c>
      <c r="U843" s="28">
        <v>0</v>
      </c>
      <c r="V843" s="28">
        <v>0</v>
      </c>
      <c r="W843" s="27"/>
      <c r="X843" s="29"/>
      <c r="Y843" s="27"/>
      <c r="Z843" s="28">
        <v>0</v>
      </c>
      <c r="AA843" s="28">
        <v>0</v>
      </c>
      <c r="AB843" s="28">
        <v>0</v>
      </c>
      <c r="AC843" s="27"/>
      <c r="AD843" s="29"/>
      <c r="AE843" s="27"/>
      <c r="AF843" s="28">
        <v>0</v>
      </c>
      <c r="AG843" s="28">
        <v>441060</v>
      </c>
      <c r="AH843" s="28">
        <v>0</v>
      </c>
      <c r="AI843" s="27">
        <v>4800065207</v>
      </c>
      <c r="AJ843" s="29">
        <v>45552</v>
      </c>
      <c r="AK843" s="27" t="s">
        <v>3771</v>
      </c>
      <c r="AL843" s="28">
        <v>93931091</v>
      </c>
      <c r="AM843" s="27" t="s">
        <v>1776</v>
      </c>
      <c r="AN843" s="29">
        <v>44887</v>
      </c>
      <c r="AO843" s="29">
        <v>45475</v>
      </c>
      <c r="AP843" s="29" t="s">
        <v>1777</v>
      </c>
      <c r="AQ843" s="28">
        <v>441060</v>
      </c>
      <c r="AR843" s="28">
        <v>441060</v>
      </c>
      <c r="AS843" s="28">
        <v>441060</v>
      </c>
      <c r="AT843" s="28">
        <v>0</v>
      </c>
      <c r="AU843" s="28">
        <v>0</v>
      </c>
      <c r="AV843" s="28">
        <v>0</v>
      </c>
      <c r="AW843" s="28">
        <v>0</v>
      </c>
      <c r="AX843" s="28">
        <v>0</v>
      </c>
      <c r="AY843" s="28">
        <v>0</v>
      </c>
      <c r="AZ843" s="28">
        <v>0</v>
      </c>
      <c r="BA843" s="27"/>
      <c r="BB843" s="28">
        <v>0</v>
      </c>
      <c r="BC843" s="28">
        <v>0</v>
      </c>
      <c r="BD843" s="30"/>
      <c r="BE843" s="30"/>
      <c r="BF843" s="30"/>
      <c r="BG843" s="28">
        <v>441060</v>
      </c>
    </row>
    <row r="844" spans="1:59" hidden="1" x14ac:dyDescent="0.2">
      <c r="A844" s="23">
        <v>891411663</v>
      </c>
      <c r="B844" s="23" t="s">
        <v>1732</v>
      </c>
      <c r="C844" s="23" t="s">
        <v>1738</v>
      </c>
      <c r="D844" s="24">
        <v>1232250</v>
      </c>
      <c r="E844" s="24" t="s">
        <v>364</v>
      </c>
      <c r="F844" s="24" t="s">
        <v>2685</v>
      </c>
      <c r="G844" s="25">
        <v>44887</v>
      </c>
      <c r="H844" s="25">
        <v>44912</v>
      </c>
      <c r="I844" s="26">
        <v>558000</v>
      </c>
      <c r="J844" s="26">
        <v>558000</v>
      </c>
      <c r="K844" s="23" t="s">
        <v>1734</v>
      </c>
      <c r="L844" s="23" t="s">
        <v>1733</v>
      </c>
      <c r="M844" s="23" t="s">
        <v>1826</v>
      </c>
      <c r="N844" s="27" t="s">
        <v>3766</v>
      </c>
      <c r="O844" s="28">
        <v>0</v>
      </c>
      <c r="P844" s="27"/>
      <c r="Q844" s="27"/>
      <c r="R844" s="27"/>
      <c r="S844" s="28">
        <v>0</v>
      </c>
      <c r="T844" s="28">
        <v>558000</v>
      </c>
      <c r="U844" s="28">
        <v>0</v>
      </c>
      <c r="V844" s="28">
        <v>0</v>
      </c>
      <c r="W844" s="27"/>
      <c r="X844" s="29"/>
      <c r="Y844" s="27"/>
      <c r="Z844" s="28">
        <v>0</v>
      </c>
      <c r="AA844" s="28">
        <v>0</v>
      </c>
      <c r="AB844" s="28">
        <v>0</v>
      </c>
      <c r="AC844" s="27"/>
      <c r="AD844" s="29"/>
      <c r="AE844" s="27"/>
      <c r="AF844" s="28">
        <v>0</v>
      </c>
      <c r="AG844" s="28">
        <v>558000</v>
      </c>
      <c r="AH844" s="28">
        <v>0</v>
      </c>
      <c r="AI844" s="27">
        <v>4800065207</v>
      </c>
      <c r="AJ844" s="29">
        <v>45552</v>
      </c>
      <c r="AK844" s="27" t="s">
        <v>3771</v>
      </c>
      <c r="AL844" s="28">
        <v>93931091</v>
      </c>
      <c r="AM844" s="27" t="s">
        <v>1776</v>
      </c>
      <c r="AN844" s="29">
        <v>44887</v>
      </c>
      <c r="AO844" s="29">
        <v>45475</v>
      </c>
      <c r="AP844" s="29" t="s">
        <v>1777</v>
      </c>
      <c r="AQ844" s="28">
        <v>558000</v>
      </c>
      <c r="AR844" s="28">
        <v>558000</v>
      </c>
      <c r="AS844" s="28">
        <v>558000</v>
      </c>
      <c r="AT844" s="28">
        <v>0</v>
      </c>
      <c r="AU844" s="28">
        <v>0</v>
      </c>
      <c r="AV844" s="28">
        <v>0</v>
      </c>
      <c r="AW844" s="28">
        <v>0</v>
      </c>
      <c r="AX844" s="28">
        <v>0</v>
      </c>
      <c r="AY844" s="28">
        <v>0</v>
      </c>
      <c r="AZ844" s="28">
        <v>0</v>
      </c>
      <c r="BA844" s="27"/>
      <c r="BB844" s="28">
        <v>0</v>
      </c>
      <c r="BC844" s="28">
        <v>0</v>
      </c>
      <c r="BD844" s="30"/>
      <c r="BE844" s="30"/>
      <c r="BF844" s="30"/>
      <c r="BG844" s="28">
        <v>558000</v>
      </c>
    </row>
    <row r="845" spans="1:59" hidden="1" x14ac:dyDescent="0.2">
      <c r="A845" s="23">
        <v>891411663</v>
      </c>
      <c r="B845" s="23" t="s">
        <v>1732</v>
      </c>
      <c r="C845" s="23" t="s">
        <v>1738</v>
      </c>
      <c r="D845" s="24">
        <v>1234201</v>
      </c>
      <c r="E845" s="24" t="s">
        <v>389</v>
      </c>
      <c r="F845" s="24" t="s">
        <v>2700</v>
      </c>
      <c r="G845" s="25">
        <v>44892</v>
      </c>
      <c r="H845" s="25">
        <v>44912</v>
      </c>
      <c r="I845" s="26">
        <v>6796530</v>
      </c>
      <c r="J845" s="26">
        <v>6796530</v>
      </c>
      <c r="K845" s="23" t="s">
        <v>1734</v>
      </c>
      <c r="L845" s="23" t="s">
        <v>1733</v>
      </c>
      <c r="M845" s="23" t="s">
        <v>1826</v>
      </c>
      <c r="N845" s="27" t="s">
        <v>3766</v>
      </c>
      <c r="O845" s="28">
        <v>0</v>
      </c>
      <c r="P845" s="27"/>
      <c r="Q845" s="27"/>
      <c r="R845" s="27"/>
      <c r="S845" s="28">
        <v>0</v>
      </c>
      <c r="T845" s="28">
        <v>6796530</v>
      </c>
      <c r="U845" s="28">
        <v>0</v>
      </c>
      <c r="V845" s="28">
        <v>0</v>
      </c>
      <c r="W845" s="27"/>
      <c r="X845" s="29"/>
      <c r="Y845" s="27"/>
      <c r="Z845" s="28">
        <v>0</v>
      </c>
      <c r="AA845" s="28">
        <v>0</v>
      </c>
      <c r="AB845" s="28">
        <v>0</v>
      </c>
      <c r="AC845" s="27"/>
      <c r="AD845" s="29"/>
      <c r="AE845" s="27"/>
      <c r="AF845" s="28">
        <v>0</v>
      </c>
      <c r="AG845" s="28">
        <v>6796530</v>
      </c>
      <c r="AH845" s="28">
        <v>0</v>
      </c>
      <c r="AI845" s="27">
        <v>4800065207</v>
      </c>
      <c r="AJ845" s="29">
        <v>45552</v>
      </c>
      <c r="AK845" s="27" t="s">
        <v>3771</v>
      </c>
      <c r="AL845" s="28">
        <v>93931091</v>
      </c>
      <c r="AM845" s="27" t="s">
        <v>1776</v>
      </c>
      <c r="AN845" s="29">
        <v>44892</v>
      </c>
      <c r="AO845" s="29">
        <v>45475</v>
      </c>
      <c r="AP845" s="29" t="s">
        <v>1777</v>
      </c>
      <c r="AQ845" s="28">
        <v>6796530</v>
      </c>
      <c r="AR845" s="28">
        <v>6796530</v>
      </c>
      <c r="AS845" s="28">
        <v>6796530</v>
      </c>
      <c r="AT845" s="28">
        <v>0</v>
      </c>
      <c r="AU845" s="28">
        <v>0</v>
      </c>
      <c r="AV845" s="28">
        <v>0</v>
      </c>
      <c r="AW845" s="28">
        <v>0</v>
      </c>
      <c r="AX845" s="28">
        <v>0</v>
      </c>
      <c r="AY845" s="28">
        <v>0</v>
      </c>
      <c r="AZ845" s="28">
        <v>0</v>
      </c>
      <c r="BA845" s="27"/>
      <c r="BB845" s="28">
        <v>0</v>
      </c>
      <c r="BC845" s="28">
        <v>0</v>
      </c>
      <c r="BD845" s="30"/>
      <c r="BE845" s="30"/>
      <c r="BF845" s="30"/>
      <c r="BG845" s="28">
        <v>6796530</v>
      </c>
    </row>
    <row r="846" spans="1:59" hidden="1" x14ac:dyDescent="0.2">
      <c r="A846" s="23">
        <v>891411663</v>
      </c>
      <c r="B846" s="23" t="s">
        <v>1732</v>
      </c>
      <c r="C846" s="23" t="s">
        <v>1738</v>
      </c>
      <c r="D846" s="24">
        <v>1235745</v>
      </c>
      <c r="E846" s="24" t="s">
        <v>393</v>
      </c>
      <c r="F846" s="24" t="s">
        <v>2735</v>
      </c>
      <c r="G846" s="25">
        <v>44895</v>
      </c>
      <c r="H846" s="25">
        <v>44912</v>
      </c>
      <c r="I846" s="26">
        <v>259000</v>
      </c>
      <c r="J846" s="26">
        <v>259000</v>
      </c>
      <c r="K846" s="23" t="s">
        <v>1734</v>
      </c>
      <c r="L846" s="23" t="s">
        <v>1733</v>
      </c>
      <c r="M846" s="23" t="s">
        <v>1826</v>
      </c>
      <c r="N846" s="27" t="s">
        <v>3766</v>
      </c>
      <c r="O846" s="28">
        <v>0</v>
      </c>
      <c r="P846" s="27"/>
      <c r="Q846" s="27"/>
      <c r="R846" s="27"/>
      <c r="S846" s="28">
        <v>0</v>
      </c>
      <c r="T846" s="28">
        <v>259000</v>
      </c>
      <c r="U846" s="28">
        <v>0</v>
      </c>
      <c r="V846" s="28">
        <v>0</v>
      </c>
      <c r="W846" s="27"/>
      <c r="X846" s="29"/>
      <c r="Y846" s="27"/>
      <c r="Z846" s="28">
        <v>0</v>
      </c>
      <c r="AA846" s="28">
        <v>0</v>
      </c>
      <c r="AB846" s="28">
        <v>0</v>
      </c>
      <c r="AC846" s="27"/>
      <c r="AD846" s="29"/>
      <c r="AE846" s="27"/>
      <c r="AF846" s="28">
        <v>0</v>
      </c>
      <c r="AG846" s="28">
        <v>259000</v>
      </c>
      <c r="AH846" s="28">
        <v>0</v>
      </c>
      <c r="AI846" s="27">
        <v>4800065207</v>
      </c>
      <c r="AJ846" s="29">
        <v>45552</v>
      </c>
      <c r="AK846" s="27" t="s">
        <v>3771</v>
      </c>
      <c r="AL846" s="28">
        <v>93931091</v>
      </c>
      <c r="AM846" s="27" t="s">
        <v>1776</v>
      </c>
      <c r="AN846" s="29">
        <v>44895</v>
      </c>
      <c r="AO846" s="29">
        <v>45475</v>
      </c>
      <c r="AP846" s="29" t="s">
        <v>1777</v>
      </c>
      <c r="AQ846" s="28">
        <v>259000</v>
      </c>
      <c r="AR846" s="28">
        <v>259000</v>
      </c>
      <c r="AS846" s="28">
        <v>259000</v>
      </c>
      <c r="AT846" s="28">
        <v>0</v>
      </c>
      <c r="AU846" s="28">
        <v>0</v>
      </c>
      <c r="AV846" s="28">
        <v>0</v>
      </c>
      <c r="AW846" s="28">
        <v>0</v>
      </c>
      <c r="AX846" s="28">
        <v>0</v>
      </c>
      <c r="AY846" s="28">
        <v>0</v>
      </c>
      <c r="AZ846" s="28">
        <v>0</v>
      </c>
      <c r="BA846" s="27"/>
      <c r="BB846" s="28">
        <v>0</v>
      </c>
      <c r="BC846" s="28">
        <v>0</v>
      </c>
      <c r="BD846" s="30"/>
      <c r="BE846" s="30"/>
      <c r="BF846" s="30"/>
      <c r="BG846" s="28">
        <v>259000</v>
      </c>
    </row>
    <row r="847" spans="1:59" hidden="1" x14ac:dyDescent="0.2">
      <c r="A847" s="23">
        <v>891411663</v>
      </c>
      <c r="B847" s="23" t="s">
        <v>1732</v>
      </c>
      <c r="C847" s="23" t="s">
        <v>1738</v>
      </c>
      <c r="D847" s="24">
        <v>1236645</v>
      </c>
      <c r="E847" s="24" t="s">
        <v>434</v>
      </c>
      <c r="F847" s="24" t="s">
        <v>2736</v>
      </c>
      <c r="G847" s="25">
        <v>44895</v>
      </c>
      <c r="H847" s="25">
        <v>44912</v>
      </c>
      <c r="I847" s="26">
        <v>259000</v>
      </c>
      <c r="J847" s="26">
        <v>259000</v>
      </c>
      <c r="K847" s="23" t="s">
        <v>1734</v>
      </c>
      <c r="L847" s="23" t="s">
        <v>1733</v>
      </c>
      <c r="M847" s="23" t="s">
        <v>1826</v>
      </c>
      <c r="N847" s="27" t="s">
        <v>3766</v>
      </c>
      <c r="O847" s="28">
        <v>0</v>
      </c>
      <c r="P847" s="27"/>
      <c r="Q847" s="27"/>
      <c r="R847" s="27"/>
      <c r="S847" s="28">
        <v>0</v>
      </c>
      <c r="T847" s="28">
        <v>259000</v>
      </c>
      <c r="U847" s="28">
        <v>0</v>
      </c>
      <c r="V847" s="28">
        <v>0</v>
      </c>
      <c r="W847" s="27"/>
      <c r="X847" s="29"/>
      <c r="Y847" s="27"/>
      <c r="Z847" s="28">
        <v>0</v>
      </c>
      <c r="AA847" s="28">
        <v>0</v>
      </c>
      <c r="AB847" s="28">
        <v>0</v>
      </c>
      <c r="AC847" s="27"/>
      <c r="AD847" s="29"/>
      <c r="AE847" s="27"/>
      <c r="AF847" s="28">
        <v>0</v>
      </c>
      <c r="AG847" s="28">
        <v>259000</v>
      </c>
      <c r="AH847" s="28">
        <v>0</v>
      </c>
      <c r="AI847" s="27">
        <v>4800065207</v>
      </c>
      <c r="AJ847" s="29">
        <v>45552</v>
      </c>
      <c r="AK847" s="27" t="s">
        <v>3771</v>
      </c>
      <c r="AL847" s="28">
        <v>93931091</v>
      </c>
      <c r="AM847" s="27" t="s">
        <v>1776</v>
      </c>
      <c r="AN847" s="29">
        <v>44895</v>
      </c>
      <c r="AO847" s="29">
        <v>45475</v>
      </c>
      <c r="AP847" s="29" t="s">
        <v>1777</v>
      </c>
      <c r="AQ847" s="28">
        <v>259000</v>
      </c>
      <c r="AR847" s="28">
        <v>259000</v>
      </c>
      <c r="AS847" s="28">
        <v>259000</v>
      </c>
      <c r="AT847" s="28">
        <v>0</v>
      </c>
      <c r="AU847" s="28">
        <v>0</v>
      </c>
      <c r="AV847" s="28">
        <v>0</v>
      </c>
      <c r="AW847" s="28">
        <v>0</v>
      </c>
      <c r="AX847" s="28">
        <v>0</v>
      </c>
      <c r="AY847" s="28">
        <v>0</v>
      </c>
      <c r="AZ847" s="28">
        <v>0</v>
      </c>
      <c r="BA847" s="27"/>
      <c r="BB847" s="28">
        <v>0</v>
      </c>
      <c r="BC847" s="28">
        <v>0</v>
      </c>
      <c r="BD847" s="30"/>
      <c r="BE847" s="30"/>
      <c r="BF847" s="30"/>
      <c r="BG847" s="28">
        <v>259000</v>
      </c>
    </row>
    <row r="848" spans="1:59" hidden="1" x14ac:dyDescent="0.2">
      <c r="A848" s="23">
        <v>891411663</v>
      </c>
      <c r="B848" s="23" t="s">
        <v>1732</v>
      </c>
      <c r="C848" s="23" t="s">
        <v>1738</v>
      </c>
      <c r="D848" s="24">
        <v>1236696</v>
      </c>
      <c r="E848" s="24" t="s">
        <v>410</v>
      </c>
      <c r="F848" s="24" t="s">
        <v>2737</v>
      </c>
      <c r="G848" s="25">
        <v>44895</v>
      </c>
      <c r="H848" s="25">
        <v>44912</v>
      </c>
      <c r="I848" s="26">
        <v>306100</v>
      </c>
      <c r="J848" s="26">
        <v>306100</v>
      </c>
      <c r="K848" s="23" t="s">
        <v>1734</v>
      </c>
      <c r="L848" s="23" t="s">
        <v>1733</v>
      </c>
      <c r="M848" s="23" t="s">
        <v>1826</v>
      </c>
      <c r="N848" s="27" t="s">
        <v>3766</v>
      </c>
      <c r="O848" s="28">
        <v>0</v>
      </c>
      <c r="P848" s="27"/>
      <c r="Q848" s="27"/>
      <c r="R848" s="27"/>
      <c r="S848" s="28">
        <v>0</v>
      </c>
      <c r="T848" s="28">
        <v>306100</v>
      </c>
      <c r="U848" s="28">
        <v>0</v>
      </c>
      <c r="V848" s="28">
        <v>0</v>
      </c>
      <c r="W848" s="27"/>
      <c r="X848" s="29"/>
      <c r="Y848" s="27"/>
      <c r="Z848" s="28">
        <v>0</v>
      </c>
      <c r="AA848" s="28">
        <v>0</v>
      </c>
      <c r="AB848" s="28">
        <v>0</v>
      </c>
      <c r="AC848" s="27"/>
      <c r="AD848" s="29"/>
      <c r="AE848" s="27"/>
      <c r="AF848" s="28">
        <v>0</v>
      </c>
      <c r="AG848" s="28">
        <v>306100</v>
      </c>
      <c r="AH848" s="28">
        <v>0</v>
      </c>
      <c r="AI848" s="27">
        <v>4800065207</v>
      </c>
      <c r="AJ848" s="29">
        <v>45552</v>
      </c>
      <c r="AK848" s="27" t="s">
        <v>3771</v>
      </c>
      <c r="AL848" s="28">
        <v>93931091</v>
      </c>
      <c r="AM848" s="27" t="s">
        <v>1776</v>
      </c>
      <c r="AN848" s="29">
        <v>44895</v>
      </c>
      <c r="AO848" s="29">
        <v>45475</v>
      </c>
      <c r="AP848" s="29" t="s">
        <v>1777</v>
      </c>
      <c r="AQ848" s="28">
        <v>306100</v>
      </c>
      <c r="AR848" s="28">
        <v>306100</v>
      </c>
      <c r="AS848" s="28">
        <v>306100</v>
      </c>
      <c r="AT848" s="28">
        <v>0</v>
      </c>
      <c r="AU848" s="28">
        <v>0</v>
      </c>
      <c r="AV848" s="28">
        <v>0</v>
      </c>
      <c r="AW848" s="28">
        <v>0</v>
      </c>
      <c r="AX848" s="28">
        <v>0</v>
      </c>
      <c r="AY848" s="28">
        <v>0</v>
      </c>
      <c r="AZ848" s="28">
        <v>0</v>
      </c>
      <c r="BA848" s="27"/>
      <c r="BB848" s="28">
        <v>0</v>
      </c>
      <c r="BC848" s="28">
        <v>0</v>
      </c>
      <c r="BD848" s="30"/>
      <c r="BE848" s="30"/>
      <c r="BF848" s="30"/>
      <c r="BG848" s="28">
        <v>306100</v>
      </c>
    </row>
    <row r="849" spans="1:59" hidden="1" x14ac:dyDescent="0.2">
      <c r="A849" s="23">
        <v>891411663</v>
      </c>
      <c r="B849" s="23" t="s">
        <v>1732</v>
      </c>
      <c r="C849" s="23" t="s">
        <v>1738</v>
      </c>
      <c r="D849" s="24">
        <v>1236635</v>
      </c>
      <c r="E849" s="24" t="s">
        <v>433</v>
      </c>
      <c r="F849" s="24" t="s">
        <v>2738</v>
      </c>
      <c r="G849" s="25">
        <v>44895</v>
      </c>
      <c r="H849" s="25">
        <v>44912</v>
      </c>
      <c r="I849" s="26">
        <v>378190</v>
      </c>
      <c r="J849" s="26">
        <v>378190</v>
      </c>
      <c r="K849" s="23" t="s">
        <v>1734</v>
      </c>
      <c r="L849" s="23" t="s">
        <v>1733</v>
      </c>
      <c r="M849" s="23" t="s">
        <v>1826</v>
      </c>
      <c r="N849" s="27" t="s">
        <v>3766</v>
      </c>
      <c r="O849" s="28">
        <v>0</v>
      </c>
      <c r="P849" s="27"/>
      <c r="Q849" s="27"/>
      <c r="R849" s="27"/>
      <c r="S849" s="28">
        <v>0</v>
      </c>
      <c r="T849" s="28">
        <v>378190</v>
      </c>
      <c r="U849" s="28">
        <v>0</v>
      </c>
      <c r="V849" s="28">
        <v>0</v>
      </c>
      <c r="W849" s="27"/>
      <c r="X849" s="29"/>
      <c r="Y849" s="27"/>
      <c r="Z849" s="28">
        <v>0</v>
      </c>
      <c r="AA849" s="28">
        <v>0</v>
      </c>
      <c r="AB849" s="28">
        <v>0</v>
      </c>
      <c r="AC849" s="27"/>
      <c r="AD849" s="29"/>
      <c r="AE849" s="27"/>
      <c r="AF849" s="28">
        <v>0</v>
      </c>
      <c r="AG849" s="28">
        <v>378190</v>
      </c>
      <c r="AH849" s="28">
        <v>0</v>
      </c>
      <c r="AI849" s="27">
        <v>4800065207</v>
      </c>
      <c r="AJ849" s="29">
        <v>45552</v>
      </c>
      <c r="AK849" s="27" t="s">
        <v>3771</v>
      </c>
      <c r="AL849" s="28">
        <v>93931091</v>
      </c>
      <c r="AM849" s="27" t="s">
        <v>1776</v>
      </c>
      <c r="AN849" s="29">
        <v>44895</v>
      </c>
      <c r="AO849" s="29">
        <v>45475</v>
      </c>
      <c r="AP849" s="29" t="s">
        <v>1777</v>
      </c>
      <c r="AQ849" s="28">
        <v>378190</v>
      </c>
      <c r="AR849" s="28">
        <v>378190</v>
      </c>
      <c r="AS849" s="28">
        <v>378190</v>
      </c>
      <c r="AT849" s="28">
        <v>0</v>
      </c>
      <c r="AU849" s="28">
        <v>0</v>
      </c>
      <c r="AV849" s="28">
        <v>0</v>
      </c>
      <c r="AW849" s="28">
        <v>0</v>
      </c>
      <c r="AX849" s="28">
        <v>0</v>
      </c>
      <c r="AY849" s="28">
        <v>0</v>
      </c>
      <c r="AZ849" s="28">
        <v>0</v>
      </c>
      <c r="BA849" s="27"/>
      <c r="BB849" s="28">
        <v>0</v>
      </c>
      <c r="BC849" s="28">
        <v>0</v>
      </c>
      <c r="BD849" s="30"/>
      <c r="BE849" s="30"/>
      <c r="BF849" s="30"/>
      <c r="BG849" s="28">
        <v>378190</v>
      </c>
    </row>
    <row r="850" spans="1:59" hidden="1" x14ac:dyDescent="0.2">
      <c r="A850" s="23">
        <v>891411663</v>
      </c>
      <c r="B850" s="23" t="s">
        <v>1732</v>
      </c>
      <c r="C850" s="23" t="s">
        <v>1738</v>
      </c>
      <c r="D850" s="24">
        <v>1236600</v>
      </c>
      <c r="E850" s="24" t="s">
        <v>1436</v>
      </c>
      <c r="F850" s="24" t="s">
        <v>2739</v>
      </c>
      <c r="G850" s="25">
        <v>44895</v>
      </c>
      <c r="H850" s="25">
        <v>44912</v>
      </c>
      <c r="I850" s="26">
        <v>540800</v>
      </c>
      <c r="J850" s="26">
        <v>540800</v>
      </c>
      <c r="K850" s="23" t="s">
        <v>1734</v>
      </c>
      <c r="L850" s="23" t="s">
        <v>1733</v>
      </c>
      <c r="M850" s="23" t="s">
        <v>1826</v>
      </c>
      <c r="N850" s="27" t="s">
        <v>3766</v>
      </c>
      <c r="O850" s="28">
        <v>0</v>
      </c>
      <c r="P850" s="27"/>
      <c r="Q850" s="27"/>
      <c r="R850" s="27"/>
      <c r="S850" s="28">
        <v>0</v>
      </c>
      <c r="T850" s="28">
        <v>540800</v>
      </c>
      <c r="U850" s="28">
        <v>0</v>
      </c>
      <c r="V850" s="28">
        <v>0</v>
      </c>
      <c r="W850" s="27"/>
      <c r="X850" s="29"/>
      <c r="Y850" s="27"/>
      <c r="Z850" s="28">
        <v>0</v>
      </c>
      <c r="AA850" s="28">
        <v>0</v>
      </c>
      <c r="AB850" s="28">
        <v>0</v>
      </c>
      <c r="AC850" s="27"/>
      <c r="AD850" s="29"/>
      <c r="AE850" s="27"/>
      <c r="AF850" s="28">
        <v>0</v>
      </c>
      <c r="AG850" s="28">
        <v>540800</v>
      </c>
      <c r="AH850" s="28">
        <v>0</v>
      </c>
      <c r="AI850" s="27">
        <v>4800065207</v>
      </c>
      <c r="AJ850" s="29">
        <v>45552</v>
      </c>
      <c r="AK850" s="27" t="s">
        <v>3771</v>
      </c>
      <c r="AL850" s="28">
        <v>93931091</v>
      </c>
      <c r="AM850" s="27" t="s">
        <v>1776</v>
      </c>
      <c r="AN850" s="29">
        <v>44895</v>
      </c>
      <c r="AO850" s="29">
        <v>45475</v>
      </c>
      <c r="AP850" s="29" t="s">
        <v>1777</v>
      </c>
      <c r="AQ850" s="28">
        <v>540800</v>
      </c>
      <c r="AR850" s="28">
        <v>540800</v>
      </c>
      <c r="AS850" s="28">
        <v>540800</v>
      </c>
      <c r="AT850" s="28">
        <v>0</v>
      </c>
      <c r="AU850" s="28">
        <v>0</v>
      </c>
      <c r="AV850" s="28">
        <v>0</v>
      </c>
      <c r="AW850" s="28">
        <v>0</v>
      </c>
      <c r="AX850" s="28">
        <v>0</v>
      </c>
      <c r="AY850" s="28">
        <v>0</v>
      </c>
      <c r="AZ850" s="28">
        <v>0</v>
      </c>
      <c r="BA850" s="27"/>
      <c r="BB850" s="28">
        <v>0</v>
      </c>
      <c r="BC850" s="28">
        <v>0</v>
      </c>
      <c r="BD850" s="30"/>
      <c r="BE850" s="30"/>
      <c r="BF850" s="30"/>
      <c r="BG850" s="28">
        <v>540800</v>
      </c>
    </row>
    <row r="851" spans="1:59" hidden="1" x14ac:dyDescent="0.2">
      <c r="A851" s="23">
        <v>891411663</v>
      </c>
      <c r="B851" s="23" t="s">
        <v>1732</v>
      </c>
      <c r="C851" s="23" t="s">
        <v>1738</v>
      </c>
      <c r="D851" s="24">
        <v>1240063</v>
      </c>
      <c r="E851" s="24" t="s">
        <v>1440</v>
      </c>
      <c r="F851" s="24" t="s">
        <v>2761</v>
      </c>
      <c r="G851" s="25">
        <v>44917</v>
      </c>
      <c r="H851" s="25">
        <v>44942</v>
      </c>
      <c r="I851" s="26">
        <v>247600</v>
      </c>
      <c r="J851" s="26">
        <v>247600</v>
      </c>
      <c r="K851" s="23" t="s">
        <v>1734</v>
      </c>
      <c r="L851" s="23" t="s">
        <v>1733</v>
      </c>
      <c r="M851" s="23" t="s">
        <v>1826</v>
      </c>
      <c r="N851" s="27" t="s">
        <v>3766</v>
      </c>
      <c r="O851" s="28">
        <v>0</v>
      </c>
      <c r="P851" s="27"/>
      <c r="Q851" s="27"/>
      <c r="R851" s="27"/>
      <c r="S851" s="28">
        <v>0</v>
      </c>
      <c r="T851" s="28">
        <v>247600</v>
      </c>
      <c r="U851" s="28">
        <v>0</v>
      </c>
      <c r="V851" s="28">
        <v>0</v>
      </c>
      <c r="W851" s="27"/>
      <c r="X851" s="29"/>
      <c r="Y851" s="27"/>
      <c r="Z851" s="28">
        <v>0</v>
      </c>
      <c r="AA851" s="28">
        <v>0</v>
      </c>
      <c r="AB851" s="28">
        <v>0</v>
      </c>
      <c r="AC851" s="27"/>
      <c r="AD851" s="29"/>
      <c r="AE851" s="27"/>
      <c r="AF851" s="28">
        <v>0</v>
      </c>
      <c r="AG851" s="28">
        <v>247600</v>
      </c>
      <c r="AH851" s="28">
        <v>0</v>
      </c>
      <c r="AI851" s="27">
        <v>4800065207</v>
      </c>
      <c r="AJ851" s="29">
        <v>45552</v>
      </c>
      <c r="AK851" s="27" t="s">
        <v>3771</v>
      </c>
      <c r="AL851" s="28">
        <v>93931091</v>
      </c>
      <c r="AM851" s="27" t="s">
        <v>1776</v>
      </c>
      <c r="AN851" s="29">
        <v>44917</v>
      </c>
      <c r="AO851" s="29">
        <v>45475</v>
      </c>
      <c r="AP851" s="29" t="s">
        <v>1777</v>
      </c>
      <c r="AQ851" s="28">
        <v>247600</v>
      </c>
      <c r="AR851" s="28">
        <v>247600</v>
      </c>
      <c r="AS851" s="28">
        <v>247600</v>
      </c>
      <c r="AT851" s="28">
        <v>0</v>
      </c>
      <c r="AU851" s="28">
        <v>0</v>
      </c>
      <c r="AV851" s="28">
        <v>0</v>
      </c>
      <c r="AW851" s="28">
        <v>0</v>
      </c>
      <c r="AX851" s="28">
        <v>0</v>
      </c>
      <c r="AY851" s="28">
        <v>0</v>
      </c>
      <c r="AZ851" s="28">
        <v>0</v>
      </c>
      <c r="BA851" s="27"/>
      <c r="BB851" s="28">
        <v>0</v>
      </c>
      <c r="BC851" s="28">
        <v>0</v>
      </c>
      <c r="BD851" s="30"/>
      <c r="BE851" s="30"/>
      <c r="BF851" s="30"/>
      <c r="BG851" s="28">
        <v>247600</v>
      </c>
    </row>
    <row r="852" spans="1:59" hidden="1" x14ac:dyDescent="0.2">
      <c r="A852" s="23">
        <v>891411663</v>
      </c>
      <c r="B852" s="23" t="s">
        <v>1732</v>
      </c>
      <c r="C852" s="23" t="s">
        <v>1738</v>
      </c>
      <c r="D852" s="24">
        <v>1240133</v>
      </c>
      <c r="E852" s="24" t="s">
        <v>435</v>
      </c>
      <c r="F852" s="24" t="s">
        <v>2762</v>
      </c>
      <c r="G852" s="25">
        <v>44917</v>
      </c>
      <c r="H852" s="25">
        <v>44942</v>
      </c>
      <c r="I852" s="26">
        <v>259000</v>
      </c>
      <c r="J852" s="26">
        <v>259000</v>
      </c>
      <c r="K852" s="23" t="s">
        <v>1734</v>
      </c>
      <c r="L852" s="23" t="s">
        <v>1733</v>
      </c>
      <c r="M852" s="23" t="s">
        <v>1826</v>
      </c>
      <c r="N852" s="27" t="s">
        <v>3766</v>
      </c>
      <c r="O852" s="28">
        <v>0</v>
      </c>
      <c r="P852" s="27"/>
      <c r="Q852" s="27"/>
      <c r="R852" s="27"/>
      <c r="S852" s="28">
        <v>0</v>
      </c>
      <c r="T852" s="28">
        <v>259000</v>
      </c>
      <c r="U852" s="28">
        <v>0</v>
      </c>
      <c r="V852" s="28">
        <v>0</v>
      </c>
      <c r="W852" s="27"/>
      <c r="X852" s="29"/>
      <c r="Y852" s="27"/>
      <c r="Z852" s="28">
        <v>0</v>
      </c>
      <c r="AA852" s="28">
        <v>0</v>
      </c>
      <c r="AB852" s="28">
        <v>0</v>
      </c>
      <c r="AC852" s="27"/>
      <c r="AD852" s="29"/>
      <c r="AE852" s="27"/>
      <c r="AF852" s="28">
        <v>0</v>
      </c>
      <c r="AG852" s="28">
        <v>259000</v>
      </c>
      <c r="AH852" s="28">
        <v>0</v>
      </c>
      <c r="AI852" s="27">
        <v>4800065207</v>
      </c>
      <c r="AJ852" s="29">
        <v>45552</v>
      </c>
      <c r="AK852" s="27" t="s">
        <v>3771</v>
      </c>
      <c r="AL852" s="28">
        <v>93931091</v>
      </c>
      <c r="AM852" s="27" t="s">
        <v>1776</v>
      </c>
      <c r="AN852" s="29">
        <v>44917</v>
      </c>
      <c r="AO852" s="29">
        <v>45475</v>
      </c>
      <c r="AP852" s="29" t="s">
        <v>1777</v>
      </c>
      <c r="AQ852" s="28">
        <v>259000</v>
      </c>
      <c r="AR852" s="28">
        <v>259000</v>
      </c>
      <c r="AS852" s="28">
        <v>259000</v>
      </c>
      <c r="AT852" s="28">
        <v>0</v>
      </c>
      <c r="AU852" s="28">
        <v>0</v>
      </c>
      <c r="AV852" s="28">
        <v>0</v>
      </c>
      <c r="AW852" s="28">
        <v>0</v>
      </c>
      <c r="AX852" s="28">
        <v>0</v>
      </c>
      <c r="AY852" s="28">
        <v>0</v>
      </c>
      <c r="AZ852" s="28">
        <v>0</v>
      </c>
      <c r="BA852" s="27"/>
      <c r="BB852" s="28">
        <v>0</v>
      </c>
      <c r="BC852" s="28">
        <v>0</v>
      </c>
      <c r="BD852" s="30"/>
      <c r="BE852" s="30"/>
      <c r="BF852" s="30"/>
      <c r="BG852" s="28">
        <v>259000</v>
      </c>
    </row>
    <row r="853" spans="1:59" hidden="1" x14ac:dyDescent="0.2">
      <c r="A853" s="23">
        <v>891411663</v>
      </c>
      <c r="B853" s="23" t="s">
        <v>1732</v>
      </c>
      <c r="C853" s="23" t="s">
        <v>1738</v>
      </c>
      <c r="D853" s="24">
        <v>1241560</v>
      </c>
      <c r="E853" s="24" t="s">
        <v>415</v>
      </c>
      <c r="F853" s="24" t="s">
        <v>2794</v>
      </c>
      <c r="G853" s="25">
        <v>44923</v>
      </c>
      <c r="H853" s="25">
        <v>44942</v>
      </c>
      <c r="I853" s="26">
        <v>257000</v>
      </c>
      <c r="J853" s="26">
        <v>257000</v>
      </c>
      <c r="K853" s="23" t="s">
        <v>1734</v>
      </c>
      <c r="L853" s="23" t="s">
        <v>1733</v>
      </c>
      <c r="M853" s="23" t="s">
        <v>1826</v>
      </c>
      <c r="N853" s="27" t="s">
        <v>3766</v>
      </c>
      <c r="O853" s="28">
        <v>0</v>
      </c>
      <c r="P853" s="27"/>
      <c r="Q853" s="27"/>
      <c r="R853" s="27"/>
      <c r="S853" s="28">
        <v>0</v>
      </c>
      <c r="T853" s="28">
        <v>257000</v>
      </c>
      <c r="U853" s="28">
        <v>0</v>
      </c>
      <c r="V853" s="28">
        <v>0</v>
      </c>
      <c r="W853" s="27"/>
      <c r="X853" s="29"/>
      <c r="Y853" s="27"/>
      <c r="Z853" s="28">
        <v>0</v>
      </c>
      <c r="AA853" s="28">
        <v>0</v>
      </c>
      <c r="AB853" s="28">
        <v>0</v>
      </c>
      <c r="AC853" s="27"/>
      <c r="AD853" s="29"/>
      <c r="AE853" s="27"/>
      <c r="AF853" s="28">
        <v>0</v>
      </c>
      <c r="AG853" s="28">
        <v>257000</v>
      </c>
      <c r="AH853" s="28">
        <v>0</v>
      </c>
      <c r="AI853" s="27">
        <v>4800065207</v>
      </c>
      <c r="AJ853" s="29">
        <v>45552</v>
      </c>
      <c r="AK853" s="27" t="s">
        <v>3771</v>
      </c>
      <c r="AL853" s="28">
        <v>93931091</v>
      </c>
      <c r="AM853" s="27" t="s">
        <v>1776</v>
      </c>
      <c r="AN853" s="29">
        <v>44923</v>
      </c>
      <c r="AO853" s="29">
        <v>45475</v>
      </c>
      <c r="AP853" s="29" t="s">
        <v>1777</v>
      </c>
      <c r="AQ853" s="28">
        <v>257000</v>
      </c>
      <c r="AR853" s="28">
        <v>257000</v>
      </c>
      <c r="AS853" s="28">
        <v>257000</v>
      </c>
      <c r="AT853" s="28">
        <v>0</v>
      </c>
      <c r="AU853" s="28">
        <v>0</v>
      </c>
      <c r="AV853" s="28">
        <v>0</v>
      </c>
      <c r="AW853" s="28">
        <v>0</v>
      </c>
      <c r="AX853" s="28">
        <v>0</v>
      </c>
      <c r="AY853" s="28">
        <v>0</v>
      </c>
      <c r="AZ853" s="28">
        <v>0</v>
      </c>
      <c r="BA853" s="27"/>
      <c r="BB853" s="28">
        <v>0</v>
      </c>
      <c r="BC853" s="28">
        <v>0</v>
      </c>
      <c r="BD853" s="30"/>
      <c r="BE853" s="30"/>
      <c r="BF853" s="30"/>
      <c r="BG853" s="28">
        <v>257000</v>
      </c>
    </row>
    <row r="854" spans="1:59" hidden="1" x14ac:dyDescent="0.2">
      <c r="A854" s="23">
        <v>891411663</v>
      </c>
      <c r="B854" s="23" t="s">
        <v>1732</v>
      </c>
      <c r="C854" s="23" t="s">
        <v>1738</v>
      </c>
      <c r="D854" s="24">
        <v>1241562</v>
      </c>
      <c r="E854" s="24" t="s">
        <v>420</v>
      </c>
      <c r="F854" s="24" t="s">
        <v>2795</v>
      </c>
      <c r="G854" s="25">
        <v>44923</v>
      </c>
      <c r="H854" s="25">
        <v>44942</v>
      </c>
      <c r="I854" s="26">
        <v>1349400</v>
      </c>
      <c r="J854" s="26">
        <v>1349400</v>
      </c>
      <c r="K854" s="23" t="s">
        <v>1734</v>
      </c>
      <c r="L854" s="23" t="s">
        <v>1733</v>
      </c>
      <c r="M854" s="23" t="s">
        <v>1826</v>
      </c>
      <c r="N854" s="27" t="s">
        <v>3766</v>
      </c>
      <c r="O854" s="28">
        <v>0</v>
      </c>
      <c r="P854" s="27"/>
      <c r="Q854" s="27"/>
      <c r="R854" s="27"/>
      <c r="S854" s="28">
        <v>0</v>
      </c>
      <c r="T854" s="28">
        <v>1349400</v>
      </c>
      <c r="U854" s="28">
        <v>0</v>
      </c>
      <c r="V854" s="28">
        <v>0</v>
      </c>
      <c r="W854" s="27"/>
      <c r="X854" s="29"/>
      <c r="Y854" s="27"/>
      <c r="Z854" s="28">
        <v>0</v>
      </c>
      <c r="AA854" s="28">
        <v>0</v>
      </c>
      <c r="AB854" s="28">
        <v>0</v>
      </c>
      <c r="AC854" s="27"/>
      <c r="AD854" s="29"/>
      <c r="AE854" s="27"/>
      <c r="AF854" s="28">
        <v>0</v>
      </c>
      <c r="AG854" s="28">
        <v>1349400</v>
      </c>
      <c r="AH854" s="28">
        <v>0</v>
      </c>
      <c r="AI854" s="27">
        <v>4800065207</v>
      </c>
      <c r="AJ854" s="29">
        <v>45552</v>
      </c>
      <c r="AK854" s="27" t="s">
        <v>3771</v>
      </c>
      <c r="AL854" s="28">
        <v>93931091</v>
      </c>
      <c r="AM854" s="27" t="s">
        <v>1776</v>
      </c>
      <c r="AN854" s="29">
        <v>44923</v>
      </c>
      <c r="AO854" s="29">
        <v>45475</v>
      </c>
      <c r="AP854" s="29" t="s">
        <v>1777</v>
      </c>
      <c r="AQ854" s="28">
        <v>1349400</v>
      </c>
      <c r="AR854" s="28">
        <v>1349400</v>
      </c>
      <c r="AS854" s="28">
        <v>1349400</v>
      </c>
      <c r="AT854" s="28">
        <v>0</v>
      </c>
      <c r="AU854" s="28">
        <v>0</v>
      </c>
      <c r="AV854" s="28">
        <v>0</v>
      </c>
      <c r="AW854" s="28">
        <v>0</v>
      </c>
      <c r="AX854" s="28">
        <v>0</v>
      </c>
      <c r="AY854" s="28">
        <v>0</v>
      </c>
      <c r="AZ854" s="28">
        <v>0</v>
      </c>
      <c r="BA854" s="27"/>
      <c r="BB854" s="28">
        <v>0</v>
      </c>
      <c r="BC854" s="28">
        <v>0</v>
      </c>
      <c r="BD854" s="30"/>
      <c r="BE854" s="30"/>
      <c r="BF854" s="30"/>
      <c r="BG854" s="28">
        <v>1349400</v>
      </c>
    </row>
    <row r="855" spans="1:59" hidden="1" x14ac:dyDescent="0.2">
      <c r="A855" s="23">
        <v>891411663</v>
      </c>
      <c r="B855" s="23" t="s">
        <v>1732</v>
      </c>
      <c r="C855" s="23" t="s">
        <v>1738</v>
      </c>
      <c r="D855" s="24">
        <v>1242982</v>
      </c>
      <c r="E855" s="24" t="s">
        <v>1442</v>
      </c>
      <c r="F855" s="24" t="s">
        <v>2805</v>
      </c>
      <c r="G855" s="25">
        <v>44924</v>
      </c>
      <c r="H855" s="25">
        <v>44977</v>
      </c>
      <c r="I855" s="26">
        <v>112100</v>
      </c>
      <c r="J855" s="26">
        <v>112100</v>
      </c>
      <c r="K855" s="23" t="s">
        <v>1734</v>
      </c>
      <c r="L855" s="23" t="s">
        <v>1733</v>
      </c>
      <c r="M855" s="23" t="s">
        <v>1826</v>
      </c>
      <c r="N855" s="27" t="s">
        <v>3766</v>
      </c>
      <c r="O855" s="28">
        <v>0</v>
      </c>
      <c r="P855" s="27"/>
      <c r="Q855" s="27"/>
      <c r="R855" s="27"/>
      <c r="S855" s="28">
        <v>0</v>
      </c>
      <c r="T855" s="28">
        <v>112100</v>
      </c>
      <c r="U855" s="28">
        <v>0</v>
      </c>
      <c r="V855" s="28">
        <v>0</v>
      </c>
      <c r="W855" s="27"/>
      <c r="X855" s="29"/>
      <c r="Y855" s="27"/>
      <c r="Z855" s="28">
        <v>0</v>
      </c>
      <c r="AA855" s="28">
        <v>0</v>
      </c>
      <c r="AB855" s="28">
        <v>0</v>
      </c>
      <c r="AC855" s="27"/>
      <c r="AD855" s="29"/>
      <c r="AE855" s="27"/>
      <c r="AF855" s="28">
        <v>0</v>
      </c>
      <c r="AG855" s="28">
        <v>112100</v>
      </c>
      <c r="AH855" s="28">
        <v>0</v>
      </c>
      <c r="AI855" s="27">
        <v>4800065207</v>
      </c>
      <c r="AJ855" s="29">
        <v>45552</v>
      </c>
      <c r="AK855" s="27" t="s">
        <v>3771</v>
      </c>
      <c r="AL855" s="28">
        <v>93931091</v>
      </c>
      <c r="AM855" s="27" t="s">
        <v>1776</v>
      </c>
      <c r="AN855" s="29">
        <v>44924</v>
      </c>
      <c r="AO855" s="29">
        <v>45475</v>
      </c>
      <c r="AP855" s="29" t="s">
        <v>1777</v>
      </c>
      <c r="AQ855" s="28">
        <v>112100</v>
      </c>
      <c r="AR855" s="28">
        <v>112100</v>
      </c>
      <c r="AS855" s="28">
        <v>112100</v>
      </c>
      <c r="AT855" s="28">
        <v>0</v>
      </c>
      <c r="AU855" s="28">
        <v>0</v>
      </c>
      <c r="AV855" s="28">
        <v>0</v>
      </c>
      <c r="AW855" s="28">
        <v>0</v>
      </c>
      <c r="AX855" s="28">
        <v>0</v>
      </c>
      <c r="AY855" s="28">
        <v>0</v>
      </c>
      <c r="AZ855" s="28">
        <v>0</v>
      </c>
      <c r="BA855" s="27"/>
      <c r="BB855" s="28">
        <v>0</v>
      </c>
      <c r="BC855" s="28">
        <v>0</v>
      </c>
      <c r="BD855" s="30"/>
      <c r="BE855" s="30"/>
      <c r="BF855" s="30"/>
      <c r="BG855" s="28">
        <v>112100</v>
      </c>
    </row>
    <row r="856" spans="1:59" hidden="1" x14ac:dyDescent="0.2">
      <c r="A856" s="23">
        <v>891411663</v>
      </c>
      <c r="B856" s="23" t="s">
        <v>1732</v>
      </c>
      <c r="C856" s="23" t="s">
        <v>1738</v>
      </c>
      <c r="D856" s="24">
        <v>1242611</v>
      </c>
      <c r="E856" s="24" t="s">
        <v>439</v>
      </c>
      <c r="F856" s="24" t="s">
        <v>2806</v>
      </c>
      <c r="G856" s="25">
        <v>44924</v>
      </c>
      <c r="H856" s="25">
        <v>44977</v>
      </c>
      <c r="I856" s="26">
        <v>259000</v>
      </c>
      <c r="J856" s="26">
        <v>259000</v>
      </c>
      <c r="K856" s="23" t="s">
        <v>1734</v>
      </c>
      <c r="L856" s="23" t="s">
        <v>1733</v>
      </c>
      <c r="M856" s="23" t="s">
        <v>1826</v>
      </c>
      <c r="N856" s="27" t="s">
        <v>3766</v>
      </c>
      <c r="O856" s="28">
        <v>0</v>
      </c>
      <c r="P856" s="27"/>
      <c r="Q856" s="27"/>
      <c r="R856" s="27"/>
      <c r="S856" s="28">
        <v>0</v>
      </c>
      <c r="T856" s="28">
        <v>259000</v>
      </c>
      <c r="U856" s="28">
        <v>0</v>
      </c>
      <c r="V856" s="28">
        <v>0</v>
      </c>
      <c r="W856" s="27"/>
      <c r="X856" s="29"/>
      <c r="Y856" s="27"/>
      <c r="Z856" s="28">
        <v>0</v>
      </c>
      <c r="AA856" s="28">
        <v>0</v>
      </c>
      <c r="AB856" s="28">
        <v>0</v>
      </c>
      <c r="AC856" s="27"/>
      <c r="AD856" s="29"/>
      <c r="AE856" s="27"/>
      <c r="AF856" s="28">
        <v>0</v>
      </c>
      <c r="AG856" s="28">
        <v>259000</v>
      </c>
      <c r="AH856" s="28">
        <v>0</v>
      </c>
      <c r="AI856" s="27">
        <v>4800065207</v>
      </c>
      <c r="AJ856" s="29">
        <v>45552</v>
      </c>
      <c r="AK856" s="27" t="s">
        <v>3771</v>
      </c>
      <c r="AL856" s="28">
        <v>93931091</v>
      </c>
      <c r="AM856" s="27" t="s">
        <v>1776</v>
      </c>
      <c r="AN856" s="29">
        <v>44924</v>
      </c>
      <c r="AO856" s="29">
        <v>45475</v>
      </c>
      <c r="AP856" s="29" t="s">
        <v>1777</v>
      </c>
      <c r="AQ856" s="28">
        <v>259000</v>
      </c>
      <c r="AR856" s="28">
        <v>259000</v>
      </c>
      <c r="AS856" s="28">
        <v>259000</v>
      </c>
      <c r="AT856" s="28">
        <v>0</v>
      </c>
      <c r="AU856" s="28">
        <v>0</v>
      </c>
      <c r="AV856" s="28">
        <v>0</v>
      </c>
      <c r="AW856" s="28">
        <v>0</v>
      </c>
      <c r="AX856" s="28">
        <v>0</v>
      </c>
      <c r="AY856" s="28">
        <v>0</v>
      </c>
      <c r="AZ856" s="28">
        <v>0</v>
      </c>
      <c r="BA856" s="27"/>
      <c r="BB856" s="28">
        <v>0</v>
      </c>
      <c r="BC856" s="28">
        <v>0</v>
      </c>
      <c r="BD856" s="30"/>
      <c r="BE856" s="30"/>
      <c r="BF856" s="30"/>
      <c r="BG856" s="28">
        <v>259000</v>
      </c>
    </row>
    <row r="857" spans="1:59" hidden="1" x14ac:dyDescent="0.2">
      <c r="A857" s="23">
        <v>891411663</v>
      </c>
      <c r="B857" s="23" t="s">
        <v>1732</v>
      </c>
      <c r="C857" s="23" t="s">
        <v>1738</v>
      </c>
      <c r="D857" s="24">
        <v>1242987</v>
      </c>
      <c r="E857" s="24" t="s">
        <v>424</v>
      </c>
      <c r="F857" s="24" t="s">
        <v>2807</v>
      </c>
      <c r="G857" s="25">
        <v>44924</v>
      </c>
      <c r="H857" s="25">
        <v>44977</v>
      </c>
      <c r="I857" s="26">
        <v>349300</v>
      </c>
      <c r="J857" s="26">
        <v>349300</v>
      </c>
      <c r="K857" s="23" t="s">
        <v>1734</v>
      </c>
      <c r="L857" s="23" t="s">
        <v>1733</v>
      </c>
      <c r="M857" s="23" t="s">
        <v>1826</v>
      </c>
      <c r="N857" s="27" t="s">
        <v>3766</v>
      </c>
      <c r="O857" s="28">
        <v>0</v>
      </c>
      <c r="P857" s="27"/>
      <c r="Q857" s="27"/>
      <c r="R857" s="27"/>
      <c r="S857" s="28">
        <v>0</v>
      </c>
      <c r="T857" s="28">
        <v>349300</v>
      </c>
      <c r="U857" s="28">
        <v>0</v>
      </c>
      <c r="V857" s="28">
        <v>0</v>
      </c>
      <c r="W857" s="27"/>
      <c r="X857" s="29"/>
      <c r="Y857" s="27"/>
      <c r="Z857" s="28">
        <v>0</v>
      </c>
      <c r="AA857" s="28">
        <v>0</v>
      </c>
      <c r="AB857" s="28">
        <v>0</v>
      </c>
      <c r="AC857" s="27"/>
      <c r="AD857" s="29"/>
      <c r="AE857" s="27"/>
      <c r="AF857" s="28">
        <v>0</v>
      </c>
      <c r="AG857" s="28">
        <v>349300</v>
      </c>
      <c r="AH857" s="28">
        <v>0</v>
      </c>
      <c r="AI857" s="27">
        <v>4800065207</v>
      </c>
      <c r="AJ857" s="29">
        <v>45552</v>
      </c>
      <c r="AK857" s="27" t="s">
        <v>3771</v>
      </c>
      <c r="AL857" s="28">
        <v>93931091</v>
      </c>
      <c r="AM857" s="27" t="s">
        <v>1776</v>
      </c>
      <c r="AN857" s="29">
        <v>44924</v>
      </c>
      <c r="AO857" s="29">
        <v>45475</v>
      </c>
      <c r="AP857" s="29" t="s">
        <v>1777</v>
      </c>
      <c r="AQ857" s="28">
        <v>349300</v>
      </c>
      <c r="AR857" s="28">
        <v>349300</v>
      </c>
      <c r="AS857" s="28">
        <v>349300</v>
      </c>
      <c r="AT857" s="28">
        <v>0</v>
      </c>
      <c r="AU857" s="28">
        <v>0</v>
      </c>
      <c r="AV857" s="28">
        <v>0</v>
      </c>
      <c r="AW857" s="28">
        <v>0</v>
      </c>
      <c r="AX857" s="28">
        <v>0</v>
      </c>
      <c r="AY857" s="28">
        <v>0</v>
      </c>
      <c r="AZ857" s="28">
        <v>0</v>
      </c>
      <c r="BA857" s="27"/>
      <c r="BB857" s="28">
        <v>0</v>
      </c>
      <c r="BC857" s="28">
        <v>0</v>
      </c>
      <c r="BD857" s="30"/>
      <c r="BE857" s="30"/>
      <c r="BF857" s="30"/>
      <c r="BG857" s="28">
        <v>349300</v>
      </c>
    </row>
    <row r="858" spans="1:59" hidden="1" x14ac:dyDescent="0.2">
      <c r="A858" s="23">
        <v>891411663</v>
      </c>
      <c r="B858" s="23" t="s">
        <v>1732</v>
      </c>
      <c r="C858" s="23" t="s">
        <v>1738</v>
      </c>
      <c r="D858" s="24">
        <v>1243153</v>
      </c>
      <c r="E858" s="24" t="s">
        <v>1443</v>
      </c>
      <c r="F858" s="24" t="s">
        <v>2808</v>
      </c>
      <c r="G858" s="25">
        <v>44924</v>
      </c>
      <c r="H858" s="25">
        <v>44977</v>
      </c>
      <c r="I858" s="26">
        <v>577700</v>
      </c>
      <c r="J858" s="26">
        <v>577700</v>
      </c>
      <c r="K858" s="23" t="s">
        <v>1734</v>
      </c>
      <c r="L858" s="23" t="s">
        <v>1733</v>
      </c>
      <c r="M858" s="23" t="s">
        <v>1826</v>
      </c>
      <c r="N858" s="27" t="s">
        <v>3766</v>
      </c>
      <c r="O858" s="28">
        <v>0</v>
      </c>
      <c r="P858" s="27"/>
      <c r="Q858" s="27"/>
      <c r="R858" s="27"/>
      <c r="S858" s="28">
        <v>0</v>
      </c>
      <c r="T858" s="28">
        <v>577700</v>
      </c>
      <c r="U858" s="28">
        <v>0</v>
      </c>
      <c r="V858" s="28">
        <v>0</v>
      </c>
      <c r="W858" s="27"/>
      <c r="X858" s="29"/>
      <c r="Y858" s="27"/>
      <c r="Z858" s="28">
        <v>0</v>
      </c>
      <c r="AA858" s="28">
        <v>0</v>
      </c>
      <c r="AB858" s="28">
        <v>0</v>
      </c>
      <c r="AC858" s="27"/>
      <c r="AD858" s="29"/>
      <c r="AE858" s="27"/>
      <c r="AF858" s="28">
        <v>0</v>
      </c>
      <c r="AG858" s="28">
        <v>577700</v>
      </c>
      <c r="AH858" s="28">
        <v>0</v>
      </c>
      <c r="AI858" s="27">
        <v>4800065207</v>
      </c>
      <c r="AJ858" s="29">
        <v>45552</v>
      </c>
      <c r="AK858" s="27" t="s">
        <v>3771</v>
      </c>
      <c r="AL858" s="28">
        <v>93931091</v>
      </c>
      <c r="AM858" s="27" t="s">
        <v>1776</v>
      </c>
      <c r="AN858" s="29">
        <v>44924</v>
      </c>
      <c r="AO858" s="29">
        <v>45475</v>
      </c>
      <c r="AP858" s="29" t="s">
        <v>1777</v>
      </c>
      <c r="AQ858" s="28">
        <v>577700</v>
      </c>
      <c r="AR858" s="28">
        <v>577700</v>
      </c>
      <c r="AS858" s="28">
        <v>577700</v>
      </c>
      <c r="AT858" s="28">
        <v>0</v>
      </c>
      <c r="AU858" s="28">
        <v>0</v>
      </c>
      <c r="AV858" s="28">
        <v>0</v>
      </c>
      <c r="AW858" s="28">
        <v>0</v>
      </c>
      <c r="AX858" s="28">
        <v>0</v>
      </c>
      <c r="AY858" s="28">
        <v>0</v>
      </c>
      <c r="AZ858" s="28">
        <v>0</v>
      </c>
      <c r="BA858" s="27"/>
      <c r="BB858" s="28">
        <v>0</v>
      </c>
      <c r="BC858" s="28">
        <v>0</v>
      </c>
      <c r="BD858" s="30"/>
      <c r="BE858" s="30"/>
      <c r="BF858" s="30"/>
      <c r="BG858" s="28">
        <v>577700</v>
      </c>
    </row>
    <row r="859" spans="1:59" hidden="1" x14ac:dyDescent="0.2">
      <c r="A859" s="23">
        <v>891411663</v>
      </c>
      <c r="B859" s="23" t="s">
        <v>1732</v>
      </c>
      <c r="C859" s="23" t="s">
        <v>1738</v>
      </c>
      <c r="D859" s="24">
        <v>1242989</v>
      </c>
      <c r="E859" s="24" t="s">
        <v>418</v>
      </c>
      <c r="F859" s="24" t="s">
        <v>2809</v>
      </c>
      <c r="G859" s="25">
        <v>44924</v>
      </c>
      <c r="H859" s="25">
        <v>44977</v>
      </c>
      <c r="I859" s="26">
        <v>614300</v>
      </c>
      <c r="J859" s="26">
        <v>614300</v>
      </c>
      <c r="K859" s="23" t="s">
        <v>1734</v>
      </c>
      <c r="L859" s="23" t="s">
        <v>1733</v>
      </c>
      <c r="M859" s="23" t="s">
        <v>1826</v>
      </c>
      <c r="N859" s="27" t="s">
        <v>3766</v>
      </c>
      <c r="O859" s="28">
        <v>0</v>
      </c>
      <c r="P859" s="27"/>
      <c r="Q859" s="27"/>
      <c r="R859" s="27"/>
      <c r="S859" s="28">
        <v>0</v>
      </c>
      <c r="T859" s="28">
        <v>614300</v>
      </c>
      <c r="U859" s="28">
        <v>0</v>
      </c>
      <c r="V859" s="28">
        <v>0</v>
      </c>
      <c r="W859" s="27"/>
      <c r="X859" s="29"/>
      <c r="Y859" s="27"/>
      <c r="Z859" s="28">
        <v>0</v>
      </c>
      <c r="AA859" s="28">
        <v>0</v>
      </c>
      <c r="AB859" s="28">
        <v>0</v>
      </c>
      <c r="AC859" s="27"/>
      <c r="AD859" s="29"/>
      <c r="AE859" s="27"/>
      <c r="AF859" s="28">
        <v>0</v>
      </c>
      <c r="AG859" s="28">
        <v>614300</v>
      </c>
      <c r="AH859" s="28">
        <v>0</v>
      </c>
      <c r="AI859" s="27">
        <v>4800065207</v>
      </c>
      <c r="AJ859" s="29">
        <v>45552</v>
      </c>
      <c r="AK859" s="27" t="s">
        <v>3771</v>
      </c>
      <c r="AL859" s="28">
        <v>93931091</v>
      </c>
      <c r="AM859" s="27" t="s">
        <v>1776</v>
      </c>
      <c r="AN859" s="29">
        <v>44924</v>
      </c>
      <c r="AO859" s="29">
        <v>45475</v>
      </c>
      <c r="AP859" s="29" t="s">
        <v>1777</v>
      </c>
      <c r="AQ859" s="28">
        <v>614300</v>
      </c>
      <c r="AR859" s="28">
        <v>614300</v>
      </c>
      <c r="AS859" s="28">
        <v>614300</v>
      </c>
      <c r="AT859" s="28">
        <v>0</v>
      </c>
      <c r="AU859" s="28">
        <v>0</v>
      </c>
      <c r="AV859" s="28">
        <v>0</v>
      </c>
      <c r="AW859" s="28">
        <v>0</v>
      </c>
      <c r="AX859" s="28">
        <v>0</v>
      </c>
      <c r="AY859" s="28">
        <v>0</v>
      </c>
      <c r="AZ859" s="28">
        <v>0</v>
      </c>
      <c r="BA859" s="27"/>
      <c r="BB859" s="28">
        <v>0</v>
      </c>
      <c r="BC859" s="28">
        <v>0</v>
      </c>
      <c r="BD859" s="30"/>
      <c r="BE859" s="30"/>
      <c r="BF859" s="30"/>
      <c r="BG859" s="28">
        <v>614300</v>
      </c>
    </row>
    <row r="860" spans="1:59" hidden="1" x14ac:dyDescent="0.2">
      <c r="A860" s="23">
        <v>891411663</v>
      </c>
      <c r="B860" s="23" t="s">
        <v>1732</v>
      </c>
      <c r="C860" s="23" t="s">
        <v>1738</v>
      </c>
      <c r="D860" s="24">
        <v>1243266</v>
      </c>
      <c r="E860" s="24" t="s">
        <v>426</v>
      </c>
      <c r="F860" s="24" t="s">
        <v>2810</v>
      </c>
      <c r="G860" s="25">
        <v>44924</v>
      </c>
      <c r="H860" s="25">
        <v>44977</v>
      </c>
      <c r="I860" s="26">
        <v>686700</v>
      </c>
      <c r="J860" s="26">
        <v>686700</v>
      </c>
      <c r="K860" s="23" t="s">
        <v>1734</v>
      </c>
      <c r="L860" s="23" t="s">
        <v>1733</v>
      </c>
      <c r="M860" s="23" t="s">
        <v>1826</v>
      </c>
      <c r="N860" s="27" t="s">
        <v>3766</v>
      </c>
      <c r="O860" s="28">
        <v>0</v>
      </c>
      <c r="P860" s="27"/>
      <c r="Q860" s="27"/>
      <c r="R860" s="27"/>
      <c r="S860" s="28">
        <v>0</v>
      </c>
      <c r="T860" s="28">
        <v>686700</v>
      </c>
      <c r="U860" s="28">
        <v>0</v>
      </c>
      <c r="V860" s="28">
        <v>0</v>
      </c>
      <c r="W860" s="27"/>
      <c r="X860" s="29"/>
      <c r="Y860" s="27"/>
      <c r="Z860" s="28">
        <v>0</v>
      </c>
      <c r="AA860" s="28">
        <v>0</v>
      </c>
      <c r="AB860" s="28">
        <v>0</v>
      </c>
      <c r="AC860" s="27"/>
      <c r="AD860" s="29"/>
      <c r="AE860" s="27"/>
      <c r="AF860" s="28">
        <v>0</v>
      </c>
      <c r="AG860" s="28">
        <v>686700</v>
      </c>
      <c r="AH860" s="28">
        <v>0</v>
      </c>
      <c r="AI860" s="27">
        <v>4800065207</v>
      </c>
      <c r="AJ860" s="29">
        <v>45552</v>
      </c>
      <c r="AK860" s="27" t="s">
        <v>3771</v>
      </c>
      <c r="AL860" s="28">
        <v>93931091</v>
      </c>
      <c r="AM860" s="27" t="s">
        <v>1776</v>
      </c>
      <c r="AN860" s="29">
        <v>44924</v>
      </c>
      <c r="AO860" s="29">
        <v>45475</v>
      </c>
      <c r="AP860" s="29" t="s">
        <v>1777</v>
      </c>
      <c r="AQ860" s="28">
        <v>686700</v>
      </c>
      <c r="AR860" s="28">
        <v>686700</v>
      </c>
      <c r="AS860" s="28">
        <v>686700</v>
      </c>
      <c r="AT860" s="28">
        <v>0</v>
      </c>
      <c r="AU860" s="28">
        <v>0</v>
      </c>
      <c r="AV860" s="28">
        <v>0</v>
      </c>
      <c r="AW860" s="28">
        <v>0</v>
      </c>
      <c r="AX860" s="28">
        <v>0</v>
      </c>
      <c r="AY860" s="28">
        <v>0</v>
      </c>
      <c r="AZ860" s="28">
        <v>0</v>
      </c>
      <c r="BA860" s="27"/>
      <c r="BB860" s="28">
        <v>0</v>
      </c>
      <c r="BC860" s="28">
        <v>0</v>
      </c>
      <c r="BD860" s="30"/>
      <c r="BE860" s="30"/>
      <c r="BF860" s="30"/>
      <c r="BG860" s="28">
        <v>686700</v>
      </c>
    </row>
    <row r="861" spans="1:59" hidden="1" x14ac:dyDescent="0.2">
      <c r="A861" s="23">
        <v>891411663</v>
      </c>
      <c r="B861" s="23" t="s">
        <v>1732</v>
      </c>
      <c r="C861" s="23" t="s">
        <v>1738</v>
      </c>
      <c r="D861" s="24">
        <v>1244020</v>
      </c>
      <c r="E861" s="24" t="s">
        <v>419</v>
      </c>
      <c r="F861" s="24" t="s">
        <v>2814</v>
      </c>
      <c r="G861" s="25">
        <v>44925</v>
      </c>
      <c r="H861" s="25">
        <v>44977</v>
      </c>
      <c r="I861" s="26">
        <v>156300</v>
      </c>
      <c r="J861" s="26">
        <v>156300</v>
      </c>
      <c r="K861" s="23" t="s">
        <v>1734</v>
      </c>
      <c r="L861" s="23" t="s">
        <v>1733</v>
      </c>
      <c r="M861" s="23" t="s">
        <v>1826</v>
      </c>
      <c r="N861" s="27" t="s">
        <v>3766</v>
      </c>
      <c r="O861" s="28">
        <v>0</v>
      </c>
      <c r="P861" s="27"/>
      <c r="Q861" s="27"/>
      <c r="R861" s="27"/>
      <c r="S861" s="28">
        <v>0</v>
      </c>
      <c r="T861" s="28">
        <v>156300</v>
      </c>
      <c r="U861" s="28">
        <v>0</v>
      </c>
      <c r="V861" s="28">
        <v>0</v>
      </c>
      <c r="W861" s="27"/>
      <c r="X861" s="29"/>
      <c r="Y861" s="27"/>
      <c r="Z861" s="28">
        <v>0</v>
      </c>
      <c r="AA861" s="28">
        <v>0</v>
      </c>
      <c r="AB861" s="28">
        <v>0</v>
      </c>
      <c r="AC861" s="27"/>
      <c r="AD861" s="29"/>
      <c r="AE861" s="27"/>
      <c r="AF861" s="28">
        <v>0</v>
      </c>
      <c r="AG861" s="28">
        <v>156300</v>
      </c>
      <c r="AH861" s="28">
        <v>0</v>
      </c>
      <c r="AI861" s="27">
        <v>4800065207</v>
      </c>
      <c r="AJ861" s="29">
        <v>45552</v>
      </c>
      <c r="AK861" s="27" t="s">
        <v>3771</v>
      </c>
      <c r="AL861" s="28">
        <v>93931091</v>
      </c>
      <c r="AM861" s="27" t="s">
        <v>1776</v>
      </c>
      <c r="AN861" s="29">
        <v>44925</v>
      </c>
      <c r="AO861" s="29">
        <v>45475</v>
      </c>
      <c r="AP861" s="29" t="s">
        <v>1777</v>
      </c>
      <c r="AQ861" s="28">
        <v>156300</v>
      </c>
      <c r="AR861" s="28">
        <v>156300</v>
      </c>
      <c r="AS861" s="28">
        <v>156300</v>
      </c>
      <c r="AT861" s="28">
        <v>0</v>
      </c>
      <c r="AU861" s="28">
        <v>0</v>
      </c>
      <c r="AV861" s="28">
        <v>0</v>
      </c>
      <c r="AW861" s="28">
        <v>0</v>
      </c>
      <c r="AX861" s="28">
        <v>0</v>
      </c>
      <c r="AY861" s="28">
        <v>0</v>
      </c>
      <c r="AZ861" s="28">
        <v>0</v>
      </c>
      <c r="BA861" s="27"/>
      <c r="BB861" s="28">
        <v>0</v>
      </c>
      <c r="BC861" s="28">
        <v>0</v>
      </c>
      <c r="BD861" s="30"/>
      <c r="BE861" s="30"/>
      <c r="BF861" s="30"/>
      <c r="BG861" s="28">
        <v>156300</v>
      </c>
    </row>
    <row r="862" spans="1:59" hidden="1" x14ac:dyDescent="0.2">
      <c r="A862" s="23">
        <v>891411663</v>
      </c>
      <c r="B862" s="23" t="s">
        <v>1732</v>
      </c>
      <c r="C862" s="23" t="s">
        <v>1738</v>
      </c>
      <c r="D862" s="24">
        <v>1243573</v>
      </c>
      <c r="E862" s="24" t="s">
        <v>427</v>
      </c>
      <c r="F862" s="24" t="s">
        <v>2815</v>
      </c>
      <c r="G862" s="25">
        <v>44925</v>
      </c>
      <c r="H862" s="25">
        <v>44977</v>
      </c>
      <c r="I862" s="26">
        <v>213300</v>
      </c>
      <c r="J862" s="26">
        <v>213300</v>
      </c>
      <c r="K862" s="23" t="s">
        <v>1734</v>
      </c>
      <c r="L862" s="23" t="s">
        <v>1733</v>
      </c>
      <c r="M862" s="23" t="s">
        <v>1826</v>
      </c>
      <c r="N862" s="27" t="s">
        <v>3766</v>
      </c>
      <c r="O862" s="28">
        <v>0</v>
      </c>
      <c r="P862" s="27"/>
      <c r="Q862" s="27"/>
      <c r="R862" s="27"/>
      <c r="S862" s="28">
        <v>0</v>
      </c>
      <c r="T862" s="28">
        <v>213300</v>
      </c>
      <c r="U862" s="28">
        <v>0</v>
      </c>
      <c r="V862" s="28">
        <v>0</v>
      </c>
      <c r="W862" s="27"/>
      <c r="X862" s="29"/>
      <c r="Y862" s="27"/>
      <c r="Z862" s="28">
        <v>0</v>
      </c>
      <c r="AA862" s="28">
        <v>0</v>
      </c>
      <c r="AB862" s="28">
        <v>0</v>
      </c>
      <c r="AC862" s="27"/>
      <c r="AD862" s="29"/>
      <c r="AE862" s="27"/>
      <c r="AF862" s="28">
        <v>0</v>
      </c>
      <c r="AG862" s="28">
        <v>213300</v>
      </c>
      <c r="AH862" s="28">
        <v>0</v>
      </c>
      <c r="AI862" s="27">
        <v>4800065207</v>
      </c>
      <c r="AJ862" s="29">
        <v>45552</v>
      </c>
      <c r="AK862" s="27" t="s">
        <v>3771</v>
      </c>
      <c r="AL862" s="28">
        <v>93931091</v>
      </c>
      <c r="AM862" s="27" t="s">
        <v>1776</v>
      </c>
      <c r="AN862" s="29">
        <v>44925</v>
      </c>
      <c r="AO862" s="29">
        <v>45475</v>
      </c>
      <c r="AP862" s="29" t="s">
        <v>1777</v>
      </c>
      <c r="AQ862" s="28">
        <v>213300</v>
      </c>
      <c r="AR862" s="28">
        <v>213300</v>
      </c>
      <c r="AS862" s="28">
        <v>213300</v>
      </c>
      <c r="AT862" s="28">
        <v>0</v>
      </c>
      <c r="AU862" s="28">
        <v>0</v>
      </c>
      <c r="AV862" s="28">
        <v>0</v>
      </c>
      <c r="AW862" s="28">
        <v>0</v>
      </c>
      <c r="AX862" s="28">
        <v>0</v>
      </c>
      <c r="AY862" s="28">
        <v>0</v>
      </c>
      <c r="AZ862" s="28">
        <v>0</v>
      </c>
      <c r="BA862" s="27"/>
      <c r="BB862" s="28">
        <v>0</v>
      </c>
      <c r="BC862" s="28">
        <v>0</v>
      </c>
      <c r="BD862" s="30"/>
      <c r="BE862" s="30"/>
      <c r="BF862" s="30"/>
      <c r="BG862" s="28">
        <v>213300</v>
      </c>
    </row>
    <row r="863" spans="1:59" hidden="1" x14ac:dyDescent="0.2">
      <c r="A863" s="23">
        <v>891411663</v>
      </c>
      <c r="B863" s="23" t="s">
        <v>1732</v>
      </c>
      <c r="C863" s="23" t="s">
        <v>1738</v>
      </c>
      <c r="D863" s="24">
        <v>1243567</v>
      </c>
      <c r="E863" s="24" t="s">
        <v>1444</v>
      </c>
      <c r="F863" s="24" t="s">
        <v>2816</v>
      </c>
      <c r="G863" s="25">
        <v>44925</v>
      </c>
      <c r="H863" s="25">
        <v>44977</v>
      </c>
      <c r="I863" s="26">
        <v>259000</v>
      </c>
      <c r="J863" s="26">
        <v>259000</v>
      </c>
      <c r="K863" s="23" t="s">
        <v>1734</v>
      </c>
      <c r="L863" s="23" t="s">
        <v>1733</v>
      </c>
      <c r="M863" s="23" t="s">
        <v>1826</v>
      </c>
      <c r="N863" s="27" t="s">
        <v>3766</v>
      </c>
      <c r="O863" s="28">
        <v>0</v>
      </c>
      <c r="P863" s="27"/>
      <c r="Q863" s="27"/>
      <c r="R863" s="27"/>
      <c r="S863" s="28">
        <v>0</v>
      </c>
      <c r="T863" s="28">
        <v>259000</v>
      </c>
      <c r="U863" s="28">
        <v>0</v>
      </c>
      <c r="V863" s="28">
        <v>0</v>
      </c>
      <c r="W863" s="27"/>
      <c r="X863" s="29"/>
      <c r="Y863" s="27"/>
      <c r="Z863" s="28">
        <v>0</v>
      </c>
      <c r="AA863" s="28">
        <v>0</v>
      </c>
      <c r="AB863" s="28">
        <v>0</v>
      </c>
      <c r="AC863" s="27"/>
      <c r="AD863" s="29"/>
      <c r="AE863" s="27"/>
      <c r="AF863" s="28">
        <v>0</v>
      </c>
      <c r="AG863" s="28">
        <v>259000</v>
      </c>
      <c r="AH863" s="28">
        <v>0</v>
      </c>
      <c r="AI863" s="27">
        <v>4800065207</v>
      </c>
      <c r="AJ863" s="29">
        <v>45552</v>
      </c>
      <c r="AK863" s="27" t="s">
        <v>3771</v>
      </c>
      <c r="AL863" s="28">
        <v>93931091</v>
      </c>
      <c r="AM863" s="27" t="s">
        <v>1776</v>
      </c>
      <c r="AN863" s="29">
        <v>44925</v>
      </c>
      <c r="AO863" s="29">
        <v>45475</v>
      </c>
      <c r="AP863" s="29" t="s">
        <v>1777</v>
      </c>
      <c r="AQ863" s="28">
        <v>259000</v>
      </c>
      <c r="AR863" s="28">
        <v>259000</v>
      </c>
      <c r="AS863" s="28">
        <v>259000</v>
      </c>
      <c r="AT863" s="28">
        <v>0</v>
      </c>
      <c r="AU863" s="28">
        <v>0</v>
      </c>
      <c r="AV863" s="28">
        <v>0</v>
      </c>
      <c r="AW863" s="28">
        <v>0</v>
      </c>
      <c r="AX863" s="28">
        <v>0</v>
      </c>
      <c r="AY863" s="28">
        <v>0</v>
      </c>
      <c r="AZ863" s="28">
        <v>0</v>
      </c>
      <c r="BA863" s="27"/>
      <c r="BB863" s="28">
        <v>0</v>
      </c>
      <c r="BC863" s="28">
        <v>0</v>
      </c>
      <c r="BD863" s="30"/>
      <c r="BE863" s="30"/>
      <c r="BF863" s="30"/>
      <c r="BG863" s="28">
        <v>259000</v>
      </c>
    </row>
    <row r="864" spans="1:59" hidden="1" x14ac:dyDescent="0.2">
      <c r="A864" s="23">
        <v>891411663</v>
      </c>
      <c r="B864" s="23" t="s">
        <v>1732</v>
      </c>
      <c r="C864" s="23" t="s">
        <v>1738</v>
      </c>
      <c r="D864" s="24">
        <v>1243803</v>
      </c>
      <c r="E864" s="24" t="s">
        <v>441</v>
      </c>
      <c r="F864" s="24" t="s">
        <v>2817</v>
      </c>
      <c r="G864" s="25">
        <v>44925</v>
      </c>
      <c r="H864" s="25">
        <v>44977</v>
      </c>
      <c r="I864" s="26">
        <v>259000</v>
      </c>
      <c r="J864" s="26">
        <v>259000</v>
      </c>
      <c r="K864" s="23" t="s">
        <v>1734</v>
      </c>
      <c r="L864" s="23" t="s">
        <v>1733</v>
      </c>
      <c r="M864" s="23" t="s">
        <v>1826</v>
      </c>
      <c r="N864" s="27" t="s">
        <v>3766</v>
      </c>
      <c r="O864" s="28">
        <v>0</v>
      </c>
      <c r="P864" s="27"/>
      <c r="Q864" s="27"/>
      <c r="R864" s="27"/>
      <c r="S864" s="28">
        <v>0</v>
      </c>
      <c r="T864" s="28">
        <v>259000</v>
      </c>
      <c r="U864" s="28">
        <v>0</v>
      </c>
      <c r="V864" s="28">
        <v>0</v>
      </c>
      <c r="W864" s="27"/>
      <c r="X864" s="29"/>
      <c r="Y864" s="27"/>
      <c r="Z864" s="28">
        <v>0</v>
      </c>
      <c r="AA864" s="28">
        <v>0</v>
      </c>
      <c r="AB864" s="28">
        <v>0</v>
      </c>
      <c r="AC864" s="27"/>
      <c r="AD864" s="29"/>
      <c r="AE864" s="27"/>
      <c r="AF864" s="28">
        <v>0</v>
      </c>
      <c r="AG864" s="28">
        <v>259000</v>
      </c>
      <c r="AH864" s="28">
        <v>0</v>
      </c>
      <c r="AI864" s="27">
        <v>4800065207</v>
      </c>
      <c r="AJ864" s="29">
        <v>45552</v>
      </c>
      <c r="AK864" s="27" t="s">
        <v>3771</v>
      </c>
      <c r="AL864" s="28">
        <v>93931091</v>
      </c>
      <c r="AM864" s="27" t="s">
        <v>1776</v>
      </c>
      <c r="AN864" s="29">
        <v>44925</v>
      </c>
      <c r="AO864" s="29">
        <v>45475</v>
      </c>
      <c r="AP864" s="29" t="s">
        <v>1777</v>
      </c>
      <c r="AQ864" s="28">
        <v>259000</v>
      </c>
      <c r="AR864" s="28">
        <v>259000</v>
      </c>
      <c r="AS864" s="28">
        <v>259000</v>
      </c>
      <c r="AT864" s="28">
        <v>0</v>
      </c>
      <c r="AU864" s="28">
        <v>0</v>
      </c>
      <c r="AV864" s="28">
        <v>0</v>
      </c>
      <c r="AW864" s="28">
        <v>0</v>
      </c>
      <c r="AX864" s="28">
        <v>0</v>
      </c>
      <c r="AY864" s="28">
        <v>0</v>
      </c>
      <c r="AZ864" s="28">
        <v>0</v>
      </c>
      <c r="BA864" s="27"/>
      <c r="BB864" s="28">
        <v>0</v>
      </c>
      <c r="BC864" s="28">
        <v>0</v>
      </c>
      <c r="BD864" s="30"/>
      <c r="BE864" s="30"/>
      <c r="BF864" s="30"/>
      <c r="BG864" s="28">
        <v>259000</v>
      </c>
    </row>
    <row r="865" spans="1:59" hidden="1" x14ac:dyDescent="0.2">
      <c r="A865" s="23">
        <v>891411663</v>
      </c>
      <c r="B865" s="23" t="s">
        <v>1732</v>
      </c>
      <c r="C865" s="23" t="s">
        <v>1738</v>
      </c>
      <c r="D865" s="24">
        <v>1244127</v>
      </c>
      <c r="E865" s="24" t="s">
        <v>1445</v>
      </c>
      <c r="F865" s="24" t="s">
        <v>2818</v>
      </c>
      <c r="G865" s="25">
        <v>44925</v>
      </c>
      <c r="H865" s="25">
        <v>44977</v>
      </c>
      <c r="I865" s="26">
        <v>558000</v>
      </c>
      <c r="J865" s="26">
        <v>558000</v>
      </c>
      <c r="K865" s="23" t="s">
        <v>1734</v>
      </c>
      <c r="L865" s="23" t="s">
        <v>1733</v>
      </c>
      <c r="M865" s="23" t="s">
        <v>1826</v>
      </c>
      <c r="N865" s="27" t="s">
        <v>3766</v>
      </c>
      <c r="O865" s="28">
        <v>0</v>
      </c>
      <c r="P865" s="27"/>
      <c r="Q865" s="27"/>
      <c r="R865" s="27"/>
      <c r="S865" s="28">
        <v>0</v>
      </c>
      <c r="T865" s="28">
        <v>558000</v>
      </c>
      <c r="U865" s="28">
        <v>0</v>
      </c>
      <c r="V865" s="28">
        <v>0</v>
      </c>
      <c r="W865" s="27"/>
      <c r="X865" s="29"/>
      <c r="Y865" s="27"/>
      <c r="Z865" s="28">
        <v>0</v>
      </c>
      <c r="AA865" s="28">
        <v>0</v>
      </c>
      <c r="AB865" s="28">
        <v>0</v>
      </c>
      <c r="AC865" s="27"/>
      <c r="AD865" s="29"/>
      <c r="AE865" s="27"/>
      <c r="AF865" s="28">
        <v>0</v>
      </c>
      <c r="AG865" s="28">
        <v>558000</v>
      </c>
      <c r="AH865" s="28">
        <v>0</v>
      </c>
      <c r="AI865" s="27">
        <v>4800065207</v>
      </c>
      <c r="AJ865" s="29">
        <v>45552</v>
      </c>
      <c r="AK865" s="27" t="s">
        <v>3771</v>
      </c>
      <c r="AL865" s="28">
        <v>93931091</v>
      </c>
      <c r="AM865" s="27" t="s">
        <v>1776</v>
      </c>
      <c r="AN865" s="29">
        <v>44925</v>
      </c>
      <c r="AO865" s="29">
        <v>45475</v>
      </c>
      <c r="AP865" s="29" t="s">
        <v>1777</v>
      </c>
      <c r="AQ865" s="28">
        <v>558000</v>
      </c>
      <c r="AR865" s="28">
        <v>558000</v>
      </c>
      <c r="AS865" s="28">
        <v>558000</v>
      </c>
      <c r="AT865" s="28">
        <v>0</v>
      </c>
      <c r="AU865" s="28">
        <v>0</v>
      </c>
      <c r="AV865" s="28">
        <v>0</v>
      </c>
      <c r="AW865" s="28">
        <v>0</v>
      </c>
      <c r="AX865" s="28">
        <v>0</v>
      </c>
      <c r="AY865" s="28">
        <v>0</v>
      </c>
      <c r="AZ865" s="28">
        <v>0</v>
      </c>
      <c r="BA865" s="27"/>
      <c r="BB865" s="28">
        <v>0</v>
      </c>
      <c r="BC865" s="28">
        <v>0</v>
      </c>
      <c r="BD865" s="30"/>
      <c r="BE865" s="30"/>
      <c r="BF865" s="30"/>
      <c r="BG865" s="28">
        <v>558000</v>
      </c>
    </row>
    <row r="866" spans="1:59" hidden="1" x14ac:dyDescent="0.2">
      <c r="A866" s="23">
        <v>891411663</v>
      </c>
      <c r="B866" s="23" t="s">
        <v>1732</v>
      </c>
      <c r="C866" s="23" t="s">
        <v>1738</v>
      </c>
      <c r="D866" s="24">
        <v>1244769</v>
      </c>
      <c r="E866" s="24" t="s">
        <v>1447</v>
      </c>
      <c r="F866" s="24" t="s">
        <v>2820</v>
      </c>
      <c r="G866" s="25">
        <v>44933</v>
      </c>
      <c r="H866" s="25">
        <v>44977</v>
      </c>
      <c r="I866" s="26">
        <v>56300</v>
      </c>
      <c r="J866" s="26">
        <v>56300</v>
      </c>
      <c r="K866" s="23" t="s">
        <v>1734</v>
      </c>
      <c r="L866" s="23" t="s">
        <v>1733</v>
      </c>
      <c r="M866" s="23" t="s">
        <v>1826</v>
      </c>
      <c r="N866" s="27" t="s">
        <v>3766</v>
      </c>
      <c r="O866" s="28">
        <v>0</v>
      </c>
      <c r="P866" s="27"/>
      <c r="Q866" s="27"/>
      <c r="R866" s="27"/>
      <c r="S866" s="28">
        <v>0</v>
      </c>
      <c r="T866" s="28">
        <v>56300</v>
      </c>
      <c r="U866" s="28">
        <v>0</v>
      </c>
      <c r="V866" s="28">
        <v>0</v>
      </c>
      <c r="W866" s="27"/>
      <c r="X866" s="29"/>
      <c r="Y866" s="27"/>
      <c r="Z866" s="28">
        <v>0</v>
      </c>
      <c r="AA866" s="28">
        <v>0</v>
      </c>
      <c r="AB866" s="28">
        <v>0</v>
      </c>
      <c r="AC866" s="27"/>
      <c r="AD866" s="29"/>
      <c r="AE866" s="27"/>
      <c r="AF866" s="28">
        <v>0</v>
      </c>
      <c r="AG866" s="28">
        <v>56300</v>
      </c>
      <c r="AH866" s="28">
        <v>0</v>
      </c>
      <c r="AI866" s="27">
        <v>4800065207</v>
      </c>
      <c r="AJ866" s="29">
        <v>45552</v>
      </c>
      <c r="AK866" s="27" t="s">
        <v>3771</v>
      </c>
      <c r="AL866" s="28">
        <v>93931091</v>
      </c>
      <c r="AM866" s="27" t="s">
        <v>1776</v>
      </c>
      <c r="AN866" s="29">
        <v>44933</v>
      </c>
      <c r="AO866" s="29">
        <v>45475</v>
      </c>
      <c r="AP866" s="29" t="s">
        <v>1777</v>
      </c>
      <c r="AQ866" s="28">
        <v>56300</v>
      </c>
      <c r="AR866" s="28">
        <v>56300</v>
      </c>
      <c r="AS866" s="28">
        <v>56300</v>
      </c>
      <c r="AT866" s="28">
        <v>0</v>
      </c>
      <c r="AU866" s="28">
        <v>0</v>
      </c>
      <c r="AV866" s="28">
        <v>0</v>
      </c>
      <c r="AW866" s="28">
        <v>0</v>
      </c>
      <c r="AX866" s="28">
        <v>0</v>
      </c>
      <c r="AY866" s="28">
        <v>0</v>
      </c>
      <c r="AZ866" s="28">
        <v>0</v>
      </c>
      <c r="BA866" s="27"/>
      <c r="BB866" s="28">
        <v>0</v>
      </c>
      <c r="BC866" s="28">
        <v>0</v>
      </c>
      <c r="BD866" s="30"/>
      <c r="BE866" s="30"/>
      <c r="BF866" s="30"/>
      <c r="BG866" s="28">
        <v>56300</v>
      </c>
    </row>
    <row r="867" spans="1:59" hidden="1" x14ac:dyDescent="0.2">
      <c r="A867" s="23">
        <v>891411663</v>
      </c>
      <c r="B867" s="23" t="s">
        <v>1732</v>
      </c>
      <c r="C867" s="23" t="s">
        <v>1738</v>
      </c>
      <c r="D867" s="24">
        <v>1244763</v>
      </c>
      <c r="E867" s="24" t="s">
        <v>442</v>
      </c>
      <c r="F867" s="24" t="s">
        <v>2821</v>
      </c>
      <c r="G867" s="25">
        <v>44933</v>
      </c>
      <c r="H867" s="25">
        <v>44977</v>
      </c>
      <c r="I867" s="26">
        <v>130400</v>
      </c>
      <c r="J867" s="26">
        <v>130400</v>
      </c>
      <c r="K867" s="23" t="s">
        <v>1734</v>
      </c>
      <c r="L867" s="23" t="s">
        <v>1733</v>
      </c>
      <c r="M867" s="23" t="s">
        <v>1826</v>
      </c>
      <c r="N867" s="27" t="s">
        <v>3766</v>
      </c>
      <c r="O867" s="28">
        <v>0</v>
      </c>
      <c r="P867" s="27"/>
      <c r="Q867" s="27"/>
      <c r="R867" s="27"/>
      <c r="S867" s="28">
        <v>0</v>
      </c>
      <c r="T867" s="28">
        <v>130400</v>
      </c>
      <c r="U867" s="28">
        <v>0</v>
      </c>
      <c r="V867" s="28">
        <v>0</v>
      </c>
      <c r="W867" s="27"/>
      <c r="X867" s="29"/>
      <c r="Y867" s="27"/>
      <c r="Z867" s="28">
        <v>0</v>
      </c>
      <c r="AA867" s="28">
        <v>0</v>
      </c>
      <c r="AB867" s="28">
        <v>0</v>
      </c>
      <c r="AC867" s="27"/>
      <c r="AD867" s="29"/>
      <c r="AE867" s="27"/>
      <c r="AF867" s="28">
        <v>0</v>
      </c>
      <c r="AG867" s="28">
        <v>130400</v>
      </c>
      <c r="AH867" s="28">
        <v>0</v>
      </c>
      <c r="AI867" s="27">
        <v>4800065207</v>
      </c>
      <c r="AJ867" s="29">
        <v>45552</v>
      </c>
      <c r="AK867" s="27" t="s">
        <v>3771</v>
      </c>
      <c r="AL867" s="28">
        <v>93931091</v>
      </c>
      <c r="AM867" s="27" t="s">
        <v>1776</v>
      </c>
      <c r="AN867" s="29">
        <v>44933</v>
      </c>
      <c r="AO867" s="29">
        <v>45475</v>
      </c>
      <c r="AP867" s="29" t="s">
        <v>1777</v>
      </c>
      <c r="AQ867" s="28">
        <v>130400</v>
      </c>
      <c r="AR867" s="28">
        <v>130400</v>
      </c>
      <c r="AS867" s="28">
        <v>130400</v>
      </c>
      <c r="AT867" s="28">
        <v>0</v>
      </c>
      <c r="AU867" s="28">
        <v>0</v>
      </c>
      <c r="AV867" s="28">
        <v>0</v>
      </c>
      <c r="AW867" s="28">
        <v>0</v>
      </c>
      <c r="AX867" s="28">
        <v>0</v>
      </c>
      <c r="AY867" s="28">
        <v>0</v>
      </c>
      <c r="AZ867" s="28">
        <v>0</v>
      </c>
      <c r="BA867" s="27"/>
      <c r="BB867" s="28">
        <v>0</v>
      </c>
      <c r="BC867" s="28">
        <v>0</v>
      </c>
      <c r="BD867" s="30"/>
      <c r="BE867" s="30"/>
      <c r="BF867" s="30"/>
      <c r="BG867" s="28">
        <v>130400</v>
      </c>
    </row>
    <row r="868" spans="1:59" hidden="1" x14ac:dyDescent="0.2">
      <c r="A868" s="23">
        <v>891411663</v>
      </c>
      <c r="B868" s="23" t="s">
        <v>1732</v>
      </c>
      <c r="C868" s="23" t="s">
        <v>1738</v>
      </c>
      <c r="D868" s="24">
        <v>1245689</v>
      </c>
      <c r="E868" s="24" t="s">
        <v>443</v>
      </c>
      <c r="F868" s="24" t="s">
        <v>2822</v>
      </c>
      <c r="G868" s="25">
        <v>44938</v>
      </c>
      <c r="H868" s="25">
        <v>44977</v>
      </c>
      <c r="I868" s="26">
        <v>58000</v>
      </c>
      <c r="J868" s="26">
        <v>58000</v>
      </c>
      <c r="K868" s="23" t="s">
        <v>1734</v>
      </c>
      <c r="L868" s="23" t="s">
        <v>1733</v>
      </c>
      <c r="M868" s="23" t="s">
        <v>1826</v>
      </c>
      <c r="N868" s="27" t="s">
        <v>3766</v>
      </c>
      <c r="O868" s="28">
        <v>0</v>
      </c>
      <c r="P868" s="27"/>
      <c r="Q868" s="27"/>
      <c r="R868" s="27"/>
      <c r="S868" s="28">
        <v>0</v>
      </c>
      <c r="T868" s="28">
        <v>58000</v>
      </c>
      <c r="U868" s="28">
        <v>0</v>
      </c>
      <c r="V868" s="28">
        <v>0</v>
      </c>
      <c r="W868" s="27"/>
      <c r="X868" s="29"/>
      <c r="Y868" s="27"/>
      <c r="Z868" s="28">
        <v>0</v>
      </c>
      <c r="AA868" s="28">
        <v>0</v>
      </c>
      <c r="AB868" s="28">
        <v>0</v>
      </c>
      <c r="AC868" s="27"/>
      <c r="AD868" s="29"/>
      <c r="AE868" s="27"/>
      <c r="AF868" s="28">
        <v>0</v>
      </c>
      <c r="AG868" s="28">
        <v>58000</v>
      </c>
      <c r="AH868" s="28">
        <v>0</v>
      </c>
      <c r="AI868" s="27">
        <v>4800065207</v>
      </c>
      <c r="AJ868" s="29">
        <v>45552</v>
      </c>
      <c r="AK868" s="27" t="s">
        <v>3771</v>
      </c>
      <c r="AL868" s="28">
        <v>93931091</v>
      </c>
      <c r="AM868" s="27" t="s">
        <v>1776</v>
      </c>
      <c r="AN868" s="29">
        <v>44938</v>
      </c>
      <c r="AO868" s="29">
        <v>45475</v>
      </c>
      <c r="AP868" s="29" t="s">
        <v>1777</v>
      </c>
      <c r="AQ868" s="28">
        <v>58000</v>
      </c>
      <c r="AR868" s="28">
        <v>58000</v>
      </c>
      <c r="AS868" s="28">
        <v>58000</v>
      </c>
      <c r="AT868" s="28">
        <v>0</v>
      </c>
      <c r="AU868" s="28">
        <v>0</v>
      </c>
      <c r="AV868" s="28">
        <v>0</v>
      </c>
      <c r="AW868" s="28">
        <v>0</v>
      </c>
      <c r="AX868" s="28">
        <v>0</v>
      </c>
      <c r="AY868" s="28">
        <v>0</v>
      </c>
      <c r="AZ868" s="28">
        <v>0</v>
      </c>
      <c r="BA868" s="27"/>
      <c r="BB868" s="28">
        <v>0</v>
      </c>
      <c r="BC868" s="28">
        <v>0</v>
      </c>
      <c r="BD868" s="30"/>
      <c r="BE868" s="30"/>
      <c r="BF868" s="30"/>
      <c r="BG868" s="28">
        <v>58000</v>
      </c>
    </row>
    <row r="869" spans="1:59" hidden="1" x14ac:dyDescent="0.2">
      <c r="A869" s="23">
        <v>891411663</v>
      </c>
      <c r="B869" s="23" t="s">
        <v>1732</v>
      </c>
      <c r="C869" s="23" t="s">
        <v>1738</v>
      </c>
      <c r="D869" s="24">
        <v>1245676</v>
      </c>
      <c r="E869" s="24" t="s">
        <v>428</v>
      </c>
      <c r="F869" s="24" t="s">
        <v>2823</v>
      </c>
      <c r="G869" s="25">
        <v>44938</v>
      </c>
      <c r="H869" s="25">
        <v>44977</v>
      </c>
      <c r="I869" s="26">
        <v>63700</v>
      </c>
      <c r="J869" s="26">
        <v>63700</v>
      </c>
      <c r="K869" s="23" t="s">
        <v>1734</v>
      </c>
      <c r="L869" s="23" t="s">
        <v>1733</v>
      </c>
      <c r="M869" s="23" t="s">
        <v>1826</v>
      </c>
      <c r="N869" s="27" t="s">
        <v>3766</v>
      </c>
      <c r="O869" s="28">
        <v>0</v>
      </c>
      <c r="P869" s="27"/>
      <c r="Q869" s="27"/>
      <c r="R869" s="27"/>
      <c r="S869" s="28">
        <v>0</v>
      </c>
      <c r="T869" s="28">
        <v>63700</v>
      </c>
      <c r="U869" s="28">
        <v>0</v>
      </c>
      <c r="V869" s="28">
        <v>0</v>
      </c>
      <c r="W869" s="27"/>
      <c r="X869" s="29"/>
      <c r="Y869" s="27"/>
      <c r="Z869" s="28">
        <v>0</v>
      </c>
      <c r="AA869" s="28">
        <v>0</v>
      </c>
      <c r="AB869" s="28">
        <v>0</v>
      </c>
      <c r="AC869" s="27"/>
      <c r="AD869" s="29"/>
      <c r="AE869" s="27"/>
      <c r="AF869" s="28">
        <v>0</v>
      </c>
      <c r="AG869" s="28">
        <v>63700</v>
      </c>
      <c r="AH869" s="28">
        <v>0</v>
      </c>
      <c r="AI869" s="27">
        <v>4800065207</v>
      </c>
      <c r="AJ869" s="29">
        <v>45552</v>
      </c>
      <c r="AK869" s="27" t="s">
        <v>3771</v>
      </c>
      <c r="AL869" s="28">
        <v>93931091</v>
      </c>
      <c r="AM869" s="27" t="s">
        <v>1776</v>
      </c>
      <c r="AN869" s="29">
        <v>44938</v>
      </c>
      <c r="AO869" s="29">
        <v>45475</v>
      </c>
      <c r="AP869" s="29" t="s">
        <v>1777</v>
      </c>
      <c r="AQ869" s="28">
        <v>63700</v>
      </c>
      <c r="AR869" s="28">
        <v>63700</v>
      </c>
      <c r="AS869" s="28">
        <v>63700</v>
      </c>
      <c r="AT869" s="28">
        <v>0</v>
      </c>
      <c r="AU869" s="28">
        <v>0</v>
      </c>
      <c r="AV869" s="28">
        <v>0</v>
      </c>
      <c r="AW869" s="28">
        <v>0</v>
      </c>
      <c r="AX869" s="28">
        <v>0</v>
      </c>
      <c r="AY869" s="28">
        <v>0</v>
      </c>
      <c r="AZ869" s="28">
        <v>0</v>
      </c>
      <c r="BA869" s="27"/>
      <c r="BB869" s="28">
        <v>0</v>
      </c>
      <c r="BC869" s="28">
        <v>0</v>
      </c>
      <c r="BD869" s="30"/>
      <c r="BE869" s="30"/>
      <c r="BF869" s="30"/>
      <c r="BG869" s="28">
        <v>63700</v>
      </c>
    </row>
    <row r="870" spans="1:59" hidden="1" x14ac:dyDescent="0.2">
      <c r="A870" s="23">
        <v>891411663</v>
      </c>
      <c r="B870" s="23" t="s">
        <v>1732</v>
      </c>
      <c r="C870" s="23" t="s">
        <v>1738</v>
      </c>
      <c r="D870" s="24">
        <v>1247214</v>
      </c>
      <c r="E870" s="24" t="s">
        <v>429</v>
      </c>
      <c r="F870" s="24" t="s">
        <v>2835</v>
      </c>
      <c r="G870" s="25">
        <v>44945</v>
      </c>
      <c r="H870" s="25">
        <v>44977</v>
      </c>
      <c r="I870" s="26">
        <v>56300</v>
      </c>
      <c r="J870" s="26">
        <v>56300</v>
      </c>
      <c r="K870" s="23" t="s">
        <v>1734</v>
      </c>
      <c r="L870" s="23" t="s">
        <v>1733</v>
      </c>
      <c r="M870" s="23" t="s">
        <v>1826</v>
      </c>
      <c r="N870" s="27" t="s">
        <v>3766</v>
      </c>
      <c r="O870" s="28">
        <v>0</v>
      </c>
      <c r="P870" s="27"/>
      <c r="Q870" s="27"/>
      <c r="R870" s="27"/>
      <c r="S870" s="28">
        <v>0</v>
      </c>
      <c r="T870" s="28">
        <v>56300</v>
      </c>
      <c r="U870" s="28">
        <v>0</v>
      </c>
      <c r="V870" s="28">
        <v>0</v>
      </c>
      <c r="W870" s="27"/>
      <c r="X870" s="29"/>
      <c r="Y870" s="27"/>
      <c r="Z870" s="28">
        <v>0</v>
      </c>
      <c r="AA870" s="28">
        <v>0</v>
      </c>
      <c r="AB870" s="28">
        <v>0</v>
      </c>
      <c r="AC870" s="27"/>
      <c r="AD870" s="29"/>
      <c r="AE870" s="27"/>
      <c r="AF870" s="28">
        <v>0</v>
      </c>
      <c r="AG870" s="28">
        <v>56300</v>
      </c>
      <c r="AH870" s="28">
        <v>0</v>
      </c>
      <c r="AI870" s="27">
        <v>4800065207</v>
      </c>
      <c r="AJ870" s="29">
        <v>45552</v>
      </c>
      <c r="AK870" s="27" t="s">
        <v>3771</v>
      </c>
      <c r="AL870" s="28">
        <v>93931091</v>
      </c>
      <c r="AM870" s="27" t="s">
        <v>1776</v>
      </c>
      <c r="AN870" s="29">
        <v>44945</v>
      </c>
      <c r="AO870" s="29">
        <v>45475</v>
      </c>
      <c r="AP870" s="29" t="s">
        <v>1777</v>
      </c>
      <c r="AQ870" s="28">
        <v>56300</v>
      </c>
      <c r="AR870" s="28">
        <v>56300</v>
      </c>
      <c r="AS870" s="28">
        <v>56300</v>
      </c>
      <c r="AT870" s="28">
        <v>0</v>
      </c>
      <c r="AU870" s="28">
        <v>0</v>
      </c>
      <c r="AV870" s="28">
        <v>0</v>
      </c>
      <c r="AW870" s="28">
        <v>0</v>
      </c>
      <c r="AX870" s="28">
        <v>0</v>
      </c>
      <c r="AY870" s="28">
        <v>0</v>
      </c>
      <c r="AZ870" s="28">
        <v>0</v>
      </c>
      <c r="BA870" s="27"/>
      <c r="BB870" s="28">
        <v>0</v>
      </c>
      <c r="BC870" s="28">
        <v>0</v>
      </c>
      <c r="BD870" s="30"/>
      <c r="BE870" s="30"/>
      <c r="BF870" s="30"/>
      <c r="BG870" s="28">
        <v>56300</v>
      </c>
    </row>
    <row r="871" spans="1:59" hidden="1" x14ac:dyDescent="0.2">
      <c r="A871" s="23">
        <v>891411663</v>
      </c>
      <c r="B871" s="23" t="s">
        <v>1732</v>
      </c>
      <c r="C871" s="23" t="s">
        <v>1738</v>
      </c>
      <c r="D871" s="24">
        <v>1247215</v>
      </c>
      <c r="E871" s="24" t="s">
        <v>444</v>
      </c>
      <c r="F871" s="24" t="s">
        <v>2836</v>
      </c>
      <c r="G871" s="25">
        <v>44945</v>
      </c>
      <c r="H871" s="25">
        <v>44977</v>
      </c>
      <c r="I871" s="26">
        <v>56300</v>
      </c>
      <c r="J871" s="26">
        <v>56300</v>
      </c>
      <c r="K871" s="23" t="s">
        <v>1734</v>
      </c>
      <c r="L871" s="23" t="s">
        <v>1733</v>
      </c>
      <c r="M871" s="23" t="s">
        <v>1826</v>
      </c>
      <c r="N871" s="27" t="s">
        <v>3766</v>
      </c>
      <c r="O871" s="28">
        <v>0</v>
      </c>
      <c r="P871" s="27"/>
      <c r="Q871" s="27"/>
      <c r="R871" s="27"/>
      <c r="S871" s="28">
        <v>0</v>
      </c>
      <c r="T871" s="28">
        <v>56300</v>
      </c>
      <c r="U871" s="28">
        <v>0</v>
      </c>
      <c r="V871" s="28">
        <v>0</v>
      </c>
      <c r="W871" s="27"/>
      <c r="X871" s="29"/>
      <c r="Y871" s="27"/>
      <c r="Z871" s="28">
        <v>0</v>
      </c>
      <c r="AA871" s="28">
        <v>0</v>
      </c>
      <c r="AB871" s="28">
        <v>0</v>
      </c>
      <c r="AC871" s="27"/>
      <c r="AD871" s="29"/>
      <c r="AE871" s="27"/>
      <c r="AF871" s="28">
        <v>0</v>
      </c>
      <c r="AG871" s="28">
        <v>56300</v>
      </c>
      <c r="AH871" s="28">
        <v>0</v>
      </c>
      <c r="AI871" s="27">
        <v>4800065207</v>
      </c>
      <c r="AJ871" s="29">
        <v>45552</v>
      </c>
      <c r="AK871" s="27" t="s">
        <v>3771</v>
      </c>
      <c r="AL871" s="28">
        <v>93931091</v>
      </c>
      <c r="AM871" s="27" t="s">
        <v>1776</v>
      </c>
      <c r="AN871" s="29">
        <v>44945</v>
      </c>
      <c r="AO871" s="29">
        <v>45475</v>
      </c>
      <c r="AP871" s="29" t="s">
        <v>1777</v>
      </c>
      <c r="AQ871" s="28">
        <v>56300</v>
      </c>
      <c r="AR871" s="28">
        <v>56300</v>
      </c>
      <c r="AS871" s="28">
        <v>56300</v>
      </c>
      <c r="AT871" s="28">
        <v>0</v>
      </c>
      <c r="AU871" s="28">
        <v>0</v>
      </c>
      <c r="AV871" s="28">
        <v>0</v>
      </c>
      <c r="AW871" s="28">
        <v>0</v>
      </c>
      <c r="AX871" s="28">
        <v>0</v>
      </c>
      <c r="AY871" s="28">
        <v>0</v>
      </c>
      <c r="AZ871" s="28">
        <v>0</v>
      </c>
      <c r="BA871" s="27"/>
      <c r="BB871" s="28">
        <v>0</v>
      </c>
      <c r="BC871" s="28">
        <v>0</v>
      </c>
      <c r="BD871" s="30"/>
      <c r="BE871" s="30"/>
      <c r="BF871" s="30"/>
      <c r="BG871" s="28">
        <v>56300</v>
      </c>
    </row>
    <row r="872" spans="1:59" hidden="1" x14ac:dyDescent="0.2">
      <c r="A872" s="23">
        <v>891411663</v>
      </c>
      <c r="B872" s="23" t="s">
        <v>1732</v>
      </c>
      <c r="C872" s="23" t="s">
        <v>1738</v>
      </c>
      <c r="D872" s="24">
        <v>1247262</v>
      </c>
      <c r="E872" s="24" t="s">
        <v>430</v>
      </c>
      <c r="F872" s="24" t="s">
        <v>2837</v>
      </c>
      <c r="G872" s="25">
        <v>44945</v>
      </c>
      <c r="H872" s="25">
        <v>44977</v>
      </c>
      <c r="I872" s="26">
        <v>56300</v>
      </c>
      <c r="J872" s="26">
        <v>56300</v>
      </c>
      <c r="K872" s="23" t="s">
        <v>1734</v>
      </c>
      <c r="L872" s="23" t="s">
        <v>1733</v>
      </c>
      <c r="M872" s="23" t="s">
        <v>1826</v>
      </c>
      <c r="N872" s="27" t="s">
        <v>3766</v>
      </c>
      <c r="O872" s="28">
        <v>0</v>
      </c>
      <c r="P872" s="27"/>
      <c r="Q872" s="27"/>
      <c r="R872" s="27"/>
      <c r="S872" s="28">
        <v>0</v>
      </c>
      <c r="T872" s="28">
        <v>56300</v>
      </c>
      <c r="U872" s="28">
        <v>0</v>
      </c>
      <c r="V872" s="28">
        <v>0</v>
      </c>
      <c r="W872" s="27"/>
      <c r="X872" s="29"/>
      <c r="Y872" s="27"/>
      <c r="Z872" s="28">
        <v>0</v>
      </c>
      <c r="AA872" s="28">
        <v>0</v>
      </c>
      <c r="AB872" s="28">
        <v>0</v>
      </c>
      <c r="AC872" s="27"/>
      <c r="AD872" s="29"/>
      <c r="AE872" s="27"/>
      <c r="AF872" s="28">
        <v>0</v>
      </c>
      <c r="AG872" s="28">
        <v>56300</v>
      </c>
      <c r="AH872" s="28">
        <v>0</v>
      </c>
      <c r="AI872" s="27">
        <v>4800065207</v>
      </c>
      <c r="AJ872" s="29">
        <v>45552</v>
      </c>
      <c r="AK872" s="27" t="s">
        <v>3771</v>
      </c>
      <c r="AL872" s="28">
        <v>93931091</v>
      </c>
      <c r="AM872" s="27" t="s">
        <v>1776</v>
      </c>
      <c r="AN872" s="29">
        <v>44945</v>
      </c>
      <c r="AO872" s="29">
        <v>45475</v>
      </c>
      <c r="AP872" s="29" t="s">
        <v>1777</v>
      </c>
      <c r="AQ872" s="28">
        <v>56300</v>
      </c>
      <c r="AR872" s="28">
        <v>56300</v>
      </c>
      <c r="AS872" s="28">
        <v>56300</v>
      </c>
      <c r="AT872" s="28">
        <v>0</v>
      </c>
      <c r="AU872" s="28">
        <v>0</v>
      </c>
      <c r="AV872" s="28">
        <v>0</v>
      </c>
      <c r="AW872" s="28">
        <v>0</v>
      </c>
      <c r="AX872" s="28">
        <v>0</v>
      </c>
      <c r="AY872" s="28">
        <v>0</v>
      </c>
      <c r="AZ872" s="28">
        <v>0</v>
      </c>
      <c r="BA872" s="27"/>
      <c r="BB872" s="28">
        <v>0</v>
      </c>
      <c r="BC872" s="28">
        <v>0</v>
      </c>
      <c r="BD872" s="30"/>
      <c r="BE872" s="30"/>
      <c r="BF872" s="30"/>
      <c r="BG872" s="28">
        <v>56300</v>
      </c>
    </row>
    <row r="873" spans="1:59" hidden="1" x14ac:dyDescent="0.2">
      <c r="A873" s="23">
        <v>891411663</v>
      </c>
      <c r="B873" s="23" t="s">
        <v>1732</v>
      </c>
      <c r="C873" s="23" t="s">
        <v>1738</v>
      </c>
      <c r="D873" s="24">
        <v>1247267</v>
      </c>
      <c r="E873" s="24" t="s">
        <v>467</v>
      </c>
      <c r="F873" s="24" t="s">
        <v>2838</v>
      </c>
      <c r="G873" s="25">
        <v>44945</v>
      </c>
      <c r="H873" s="25">
        <v>44977</v>
      </c>
      <c r="I873" s="26">
        <v>56300</v>
      </c>
      <c r="J873" s="26">
        <v>56300</v>
      </c>
      <c r="K873" s="23" t="s">
        <v>1734</v>
      </c>
      <c r="L873" s="23" t="s">
        <v>1733</v>
      </c>
      <c r="M873" s="23" t="s">
        <v>1826</v>
      </c>
      <c r="N873" s="27" t="s">
        <v>3766</v>
      </c>
      <c r="O873" s="28">
        <v>0</v>
      </c>
      <c r="P873" s="27"/>
      <c r="Q873" s="27"/>
      <c r="R873" s="27"/>
      <c r="S873" s="28">
        <v>0</v>
      </c>
      <c r="T873" s="28">
        <v>56300</v>
      </c>
      <c r="U873" s="28">
        <v>0</v>
      </c>
      <c r="V873" s="28">
        <v>0</v>
      </c>
      <c r="W873" s="27"/>
      <c r="X873" s="29"/>
      <c r="Y873" s="27"/>
      <c r="Z873" s="28">
        <v>0</v>
      </c>
      <c r="AA873" s="28">
        <v>0</v>
      </c>
      <c r="AB873" s="28">
        <v>0</v>
      </c>
      <c r="AC873" s="27"/>
      <c r="AD873" s="29"/>
      <c r="AE873" s="27"/>
      <c r="AF873" s="28">
        <v>0</v>
      </c>
      <c r="AG873" s="28">
        <v>56300</v>
      </c>
      <c r="AH873" s="28">
        <v>0</v>
      </c>
      <c r="AI873" s="27">
        <v>4800065207</v>
      </c>
      <c r="AJ873" s="29">
        <v>45552</v>
      </c>
      <c r="AK873" s="27" t="s">
        <v>3771</v>
      </c>
      <c r="AL873" s="28">
        <v>93931091</v>
      </c>
      <c r="AM873" s="27" t="s">
        <v>1776</v>
      </c>
      <c r="AN873" s="29">
        <v>44945</v>
      </c>
      <c r="AO873" s="29">
        <v>45475</v>
      </c>
      <c r="AP873" s="29" t="s">
        <v>1777</v>
      </c>
      <c r="AQ873" s="28">
        <v>56300</v>
      </c>
      <c r="AR873" s="28">
        <v>56300</v>
      </c>
      <c r="AS873" s="28">
        <v>56300</v>
      </c>
      <c r="AT873" s="28">
        <v>0</v>
      </c>
      <c r="AU873" s="28">
        <v>0</v>
      </c>
      <c r="AV873" s="28">
        <v>0</v>
      </c>
      <c r="AW873" s="28">
        <v>0</v>
      </c>
      <c r="AX873" s="28">
        <v>0</v>
      </c>
      <c r="AY873" s="28">
        <v>0</v>
      </c>
      <c r="AZ873" s="28">
        <v>0</v>
      </c>
      <c r="BA873" s="27"/>
      <c r="BB873" s="28">
        <v>0</v>
      </c>
      <c r="BC873" s="28">
        <v>0</v>
      </c>
      <c r="BD873" s="30"/>
      <c r="BE873" s="30"/>
      <c r="BF873" s="30"/>
      <c r="BG873" s="28">
        <v>56300</v>
      </c>
    </row>
    <row r="874" spans="1:59" hidden="1" x14ac:dyDescent="0.2">
      <c r="A874" s="23">
        <v>891411663</v>
      </c>
      <c r="B874" s="23" t="s">
        <v>1732</v>
      </c>
      <c r="C874" s="23" t="s">
        <v>1738</v>
      </c>
      <c r="D874" s="24">
        <v>1247280</v>
      </c>
      <c r="E874" s="24" t="s">
        <v>450</v>
      </c>
      <c r="F874" s="24" t="s">
        <v>2839</v>
      </c>
      <c r="G874" s="25">
        <v>44945</v>
      </c>
      <c r="H874" s="25">
        <v>44977</v>
      </c>
      <c r="I874" s="26">
        <v>62000</v>
      </c>
      <c r="J874" s="26">
        <v>62000</v>
      </c>
      <c r="K874" s="23" t="s">
        <v>1734</v>
      </c>
      <c r="L874" s="23" t="s">
        <v>1733</v>
      </c>
      <c r="M874" s="23" t="s">
        <v>1826</v>
      </c>
      <c r="N874" s="27" t="s">
        <v>3766</v>
      </c>
      <c r="O874" s="28">
        <v>0</v>
      </c>
      <c r="P874" s="27"/>
      <c r="Q874" s="27"/>
      <c r="R874" s="27"/>
      <c r="S874" s="28">
        <v>0</v>
      </c>
      <c r="T874" s="28">
        <v>62000</v>
      </c>
      <c r="U874" s="28">
        <v>0</v>
      </c>
      <c r="V874" s="28">
        <v>0</v>
      </c>
      <c r="W874" s="27"/>
      <c r="X874" s="29"/>
      <c r="Y874" s="27"/>
      <c r="Z874" s="28">
        <v>0</v>
      </c>
      <c r="AA874" s="28">
        <v>0</v>
      </c>
      <c r="AB874" s="28">
        <v>0</v>
      </c>
      <c r="AC874" s="27"/>
      <c r="AD874" s="29"/>
      <c r="AE874" s="27"/>
      <c r="AF874" s="28">
        <v>0</v>
      </c>
      <c r="AG874" s="28">
        <v>62000</v>
      </c>
      <c r="AH874" s="28">
        <v>0</v>
      </c>
      <c r="AI874" s="27">
        <v>4800065207</v>
      </c>
      <c r="AJ874" s="29">
        <v>45552</v>
      </c>
      <c r="AK874" s="27" t="s">
        <v>3771</v>
      </c>
      <c r="AL874" s="28">
        <v>93931091</v>
      </c>
      <c r="AM874" s="27" t="s">
        <v>1776</v>
      </c>
      <c r="AN874" s="29">
        <v>44945</v>
      </c>
      <c r="AO874" s="29">
        <v>45475</v>
      </c>
      <c r="AP874" s="29" t="s">
        <v>1777</v>
      </c>
      <c r="AQ874" s="28">
        <v>62000</v>
      </c>
      <c r="AR874" s="28">
        <v>62000</v>
      </c>
      <c r="AS874" s="28">
        <v>62000</v>
      </c>
      <c r="AT874" s="28">
        <v>0</v>
      </c>
      <c r="AU874" s="28">
        <v>0</v>
      </c>
      <c r="AV874" s="28">
        <v>0</v>
      </c>
      <c r="AW874" s="28">
        <v>0</v>
      </c>
      <c r="AX874" s="28">
        <v>0</v>
      </c>
      <c r="AY874" s="28">
        <v>0</v>
      </c>
      <c r="AZ874" s="28">
        <v>0</v>
      </c>
      <c r="BA874" s="27"/>
      <c r="BB874" s="28">
        <v>0</v>
      </c>
      <c r="BC874" s="28">
        <v>0</v>
      </c>
      <c r="BD874" s="30"/>
      <c r="BE874" s="30"/>
      <c r="BF874" s="30"/>
      <c r="BG874" s="28">
        <v>62000</v>
      </c>
    </row>
    <row r="875" spans="1:59" hidden="1" x14ac:dyDescent="0.2">
      <c r="A875" s="23">
        <v>891411663</v>
      </c>
      <c r="B875" s="23" t="s">
        <v>1732</v>
      </c>
      <c r="C875" s="23" t="s">
        <v>1738</v>
      </c>
      <c r="D875" s="24">
        <v>1247278</v>
      </c>
      <c r="E875" s="24" t="s">
        <v>449</v>
      </c>
      <c r="F875" s="24" t="s">
        <v>2840</v>
      </c>
      <c r="G875" s="25">
        <v>44945</v>
      </c>
      <c r="H875" s="25">
        <v>44977</v>
      </c>
      <c r="I875" s="26">
        <v>63700</v>
      </c>
      <c r="J875" s="26">
        <v>63700</v>
      </c>
      <c r="K875" s="23" t="s">
        <v>1734</v>
      </c>
      <c r="L875" s="23" t="s">
        <v>1733</v>
      </c>
      <c r="M875" s="23" t="s">
        <v>1826</v>
      </c>
      <c r="N875" s="27" t="s">
        <v>3766</v>
      </c>
      <c r="O875" s="28">
        <v>0</v>
      </c>
      <c r="P875" s="27"/>
      <c r="Q875" s="27"/>
      <c r="R875" s="27"/>
      <c r="S875" s="28">
        <v>0</v>
      </c>
      <c r="T875" s="28">
        <v>63700</v>
      </c>
      <c r="U875" s="28">
        <v>0</v>
      </c>
      <c r="V875" s="28">
        <v>0</v>
      </c>
      <c r="W875" s="27"/>
      <c r="X875" s="29"/>
      <c r="Y875" s="27"/>
      <c r="Z875" s="28">
        <v>0</v>
      </c>
      <c r="AA875" s="28">
        <v>0</v>
      </c>
      <c r="AB875" s="28">
        <v>0</v>
      </c>
      <c r="AC875" s="27"/>
      <c r="AD875" s="29"/>
      <c r="AE875" s="27"/>
      <c r="AF875" s="28">
        <v>0</v>
      </c>
      <c r="AG875" s="28">
        <v>63700</v>
      </c>
      <c r="AH875" s="28">
        <v>0</v>
      </c>
      <c r="AI875" s="27">
        <v>4800065207</v>
      </c>
      <c r="AJ875" s="29">
        <v>45552</v>
      </c>
      <c r="AK875" s="27" t="s">
        <v>3771</v>
      </c>
      <c r="AL875" s="28">
        <v>93931091</v>
      </c>
      <c r="AM875" s="27" t="s">
        <v>1776</v>
      </c>
      <c r="AN875" s="29">
        <v>44945</v>
      </c>
      <c r="AO875" s="29">
        <v>45475</v>
      </c>
      <c r="AP875" s="29" t="s">
        <v>1777</v>
      </c>
      <c r="AQ875" s="28">
        <v>63700</v>
      </c>
      <c r="AR875" s="28">
        <v>63700</v>
      </c>
      <c r="AS875" s="28">
        <v>63700</v>
      </c>
      <c r="AT875" s="28">
        <v>0</v>
      </c>
      <c r="AU875" s="28">
        <v>0</v>
      </c>
      <c r="AV875" s="28">
        <v>0</v>
      </c>
      <c r="AW875" s="28">
        <v>0</v>
      </c>
      <c r="AX875" s="28">
        <v>0</v>
      </c>
      <c r="AY875" s="28">
        <v>0</v>
      </c>
      <c r="AZ875" s="28">
        <v>0</v>
      </c>
      <c r="BA875" s="27"/>
      <c r="BB875" s="28">
        <v>0</v>
      </c>
      <c r="BC875" s="28">
        <v>0</v>
      </c>
      <c r="BD875" s="30"/>
      <c r="BE875" s="30"/>
      <c r="BF875" s="30"/>
      <c r="BG875" s="28">
        <v>63700</v>
      </c>
    </row>
    <row r="876" spans="1:59" hidden="1" x14ac:dyDescent="0.2">
      <c r="A876" s="23">
        <v>891411663</v>
      </c>
      <c r="B876" s="23" t="s">
        <v>1732</v>
      </c>
      <c r="C876" s="23" t="s">
        <v>1738</v>
      </c>
      <c r="D876" s="24">
        <v>1247248</v>
      </c>
      <c r="E876" s="24" t="s">
        <v>446</v>
      </c>
      <c r="F876" s="24" t="s">
        <v>2841</v>
      </c>
      <c r="G876" s="25">
        <v>44945</v>
      </c>
      <c r="H876" s="25">
        <v>44977</v>
      </c>
      <c r="I876" s="26">
        <v>79700</v>
      </c>
      <c r="J876" s="26">
        <v>79700</v>
      </c>
      <c r="K876" s="23" t="s">
        <v>1734</v>
      </c>
      <c r="L876" s="23" t="s">
        <v>1733</v>
      </c>
      <c r="M876" s="23" t="s">
        <v>1826</v>
      </c>
      <c r="N876" s="27" t="s">
        <v>3766</v>
      </c>
      <c r="O876" s="28">
        <v>0</v>
      </c>
      <c r="P876" s="27"/>
      <c r="Q876" s="27"/>
      <c r="R876" s="27"/>
      <c r="S876" s="28">
        <v>0</v>
      </c>
      <c r="T876" s="28">
        <v>79700</v>
      </c>
      <c r="U876" s="28">
        <v>0</v>
      </c>
      <c r="V876" s="28">
        <v>0</v>
      </c>
      <c r="W876" s="27"/>
      <c r="X876" s="29"/>
      <c r="Y876" s="27"/>
      <c r="Z876" s="28">
        <v>0</v>
      </c>
      <c r="AA876" s="28">
        <v>0</v>
      </c>
      <c r="AB876" s="28">
        <v>0</v>
      </c>
      <c r="AC876" s="27"/>
      <c r="AD876" s="29"/>
      <c r="AE876" s="27"/>
      <c r="AF876" s="28">
        <v>0</v>
      </c>
      <c r="AG876" s="28">
        <v>79700</v>
      </c>
      <c r="AH876" s="28">
        <v>0</v>
      </c>
      <c r="AI876" s="27">
        <v>4800065207</v>
      </c>
      <c r="AJ876" s="29">
        <v>45552</v>
      </c>
      <c r="AK876" s="27" t="s">
        <v>3771</v>
      </c>
      <c r="AL876" s="28">
        <v>93931091</v>
      </c>
      <c r="AM876" s="27" t="s">
        <v>1776</v>
      </c>
      <c r="AN876" s="29">
        <v>44945</v>
      </c>
      <c r="AO876" s="29">
        <v>45475</v>
      </c>
      <c r="AP876" s="29" t="s">
        <v>1777</v>
      </c>
      <c r="AQ876" s="28">
        <v>79700</v>
      </c>
      <c r="AR876" s="28">
        <v>79700</v>
      </c>
      <c r="AS876" s="28">
        <v>79700</v>
      </c>
      <c r="AT876" s="28">
        <v>0</v>
      </c>
      <c r="AU876" s="28">
        <v>0</v>
      </c>
      <c r="AV876" s="28">
        <v>0</v>
      </c>
      <c r="AW876" s="28">
        <v>0</v>
      </c>
      <c r="AX876" s="28">
        <v>0</v>
      </c>
      <c r="AY876" s="28">
        <v>0</v>
      </c>
      <c r="AZ876" s="28">
        <v>0</v>
      </c>
      <c r="BA876" s="27"/>
      <c r="BB876" s="28">
        <v>0</v>
      </c>
      <c r="BC876" s="28">
        <v>0</v>
      </c>
      <c r="BD876" s="30"/>
      <c r="BE876" s="30"/>
      <c r="BF876" s="30"/>
      <c r="BG876" s="28">
        <v>79700</v>
      </c>
    </row>
    <row r="877" spans="1:59" hidden="1" x14ac:dyDescent="0.2">
      <c r="A877" s="23">
        <v>891411663</v>
      </c>
      <c r="B877" s="23" t="s">
        <v>1732</v>
      </c>
      <c r="C877" s="23" t="s">
        <v>1738</v>
      </c>
      <c r="D877" s="24">
        <v>1247304</v>
      </c>
      <c r="E877" s="24" t="s">
        <v>1450</v>
      </c>
      <c r="F877" s="24" t="s">
        <v>2842</v>
      </c>
      <c r="G877" s="25">
        <v>44945</v>
      </c>
      <c r="H877" s="25">
        <v>44977</v>
      </c>
      <c r="I877" s="26">
        <v>300400</v>
      </c>
      <c r="J877" s="26">
        <v>300400</v>
      </c>
      <c r="K877" s="23" t="s">
        <v>1734</v>
      </c>
      <c r="L877" s="23" t="s">
        <v>1733</v>
      </c>
      <c r="M877" s="23" t="s">
        <v>1826</v>
      </c>
      <c r="N877" s="27" t="s">
        <v>3766</v>
      </c>
      <c r="O877" s="28">
        <v>0</v>
      </c>
      <c r="P877" s="27"/>
      <c r="Q877" s="27"/>
      <c r="R877" s="27"/>
      <c r="S877" s="28">
        <v>0</v>
      </c>
      <c r="T877" s="28">
        <v>300400</v>
      </c>
      <c r="U877" s="28">
        <v>0</v>
      </c>
      <c r="V877" s="28">
        <v>0</v>
      </c>
      <c r="W877" s="27"/>
      <c r="X877" s="29"/>
      <c r="Y877" s="27"/>
      <c r="Z877" s="28">
        <v>0</v>
      </c>
      <c r="AA877" s="28">
        <v>0</v>
      </c>
      <c r="AB877" s="28">
        <v>0</v>
      </c>
      <c r="AC877" s="27"/>
      <c r="AD877" s="29"/>
      <c r="AE877" s="27"/>
      <c r="AF877" s="28">
        <v>0</v>
      </c>
      <c r="AG877" s="28">
        <v>300400</v>
      </c>
      <c r="AH877" s="28">
        <v>0</v>
      </c>
      <c r="AI877" s="27">
        <v>4800065207</v>
      </c>
      <c r="AJ877" s="29">
        <v>45552</v>
      </c>
      <c r="AK877" s="27" t="s">
        <v>3771</v>
      </c>
      <c r="AL877" s="28">
        <v>93931091</v>
      </c>
      <c r="AM877" s="27" t="s">
        <v>1776</v>
      </c>
      <c r="AN877" s="29">
        <v>44945</v>
      </c>
      <c r="AO877" s="29">
        <v>45475</v>
      </c>
      <c r="AP877" s="29" t="s">
        <v>1777</v>
      </c>
      <c r="AQ877" s="28">
        <v>300400</v>
      </c>
      <c r="AR877" s="28">
        <v>300400</v>
      </c>
      <c r="AS877" s="28">
        <v>300400</v>
      </c>
      <c r="AT877" s="28">
        <v>0</v>
      </c>
      <c r="AU877" s="28">
        <v>0</v>
      </c>
      <c r="AV877" s="28">
        <v>0</v>
      </c>
      <c r="AW877" s="28">
        <v>0</v>
      </c>
      <c r="AX877" s="28">
        <v>0</v>
      </c>
      <c r="AY877" s="28">
        <v>0</v>
      </c>
      <c r="AZ877" s="28">
        <v>0</v>
      </c>
      <c r="BA877" s="27"/>
      <c r="BB877" s="28">
        <v>0</v>
      </c>
      <c r="BC877" s="28">
        <v>0</v>
      </c>
      <c r="BD877" s="30"/>
      <c r="BE877" s="30"/>
      <c r="BF877" s="30"/>
      <c r="BG877" s="28">
        <v>300400</v>
      </c>
    </row>
    <row r="878" spans="1:59" hidden="1" x14ac:dyDescent="0.2">
      <c r="A878" s="23">
        <v>891411663</v>
      </c>
      <c r="B878" s="23" t="s">
        <v>1732</v>
      </c>
      <c r="C878" s="23" t="s">
        <v>1738</v>
      </c>
      <c r="D878" s="24">
        <v>1247309</v>
      </c>
      <c r="E878" s="24" t="s">
        <v>470</v>
      </c>
      <c r="F878" s="24" t="s">
        <v>2843</v>
      </c>
      <c r="G878" s="25">
        <v>44945</v>
      </c>
      <c r="H878" s="25">
        <v>44977</v>
      </c>
      <c r="I878" s="26">
        <v>552900</v>
      </c>
      <c r="J878" s="26">
        <v>552900</v>
      </c>
      <c r="K878" s="23" t="s">
        <v>1734</v>
      </c>
      <c r="L878" s="23" t="s">
        <v>1733</v>
      </c>
      <c r="M878" s="23" t="s">
        <v>1826</v>
      </c>
      <c r="N878" s="27" t="s">
        <v>3766</v>
      </c>
      <c r="O878" s="28">
        <v>0</v>
      </c>
      <c r="P878" s="27"/>
      <c r="Q878" s="27"/>
      <c r="R878" s="27"/>
      <c r="S878" s="28">
        <v>0</v>
      </c>
      <c r="T878" s="28">
        <v>552900</v>
      </c>
      <c r="U878" s="28">
        <v>0</v>
      </c>
      <c r="V878" s="28">
        <v>0</v>
      </c>
      <c r="W878" s="27"/>
      <c r="X878" s="29"/>
      <c r="Y878" s="27"/>
      <c r="Z878" s="28">
        <v>0</v>
      </c>
      <c r="AA878" s="28">
        <v>0</v>
      </c>
      <c r="AB878" s="28">
        <v>0</v>
      </c>
      <c r="AC878" s="27"/>
      <c r="AD878" s="29"/>
      <c r="AE878" s="27"/>
      <c r="AF878" s="28">
        <v>0</v>
      </c>
      <c r="AG878" s="28">
        <v>552900</v>
      </c>
      <c r="AH878" s="28">
        <v>0</v>
      </c>
      <c r="AI878" s="27">
        <v>4800065207</v>
      </c>
      <c r="AJ878" s="29">
        <v>45552</v>
      </c>
      <c r="AK878" s="27" t="s">
        <v>3771</v>
      </c>
      <c r="AL878" s="28">
        <v>93931091</v>
      </c>
      <c r="AM878" s="27" t="s">
        <v>1776</v>
      </c>
      <c r="AN878" s="29">
        <v>44945</v>
      </c>
      <c r="AO878" s="29">
        <v>45475</v>
      </c>
      <c r="AP878" s="29" t="s">
        <v>1777</v>
      </c>
      <c r="AQ878" s="28">
        <v>552900</v>
      </c>
      <c r="AR878" s="28">
        <v>552900</v>
      </c>
      <c r="AS878" s="28">
        <v>552900</v>
      </c>
      <c r="AT878" s="28">
        <v>0</v>
      </c>
      <c r="AU878" s="28">
        <v>0</v>
      </c>
      <c r="AV878" s="28">
        <v>0</v>
      </c>
      <c r="AW878" s="28">
        <v>0</v>
      </c>
      <c r="AX878" s="28">
        <v>0</v>
      </c>
      <c r="AY878" s="28">
        <v>0</v>
      </c>
      <c r="AZ878" s="28">
        <v>0</v>
      </c>
      <c r="BA878" s="27"/>
      <c r="BB878" s="28">
        <v>0</v>
      </c>
      <c r="BC878" s="28">
        <v>0</v>
      </c>
      <c r="BD878" s="30"/>
      <c r="BE878" s="30"/>
      <c r="BF878" s="30"/>
      <c r="BG878" s="28">
        <v>552900</v>
      </c>
    </row>
    <row r="879" spans="1:59" hidden="1" x14ac:dyDescent="0.2">
      <c r="A879" s="23">
        <v>891411663</v>
      </c>
      <c r="B879" s="23" t="s">
        <v>1732</v>
      </c>
      <c r="C879" s="23" t="s">
        <v>1738</v>
      </c>
      <c r="D879" s="24">
        <v>1250243</v>
      </c>
      <c r="E879" s="24" t="s">
        <v>476</v>
      </c>
      <c r="F879" s="24" t="s">
        <v>2863</v>
      </c>
      <c r="G879" s="25">
        <v>44953</v>
      </c>
      <c r="H879" s="25">
        <v>44977</v>
      </c>
      <c r="I879" s="26">
        <v>73900</v>
      </c>
      <c r="J879" s="26">
        <v>73900</v>
      </c>
      <c r="K879" s="23" t="s">
        <v>1734</v>
      </c>
      <c r="L879" s="23" t="s">
        <v>1733</v>
      </c>
      <c r="M879" s="23" t="s">
        <v>1826</v>
      </c>
      <c r="N879" s="27" t="s">
        <v>3766</v>
      </c>
      <c r="O879" s="28">
        <v>0</v>
      </c>
      <c r="P879" s="27"/>
      <c r="Q879" s="27"/>
      <c r="R879" s="27"/>
      <c r="S879" s="28">
        <v>0</v>
      </c>
      <c r="T879" s="28">
        <v>73900</v>
      </c>
      <c r="U879" s="28">
        <v>0</v>
      </c>
      <c r="V879" s="28">
        <v>0</v>
      </c>
      <c r="W879" s="27"/>
      <c r="X879" s="29"/>
      <c r="Y879" s="27"/>
      <c r="Z879" s="28">
        <v>0</v>
      </c>
      <c r="AA879" s="28">
        <v>0</v>
      </c>
      <c r="AB879" s="28">
        <v>0</v>
      </c>
      <c r="AC879" s="27"/>
      <c r="AD879" s="29"/>
      <c r="AE879" s="27"/>
      <c r="AF879" s="28">
        <v>0</v>
      </c>
      <c r="AG879" s="28">
        <v>73900</v>
      </c>
      <c r="AH879" s="28">
        <v>0</v>
      </c>
      <c r="AI879" s="27">
        <v>4800065207</v>
      </c>
      <c r="AJ879" s="29">
        <v>45552</v>
      </c>
      <c r="AK879" s="27" t="s">
        <v>3771</v>
      </c>
      <c r="AL879" s="28">
        <v>93931091</v>
      </c>
      <c r="AM879" s="27" t="s">
        <v>1776</v>
      </c>
      <c r="AN879" s="29">
        <v>44953</v>
      </c>
      <c r="AO879" s="29">
        <v>45475</v>
      </c>
      <c r="AP879" s="29" t="s">
        <v>1777</v>
      </c>
      <c r="AQ879" s="28">
        <v>73900</v>
      </c>
      <c r="AR879" s="28">
        <v>73900</v>
      </c>
      <c r="AS879" s="28">
        <v>73900</v>
      </c>
      <c r="AT879" s="28">
        <v>0</v>
      </c>
      <c r="AU879" s="28">
        <v>0</v>
      </c>
      <c r="AV879" s="28">
        <v>0</v>
      </c>
      <c r="AW879" s="28">
        <v>0</v>
      </c>
      <c r="AX879" s="28">
        <v>0</v>
      </c>
      <c r="AY879" s="28">
        <v>0</v>
      </c>
      <c r="AZ879" s="28">
        <v>0</v>
      </c>
      <c r="BA879" s="27"/>
      <c r="BB879" s="28">
        <v>0</v>
      </c>
      <c r="BC879" s="28">
        <v>0</v>
      </c>
      <c r="BD879" s="30"/>
      <c r="BE879" s="30"/>
      <c r="BF879" s="30"/>
      <c r="BG879" s="28">
        <v>73900</v>
      </c>
    </row>
    <row r="880" spans="1:59" hidden="1" x14ac:dyDescent="0.2">
      <c r="A880" s="23">
        <v>891411663</v>
      </c>
      <c r="B880" s="23" t="s">
        <v>1732</v>
      </c>
      <c r="C880" s="23" t="s">
        <v>1738</v>
      </c>
      <c r="D880" s="24">
        <v>1250244</v>
      </c>
      <c r="E880" s="24" t="s">
        <v>477</v>
      </c>
      <c r="F880" s="24" t="s">
        <v>2864</v>
      </c>
      <c r="G880" s="25">
        <v>44953</v>
      </c>
      <c r="H880" s="25">
        <v>44977</v>
      </c>
      <c r="I880" s="26">
        <v>73900</v>
      </c>
      <c r="J880" s="26">
        <v>73900</v>
      </c>
      <c r="K880" s="23" t="s">
        <v>1734</v>
      </c>
      <c r="L880" s="23" t="s">
        <v>1733</v>
      </c>
      <c r="M880" s="23" t="s">
        <v>1826</v>
      </c>
      <c r="N880" s="27" t="s">
        <v>3766</v>
      </c>
      <c r="O880" s="28">
        <v>0</v>
      </c>
      <c r="P880" s="27"/>
      <c r="Q880" s="27"/>
      <c r="R880" s="27"/>
      <c r="S880" s="28">
        <v>0</v>
      </c>
      <c r="T880" s="28">
        <v>73900</v>
      </c>
      <c r="U880" s="28">
        <v>0</v>
      </c>
      <c r="V880" s="28">
        <v>0</v>
      </c>
      <c r="W880" s="27"/>
      <c r="X880" s="29"/>
      <c r="Y880" s="27"/>
      <c r="Z880" s="28">
        <v>0</v>
      </c>
      <c r="AA880" s="28">
        <v>0</v>
      </c>
      <c r="AB880" s="28">
        <v>0</v>
      </c>
      <c r="AC880" s="27"/>
      <c r="AD880" s="29"/>
      <c r="AE880" s="27"/>
      <c r="AF880" s="28">
        <v>0</v>
      </c>
      <c r="AG880" s="28">
        <v>73900</v>
      </c>
      <c r="AH880" s="28">
        <v>0</v>
      </c>
      <c r="AI880" s="27">
        <v>4800065207</v>
      </c>
      <c r="AJ880" s="29">
        <v>45552</v>
      </c>
      <c r="AK880" s="27" t="s">
        <v>3771</v>
      </c>
      <c r="AL880" s="28">
        <v>93931091</v>
      </c>
      <c r="AM880" s="27" t="s">
        <v>1776</v>
      </c>
      <c r="AN880" s="29">
        <v>44953</v>
      </c>
      <c r="AO880" s="29">
        <v>45475</v>
      </c>
      <c r="AP880" s="29" t="s">
        <v>1777</v>
      </c>
      <c r="AQ880" s="28">
        <v>73900</v>
      </c>
      <c r="AR880" s="28">
        <v>73900</v>
      </c>
      <c r="AS880" s="28">
        <v>73900</v>
      </c>
      <c r="AT880" s="28">
        <v>0</v>
      </c>
      <c r="AU880" s="28">
        <v>0</v>
      </c>
      <c r="AV880" s="28">
        <v>0</v>
      </c>
      <c r="AW880" s="28">
        <v>0</v>
      </c>
      <c r="AX880" s="28">
        <v>0</v>
      </c>
      <c r="AY880" s="28">
        <v>0</v>
      </c>
      <c r="AZ880" s="28">
        <v>0</v>
      </c>
      <c r="BA880" s="27"/>
      <c r="BB880" s="28">
        <v>0</v>
      </c>
      <c r="BC880" s="28">
        <v>0</v>
      </c>
      <c r="BD880" s="30"/>
      <c r="BE880" s="30"/>
      <c r="BF880" s="30"/>
      <c r="BG880" s="28">
        <v>73900</v>
      </c>
    </row>
    <row r="881" spans="1:59" hidden="1" x14ac:dyDescent="0.2">
      <c r="A881" s="23">
        <v>891411663</v>
      </c>
      <c r="B881" s="23" t="s">
        <v>1732</v>
      </c>
      <c r="C881" s="23" t="s">
        <v>1738</v>
      </c>
      <c r="D881" s="24">
        <v>1249602</v>
      </c>
      <c r="E881" s="24" t="s">
        <v>471</v>
      </c>
      <c r="F881" s="24" t="s">
        <v>2865</v>
      </c>
      <c r="G881" s="25">
        <v>44953</v>
      </c>
      <c r="H881" s="25">
        <v>44977</v>
      </c>
      <c r="I881" s="26">
        <v>170900</v>
      </c>
      <c r="J881" s="26">
        <v>170900</v>
      </c>
      <c r="K881" s="23" t="s">
        <v>1734</v>
      </c>
      <c r="L881" s="23" t="s">
        <v>1733</v>
      </c>
      <c r="M881" s="23" t="s">
        <v>1826</v>
      </c>
      <c r="N881" s="27" t="s">
        <v>3766</v>
      </c>
      <c r="O881" s="28">
        <v>0</v>
      </c>
      <c r="P881" s="27"/>
      <c r="Q881" s="27"/>
      <c r="R881" s="27"/>
      <c r="S881" s="28">
        <v>0</v>
      </c>
      <c r="T881" s="28">
        <v>170900</v>
      </c>
      <c r="U881" s="28">
        <v>0</v>
      </c>
      <c r="V881" s="28">
        <v>0</v>
      </c>
      <c r="W881" s="27"/>
      <c r="X881" s="29"/>
      <c r="Y881" s="27"/>
      <c r="Z881" s="28">
        <v>0</v>
      </c>
      <c r="AA881" s="28">
        <v>0</v>
      </c>
      <c r="AB881" s="28">
        <v>0</v>
      </c>
      <c r="AC881" s="27"/>
      <c r="AD881" s="29"/>
      <c r="AE881" s="27"/>
      <c r="AF881" s="28">
        <v>0</v>
      </c>
      <c r="AG881" s="28">
        <v>170900</v>
      </c>
      <c r="AH881" s="28">
        <v>0</v>
      </c>
      <c r="AI881" s="27">
        <v>4800065207</v>
      </c>
      <c r="AJ881" s="29">
        <v>45552</v>
      </c>
      <c r="AK881" s="27" t="s">
        <v>3771</v>
      </c>
      <c r="AL881" s="28">
        <v>93931091</v>
      </c>
      <c r="AM881" s="27" t="s">
        <v>1776</v>
      </c>
      <c r="AN881" s="29">
        <v>44953</v>
      </c>
      <c r="AO881" s="29">
        <v>45475</v>
      </c>
      <c r="AP881" s="29" t="s">
        <v>1777</v>
      </c>
      <c r="AQ881" s="28">
        <v>170900</v>
      </c>
      <c r="AR881" s="28">
        <v>170900</v>
      </c>
      <c r="AS881" s="28">
        <v>170900</v>
      </c>
      <c r="AT881" s="28">
        <v>0</v>
      </c>
      <c r="AU881" s="28">
        <v>0</v>
      </c>
      <c r="AV881" s="28">
        <v>0</v>
      </c>
      <c r="AW881" s="28">
        <v>0</v>
      </c>
      <c r="AX881" s="28">
        <v>0</v>
      </c>
      <c r="AY881" s="28">
        <v>0</v>
      </c>
      <c r="AZ881" s="28">
        <v>0</v>
      </c>
      <c r="BA881" s="27"/>
      <c r="BB881" s="28">
        <v>0</v>
      </c>
      <c r="BC881" s="28">
        <v>0</v>
      </c>
      <c r="BD881" s="30"/>
      <c r="BE881" s="30"/>
      <c r="BF881" s="30"/>
      <c r="BG881" s="28">
        <v>170900</v>
      </c>
    </row>
    <row r="882" spans="1:59" hidden="1" x14ac:dyDescent="0.2">
      <c r="A882" s="23">
        <v>891411663</v>
      </c>
      <c r="B882" s="23" t="s">
        <v>1732</v>
      </c>
      <c r="C882" s="23" t="s">
        <v>1738</v>
      </c>
      <c r="D882" s="24">
        <v>1249621</v>
      </c>
      <c r="E882" s="24" t="s">
        <v>500</v>
      </c>
      <c r="F882" s="24" t="s">
        <v>2866</v>
      </c>
      <c r="G882" s="25">
        <v>44953</v>
      </c>
      <c r="H882" s="25">
        <v>44977</v>
      </c>
      <c r="I882" s="26">
        <v>422900</v>
      </c>
      <c r="J882" s="26">
        <v>422900</v>
      </c>
      <c r="K882" s="23" t="s">
        <v>1734</v>
      </c>
      <c r="L882" s="23" t="s">
        <v>1733</v>
      </c>
      <c r="M882" s="23" t="s">
        <v>1826</v>
      </c>
      <c r="N882" s="27" t="s">
        <v>3766</v>
      </c>
      <c r="O882" s="28">
        <v>0</v>
      </c>
      <c r="P882" s="27"/>
      <c r="Q882" s="27"/>
      <c r="R882" s="27"/>
      <c r="S882" s="28">
        <v>0</v>
      </c>
      <c r="T882" s="28">
        <v>422900</v>
      </c>
      <c r="U882" s="28">
        <v>0</v>
      </c>
      <c r="V882" s="28">
        <v>0</v>
      </c>
      <c r="W882" s="27"/>
      <c r="X882" s="29"/>
      <c r="Y882" s="27"/>
      <c r="Z882" s="28">
        <v>0</v>
      </c>
      <c r="AA882" s="28">
        <v>0</v>
      </c>
      <c r="AB882" s="28">
        <v>0</v>
      </c>
      <c r="AC882" s="27"/>
      <c r="AD882" s="29"/>
      <c r="AE882" s="27"/>
      <c r="AF882" s="28">
        <v>0</v>
      </c>
      <c r="AG882" s="28">
        <v>422900</v>
      </c>
      <c r="AH882" s="28">
        <v>0</v>
      </c>
      <c r="AI882" s="27">
        <v>4800065207</v>
      </c>
      <c r="AJ882" s="29">
        <v>45552</v>
      </c>
      <c r="AK882" s="27" t="s">
        <v>3771</v>
      </c>
      <c r="AL882" s="28">
        <v>93931091</v>
      </c>
      <c r="AM882" s="27" t="s">
        <v>1776</v>
      </c>
      <c r="AN882" s="29">
        <v>44953</v>
      </c>
      <c r="AO882" s="29">
        <v>45475</v>
      </c>
      <c r="AP882" s="29" t="s">
        <v>1777</v>
      </c>
      <c r="AQ882" s="28">
        <v>422900</v>
      </c>
      <c r="AR882" s="28">
        <v>422900</v>
      </c>
      <c r="AS882" s="28">
        <v>422900</v>
      </c>
      <c r="AT882" s="28">
        <v>0</v>
      </c>
      <c r="AU882" s="28">
        <v>0</v>
      </c>
      <c r="AV882" s="28">
        <v>0</v>
      </c>
      <c r="AW882" s="28">
        <v>0</v>
      </c>
      <c r="AX882" s="28">
        <v>0</v>
      </c>
      <c r="AY882" s="28">
        <v>0</v>
      </c>
      <c r="AZ882" s="28">
        <v>0</v>
      </c>
      <c r="BA882" s="27"/>
      <c r="BB882" s="28">
        <v>0</v>
      </c>
      <c r="BC882" s="28">
        <v>0</v>
      </c>
      <c r="BD882" s="30"/>
      <c r="BE882" s="30"/>
      <c r="BF882" s="30"/>
      <c r="BG882" s="28">
        <v>422900</v>
      </c>
    </row>
    <row r="883" spans="1:59" hidden="1" x14ac:dyDescent="0.2">
      <c r="A883" s="23">
        <v>891411663</v>
      </c>
      <c r="B883" s="23" t="s">
        <v>1732</v>
      </c>
      <c r="C883" s="23" t="s">
        <v>1738</v>
      </c>
      <c r="D883" s="24">
        <v>1251581</v>
      </c>
      <c r="E883" s="24" t="s">
        <v>507</v>
      </c>
      <c r="F883" s="24" t="s">
        <v>2887</v>
      </c>
      <c r="G883" s="25">
        <v>44956</v>
      </c>
      <c r="H883" s="25">
        <v>44977</v>
      </c>
      <c r="I883" s="26">
        <v>221500</v>
      </c>
      <c r="J883" s="26">
        <v>221500</v>
      </c>
      <c r="K883" s="23" t="s">
        <v>1734</v>
      </c>
      <c r="L883" s="23" t="s">
        <v>1733</v>
      </c>
      <c r="M883" s="23" t="s">
        <v>1826</v>
      </c>
      <c r="N883" s="27" t="s">
        <v>3766</v>
      </c>
      <c r="O883" s="28">
        <v>0</v>
      </c>
      <c r="P883" s="27"/>
      <c r="Q883" s="27"/>
      <c r="R883" s="27"/>
      <c r="S883" s="28">
        <v>0</v>
      </c>
      <c r="T883" s="28">
        <v>221500</v>
      </c>
      <c r="U883" s="28">
        <v>0</v>
      </c>
      <c r="V883" s="28">
        <v>0</v>
      </c>
      <c r="W883" s="27"/>
      <c r="X883" s="29"/>
      <c r="Y883" s="27"/>
      <c r="Z883" s="28">
        <v>0</v>
      </c>
      <c r="AA883" s="28">
        <v>0</v>
      </c>
      <c r="AB883" s="28">
        <v>0</v>
      </c>
      <c r="AC883" s="27"/>
      <c r="AD883" s="29"/>
      <c r="AE883" s="27"/>
      <c r="AF883" s="28">
        <v>0</v>
      </c>
      <c r="AG883" s="28">
        <v>221500</v>
      </c>
      <c r="AH883" s="28">
        <v>0</v>
      </c>
      <c r="AI883" s="27">
        <v>4800065207</v>
      </c>
      <c r="AJ883" s="29">
        <v>45552</v>
      </c>
      <c r="AK883" s="27" t="s">
        <v>3771</v>
      </c>
      <c r="AL883" s="28">
        <v>93931091</v>
      </c>
      <c r="AM883" s="27" t="s">
        <v>1776</v>
      </c>
      <c r="AN883" s="29">
        <v>44956</v>
      </c>
      <c r="AO883" s="29">
        <v>45475</v>
      </c>
      <c r="AP883" s="29" t="s">
        <v>1777</v>
      </c>
      <c r="AQ883" s="28">
        <v>221500</v>
      </c>
      <c r="AR883" s="28">
        <v>221500</v>
      </c>
      <c r="AS883" s="28">
        <v>221500</v>
      </c>
      <c r="AT883" s="28">
        <v>0</v>
      </c>
      <c r="AU883" s="28">
        <v>0</v>
      </c>
      <c r="AV883" s="28">
        <v>0</v>
      </c>
      <c r="AW883" s="28">
        <v>0</v>
      </c>
      <c r="AX883" s="28">
        <v>0</v>
      </c>
      <c r="AY883" s="28">
        <v>0</v>
      </c>
      <c r="AZ883" s="28">
        <v>0</v>
      </c>
      <c r="BA883" s="27"/>
      <c r="BB883" s="28">
        <v>0</v>
      </c>
      <c r="BC883" s="28">
        <v>0</v>
      </c>
      <c r="BD883" s="30"/>
      <c r="BE883" s="30"/>
      <c r="BF883" s="30"/>
      <c r="BG883" s="28">
        <v>221500</v>
      </c>
    </row>
    <row r="884" spans="1:59" hidden="1" x14ac:dyDescent="0.2">
      <c r="A884" s="23">
        <v>891411663</v>
      </c>
      <c r="B884" s="23" t="s">
        <v>1732</v>
      </c>
      <c r="C884" s="23" t="s">
        <v>1738</v>
      </c>
      <c r="D884" s="24">
        <v>1251018</v>
      </c>
      <c r="E884" s="24" t="s">
        <v>504</v>
      </c>
      <c r="F884" s="24" t="s">
        <v>2888</v>
      </c>
      <c r="G884" s="25">
        <v>44956</v>
      </c>
      <c r="H884" s="25">
        <v>44977</v>
      </c>
      <c r="I884" s="26">
        <v>224200</v>
      </c>
      <c r="J884" s="26">
        <v>224200</v>
      </c>
      <c r="K884" s="23" t="s">
        <v>1734</v>
      </c>
      <c r="L884" s="23" t="s">
        <v>1733</v>
      </c>
      <c r="M884" s="23" t="s">
        <v>1826</v>
      </c>
      <c r="N884" s="27" t="s">
        <v>3766</v>
      </c>
      <c r="O884" s="28">
        <v>0</v>
      </c>
      <c r="P884" s="27"/>
      <c r="Q884" s="27"/>
      <c r="R884" s="27"/>
      <c r="S884" s="28">
        <v>0</v>
      </c>
      <c r="T884" s="28">
        <v>224200</v>
      </c>
      <c r="U884" s="28">
        <v>0</v>
      </c>
      <c r="V884" s="28">
        <v>0</v>
      </c>
      <c r="W884" s="27"/>
      <c r="X884" s="29"/>
      <c r="Y884" s="27"/>
      <c r="Z884" s="28">
        <v>0</v>
      </c>
      <c r="AA884" s="28">
        <v>0</v>
      </c>
      <c r="AB884" s="28">
        <v>0</v>
      </c>
      <c r="AC884" s="27"/>
      <c r="AD884" s="29"/>
      <c r="AE884" s="27"/>
      <c r="AF884" s="28">
        <v>0</v>
      </c>
      <c r="AG884" s="28">
        <v>224200</v>
      </c>
      <c r="AH884" s="28">
        <v>0</v>
      </c>
      <c r="AI884" s="27">
        <v>4800065207</v>
      </c>
      <c r="AJ884" s="29">
        <v>45552</v>
      </c>
      <c r="AK884" s="27" t="s">
        <v>3771</v>
      </c>
      <c r="AL884" s="28">
        <v>93931091</v>
      </c>
      <c r="AM884" s="27" t="s">
        <v>1776</v>
      </c>
      <c r="AN884" s="29">
        <v>44956</v>
      </c>
      <c r="AO884" s="29">
        <v>45475</v>
      </c>
      <c r="AP884" s="29" t="s">
        <v>1777</v>
      </c>
      <c r="AQ884" s="28">
        <v>224200</v>
      </c>
      <c r="AR884" s="28">
        <v>224200</v>
      </c>
      <c r="AS884" s="28">
        <v>224200</v>
      </c>
      <c r="AT884" s="28">
        <v>0</v>
      </c>
      <c r="AU884" s="28">
        <v>0</v>
      </c>
      <c r="AV884" s="28">
        <v>0</v>
      </c>
      <c r="AW884" s="28">
        <v>0</v>
      </c>
      <c r="AX884" s="28">
        <v>0</v>
      </c>
      <c r="AY884" s="28">
        <v>0</v>
      </c>
      <c r="AZ884" s="28">
        <v>0</v>
      </c>
      <c r="BA884" s="27"/>
      <c r="BB884" s="28">
        <v>0</v>
      </c>
      <c r="BC884" s="28">
        <v>0</v>
      </c>
      <c r="BD884" s="30"/>
      <c r="BE884" s="30"/>
      <c r="BF884" s="30"/>
      <c r="BG884" s="28">
        <v>224200</v>
      </c>
    </row>
    <row r="885" spans="1:59" hidden="1" x14ac:dyDescent="0.2">
      <c r="A885" s="23">
        <v>891411663</v>
      </c>
      <c r="B885" s="23" t="s">
        <v>1732</v>
      </c>
      <c r="C885" s="23" t="s">
        <v>1738</v>
      </c>
      <c r="D885" s="24">
        <v>1251023</v>
      </c>
      <c r="E885" s="24" t="s">
        <v>482</v>
      </c>
      <c r="F885" s="24" t="s">
        <v>2889</v>
      </c>
      <c r="G885" s="25">
        <v>44956</v>
      </c>
      <c r="H885" s="25">
        <v>44977</v>
      </c>
      <c r="I885" s="26">
        <v>247400</v>
      </c>
      <c r="J885" s="26">
        <v>247400</v>
      </c>
      <c r="K885" s="23" t="s">
        <v>1734</v>
      </c>
      <c r="L885" s="23" t="s">
        <v>1733</v>
      </c>
      <c r="M885" s="23" t="s">
        <v>1826</v>
      </c>
      <c r="N885" s="27" t="s">
        <v>3766</v>
      </c>
      <c r="O885" s="28">
        <v>0</v>
      </c>
      <c r="P885" s="27"/>
      <c r="Q885" s="27"/>
      <c r="R885" s="27"/>
      <c r="S885" s="28">
        <v>0</v>
      </c>
      <c r="T885" s="28">
        <v>247400</v>
      </c>
      <c r="U885" s="28">
        <v>0</v>
      </c>
      <c r="V885" s="28">
        <v>0</v>
      </c>
      <c r="W885" s="27"/>
      <c r="X885" s="29"/>
      <c r="Y885" s="27"/>
      <c r="Z885" s="28">
        <v>0</v>
      </c>
      <c r="AA885" s="28">
        <v>0</v>
      </c>
      <c r="AB885" s="28">
        <v>0</v>
      </c>
      <c r="AC885" s="27"/>
      <c r="AD885" s="29"/>
      <c r="AE885" s="27"/>
      <c r="AF885" s="28">
        <v>0</v>
      </c>
      <c r="AG885" s="28">
        <v>247400</v>
      </c>
      <c r="AH885" s="28">
        <v>0</v>
      </c>
      <c r="AI885" s="27">
        <v>4800065207</v>
      </c>
      <c r="AJ885" s="29">
        <v>45552</v>
      </c>
      <c r="AK885" s="27" t="s">
        <v>3771</v>
      </c>
      <c r="AL885" s="28">
        <v>93931091</v>
      </c>
      <c r="AM885" s="27" t="s">
        <v>1776</v>
      </c>
      <c r="AN885" s="29">
        <v>44956</v>
      </c>
      <c r="AO885" s="29">
        <v>45475</v>
      </c>
      <c r="AP885" s="29" t="s">
        <v>1777</v>
      </c>
      <c r="AQ885" s="28">
        <v>247400</v>
      </c>
      <c r="AR885" s="28">
        <v>247400</v>
      </c>
      <c r="AS885" s="28">
        <v>247400</v>
      </c>
      <c r="AT885" s="28">
        <v>0</v>
      </c>
      <c r="AU885" s="28">
        <v>0</v>
      </c>
      <c r="AV885" s="28">
        <v>0</v>
      </c>
      <c r="AW885" s="28">
        <v>0</v>
      </c>
      <c r="AX885" s="28">
        <v>0</v>
      </c>
      <c r="AY885" s="28">
        <v>0</v>
      </c>
      <c r="AZ885" s="28">
        <v>0</v>
      </c>
      <c r="BA885" s="27"/>
      <c r="BB885" s="28">
        <v>0</v>
      </c>
      <c r="BC885" s="28">
        <v>0</v>
      </c>
      <c r="BD885" s="30"/>
      <c r="BE885" s="30"/>
      <c r="BF885" s="30"/>
      <c r="BG885" s="28">
        <v>247400</v>
      </c>
    </row>
    <row r="886" spans="1:59" hidden="1" x14ac:dyDescent="0.2">
      <c r="A886" s="23">
        <v>891411663</v>
      </c>
      <c r="B886" s="23" t="s">
        <v>1732</v>
      </c>
      <c r="C886" s="23" t="s">
        <v>1738</v>
      </c>
      <c r="D886" s="24">
        <v>1251008</v>
      </c>
      <c r="E886" s="24" t="s">
        <v>503</v>
      </c>
      <c r="F886" s="24" t="s">
        <v>2890</v>
      </c>
      <c r="G886" s="25">
        <v>44956</v>
      </c>
      <c r="H886" s="25">
        <v>44977</v>
      </c>
      <c r="I886" s="26">
        <v>300400</v>
      </c>
      <c r="J886" s="26">
        <v>300400</v>
      </c>
      <c r="K886" s="23" t="s">
        <v>1734</v>
      </c>
      <c r="L886" s="23" t="s">
        <v>1733</v>
      </c>
      <c r="M886" s="23" t="s">
        <v>1826</v>
      </c>
      <c r="N886" s="27" t="s">
        <v>3766</v>
      </c>
      <c r="O886" s="28">
        <v>0</v>
      </c>
      <c r="P886" s="27"/>
      <c r="Q886" s="27"/>
      <c r="R886" s="27"/>
      <c r="S886" s="28">
        <v>0</v>
      </c>
      <c r="T886" s="28">
        <v>300400</v>
      </c>
      <c r="U886" s="28">
        <v>0</v>
      </c>
      <c r="V886" s="28">
        <v>0</v>
      </c>
      <c r="W886" s="27"/>
      <c r="X886" s="29"/>
      <c r="Y886" s="27"/>
      <c r="Z886" s="28">
        <v>0</v>
      </c>
      <c r="AA886" s="28">
        <v>0</v>
      </c>
      <c r="AB886" s="28">
        <v>0</v>
      </c>
      <c r="AC886" s="27"/>
      <c r="AD886" s="29"/>
      <c r="AE886" s="27"/>
      <c r="AF886" s="28">
        <v>0</v>
      </c>
      <c r="AG886" s="28">
        <v>300400</v>
      </c>
      <c r="AH886" s="28">
        <v>0</v>
      </c>
      <c r="AI886" s="27">
        <v>4800065207</v>
      </c>
      <c r="AJ886" s="29">
        <v>45552</v>
      </c>
      <c r="AK886" s="27" t="s">
        <v>3771</v>
      </c>
      <c r="AL886" s="28">
        <v>93931091</v>
      </c>
      <c r="AM886" s="27" t="s">
        <v>1776</v>
      </c>
      <c r="AN886" s="29">
        <v>44956</v>
      </c>
      <c r="AO886" s="29">
        <v>45475</v>
      </c>
      <c r="AP886" s="29" t="s">
        <v>1777</v>
      </c>
      <c r="AQ886" s="28">
        <v>300400</v>
      </c>
      <c r="AR886" s="28">
        <v>300400</v>
      </c>
      <c r="AS886" s="28">
        <v>300400</v>
      </c>
      <c r="AT886" s="28">
        <v>0</v>
      </c>
      <c r="AU886" s="28">
        <v>0</v>
      </c>
      <c r="AV886" s="28">
        <v>0</v>
      </c>
      <c r="AW886" s="28">
        <v>0</v>
      </c>
      <c r="AX886" s="28">
        <v>0</v>
      </c>
      <c r="AY886" s="28">
        <v>0</v>
      </c>
      <c r="AZ886" s="28">
        <v>0</v>
      </c>
      <c r="BA886" s="27"/>
      <c r="BB886" s="28">
        <v>0</v>
      </c>
      <c r="BC886" s="28">
        <v>0</v>
      </c>
      <c r="BD886" s="30"/>
      <c r="BE886" s="30"/>
      <c r="BF886" s="30"/>
      <c r="BG886" s="28">
        <v>300400</v>
      </c>
    </row>
    <row r="887" spans="1:59" hidden="1" x14ac:dyDescent="0.2">
      <c r="A887" s="23">
        <v>891411663</v>
      </c>
      <c r="B887" s="23" t="s">
        <v>1732</v>
      </c>
      <c r="C887" s="23" t="s">
        <v>1738</v>
      </c>
      <c r="D887" s="24">
        <v>1251022</v>
      </c>
      <c r="E887" s="24" t="s">
        <v>481</v>
      </c>
      <c r="F887" s="24" t="s">
        <v>2891</v>
      </c>
      <c r="G887" s="25">
        <v>44956</v>
      </c>
      <c r="H887" s="25">
        <v>44977</v>
      </c>
      <c r="I887" s="26">
        <v>308500</v>
      </c>
      <c r="J887" s="26">
        <v>308500</v>
      </c>
      <c r="K887" s="23" t="s">
        <v>1734</v>
      </c>
      <c r="L887" s="23" t="s">
        <v>1733</v>
      </c>
      <c r="M887" s="23" t="s">
        <v>1826</v>
      </c>
      <c r="N887" s="27" t="s">
        <v>3766</v>
      </c>
      <c r="O887" s="28">
        <v>0</v>
      </c>
      <c r="P887" s="27"/>
      <c r="Q887" s="27"/>
      <c r="R887" s="27"/>
      <c r="S887" s="28">
        <v>0</v>
      </c>
      <c r="T887" s="28">
        <v>308500</v>
      </c>
      <c r="U887" s="28">
        <v>0</v>
      </c>
      <c r="V887" s="28">
        <v>0</v>
      </c>
      <c r="W887" s="27"/>
      <c r="X887" s="29"/>
      <c r="Y887" s="27"/>
      <c r="Z887" s="28">
        <v>0</v>
      </c>
      <c r="AA887" s="28">
        <v>0</v>
      </c>
      <c r="AB887" s="28">
        <v>0</v>
      </c>
      <c r="AC887" s="27"/>
      <c r="AD887" s="29"/>
      <c r="AE887" s="27"/>
      <c r="AF887" s="28">
        <v>0</v>
      </c>
      <c r="AG887" s="28">
        <v>308500</v>
      </c>
      <c r="AH887" s="28">
        <v>0</v>
      </c>
      <c r="AI887" s="27">
        <v>4800065207</v>
      </c>
      <c r="AJ887" s="29">
        <v>45552</v>
      </c>
      <c r="AK887" s="27" t="s">
        <v>3771</v>
      </c>
      <c r="AL887" s="28">
        <v>93931091</v>
      </c>
      <c r="AM887" s="27" t="s">
        <v>1776</v>
      </c>
      <c r="AN887" s="29">
        <v>44956</v>
      </c>
      <c r="AO887" s="29">
        <v>45475</v>
      </c>
      <c r="AP887" s="29" t="s">
        <v>1777</v>
      </c>
      <c r="AQ887" s="28">
        <v>308500</v>
      </c>
      <c r="AR887" s="28">
        <v>308500</v>
      </c>
      <c r="AS887" s="28">
        <v>308500</v>
      </c>
      <c r="AT887" s="28">
        <v>0</v>
      </c>
      <c r="AU887" s="28">
        <v>0</v>
      </c>
      <c r="AV887" s="28">
        <v>0</v>
      </c>
      <c r="AW887" s="28">
        <v>0</v>
      </c>
      <c r="AX887" s="28">
        <v>0</v>
      </c>
      <c r="AY887" s="28">
        <v>0</v>
      </c>
      <c r="AZ887" s="28">
        <v>0</v>
      </c>
      <c r="BA887" s="27"/>
      <c r="BB887" s="28">
        <v>0</v>
      </c>
      <c r="BC887" s="28">
        <v>0</v>
      </c>
      <c r="BD887" s="30"/>
      <c r="BE887" s="30"/>
      <c r="BF887" s="30"/>
      <c r="BG887" s="28">
        <v>308500</v>
      </c>
    </row>
    <row r="888" spans="1:59" hidden="1" x14ac:dyDescent="0.2">
      <c r="A888" s="23">
        <v>891411663</v>
      </c>
      <c r="B888" s="23" t="s">
        <v>1732</v>
      </c>
      <c r="C888" s="23" t="s">
        <v>1738</v>
      </c>
      <c r="D888" s="24">
        <v>1251010</v>
      </c>
      <c r="E888" s="24" t="s">
        <v>480</v>
      </c>
      <c r="F888" s="24" t="s">
        <v>2892</v>
      </c>
      <c r="G888" s="25">
        <v>44956</v>
      </c>
      <c r="H888" s="25">
        <v>44977</v>
      </c>
      <c r="I888" s="26">
        <v>336800</v>
      </c>
      <c r="J888" s="26">
        <v>336800</v>
      </c>
      <c r="K888" s="23" t="s">
        <v>1734</v>
      </c>
      <c r="L888" s="23" t="s">
        <v>1733</v>
      </c>
      <c r="M888" s="23" t="s">
        <v>1826</v>
      </c>
      <c r="N888" s="27" t="s">
        <v>3766</v>
      </c>
      <c r="O888" s="28">
        <v>0</v>
      </c>
      <c r="P888" s="27"/>
      <c r="Q888" s="27"/>
      <c r="R888" s="27"/>
      <c r="S888" s="28">
        <v>0</v>
      </c>
      <c r="T888" s="28">
        <v>336800</v>
      </c>
      <c r="U888" s="28">
        <v>0</v>
      </c>
      <c r="V888" s="28">
        <v>0</v>
      </c>
      <c r="W888" s="27"/>
      <c r="X888" s="29"/>
      <c r="Y888" s="27"/>
      <c r="Z888" s="28">
        <v>0</v>
      </c>
      <c r="AA888" s="28">
        <v>0</v>
      </c>
      <c r="AB888" s="28">
        <v>0</v>
      </c>
      <c r="AC888" s="27"/>
      <c r="AD888" s="29"/>
      <c r="AE888" s="27"/>
      <c r="AF888" s="28">
        <v>0</v>
      </c>
      <c r="AG888" s="28">
        <v>336800</v>
      </c>
      <c r="AH888" s="28">
        <v>0</v>
      </c>
      <c r="AI888" s="27">
        <v>4800065207</v>
      </c>
      <c r="AJ888" s="29">
        <v>45552</v>
      </c>
      <c r="AK888" s="27" t="s">
        <v>3771</v>
      </c>
      <c r="AL888" s="28">
        <v>93931091</v>
      </c>
      <c r="AM888" s="27" t="s">
        <v>1776</v>
      </c>
      <c r="AN888" s="29">
        <v>44956</v>
      </c>
      <c r="AO888" s="29">
        <v>45475</v>
      </c>
      <c r="AP888" s="29" t="s">
        <v>1777</v>
      </c>
      <c r="AQ888" s="28">
        <v>336800</v>
      </c>
      <c r="AR888" s="28">
        <v>336800</v>
      </c>
      <c r="AS888" s="28">
        <v>336800</v>
      </c>
      <c r="AT888" s="28">
        <v>0</v>
      </c>
      <c r="AU888" s="28">
        <v>0</v>
      </c>
      <c r="AV888" s="28">
        <v>0</v>
      </c>
      <c r="AW888" s="28">
        <v>0</v>
      </c>
      <c r="AX888" s="28">
        <v>0</v>
      </c>
      <c r="AY888" s="28">
        <v>0</v>
      </c>
      <c r="AZ888" s="28">
        <v>0</v>
      </c>
      <c r="BA888" s="27"/>
      <c r="BB888" s="28">
        <v>0</v>
      </c>
      <c r="BC888" s="28">
        <v>0</v>
      </c>
      <c r="BD888" s="30"/>
      <c r="BE888" s="30"/>
      <c r="BF888" s="30"/>
      <c r="BG888" s="28">
        <v>336800</v>
      </c>
    </row>
    <row r="889" spans="1:59" hidden="1" x14ac:dyDescent="0.2">
      <c r="A889" s="23">
        <v>891411663</v>
      </c>
      <c r="B889" s="23" t="s">
        <v>1732</v>
      </c>
      <c r="C889" s="23" t="s">
        <v>1738</v>
      </c>
      <c r="D889" s="24">
        <v>1251578</v>
      </c>
      <c r="E889" s="24" t="s">
        <v>456</v>
      </c>
      <c r="F889" s="24" t="s">
        <v>2893</v>
      </c>
      <c r="G889" s="25">
        <v>44956</v>
      </c>
      <c r="H889" s="25">
        <v>44977</v>
      </c>
      <c r="I889" s="26">
        <v>487680</v>
      </c>
      <c r="J889" s="26">
        <v>487680</v>
      </c>
      <c r="K889" s="23" t="s">
        <v>1734</v>
      </c>
      <c r="L889" s="23" t="s">
        <v>1733</v>
      </c>
      <c r="M889" s="23" t="s">
        <v>1826</v>
      </c>
      <c r="N889" s="27" t="s">
        <v>3766</v>
      </c>
      <c r="O889" s="28">
        <v>0</v>
      </c>
      <c r="P889" s="27"/>
      <c r="Q889" s="27"/>
      <c r="R889" s="27"/>
      <c r="S889" s="28">
        <v>0</v>
      </c>
      <c r="T889" s="28">
        <v>487680</v>
      </c>
      <c r="U889" s="28">
        <v>0</v>
      </c>
      <c r="V889" s="28">
        <v>0</v>
      </c>
      <c r="W889" s="27"/>
      <c r="X889" s="29"/>
      <c r="Y889" s="27"/>
      <c r="Z889" s="28">
        <v>0</v>
      </c>
      <c r="AA889" s="28">
        <v>0</v>
      </c>
      <c r="AB889" s="28">
        <v>0</v>
      </c>
      <c r="AC889" s="27"/>
      <c r="AD889" s="29"/>
      <c r="AE889" s="27"/>
      <c r="AF889" s="28">
        <v>0</v>
      </c>
      <c r="AG889" s="28">
        <v>487680</v>
      </c>
      <c r="AH889" s="28">
        <v>0</v>
      </c>
      <c r="AI889" s="27">
        <v>4800065207</v>
      </c>
      <c r="AJ889" s="29">
        <v>45552</v>
      </c>
      <c r="AK889" s="27" t="s">
        <v>3771</v>
      </c>
      <c r="AL889" s="28">
        <v>93931091</v>
      </c>
      <c r="AM889" s="27" t="s">
        <v>1776</v>
      </c>
      <c r="AN889" s="29">
        <v>44956</v>
      </c>
      <c r="AO889" s="29">
        <v>45475</v>
      </c>
      <c r="AP889" s="29" t="s">
        <v>1777</v>
      </c>
      <c r="AQ889" s="28">
        <v>487680</v>
      </c>
      <c r="AR889" s="28">
        <v>487680</v>
      </c>
      <c r="AS889" s="28">
        <v>487680</v>
      </c>
      <c r="AT889" s="28">
        <v>0</v>
      </c>
      <c r="AU889" s="28">
        <v>0</v>
      </c>
      <c r="AV889" s="28">
        <v>0</v>
      </c>
      <c r="AW889" s="28">
        <v>0</v>
      </c>
      <c r="AX889" s="28">
        <v>0</v>
      </c>
      <c r="AY889" s="28">
        <v>0</v>
      </c>
      <c r="AZ889" s="28">
        <v>0</v>
      </c>
      <c r="BA889" s="27"/>
      <c r="BB889" s="28">
        <v>0</v>
      </c>
      <c r="BC889" s="28">
        <v>0</v>
      </c>
      <c r="BD889" s="30"/>
      <c r="BE889" s="30"/>
      <c r="BF889" s="30"/>
      <c r="BG889" s="28">
        <v>487680</v>
      </c>
    </row>
    <row r="890" spans="1:59" hidden="1" x14ac:dyDescent="0.2">
      <c r="A890" s="23">
        <v>891411663</v>
      </c>
      <c r="B890" s="23" t="s">
        <v>1732</v>
      </c>
      <c r="C890" s="23" t="s">
        <v>1738</v>
      </c>
      <c r="D890" s="24">
        <v>1252616</v>
      </c>
      <c r="E890" s="24" t="s">
        <v>521</v>
      </c>
      <c r="F890" s="24" t="s">
        <v>2918</v>
      </c>
      <c r="G890" s="25">
        <v>44957</v>
      </c>
      <c r="H890" s="25">
        <v>44977</v>
      </c>
      <c r="I890" s="26">
        <v>149200</v>
      </c>
      <c r="J890" s="26">
        <v>149200</v>
      </c>
      <c r="K890" s="23" t="s">
        <v>1734</v>
      </c>
      <c r="L890" s="23" t="s">
        <v>1733</v>
      </c>
      <c r="M890" s="23" t="s">
        <v>1826</v>
      </c>
      <c r="N890" s="27" t="s">
        <v>3766</v>
      </c>
      <c r="O890" s="28">
        <v>0</v>
      </c>
      <c r="P890" s="27"/>
      <c r="Q890" s="27"/>
      <c r="R890" s="27"/>
      <c r="S890" s="28">
        <v>0</v>
      </c>
      <c r="T890" s="28">
        <v>149200</v>
      </c>
      <c r="U890" s="28">
        <v>0</v>
      </c>
      <c r="V890" s="28">
        <v>0</v>
      </c>
      <c r="W890" s="27"/>
      <c r="X890" s="29"/>
      <c r="Y890" s="27"/>
      <c r="Z890" s="28">
        <v>0</v>
      </c>
      <c r="AA890" s="28">
        <v>0</v>
      </c>
      <c r="AB890" s="28">
        <v>0</v>
      </c>
      <c r="AC890" s="27"/>
      <c r="AD890" s="29"/>
      <c r="AE890" s="27"/>
      <c r="AF890" s="28">
        <v>0</v>
      </c>
      <c r="AG890" s="28">
        <v>149200</v>
      </c>
      <c r="AH890" s="28">
        <v>0</v>
      </c>
      <c r="AI890" s="27">
        <v>4800065207</v>
      </c>
      <c r="AJ890" s="29">
        <v>45552</v>
      </c>
      <c r="AK890" s="27" t="s">
        <v>3771</v>
      </c>
      <c r="AL890" s="28">
        <v>93931091</v>
      </c>
      <c r="AM890" s="27" t="s">
        <v>1776</v>
      </c>
      <c r="AN890" s="29">
        <v>44957</v>
      </c>
      <c r="AO890" s="29">
        <v>45475</v>
      </c>
      <c r="AP890" s="29" t="s">
        <v>1777</v>
      </c>
      <c r="AQ890" s="28">
        <v>149200</v>
      </c>
      <c r="AR890" s="28">
        <v>149200</v>
      </c>
      <c r="AS890" s="28">
        <v>149200</v>
      </c>
      <c r="AT890" s="28">
        <v>0</v>
      </c>
      <c r="AU890" s="28">
        <v>0</v>
      </c>
      <c r="AV890" s="28">
        <v>0</v>
      </c>
      <c r="AW890" s="28">
        <v>0</v>
      </c>
      <c r="AX890" s="28">
        <v>0</v>
      </c>
      <c r="AY890" s="28">
        <v>0</v>
      </c>
      <c r="AZ890" s="28">
        <v>0</v>
      </c>
      <c r="BA890" s="27"/>
      <c r="BB890" s="28">
        <v>0</v>
      </c>
      <c r="BC890" s="28">
        <v>0</v>
      </c>
      <c r="BD890" s="30"/>
      <c r="BE890" s="30"/>
      <c r="BF890" s="30"/>
      <c r="BG890" s="28">
        <v>149200</v>
      </c>
    </row>
    <row r="891" spans="1:59" hidden="1" x14ac:dyDescent="0.2">
      <c r="A891" s="23">
        <v>891411663</v>
      </c>
      <c r="B891" s="23" t="s">
        <v>1732</v>
      </c>
      <c r="C891" s="23" t="s">
        <v>1738</v>
      </c>
      <c r="D891" s="24">
        <v>1251844</v>
      </c>
      <c r="E891" s="24" t="s">
        <v>1189</v>
      </c>
      <c r="F891" s="24" t="s">
        <v>2919</v>
      </c>
      <c r="G891" s="25">
        <v>44957</v>
      </c>
      <c r="H891" s="25">
        <v>44977</v>
      </c>
      <c r="I891" s="26">
        <v>460500</v>
      </c>
      <c r="J891" s="26">
        <v>460500</v>
      </c>
      <c r="K891" s="23" t="s">
        <v>1735</v>
      </c>
      <c r="L891" s="23" t="s">
        <v>1733</v>
      </c>
      <c r="M891" s="23" t="s">
        <v>1826</v>
      </c>
      <c r="N891" s="27" t="s">
        <v>3766</v>
      </c>
      <c r="O891" s="28">
        <v>0</v>
      </c>
      <c r="P891" s="27"/>
      <c r="Q891" s="27"/>
      <c r="R891" s="27"/>
      <c r="S891" s="28">
        <v>0</v>
      </c>
      <c r="T891" s="28">
        <v>460500</v>
      </c>
      <c r="U891" s="28">
        <v>0</v>
      </c>
      <c r="V891" s="28">
        <v>0</v>
      </c>
      <c r="W891" s="27"/>
      <c r="X891" s="29"/>
      <c r="Y891" s="27"/>
      <c r="Z891" s="28">
        <v>0</v>
      </c>
      <c r="AA891" s="28">
        <v>0</v>
      </c>
      <c r="AB891" s="28">
        <v>0</v>
      </c>
      <c r="AC891" s="27"/>
      <c r="AD891" s="29"/>
      <c r="AE891" s="27"/>
      <c r="AF891" s="28">
        <v>0</v>
      </c>
      <c r="AG891" s="28">
        <v>460500</v>
      </c>
      <c r="AH891" s="28">
        <v>0</v>
      </c>
      <c r="AI891" s="27">
        <v>4800065207</v>
      </c>
      <c r="AJ891" s="29">
        <v>45552</v>
      </c>
      <c r="AK891" s="27" t="s">
        <v>3771</v>
      </c>
      <c r="AL891" s="28">
        <v>93931091</v>
      </c>
      <c r="AM891" s="27" t="s">
        <v>1776</v>
      </c>
      <c r="AN891" s="29">
        <v>44957</v>
      </c>
      <c r="AO891" s="29">
        <v>45475</v>
      </c>
      <c r="AP891" s="29" t="s">
        <v>1777</v>
      </c>
      <c r="AQ891" s="28">
        <v>460500</v>
      </c>
      <c r="AR891" s="28">
        <v>460500</v>
      </c>
      <c r="AS891" s="28">
        <v>460500</v>
      </c>
      <c r="AT891" s="28">
        <v>0</v>
      </c>
      <c r="AU891" s="28">
        <v>0</v>
      </c>
      <c r="AV891" s="28">
        <v>0</v>
      </c>
      <c r="AW891" s="28">
        <v>0</v>
      </c>
      <c r="AX891" s="28">
        <v>0</v>
      </c>
      <c r="AY891" s="28">
        <v>0</v>
      </c>
      <c r="AZ891" s="28">
        <v>0</v>
      </c>
      <c r="BA891" s="27"/>
      <c r="BB891" s="28">
        <v>0</v>
      </c>
      <c r="BC891" s="28">
        <v>0</v>
      </c>
      <c r="BD891" s="30"/>
      <c r="BE891" s="30"/>
      <c r="BF891" s="30"/>
      <c r="BG891" s="28">
        <v>460500</v>
      </c>
    </row>
    <row r="892" spans="1:59" hidden="1" x14ac:dyDescent="0.2">
      <c r="A892" s="23">
        <v>891411663</v>
      </c>
      <c r="B892" s="23" t="s">
        <v>1732</v>
      </c>
      <c r="C892" s="23" t="s">
        <v>1738</v>
      </c>
      <c r="D892" s="24">
        <v>1251842</v>
      </c>
      <c r="E892" s="24" t="s">
        <v>486</v>
      </c>
      <c r="F892" s="24" t="s">
        <v>2920</v>
      </c>
      <c r="G892" s="25">
        <v>44957</v>
      </c>
      <c r="H892" s="25">
        <v>44977</v>
      </c>
      <c r="I892" s="26">
        <v>886600</v>
      </c>
      <c r="J892" s="26">
        <v>886600</v>
      </c>
      <c r="K892" s="23" t="s">
        <v>1734</v>
      </c>
      <c r="L892" s="23" t="s">
        <v>1733</v>
      </c>
      <c r="M892" s="23" t="s">
        <v>1826</v>
      </c>
      <c r="N892" s="27" t="s">
        <v>3766</v>
      </c>
      <c r="O892" s="28">
        <v>0</v>
      </c>
      <c r="P892" s="27"/>
      <c r="Q892" s="27"/>
      <c r="R892" s="27"/>
      <c r="S892" s="28">
        <v>0</v>
      </c>
      <c r="T892" s="28">
        <v>886600</v>
      </c>
      <c r="U892" s="28">
        <v>0</v>
      </c>
      <c r="V892" s="28">
        <v>0</v>
      </c>
      <c r="W892" s="27"/>
      <c r="X892" s="29"/>
      <c r="Y892" s="27"/>
      <c r="Z892" s="28">
        <v>0</v>
      </c>
      <c r="AA892" s="28">
        <v>0</v>
      </c>
      <c r="AB892" s="28">
        <v>0</v>
      </c>
      <c r="AC892" s="27"/>
      <c r="AD892" s="29"/>
      <c r="AE892" s="27"/>
      <c r="AF892" s="28">
        <v>0</v>
      </c>
      <c r="AG892" s="28">
        <v>886600</v>
      </c>
      <c r="AH892" s="28">
        <v>0</v>
      </c>
      <c r="AI892" s="27">
        <v>4800065207</v>
      </c>
      <c r="AJ892" s="29">
        <v>45552</v>
      </c>
      <c r="AK892" s="27" t="s">
        <v>3771</v>
      </c>
      <c r="AL892" s="28">
        <v>93931091</v>
      </c>
      <c r="AM892" s="27" t="s">
        <v>1776</v>
      </c>
      <c r="AN892" s="29">
        <v>44957</v>
      </c>
      <c r="AO892" s="29">
        <v>45475</v>
      </c>
      <c r="AP892" s="29" t="s">
        <v>1777</v>
      </c>
      <c r="AQ892" s="28">
        <v>886600</v>
      </c>
      <c r="AR892" s="28">
        <v>886600</v>
      </c>
      <c r="AS892" s="28">
        <v>886600</v>
      </c>
      <c r="AT892" s="28">
        <v>0</v>
      </c>
      <c r="AU892" s="28">
        <v>0</v>
      </c>
      <c r="AV892" s="28">
        <v>0</v>
      </c>
      <c r="AW892" s="28">
        <v>0</v>
      </c>
      <c r="AX892" s="28">
        <v>0</v>
      </c>
      <c r="AY892" s="28">
        <v>0</v>
      </c>
      <c r="AZ892" s="28">
        <v>0</v>
      </c>
      <c r="BA892" s="27"/>
      <c r="BB892" s="28">
        <v>0</v>
      </c>
      <c r="BC892" s="28">
        <v>0</v>
      </c>
      <c r="BD892" s="30"/>
      <c r="BE892" s="30"/>
      <c r="BF892" s="30"/>
      <c r="BG892" s="28">
        <v>886600</v>
      </c>
    </row>
    <row r="893" spans="1:59" hidden="1" x14ac:dyDescent="0.2">
      <c r="A893" s="23">
        <v>891411663</v>
      </c>
      <c r="B893" s="23" t="s">
        <v>1732</v>
      </c>
      <c r="C893" s="23" t="s">
        <v>1738</v>
      </c>
      <c r="D893" s="24">
        <v>1255237</v>
      </c>
      <c r="E893" s="24" t="s">
        <v>533</v>
      </c>
      <c r="F893" s="24" t="s">
        <v>2951</v>
      </c>
      <c r="G893" s="25">
        <v>44979</v>
      </c>
      <c r="H893" s="25">
        <v>45003</v>
      </c>
      <c r="I893" s="26">
        <v>393600</v>
      </c>
      <c r="J893" s="26">
        <v>393600</v>
      </c>
      <c r="K893" s="23" t="s">
        <v>1734</v>
      </c>
      <c r="L893" s="23" t="s">
        <v>1733</v>
      </c>
      <c r="M893" s="23" t="s">
        <v>1826</v>
      </c>
      <c r="N893" s="27" t="s">
        <v>3766</v>
      </c>
      <c r="O893" s="28">
        <v>0</v>
      </c>
      <c r="P893" s="27"/>
      <c r="Q893" s="27"/>
      <c r="R893" s="27"/>
      <c r="S893" s="28">
        <v>0</v>
      </c>
      <c r="T893" s="28">
        <v>393600</v>
      </c>
      <c r="U893" s="28">
        <v>0</v>
      </c>
      <c r="V893" s="28">
        <v>0</v>
      </c>
      <c r="W893" s="27"/>
      <c r="X893" s="29"/>
      <c r="Y893" s="27"/>
      <c r="Z893" s="28">
        <v>0</v>
      </c>
      <c r="AA893" s="28">
        <v>0</v>
      </c>
      <c r="AB893" s="28">
        <v>0</v>
      </c>
      <c r="AC893" s="27"/>
      <c r="AD893" s="29"/>
      <c r="AE893" s="27"/>
      <c r="AF893" s="28">
        <v>0</v>
      </c>
      <c r="AG893" s="28">
        <v>393600</v>
      </c>
      <c r="AH893" s="28">
        <v>0</v>
      </c>
      <c r="AI893" s="27">
        <v>4800065207</v>
      </c>
      <c r="AJ893" s="29">
        <v>45552</v>
      </c>
      <c r="AK893" s="27" t="s">
        <v>3771</v>
      </c>
      <c r="AL893" s="28">
        <v>93931091</v>
      </c>
      <c r="AM893" s="27" t="s">
        <v>1776</v>
      </c>
      <c r="AN893" s="29">
        <v>44979</v>
      </c>
      <c r="AO893" s="29">
        <v>45475</v>
      </c>
      <c r="AP893" s="29" t="s">
        <v>1777</v>
      </c>
      <c r="AQ893" s="28">
        <v>393600</v>
      </c>
      <c r="AR893" s="28">
        <v>393600</v>
      </c>
      <c r="AS893" s="28">
        <v>393600</v>
      </c>
      <c r="AT893" s="28">
        <v>0</v>
      </c>
      <c r="AU893" s="28">
        <v>0</v>
      </c>
      <c r="AV893" s="28">
        <v>0</v>
      </c>
      <c r="AW893" s="28">
        <v>0</v>
      </c>
      <c r="AX893" s="28">
        <v>0</v>
      </c>
      <c r="AY893" s="28">
        <v>0</v>
      </c>
      <c r="AZ893" s="28">
        <v>0</v>
      </c>
      <c r="BA893" s="27"/>
      <c r="BB893" s="28">
        <v>0</v>
      </c>
      <c r="BC893" s="28">
        <v>0</v>
      </c>
      <c r="BD893" s="30"/>
      <c r="BE893" s="30"/>
      <c r="BF893" s="30"/>
      <c r="BG893" s="28">
        <v>393600</v>
      </c>
    </row>
    <row r="894" spans="1:59" hidden="1" x14ac:dyDescent="0.2">
      <c r="A894" s="23">
        <v>891411663</v>
      </c>
      <c r="B894" s="23" t="s">
        <v>1732</v>
      </c>
      <c r="C894" s="23" t="s">
        <v>1738</v>
      </c>
      <c r="D894" s="24">
        <v>1255264</v>
      </c>
      <c r="E894" s="24" t="s">
        <v>535</v>
      </c>
      <c r="F894" s="24" t="s">
        <v>2953</v>
      </c>
      <c r="G894" s="25">
        <v>44979</v>
      </c>
      <c r="H894" s="25">
        <v>45003</v>
      </c>
      <c r="I894" s="26">
        <v>746300</v>
      </c>
      <c r="J894" s="26">
        <v>746300</v>
      </c>
      <c r="K894" s="23" t="s">
        <v>1734</v>
      </c>
      <c r="L894" s="23" t="s">
        <v>1733</v>
      </c>
      <c r="M894" s="23" t="s">
        <v>1826</v>
      </c>
      <c r="N894" s="27" t="s">
        <v>3766</v>
      </c>
      <c r="O894" s="28">
        <v>0</v>
      </c>
      <c r="P894" s="27"/>
      <c r="Q894" s="27"/>
      <c r="R894" s="27"/>
      <c r="S894" s="28">
        <v>0</v>
      </c>
      <c r="T894" s="28">
        <v>746300</v>
      </c>
      <c r="U894" s="28">
        <v>0</v>
      </c>
      <c r="V894" s="28">
        <v>0</v>
      </c>
      <c r="W894" s="27"/>
      <c r="X894" s="29"/>
      <c r="Y894" s="27"/>
      <c r="Z894" s="28">
        <v>0</v>
      </c>
      <c r="AA894" s="28">
        <v>0</v>
      </c>
      <c r="AB894" s="28">
        <v>0</v>
      </c>
      <c r="AC894" s="27"/>
      <c r="AD894" s="29"/>
      <c r="AE894" s="27"/>
      <c r="AF894" s="28">
        <v>0</v>
      </c>
      <c r="AG894" s="28">
        <v>746300</v>
      </c>
      <c r="AH894" s="28">
        <v>0</v>
      </c>
      <c r="AI894" s="27">
        <v>4800065207</v>
      </c>
      <c r="AJ894" s="29">
        <v>45552</v>
      </c>
      <c r="AK894" s="27" t="s">
        <v>3771</v>
      </c>
      <c r="AL894" s="28">
        <v>93931091</v>
      </c>
      <c r="AM894" s="27" t="s">
        <v>1776</v>
      </c>
      <c r="AN894" s="29">
        <v>44979</v>
      </c>
      <c r="AO894" s="29">
        <v>45475</v>
      </c>
      <c r="AP894" s="29" t="s">
        <v>1777</v>
      </c>
      <c r="AQ894" s="28">
        <v>746300</v>
      </c>
      <c r="AR894" s="28">
        <v>746300</v>
      </c>
      <c r="AS894" s="28">
        <v>746300</v>
      </c>
      <c r="AT894" s="28">
        <v>0</v>
      </c>
      <c r="AU894" s="28">
        <v>0</v>
      </c>
      <c r="AV894" s="28">
        <v>0</v>
      </c>
      <c r="AW894" s="28">
        <v>0</v>
      </c>
      <c r="AX894" s="28">
        <v>0</v>
      </c>
      <c r="AY894" s="28">
        <v>0</v>
      </c>
      <c r="AZ894" s="28">
        <v>0</v>
      </c>
      <c r="BA894" s="27"/>
      <c r="BB894" s="28">
        <v>0</v>
      </c>
      <c r="BC894" s="28">
        <v>0</v>
      </c>
      <c r="BD894" s="30"/>
      <c r="BE894" s="30"/>
      <c r="BF894" s="30"/>
      <c r="BG894" s="28">
        <v>746300</v>
      </c>
    </row>
    <row r="895" spans="1:59" hidden="1" x14ac:dyDescent="0.2">
      <c r="A895" s="23">
        <v>891411663</v>
      </c>
      <c r="B895" s="23" t="s">
        <v>1732</v>
      </c>
      <c r="C895" s="23" t="s">
        <v>1738</v>
      </c>
      <c r="D895" s="24">
        <v>1257510</v>
      </c>
      <c r="E895" s="24" t="s">
        <v>488</v>
      </c>
      <c r="F895" s="24" t="s">
        <v>2985</v>
      </c>
      <c r="G895" s="25">
        <v>44984</v>
      </c>
      <c r="H895" s="25">
        <v>45003</v>
      </c>
      <c r="I895" s="26">
        <v>220000</v>
      </c>
      <c r="J895" s="26">
        <v>220000</v>
      </c>
      <c r="K895" s="23" t="s">
        <v>1734</v>
      </c>
      <c r="L895" s="23" t="s">
        <v>1733</v>
      </c>
      <c r="M895" s="23" t="s">
        <v>1826</v>
      </c>
      <c r="N895" s="27" t="s">
        <v>3766</v>
      </c>
      <c r="O895" s="28">
        <v>0</v>
      </c>
      <c r="P895" s="27"/>
      <c r="Q895" s="27"/>
      <c r="R895" s="27"/>
      <c r="S895" s="28">
        <v>0</v>
      </c>
      <c r="T895" s="28">
        <v>220000</v>
      </c>
      <c r="U895" s="28">
        <v>0</v>
      </c>
      <c r="V895" s="28">
        <v>0</v>
      </c>
      <c r="W895" s="27"/>
      <c r="X895" s="29"/>
      <c r="Y895" s="27"/>
      <c r="Z895" s="28">
        <v>0</v>
      </c>
      <c r="AA895" s="28">
        <v>0</v>
      </c>
      <c r="AB895" s="28">
        <v>0</v>
      </c>
      <c r="AC895" s="27"/>
      <c r="AD895" s="29"/>
      <c r="AE895" s="27"/>
      <c r="AF895" s="28">
        <v>0</v>
      </c>
      <c r="AG895" s="28">
        <v>220000</v>
      </c>
      <c r="AH895" s="28">
        <v>0</v>
      </c>
      <c r="AI895" s="27">
        <v>2201539371</v>
      </c>
      <c r="AJ895" s="29">
        <v>45520</v>
      </c>
      <c r="AK895" s="27" t="s">
        <v>3769</v>
      </c>
      <c r="AL895" s="28">
        <v>46239544</v>
      </c>
      <c r="AM895" s="27" t="s">
        <v>1776</v>
      </c>
      <c r="AN895" s="29">
        <v>44984</v>
      </c>
      <c r="AO895" s="29">
        <v>45475</v>
      </c>
      <c r="AP895" s="29" t="s">
        <v>1777</v>
      </c>
      <c r="AQ895" s="28">
        <v>220000</v>
      </c>
      <c r="AR895" s="28">
        <v>220000</v>
      </c>
      <c r="AS895" s="28">
        <v>220000</v>
      </c>
      <c r="AT895" s="28">
        <v>0</v>
      </c>
      <c r="AU895" s="28">
        <v>1</v>
      </c>
      <c r="AV895" s="28">
        <v>0</v>
      </c>
      <c r="AW895" s="28">
        <v>0</v>
      </c>
      <c r="AX895" s="28">
        <v>0</v>
      </c>
      <c r="AY895" s="28">
        <v>0</v>
      </c>
      <c r="AZ895" s="28">
        <v>0</v>
      </c>
      <c r="BA895" s="27"/>
      <c r="BB895" s="28">
        <v>0</v>
      </c>
      <c r="BC895" s="28">
        <v>0</v>
      </c>
      <c r="BD895" s="30"/>
      <c r="BE895" s="30"/>
      <c r="BF895" s="30"/>
      <c r="BG895" s="28">
        <v>220000</v>
      </c>
    </row>
    <row r="896" spans="1:59" hidden="1" x14ac:dyDescent="0.2">
      <c r="A896" s="23">
        <v>891411663</v>
      </c>
      <c r="B896" s="23" t="s">
        <v>1732</v>
      </c>
      <c r="C896" s="23" t="s">
        <v>1738</v>
      </c>
      <c r="D896" s="24">
        <v>1257084</v>
      </c>
      <c r="E896" s="24" t="s">
        <v>1469</v>
      </c>
      <c r="F896" s="24" t="s">
        <v>2986</v>
      </c>
      <c r="G896" s="25">
        <v>44984</v>
      </c>
      <c r="H896" s="25">
        <v>45003</v>
      </c>
      <c r="I896" s="26">
        <v>300400</v>
      </c>
      <c r="J896" s="26">
        <v>300400</v>
      </c>
      <c r="K896" s="23" t="s">
        <v>1734</v>
      </c>
      <c r="L896" s="23" t="s">
        <v>1733</v>
      </c>
      <c r="M896" s="23" t="s">
        <v>1826</v>
      </c>
      <c r="N896" s="27" t="s">
        <v>3766</v>
      </c>
      <c r="O896" s="28">
        <v>0</v>
      </c>
      <c r="P896" s="27"/>
      <c r="Q896" s="27"/>
      <c r="R896" s="27"/>
      <c r="S896" s="28">
        <v>0</v>
      </c>
      <c r="T896" s="28">
        <v>300400</v>
      </c>
      <c r="U896" s="28">
        <v>0</v>
      </c>
      <c r="V896" s="28">
        <v>0</v>
      </c>
      <c r="W896" s="27"/>
      <c r="X896" s="29"/>
      <c r="Y896" s="27"/>
      <c r="Z896" s="28">
        <v>0</v>
      </c>
      <c r="AA896" s="28">
        <v>0</v>
      </c>
      <c r="AB896" s="28">
        <v>0</v>
      </c>
      <c r="AC896" s="27"/>
      <c r="AD896" s="29"/>
      <c r="AE896" s="27"/>
      <c r="AF896" s="28">
        <v>0</v>
      </c>
      <c r="AG896" s="28">
        <v>300400</v>
      </c>
      <c r="AH896" s="28">
        <v>0</v>
      </c>
      <c r="AI896" s="27">
        <v>4800065207</v>
      </c>
      <c r="AJ896" s="29">
        <v>45552</v>
      </c>
      <c r="AK896" s="27" t="s">
        <v>3771</v>
      </c>
      <c r="AL896" s="28">
        <v>93931091</v>
      </c>
      <c r="AM896" s="27" t="s">
        <v>1776</v>
      </c>
      <c r="AN896" s="29">
        <v>44984</v>
      </c>
      <c r="AO896" s="29">
        <v>45475</v>
      </c>
      <c r="AP896" s="29" t="s">
        <v>1777</v>
      </c>
      <c r="AQ896" s="28">
        <v>300400</v>
      </c>
      <c r="AR896" s="28">
        <v>300400</v>
      </c>
      <c r="AS896" s="28">
        <v>300400</v>
      </c>
      <c r="AT896" s="28">
        <v>0</v>
      </c>
      <c r="AU896" s="28">
        <v>0</v>
      </c>
      <c r="AV896" s="28">
        <v>0</v>
      </c>
      <c r="AW896" s="28">
        <v>0</v>
      </c>
      <c r="AX896" s="28">
        <v>0</v>
      </c>
      <c r="AY896" s="28">
        <v>0</v>
      </c>
      <c r="AZ896" s="28">
        <v>0</v>
      </c>
      <c r="BA896" s="27"/>
      <c r="BB896" s="28">
        <v>0</v>
      </c>
      <c r="BC896" s="28">
        <v>0</v>
      </c>
      <c r="BD896" s="30"/>
      <c r="BE896" s="30"/>
      <c r="BF896" s="30"/>
      <c r="BG896" s="28">
        <v>300400</v>
      </c>
    </row>
    <row r="897" spans="1:59" hidden="1" x14ac:dyDescent="0.2">
      <c r="A897" s="23">
        <v>891411663</v>
      </c>
      <c r="B897" s="23" t="s">
        <v>1732</v>
      </c>
      <c r="C897" s="23" t="s">
        <v>1738</v>
      </c>
      <c r="D897" s="24">
        <v>1257540</v>
      </c>
      <c r="E897" s="24" t="s">
        <v>554</v>
      </c>
      <c r="F897" s="24" t="s">
        <v>2988</v>
      </c>
      <c r="G897" s="25">
        <v>44984</v>
      </c>
      <c r="H897" s="25">
        <v>45003</v>
      </c>
      <c r="I897" s="26">
        <v>1068700</v>
      </c>
      <c r="J897" s="26">
        <v>1068700</v>
      </c>
      <c r="K897" s="23" t="s">
        <v>1734</v>
      </c>
      <c r="L897" s="23" t="s">
        <v>1733</v>
      </c>
      <c r="M897" s="23" t="s">
        <v>1826</v>
      </c>
      <c r="N897" s="27" t="s">
        <v>3766</v>
      </c>
      <c r="O897" s="28">
        <v>0</v>
      </c>
      <c r="P897" s="27"/>
      <c r="Q897" s="27"/>
      <c r="R897" s="27"/>
      <c r="S897" s="28">
        <v>0</v>
      </c>
      <c r="T897" s="28">
        <v>1068700</v>
      </c>
      <c r="U897" s="28">
        <v>0</v>
      </c>
      <c r="V897" s="28">
        <v>0</v>
      </c>
      <c r="W897" s="27"/>
      <c r="X897" s="29"/>
      <c r="Y897" s="27"/>
      <c r="Z897" s="28">
        <v>0</v>
      </c>
      <c r="AA897" s="28">
        <v>0</v>
      </c>
      <c r="AB897" s="28">
        <v>0</v>
      </c>
      <c r="AC897" s="27"/>
      <c r="AD897" s="29"/>
      <c r="AE897" s="27"/>
      <c r="AF897" s="28">
        <v>0</v>
      </c>
      <c r="AG897" s="28">
        <v>1068700</v>
      </c>
      <c r="AH897" s="28">
        <v>0</v>
      </c>
      <c r="AI897" s="27">
        <v>4800065207</v>
      </c>
      <c r="AJ897" s="29">
        <v>45552</v>
      </c>
      <c r="AK897" s="27" t="s">
        <v>3771</v>
      </c>
      <c r="AL897" s="28">
        <v>93931091</v>
      </c>
      <c r="AM897" s="27" t="s">
        <v>1776</v>
      </c>
      <c r="AN897" s="29">
        <v>44984</v>
      </c>
      <c r="AO897" s="29">
        <v>45475</v>
      </c>
      <c r="AP897" s="29" t="s">
        <v>1777</v>
      </c>
      <c r="AQ897" s="28">
        <v>1068700</v>
      </c>
      <c r="AR897" s="28">
        <v>1068700</v>
      </c>
      <c r="AS897" s="28">
        <v>1068700</v>
      </c>
      <c r="AT897" s="28">
        <v>0</v>
      </c>
      <c r="AU897" s="28">
        <v>0</v>
      </c>
      <c r="AV897" s="28">
        <v>0</v>
      </c>
      <c r="AW897" s="28">
        <v>0</v>
      </c>
      <c r="AX897" s="28">
        <v>0</v>
      </c>
      <c r="AY897" s="28">
        <v>0</v>
      </c>
      <c r="AZ897" s="28">
        <v>0</v>
      </c>
      <c r="BA897" s="27"/>
      <c r="BB897" s="28">
        <v>0</v>
      </c>
      <c r="BC897" s="28">
        <v>0</v>
      </c>
      <c r="BD897" s="30"/>
      <c r="BE897" s="30"/>
      <c r="BF897" s="30"/>
      <c r="BG897" s="28">
        <v>1068700</v>
      </c>
    </row>
    <row r="898" spans="1:59" hidden="1" x14ac:dyDescent="0.2">
      <c r="A898" s="23">
        <v>891411663</v>
      </c>
      <c r="B898" s="23" t="s">
        <v>1732</v>
      </c>
      <c r="C898" s="23" t="s">
        <v>1738</v>
      </c>
      <c r="D898" s="24">
        <v>1258643</v>
      </c>
      <c r="E898" s="24" t="s">
        <v>493</v>
      </c>
      <c r="F898" s="24" t="s">
        <v>3005</v>
      </c>
      <c r="G898" s="25">
        <v>44985</v>
      </c>
      <c r="H898" s="25">
        <v>45003</v>
      </c>
      <c r="I898" s="26">
        <v>2623670</v>
      </c>
      <c r="J898" s="26">
        <v>2623670</v>
      </c>
      <c r="K898" s="23" t="s">
        <v>1734</v>
      </c>
      <c r="L898" s="23" t="s">
        <v>1733</v>
      </c>
      <c r="M898" s="23" t="s">
        <v>1826</v>
      </c>
      <c r="N898" s="27" t="s">
        <v>3766</v>
      </c>
      <c r="O898" s="28">
        <v>0</v>
      </c>
      <c r="P898" s="27"/>
      <c r="Q898" s="27"/>
      <c r="R898" s="27"/>
      <c r="S898" s="28">
        <v>0</v>
      </c>
      <c r="T898" s="28">
        <v>2623670</v>
      </c>
      <c r="U898" s="28">
        <v>0</v>
      </c>
      <c r="V898" s="28">
        <v>0</v>
      </c>
      <c r="W898" s="27"/>
      <c r="X898" s="29"/>
      <c r="Y898" s="27"/>
      <c r="Z898" s="28">
        <v>0</v>
      </c>
      <c r="AA898" s="28">
        <v>0</v>
      </c>
      <c r="AB898" s="28">
        <v>0</v>
      </c>
      <c r="AC898" s="27"/>
      <c r="AD898" s="29"/>
      <c r="AE898" s="27"/>
      <c r="AF898" s="28">
        <v>0</v>
      </c>
      <c r="AG898" s="28">
        <v>2623670</v>
      </c>
      <c r="AH898" s="28">
        <v>0</v>
      </c>
      <c r="AI898" s="27">
        <v>4800065207</v>
      </c>
      <c r="AJ898" s="29">
        <v>45552</v>
      </c>
      <c r="AK898" s="27" t="s">
        <v>3771</v>
      </c>
      <c r="AL898" s="28">
        <v>93931091</v>
      </c>
      <c r="AM898" s="27" t="s">
        <v>1776</v>
      </c>
      <c r="AN898" s="29">
        <v>44985</v>
      </c>
      <c r="AO898" s="29">
        <v>45475</v>
      </c>
      <c r="AP898" s="29" t="s">
        <v>1777</v>
      </c>
      <c r="AQ898" s="28">
        <v>2623670</v>
      </c>
      <c r="AR898" s="28">
        <v>2623670</v>
      </c>
      <c r="AS898" s="28">
        <v>2623670</v>
      </c>
      <c r="AT898" s="28">
        <v>0</v>
      </c>
      <c r="AU898" s="28">
        <v>0</v>
      </c>
      <c r="AV898" s="28">
        <v>0</v>
      </c>
      <c r="AW898" s="28">
        <v>0</v>
      </c>
      <c r="AX898" s="28">
        <v>0</v>
      </c>
      <c r="AY898" s="28">
        <v>0</v>
      </c>
      <c r="AZ898" s="28">
        <v>0</v>
      </c>
      <c r="BA898" s="27"/>
      <c r="BB898" s="28">
        <v>0</v>
      </c>
      <c r="BC898" s="28">
        <v>0</v>
      </c>
      <c r="BD898" s="30"/>
      <c r="BE898" s="30"/>
      <c r="BF898" s="30"/>
      <c r="BG898" s="28">
        <v>2623670</v>
      </c>
    </row>
    <row r="899" spans="1:59" hidden="1" x14ac:dyDescent="0.2">
      <c r="A899" s="23">
        <v>891411663</v>
      </c>
      <c r="B899" s="23" t="s">
        <v>1732</v>
      </c>
      <c r="C899" s="23" t="s">
        <v>1738</v>
      </c>
      <c r="D899" s="24">
        <v>1255272</v>
      </c>
      <c r="E899" s="24" t="s">
        <v>463</v>
      </c>
      <c r="F899" s="24" t="s">
        <v>1784</v>
      </c>
      <c r="G899" s="25">
        <v>44979</v>
      </c>
      <c r="H899" s="25">
        <v>45003</v>
      </c>
      <c r="I899" s="26">
        <v>93800</v>
      </c>
      <c r="J899" s="26">
        <v>87702</v>
      </c>
      <c r="K899" s="23" t="s">
        <v>1734</v>
      </c>
      <c r="L899" s="23" t="s">
        <v>1733</v>
      </c>
      <c r="M899" s="23" t="s">
        <v>1826</v>
      </c>
      <c r="N899" s="27" t="s">
        <v>3766</v>
      </c>
      <c r="O899" s="28">
        <v>0</v>
      </c>
      <c r="P899" s="27"/>
      <c r="Q899" s="27" t="s">
        <v>1775</v>
      </c>
      <c r="R899" s="27"/>
      <c r="S899" s="28">
        <v>0</v>
      </c>
      <c r="T899" s="28">
        <v>93800</v>
      </c>
      <c r="U899" s="28">
        <v>0</v>
      </c>
      <c r="V899" s="28">
        <v>0</v>
      </c>
      <c r="W899" s="27"/>
      <c r="X899" s="29"/>
      <c r="Y899" s="27"/>
      <c r="Z899" s="28">
        <v>0</v>
      </c>
      <c r="AA899" s="28">
        <v>0</v>
      </c>
      <c r="AB899" s="28">
        <v>0</v>
      </c>
      <c r="AC899" s="27"/>
      <c r="AD899" s="29"/>
      <c r="AE899" s="27"/>
      <c r="AF899" s="28">
        <v>0</v>
      </c>
      <c r="AG899" s="28">
        <v>87702</v>
      </c>
      <c r="AH899" s="28">
        <v>0</v>
      </c>
      <c r="AI899" s="27">
        <v>4800065207</v>
      </c>
      <c r="AJ899" s="29">
        <v>45552</v>
      </c>
      <c r="AK899" s="27" t="s">
        <v>3771</v>
      </c>
      <c r="AL899" s="28">
        <v>93931091</v>
      </c>
      <c r="AM899" s="27" t="s">
        <v>1776</v>
      </c>
      <c r="AN899" s="29">
        <v>44979</v>
      </c>
      <c r="AO899" s="29">
        <v>45475</v>
      </c>
      <c r="AP899" s="29" t="s">
        <v>1777</v>
      </c>
      <c r="AQ899" s="28">
        <v>93800</v>
      </c>
      <c r="AR899" s="28">
        <v>87702</v>
      </c>
      <c r="AS899" s="28">
        <v>87702</v>
      </c>
      <c r="AT899" s="28">
        <v>0</v>
      </c>
      <c r="AU899" s="28">
        <v>0</v>
      </c>
      <c r="AV899" s="28">
        <v>0</v>
      </c>
      <c r="AW899" s="28">
        <v>0</v>
      </c>
      <c r="AX899" s="28">
        <v>0</v>
      </c>
      <c r="AY899" s="28">
        <v>0</v>
      </c>
      <c r="AZ899" s="28">
        <v>0</v>
      </c>
      <c r="BA899" s="27"/>
      <c r="BB899" s="28">
        <v>6098</v>
      </c>
      <c r="BC899" s="28">
        <v>0</v>
      </c>
      <c r="BD899" s="30"/>
      <c r="BE899" s="30"/>
      <c r="BF899" s="30"/>
      <c r="BG899" s="28">
        <v>81604</v>
      </c>
    </row>
    <row r="900" spans="1:59" hidden="1" x14ac:dyDescent="0.2">
      <c r="A900" s="23">
        <v>891411663</v>
      </c>
      <c r="B900" s="23" t="s">
        <v>1732</v>
      </c>
      <c r="C900" s="23" t="s">
        <v>1738</v>
      </c>
      <c r="D900" s="24">
        <v>1257765</v>
      </c>
      <c r="E900" s="24" t="s">
        <v>492</v>
      </c>
      <c r="F900" s="24" t="s">
        <v>2987</v>
      </c>
      <c r="G900" s="25">
        <v>44984</v>
      </c>
      <c r="H900" s="25">
        <v>45034</v>
      </c>
      <c r="I900" s="26">
        <v>497700</v>
      </c>
      <c r="J900" s="26">
        <v>497700</v>
      </c>
      <c r="K900" s="23" t="s">
        <v>1734</v>
      </c>
      <c r="L900" s="23" t="s">
        <v>1733</v>
      </c>
      <c r="M900" s="23" t="s">
        <v>1826</v>
      </c>
      <c r="N900" s="27" t="s">
        <v>3766</v>
      </c>
      <c r="O900" s="28">
        <v>0</v>
      </c>
      <c r="P900" s="27"/>
      <c r="Q900" s="27"/>
      <c r="R900" s="27"/>
      <c r="S900" s="28">
        <v>0</v>
      </c>
      <c r="T900" s="28">
        <v>497700</v>
      </c>
      <c r="U900" s="28">
        <v>0</v>
      </c>
      <c r="V900" s="28">
        <v>0</v>
      </c>
      <c r="W900" s="27"/>
      <c r="X900" s="29"/>
      <c r="Y900" s="27"/>
      <c r="Z900" s="28">
        <v>0</v>
      </c>
      <c r="AA900" s="28">
        <v>0</v>
      </c>
      <c r="AB900" s="28">
        <v>0</v>
      </c>
      <c r="AC900" s="27"/>
      <c r="AD900" s="29"/>
      <c r="AE900" s="27"/>
      <c r="AF900" s="28">
        <v>0</v>
      </c>
      <c r="AG900" s="28">
        <v>497700</v>
      </c>
      <c r="AH900" s="28">
        <v>0</v>
      </c>
      <c r="AI900" s="27">
        <v>4800065207</v>
      </c>
      <c r="AJ900" s="29">
        <v>45552</v>
      </c>
      <c r="AK900" s="27" t="s">
        <v>3771</v>
      </c>
      <c r="AL900" s="28">
        <v>93931091</v>
      </c>
      <c r="AM900" s="27" t="s">
        <v>1776</v>
      </c>
      <c r="AN900" s="29">
        <v>44984</v>
      </c>
      <c r="AO900" s="29">
        <v>45475</v>
      </c>
      <c r="AP900" s="29" t="s">
        <v>1777</v>
      </c>
      <c r="AQ900" s="28">
        <v>497700</v>
      </c>
      <c r="AR900" s="28">
        <v>497700</v>
      </c>
      <c r="AS900" s="28">
        <v>497700</v>
      </c>
      <c r="AT900" s="28">
        <v>0</v>
      </c>
      <c r="AU900" s="28">
        <v>0</v>
      </c>
      <c r="AV900" s="28">
        <v>0</v>
      </c>
      <c r="AW900" s="28">
        <v>0</v>
      </c>
      <c r="AX900" s="28">
        <v>0</v>
      </c>
      <c r="AY900" s="28">
        <v>0</v>
      </c>
      <c r="AZ900" s="28">
        <v>0</v>
      </c>
      <c r="BA900" s="27"/>
      <c r="BB900" s="28">
        <v>0</v>
      </c>
      <c r="BC900" s="28">
        <v>0</v>
      </c>
      <c r="BD900" s="30"/>
      <c r="BE900" s="30"/>
      <c r="BF900" s="30"/>
      <c r="BG900" s="28">
        <v>497700</v>
      </c>
    </row>
    <row r="901" spans="1:59" hidden="1" x14ac:dyDescent="0.2">
      <c r="A901" s="23">
        <v>891411663</v>
      </c>
      <c r="B901" s="23" t="s">
        <v>1732</v>
      </c>
      <c r="C901" s="23" t="s">
        <v>1738</v>
      </c>
      <c r="D901" s="24">
        <v>1260185</v>
      </c>
      <c r="E901" s="24" t="s">
        <v>560</v>
      </c>
      <c r="F901" s="24" t="s">
        <v>3021</v>
      </c>
      <c r="G901" s="25">
        <v>44993</v>
      </c>
      <c r="H901" s="25">
        <v>45034</v>
      </c>
      <c r="I901" s="26">
        <v>2595340</v>
      </c>
      <c r="J901" s="26">
        <v>2595340</v>
      </c>
      <c r="K901" s="23" t="s">
        <v>1734</v>
      </c>
      <c r="L901" s="23" t="s">
        <v>1733</v>
      </c>
      <c r="M901" s="23" t="s">
        <v>1826</v>
      </c>
      <c r="N901" s="27" t="s">
        <v>3766</v>
      </c>
      <c r="O901" s="28">
        <v>0</v>
      </c>
      <c r="P901" s="27"/>
      <c r="Q901" s="27"/>
      <c r="R901" s="27"/>
      <c r="S901" s="28">
        <v>0</v>
      </c>
      <c r="T901" s="28">
        <v>2595340</v>
      </c>
      <c r="U901" s="28">
        <v>0</v>
      </c>
      <c r="V901" s="28">
        <v>0</v>
      </c>
      <c r="W901" s="27"/>
      <c r="X901" s="29"/>
      <c r="Y901" s="27"/>
      <c r="Z901" s="28">
        <v>0</v>
      </c>
      <c r="AA901" s="28">
        <v>0</v>
      </c>
      <c r="AB901" s="28">
        <v>0</v>
      </c>
      <c r="AC901" s="27"/>
      <c r="AD901" s="29"/>
      <c r="AE901" s="27"/>
      <c r="AF901" s="28">
        <v>0</v>
      </c>
      <c r="AG901" s="28">
        <v>2595340</v>
      </c>
      <c r="AH901" s="28">
        <v>0</v>
      </c>
      <c r="AI901" s="27">
        <v>4800065207</v>
      </c>
      <c r="AJ901" s="29">
        <v>45552</v>
      </c>
      <c r="AK901" s="27" t="s">
        <v>3771</v>
      </c>
      <c r="AL901" s="28">
        <v>93931091</v>
      </c>
      <c r="AM901" s="27" t="s">
        <v>1776</v>
      </c>
      <c r="AN901" s="29">
        <v>44993</v>
      </c>
      <c r="AO901" s="29">
        <v>45475</v>
      </c>
      <c r="AP901" s="29" t="s">
        <v>1777</v>
      </c>
      <c r="AQ901" s="28">
        <v>2595340</v>
      </c>
      <c r="AR901" s="28">
        <v>2595340</v>
      </c>
      <c r="AS901" s="28">
        <v>2595340</v>
      </c>
      <c r="AT901" s="28">
        <v>0</v>
      </c>
      <c r="AU901" s="28">
        <v>0</v>
      </c>
      <c r="AV901" s="28">
        <v>0</v>
      </c>
      <c r="AW901" s="28">
        <v>0</v>
      </c>
      <c r="AX901" s="28">
        <v>0</v>
      </c>
      <c r="AY901" s="28">
        <v>0</v>
      </c>
      <c r="AZ901" s="28">
        <v>0</v>
      </c>
      <c r="BA901" s="27"/>
      <c r="BB901" s="28">
        <v>0</v>
      </c>
      <c r="BC901" s="28">
        <v>0</v>
      </c>
      <c r="BD901" s="30"/>
      <c r="BE901" s="30"/>
      <c r="BF901" s="30"/>
      <c r="BG901" s="28">
        <v>2595340</v>
      </c>
    </row>
    <row r="902" spans="1:59" hidden="1" x14ac:dyDescent="0.2">
      <c r="A902" s="23">
        <v>891411663</v>
      </c>
      <c r="B902" s="23" t="s">
        <v>1732</v>
      </c>
      <c r="C902" s="23" t="s">
        <v>1738</v>
      </c>
      <c r="D902" s="24">
        <v>1263984</v>
      </c>
      <c r="E902" s="24" t="s">
        <v>1192</v>
      </c>
      <c r="F902" s="24" t="s">
        <v>3048</v>
      </c>
      <c r="G902" s="25">
        <v>45008</v>
      </c>
      <c r="H902" s="25">
        <v>45034</v>
      </c>
      <c r="I902" s="26">
        <v>1447410</v>
      </c>
      <c r="J902" s="26">
        <v>1447410</v>
      </c>
      <c r="K902" s="23" t="s">
        <v>1735</v>
      </c>
      <c r="L902" s="23" t="s">
        <v>1733</v>
      </c>
      <c r="M902" s="23" t="s">
        <v>1826</v>
      </c>
      <c r="N902" s="27" t="s">
        <v>3766</v>
      </c>
      <c r="O902" s="28">
        <v>0</v>
      </c>
      <c r="P902" s="27"/>
      <c r="Q902" s="27"/>
      <c r="R902" s="27"/>
      <c r="S902" s="28">
        <v>0</v>
      </c>
      <c r="T902" s="28">
        <v>1447410</v>
      </c>
      <c r="U902" s="28">
        <v>0</v>
      </c>
      <c r="V902" s="28">
        <v>0</v>
      </c>
      <c r="W902" s="27"/>
      <c r="X902" s="29"/>
      <c r="Y902" s="27"/>
      <c r="Z902" s="28">
        <v>0</v>
      </c>
      <c r="AA902" s="28">
        <v>0</v>
      </c>
      <c r="AB902" s="28">
        <v>0</v>
      </c>
      <c r="AC902" s="27"/>
      <c r="AD902" s="29"/>
      <c r="AE902" s="27"/>
      <c r="AF902" s="28">
        <v>0</v>
      </c>
      <c r="AG902" s="28">
        <v>1447410</v>
      </c>
      <c r="AH902" s="28">
        <v>0</v>
      </c>
      <c r="AI902" s="27">
        <v>4800065207</v>
      </c>
      <c r="AJ902" s="29">
        <v>45552</v>
      </c>
      <c r="AK902" s="27" t="s">
        <v>3771</v>
      </c>
      <c r="AL902" s="28">
        <v>93931091</v>
      </c>
      <c r="AM902" s="27" t="s">
        <v>1776</v>
      </c>
      <c r="AN902" s="29">
        <v>45008</v>
      </c>
      <c r="AO902" s="29">
        <v>45475</v>
      </c>
      <c r="AP902" s="29" t="s">
        <v>1777</v>
      </c>
      <c r="AQ902" s="28">
        <v>1447410</v>
      </c>
      <c r="AR902" s="28">
        <v>1447410</v>
      </c>
      <c r="AS902" s="28">
        <v>1447410</v>
      </c>
      <c r="AT902" s="28">
        <v>0</v>
      </c>
      <c r="AU902" s="28">
        <v>0</v>
      </c>
      <c r="AV902" s="28">
        <v>0</v>
      </c>
      <c r="AW902" s="28">
        <v>0</v>
      </c>
      <c r="AX902" s="28">
        <v>0</v>
      </c>
      <c r="AY902" s="28">
        <v>0</v>
      </c>
      <c r="AZ902" s="28">
        <v>0</v>
      </c>
      <c r="BA902" s="27"/>
      <c r="BB902" s="28">
        <v>0</v>
      </c>
      <c r="BC902" s="28">
        <v>0</v>
      </c>
      <c r="BD902" s="30"/>
      <c r="BE902" s="30"/>
      <c r="BF902" s="30"/>
      <c r="BG902" s="28">
        <v>1447410</v>
      </c>
    </row>
    <row r="903" spans="1:59" hidden="1" x14ac:dyDescent="0.2">
      <c r="A903" s="23">
        <v>891411663</v>
      </c>
      <c r="B903" s="23" t="s">
        <v>1732</v>
      </c>
      <c r="C903" s="23" t="s">
        <v>1738</v>
      </c>
      <c r="D903" s="24">
        <v>1263943</v>
      </c>
      <c r="E903" s="24" t="s">
        <v>496</v>
      </c>
      <c r="F903" s="24" t="s">
        <v>3049</v>
      </c>
      <c r="G903" s="25">
        <v>45008</v>
      </c>
      <c r="H903" s="25">
        <v>45034</v>
      </c>
      <c r="I903" s="26">
        <v>2398800</v>
      </c>
      <c r="J903" s="26">
        <v>2398800</v>
      </c>
      <c r="K903" s="23" t="s">
        <v>1734</v>
      </c>
      <c r="L903" s="23" t="s">
        <v>1733</v>
      </c>
      <c r="M903" s="23" t="s">
        <v>1826</v>
      </c>
      <c r="N903" s="27" t="s">
        <v>3766</v>
      </c>
      <c r="O903" s="28">
        <v>0</v>
      </c>
      <c r="P903" s="27"/>
      <c r="Q903" s="27"/>
      <c r="R903" s="27"/>
      <c r="S903" s="28">
        <v>0</v>
      </c>
      <c r="T903" s="28">
        <v>2398800</v>
      </c>
      <c r="U903" s="28">
        <v>0</v>
      </c>
      <c r="V903" s="28">
        <v>0</v>
      </c>
      <c r="W903" s="27"/>
      <c r="X903" s="29"/>
      <c r="Y903" s="27"/>
      <c r="Z903" s="28">
        <v>0</v>
      </c>
      <c r="AA903" s="28">
        <v>0</v>
      </c>
      <c r="AB903" s="28">
        <v>0</v>
      </c>
      <c r="AC903" s="27"/>
      <c r="AD903" s="29"/>
      <c r="AE903" s="27"/>
      <c r="AF903" s="28">
        <v>0</v>
      </c>
      <c r="AG903" s="28">
        <v>2398800</v>
      </c>
      <c r="AH903" s="28">
        <v>0</v>
      </c>
      <c r="AI903" s="27">
        <v>4800065207</v>
      </c>
      <c r="AJ903" s="29">
        <v>45552</v>
      </c>
      <c r="AK903" s="27" t="s">
        <v>3771</v>
      </c>
      <c r="AL903" s="28">
        <v>93931091</v>
      </c>
      <c r="AM903" s="27" t="s">
        <v>1776</v>
      </c>
      <c r="AN903" s="29">
        <v>45008</v>
      </c>
      <c r="AO903" s="29">
        <v>45475</v>
      </c>
      <c r="AP903" s="29" t="s">
        <v>1777</v>
      </c>
      <c r="AQ903" s="28">
        <v>2398800</v>
      </c>
      <c r="AR903" s="28">
        <v>2398800</v>
      </c>
      <c r="AS903" s="28">
        <v>2398800</v>
      </c>
      <c r="AT903" s="28">
        <v>0</v>
      </c>
      <c r="AU903" s="28">
        <v>0</v>
      </c>
      <c r="AV903" s="28">
        <v>0</v>
      </c>
      <c r="AW903" s="28">
        <v>0</v>
      </c>
      <c r="AX903" s="28">
        <v>0</v>
      </c>
      <c r="AY903" s="28">
        <v>0</v>
      </c>
      <c r="AZ903" s="28">
        <v>0</v>
      </c>
      <c r="BA903" s="27"/>
      <c r="BB903" s="28">
        <v>0</v>
      </c>
      <c r="BC903" s="28">
        <v>0</v>
      </c>
      <c r="BD903" s="30"/>
      <c r="BE903" s="30"/>
      <c r="BF903" s="30"/>
      <c r="BG903" s="28">
        <v>2398800</v>
      </c>
    </row>
    <row r="904" spans="1:59" hidden="1" x14ac:dyDescent="0.2">
      <c r="A904" s="23">
        <v>891411663</v>
      </c>
      <c r="B904" s="23" t="s">
        <v>1732</v>
      </c>
      <c r="C904" s="23" t="s">
        <v>1738</v>
      </c>
      <c r="D904" s="24">
        <v>1264682</v>
      </c>
      <c r="E904" s="24" t="s">
        <v>1481</v>
      </c>
      <c r="F904" s="24" t="s">
        <v>3055</v>
      </c>
      <c r="G904" s="25">
        <v>45009</v>
      </c>
      <c r="H904" s="25">
        <v>45034</v>
      </c>
      <c r="I904" s="26">
        <v>1329470</v>
      </c>
      <c r="J904" s="26">
        <v>1329470</v>
      </c>
      <c r="K904" s="23" t="s">
        <v>1734</v>
      </c>
      <c r="L904" s="23" t="s">
        <v>1733</v>
      </c>
      <c r="M904" s="23" t="s">
        <v>1826</v>
      </c>
      <c r="N904" s="27" t="s">
        <v>3766</v>
      </c>
      <c r="O904" s="28">
        <v>0</v>
      </c>
      <c r="P904" s="27"/>
      <c r="Q904" s="27"/>
      <c r="R904" s="27"/>
      <c r="S904" s="28">
        <v>0</v>
      </c>
      <c r="T904" s="28">
        <v>1329470</v>
      </c>
      <c r="U904" s="28">
        <v>0</v>
      </c>
      <c r="V904" s="28">
        <v>0</v>
      </c>
      <c r="W904" s="27"/>
      <c r="X904" s="29"/>
      <c r="Y904" s="27"/>
      <c r="Z904" s="28">
        <v>0</v>
      </c>
      <c r="AA904" s="28">
        <v>0</v>
      </c>
      <c r="AB904" s="28">
        <v>0</v>
      </c>
      <c r="AC904" s="27"/>
      <c r="AD904" s="29"/>
      <c r="AE904" s="27"/>
      <c r="AF904" s="28">
        <v>0</v>
      </c>
      <c r="AG904" s="28">
        <v>1329470</v>
      </c>
      <c r="AH904" s="28">
        <v>0</v>
      </c>
      <c r="AI904" s="27">
        <v>4800065207</v>
      </c>
      <c r="AJ904" s="29">
        <v>45552</v>
      </c>
      <c r="AK904" s="27" t="s">
        <v>3771</v>
      </c>
      <c r="AL904" s="28">
        <v>93931091</v>
      </c>
      <c r="AM904" s="27" t="s">
        <v>1776</v>
      </c>
      <c r="AN904" s="29">
        <v>45009</v>
      </c>
      <c r="AO904" s="29">
        <v>45475</v>
      </c>
      <c r="AP904" s="29" t="s">
        <v>1777</v>
      </c>
      <c r="AQ904" s="28">
        <v>1329470</v>
      </c>
      <c r="AR904" s="28">
        <v>1329470</v>
      </c>
      <c r="AS904" s="28">
        <v>1329470</v>
      </c>
      <c r="AT904" s="28">
        <v>0</v>
      </c>
      <c r="AU904" s="28">
        <v>0</v>
      </c>
      <c r="AV904" s="28">
        <v>0</v>
      </c>
      <c r="AW904" s="28">
        <v>0</v>
      </c>
      <c r="AX904" s="28">
        <v>0</v>
      </c>
      <c r="AY904" s="28">
        <v>0</v>
      </c>
      <c r="AZ904" s="28">
        <v>0</v>
      </c>
      <c r="BA904" s="27"/>
      <c r="BB904" s="28">
        <v>0</v>
      </c>
      <c r="BC904" s="28">
        <v>0</v>
      </c>
      <c r="BD904" s="30"/>
      <c r="BE904" s="30"/>
      <c r="BF904" s="30"/>
      <c r="BG904" s="28">
        <v>1329470</v>
      </c>
    </row>
    <row r="905" spans="1:59" hidden="1" x14ac:dyDescent="0.2">
      <c r="A905" s="23">
        <v>891411663</v>
      </c>
      <c r="B905" s="23" t="s">
        <v>1732</v>
      </c>
      <c r="C905" s="23" t="s">
        <v>1738</v>
      </c>
      <c r="D905" s="24">
        <v>1264685</v>
      </c>
      <c r="E905" s="24" t="s">
        <v>1482</v>
      </c>
      <c r="F905" s="24" t="s">
        <v>3056</v>
      </c>
      <c r="G905" s="25">
        <v>45009</v>
      </c>
      <c r="H905" s="25">
        <v>45034</v>
      </c>
      <c r="I905" s="26">
        <v>1466580</v>
      </c>
      <c r="J905" s="26">
        <v>1466580</v>
      </c>
      <c r="K905" s="23" t="s">
        <v>1734</v>
      </c>
      <c r="L905" s="23" t="s">
        <v>1733</v>
      </c>
      <c r="M905" s="23" t="s">
        <v>1826</v>
      </c>
      <c r="N905" s="27" t="s">
        <v>3766</v>
      </c>
      <c r="O905" s="28">
        <v>0</v>
      </c>
      <c r="P905" s="27"/>
      <c r="Q905" s="27"/>
      <c r="R905" s="27"/>
      <c r="S905" s="28">
        <v>0</v>
      </c>
      <c r="T905" s="28">
        <v>1466580</v>
      </c>
      <c r="U905" s="28">
        <v>0</v>
      </c>
      <c r="V905" s="28">
        <v>0</v>
      </c>
      <c r="W905" s="27"/>
      <c r="X905" s="29"/>
      <c r="Y905" s="27"/>
      <c r="Z905" s="28">
        <v>0</v>
      </c>
      <c r="AA905" s="28">
        <v>0</v>
      </c>
      <c r="AB905" s="28">
        <v>0</v>
      </c>
      <c r="AC905" s="27"/>
      <c r="AD905" s="29"/>
      <c r="AE905" s="27"/>
      <c r="AF905" s="28">
        <v>0</v>
      </c>
      <c r="AG905" s="28">
        <v>1466580</v>
      </c>
      <c r="AH905" s="28">
        <v>0</v>
      </c>
      <c r="AI905" s="27">
        <v>4800065207</v>
      </c>
      <c r="AJ905" s="29">
        <v>45552</v>
      </c>
      <c r="AK905" s="27" t="s">
        <v>3771</v>
      </c>
      <c r="AL905" s="28">
        <v>93931091</v>
      </c>
      <c r="AM905" s="27" t="s">
        <v>1776</v>
      </c>
      <c r="AN905" s="29">
        <v>45009</v>
      </c>
      <c r="AO905" s="29">
        <v>45475</v>
      </c>
      <c r="AP905" s="29" t="s">
        <v>1777</v>
      </c>
      <c r="AQ905" s="28">
        <v>1466580</v>
      </c>
      <c r="AR905" s="28">
        <v>1466580</v>
      </c>
      <c r="AS905" s="28">
        <v>1466580</v>
      </c>
      <c r="AT905" s="28">
        <v>0</v>
      </c>
      <c r="AU905" s="28">
        <v>0</v>
      </c>
      <c r="AV905" s="28">
        <v>0</v>
      </c>
      <c r="AW905" s="28">
        <v>0</v>
      </c>
      <c r="AX905" s="28">
        <v>0</v>
      </c>
      <c r="AY905" s="28">
        <v>0</v>
      </c>
      <c r="AZ905" s="28">
        <v>0</v>
      </c>
      <c r="BA905" s="27"/>
      <c r="BB905" s="28">
        <v>0</v>
      </c>
      <c r="BC905" s="28">
        <v>0</v>
      </c>
      <c r="BD905" s="30"/>
      <c r="BE905" s="30"/>
      <c r="BF905" s="30"/>
      <c r="BG905" s="28">
        <v>1466580</v>
      </c>
    </row>
    <row r="906" spans="1:59" hidden="1" x14ac:dyDescent="0.2">
      <c r="A906" s="23">
        <v>891411663</v>
      </c>
      <c r="B906" s="23" t="s">
        <v>1732</v>
      </c>
      <c r="C906" s="23" t="s">
        <v>1738</v>
      </c>
      <c r="D906" s="24">
        <v>1266652</v>
      </c>
      <c r="E906" s="24" t="s">
        <v>511</v>
      </c>
      <c r="F906" s="24" t="s">
        <v>3065</v>
      </c>
      <c r="G906" s="25">
        <v>45014</v>
      </c>
      <c r="H906" s="25">
        <v>45034</v>
      </c>
      <c r="I906" s="26">
        <v>288400</v>
      </c>
      <c r="J906" s="26">
        <v>288400</v>
      </c>
      <c r="K906" s="23" t="s">
        <v>1734</v>
      </c>
      <c r="L906" s="23" t="s">
        <v>1733</v>
      </c>
      <c r="M906" s="23" t="s">
        <v>1826</v>
      </c>
      <c r="N906" s="27" t="s">
        <v>3766</v>
      </c>
      <c r="O906" s="28">
        <v>0</v>
      </c>
      <c r="P906" s="27"/>
      <c r="Q906" s="27"/>
      <c r="R906" s="27"/>
      <c r="S906" s="28">
        <v>0</v>
      </c>
      <c r="T906" s="28">
        <v>288400</v>
      </c>
      <c r="U906" s="28">
        <v>0</v>
      </c>
      <c r="V906" s="28">
        <v>0</v>
      </c>
      <c r="W906" s="27"/>
      <c r="X906" s="29"/>
      <c r="Y906" s="27"/>
      <c r="Z906" s="28">
        <v>0</v>
      </c>
      <c r="AA906" s="28">
        <v>0</v>
      </c>
      <c r="AB906" s="28">
        <v>0</v>
      </c>
      <c r="AC906" s="27"/>
      <c r="AD906" s="29"/>
      <c r="AE906" s="27"/>
      <c r="AF906" s="28">
        <v>0</v>
      </c>
      <c r="AG906" s="28">
        <v>288400</v>
      </c>
      <c r="AH906" s="28">
        <v>0</v>
      </c>
      <c r="AI906" s="27">
        <v>4800065207</v>
      </c>
      <c r="AJ906" s="29">
        <v>45552</v>
      </c>
      <c r="AK906" s="27" t="s">
        <v>3771</v>
      </c>
      <c r="AL906" s="28">
        <v>93931091</v>
      </c>
      <c r="AM906" s="27" t="s">
        <v>1776</v>
      </c>
      <c r="AN906" s="29">
        <v>45014</v>
      </c>
      <c r="AO906" s="29">
        <v>45475</v>
      </c>
      <c r="AP906" s="29" t="s">
        <v>1777</v>
      </c>
      <c r="AQ906" s="28">
        <v>288400</v>
      </c>
      <c r="AR906" s="28">
        <v>288400</v>
      </c>
      <c r="AS906" s="28">
        <v>288400</v>
      </c>
      <c r="AT906" s="28">
        <v>0</v>
      </c>
      <c r="AU906" s="28">
        <v>0</v>
      </c>
      <c r="AV906" s="28">
        <v>0</v>
      </c>
      <c r="AW906" s="28">
        <v>0</v>
      </c>
      <c r="AX906" s="28">
        <v>0</v>
      </c>
      <c r="AY906" s="28">
        <v>0</v>
      </c>
      <c r="AZ906" s="28">
        <v>0</v>
      </c>
      <c r="BA906" s="27"/>
      <c r="BB906" s="28">
        <v>0</v>
      </c>
      <c r="BC906" s="28">
        <v>0</v>
      </c>
      <c r="BD906" s="30"/>
      <c r="BE906" s="30"/>
      <c r="BF906" s="30"/>
      <c r="BG906" s="28">
        <v>288400</v>
      </c>
    </row>
    <row r="907" spans="1:59" hidden="1" x14ac:dyDescent="0.2">
      <c r="A907" s="23">
        <v>891411663</v>
      </c>
      <c r="B907" s="23" t="s">
        <v>1732</v>
      </c>
      <c r="C907" s="23" t="s">
        <v>1738</v>
      </c>
      <c r="D907" s="24">
        <v>1269658</v>
      </c>
      <c r="E907" s="24" t="s">
        <v>514</v>
      </c>
      <c r="F907" s="24" t="s">
        <v>3074</v>
      </c>
      <c r="G907" s="25">
        <v>45029</v>
      </c>
      <c r="H907" s="25">
        <v>45059</v>
      </c>
      <c r="I907" s="26">
        <v>2212120</v>
      </c>
      <c r="J907" s="26">
        <v>2212120</v>
      </c>
      <c r="K907" s="23" t="s">
        <v>1734</v>
      </c>
      <c r="L907" s="23" t="s">
        <v>1733</v>
      </c>
      <c r="M907" s="23" t="s">
        <v>1826</v>
      </c>
      <c r="N907" s="27" t="s">
        <v>3766</v>
      </c>
      <c r="O907" s="28">
        <v>0</v>
      </c>
      <c r="P907" s="27"/>
      <c r="Q907" s="27"/>
      <c r="R907" s="27"/>
      <c r="S907" s="28">
        <v>0</v>
      </c>
      <c r="T907" s="28">
        <v>2212120</v>
      </c>
      <c r="U907" s="28">
        <v>0</v>
      </c>
      <c r="V907" s="28">
        <v>0</v>
      </c>
      <c r="W907" s="27"/>
      <c r="X907" s="29"/>
      <c r="Y907" s="27"/>
      <c r="Z907" s="28">
        <v>0</v>
      </c>
      <c r="AA907" s="28">
        <v>0</v>
      </c>
      <c r="AB907" s="28">
        <v>0</v>
      </c>
      <c r="AC907" s="27"/>
      <c r="AD907" s="29"/>
      <c r="AE907" s="27"/>
      <c r="AF907" s="28">
        <v>0</v>
      </c>
      <c r="AG907" s="28">
        <v>2212120</v>
      </c>
      <c r="AH907" s="28">
        <v>0</v>
      </c>
      <c r="AI907" s="27">
        <v>4800065207</v>
      </c>
      <c r="AJ907" s="29">
        <v>45552</v>
      </c>
      <c r="AK907" s="27" t="s">
        <v>3771</v>
      </c>
      <c r="AL907" s="28">
        <v>93931091</v>
      </c>
      <c r="AM907" s="27" t="s">
        <v>1776</v>
      </c>
      <c r="AN907" s="29">
        <v>45029</v>
      </c>
      <c r="AO907" s="29">
        <v>45475</v>
      </c>
      <c r="AP907" s="29" t="s">
        <v>1777</v>
      </c>
      <c r="AQ907" s="28">
        <v>2212120</v>
      </c>
      <c r="AR907" s="28">
        <v>2212120</v>
      </c>
      <c r="AS907" s="28">
        <v>2212120</v>
      </c>
      <c r="AT907" s="28">
        <v>0</v>
      </c>
      <c r="AU907" s="28">
        <v>0</v>
      </c>
      <c r="AV907" s="28">
        <v>0</v>
      </c>
      <c r="AW907" s="28">
        <v>0</v>
      </c>
      <c r="AX907" s="28">
        <v>0</v>
      </c>
      <c r="AY907" s="28">
        <v>0</v>
      </c>
      <c r="AZ907" s="28">
        <v>0</v>
      </c>
      <c r="BA907" s="27"/>
      <c r="BB907" s="28">
        <v>0</v>
      </c>
      <c r="BC907" s="28">
        <v>0</v>
      </c>
      <c r="BD907" s="30"/>
      <c r="BE907" s="30"/>
      <c r="BF907" s="30"/>
      <c r="BG907" s="28">
        <v>2212120</v>
      </c>
    </row>
    <row r="908" spans="1:59" hidden="1" x14ac:dyDescent="0.2">
      <c r="A908" s="23">
        <v>891411663</v>
      </c>
      <c r="B908" s="23" t="s">
        <v>1732</v>
      </c>
      <c r="C908" s="23" t="s">
        <v>1738</v>
      </c>
      <c r="D908" s="24">
        <v>1270885</v>
      </c>
      <c r="E908" s="24" t="s">
        <v>1486</v>
      </c>
      <c r="F908" s="24" t="s">
        <v>3117</v>
      </c>
      <c r="G908" s="25">
        <v>45035</v>
      </c>
      <c r="H908" s="25">
        <v>45059</v>
      </c>
      <c r="I908" s="26">
        <v>1992400</v>
      </c>
      <c r="J908" s="26">
        <v>1992400</v>
      </c>
      <c r="K908" s="23" t="s">
        <v>1734</v>
      </c>
      <c r="L908" s="23" t="s">
        <v>1733</v>
      </c>
      <c r="M908" s="23" t="s">
        <v>1826</v>
      </c>
      <c r="N908" s="27" t="s">
        <v>3766</v>
      </c>
      <c r="O908" s="28">
        <v>0</v>
      </c>
      <c r="P908" s="27"/>
      <c r="Q908" s="27"/>
      <c r="R908" s="27"/>
      <c r="S908" s="28">
        <v>0</v>
      </c>
      <c r="T908" s="28">
        <v>1992400</v>
      </c>
      <c r="U908" s="28">
        <v>0</v>
      </c>
      <c r="V908" s="28">
        <v>0</v>
      </c>
      <c r="W908" s="27"/>
      <c r="X908" s="29"/>
      <c r="Y908" s="27"/>
      <c r="Z908" s="28">
        <v>0</v>
      </c>
      <c r="AA908" s="28">
        <v>0</v>
      </c>
      <c r="AB908" s="28">
        <v>0</v>
      </c>
      <c r="AC908" s="27"/>
      <c r="AD908" s="29"/>
      <c r="AE908" s="27"/>
      <c r="AF908" s="28">
        <v>0</v>
      </c>
      <c r="AG908" s="28">
        <v>1992400</v>
      </c>
      <c r="AH908" s="28">
        <v>0</v>
      </c>
      <c r="AI908" s="27">
        <v>4800065207</v>
      </c>
      <c r="AJ908" s="29">
        <v>45552</v>
      </c>
      <c r="AK908" s="27" t="s">
        <v>3771</v>
      </c>
      <c r="AL908" s="28">
        <v>93931091</v>
      </c>
      <c r="AM908" s="27" t="s">
        <v>1776</v>
      </c>
      <c r="AN908" s="29">
        <v>45035</v>
      </c>
      <c r="AO908" s="29">
        <v>45475</v>
      </c>
      <c r="AP908" s="29" t="s">
        <v>1777</v>
      </c>
      <c r="AQ908" s="28">
        <v>1992400</v>
      </c>
      <c r="AR908" s="28">
        <v>1992400</v>
      </c>
      <c r="AS908" s="28">
        <v>1992400</v>
      </c>
      <c r="AT908" s="28">
        <v>0</v>
      </c>
      <c r="AU908" s="28">
        <v>0</v>
      </c>
      <c r="AV908" s="28">
        <v>0</v>
      </c>
      <c r="AW908" s="28">
        <v>0</v>
      </c>
      <c r="AX908" s="28">
        <v>0</v>
      </c>
      <c r="AY908" s="28">
        <v>0</v>
      </c>
      <c r="AZ908" s="28">
        <v>0</v>
      </c>
      <c r="BA908" s="27"/>
      <c r="BB908" s="28">
        <v>0</v>
      </c>
      <c r="BC908" s="28">
        <v>0</v>
      </c>
      <c r="BD908" s="30"/>
      <c r="BE908" s="30"/>
      <c r="BF908" s="30"/>
      <c r="BG908" s="28">
        <v>1992400</v>
      </c>
    </row>
    <row r="909" spans="1:59" hidden="1" x14ac:dyDescent="0.2">
      <c r="A909" s="23">
        <v>891411663</v>
      </c>
      <c r="B909" s="23" t="s">
        <v>1732</v>
      </c>
      <c r="C909" s="23" t="s">
        <v>1738</v>
      </c>
      <c r="D909" s="24">
        <v>1274534</v>
      </c>
      <c r="E909" s="24" t="s">
        <v>573</v>
      </c>
      <c r="F909" s="24" t="s">
        <v>3144</v>
      </c>
      <c r="G909" s="25">
        <v>45041</v>
      </c>
      <c r="H909" s="25">
        <v>45059</v>
      </c>
      <c r="I909" s="26">
        <v>912740</v>
      </c>
      <c r="J909" s="26">
        <v>912740</v>
      </c>
      <c r="K909" s="23" t="s">
        <v>1734</v>
      </c>
      <c r="L909" s="23" t="s">
        <v>1733</v>
      </c>
      <c r="M909" s="23" t="s">
        <v>1826</v>
      </c>
      <c r="N909" s="27" t="s">
        <v>3766</v>
      </c>
      <c r="O909" s="28">
        <v>0</v>
      </c>
      <c r="P909" s="27"/>
      <c r="Q909" s="27"/>
      <c r="R909" s="27"/>
      <c r="S909" s="28">
        <v>0</v>
      </c>
      <c r="T909" s="28">
        <v>912740</v>
      </c>
      <c r="U909" s="28">
        <v>0</v>
      </c>
      <c r="V909" s="28">
        <v>0</v>
      </c>
      <c r="W909" s="27"/>
      <c r="X909" s="29"/>
      <c r="Y909" s="27"/>
      <c r="Z909" s="28">
        <v>0</v>
      </c>
      <c r="AA909" s="28">
        <v>0</v>
      </c>
      <c r="AB909" s="28">
        <v>0</v>
      </c>
      <c r="AC909" s="27"/>
      <c r="AD909" s="29"/>
      <c r="AE909" s="27"/>
      <c r="AF909" s="28">
        <v>0</v>
      </c>
      <c r="AG909" s="28">
        <v>912740</v>
      </c>
      <c r="AH909" s="28">
        <v>0</v>
      </c>
      <c r="AI909" s="27">
        <v>4800065207</v>
      </c>
      <c r="AJ909" s="29">
        <v>45552</v>
      </c>
      <c r="AK909" s="27" t="s">
        <v>3771</v>
      </c>
      <c r="AL909" s="28">
        <v>93931091</v>
      </c>
      <c r="AM909" s="27" t="s">
        <v>1776</v>
      </c>
      <c r="AN909" s="29">
        <v>45041</v>
      </c>
      <c r="AO909" s="29">
        <v>45475</v>
      </c>
      <c r="AP909" s="29" t="s">
        <v>1777</v>
      </c>
      <c r="AQ909" s="28">
        <v>912740</v>
      </c>
      <c r="AR909" s="28">
        <v>912740</v>
      </c>
      <c r="AS909" s="28">
        <v>912740</v>
      </c>
      <c r="AT909" s="28">
        <v>0</v>
      </c>
      <c r="AU909" s="28">
        <v>0</v>
      </c>
      <c r="AV909" s="28">
        <v>0</v>
      </c>
      <c r="AW909" s="28">
        <v>0</v>
      </c>
      <c r="AX909" s="28">
        <v>0</v>
      </c>
      <c r="AY909" s="28">
        <v>0</v>
      </c>
      <c r="AZ909" s="28">
        <v>0</v>
      </c>
      <c r="BA909" s="27"/>
      <c r="BB909" s="28">
        <v>0</v>
      </c>
      <c r="BC909" s="28">
        <v>0</v>
      </c>
      <c r="BD909" s="30"/>
      <c r="BE909" s="30"/>
      <c r="BF909" s="30"/>
      <c r="BG909" s="28">
        <v>912740</v>
      </c>
    </row>
    <row r="910" spans="1:59" hidden="1" x14ac:dyDescent="0.2">
      <c r="A910" s="23">
        <v>891411663</v>
      </c>
      <c r="B910" s="23" t="s">
        <v>1732</v>
      </c>
      <c r="C910" s="23" t="s">
        <v>1738</v>
      </c>
      <c r="D910" s="24">
        <v>1275052</v>
      </c>
      <c r="E910" s="24" t="s">
        <v>1492</v>
      </c>
      <c r="F910" s="24" t="s">
        <v>3152</v>
      </c>
      <c r="G910" s="25">
        <v>45042</v>
      </c>
      <c r="H910" s="25">
        <v>45059</v>
      </c>
      <c r="I910" s="26">
        <v>637760</v>
      </c>
      <c r="J910" s="26">
        <v>637760</v>
      </c>
      <c r="K910" s="23" t="s">
        <v>1734</v>
      </c>
      <c r="L910" s="23" t="s">
        <v>1733</v>
      </c>
      <c r="M910" s="23" t="s">
        <v>1826</v>
      </c>
      <c r="N910" s="27" t="s">
        <v>3766</v>
      </c>
      <c r="O910" s="28">
        <v>0</v>
      </c>
      <c r="P910" s="27"/>
      <c r="Q910" s="27"/>
      <c r="R910" s="27"/>
      <c r="S910" s="28">
        <v>0</v>
      </c>
      <c r="T910" s="28">
        <v>637760</v>
      </c>
      <c r="U910" s="28">
        <v>0</v>
      </c>
      <c r="V910" s="28">
        <v>0</v>
      </c>
      <c r="W910" s="27"/>
      <c r="X910" s="29"/>
      <c r="Y910" s="27"/>
      <c r="Z910" s="28">
        <v>0</v>
      </c>
      <c r="AA910" s="28">
        <v>0</v>
      </c>
      <c r="AB910" s="28">
        <v>0</v>
      </c>
      <c r="AC910" s="27"/>
      <c r="AD910" s="29"/>
      <c r="AE910" s="27"/>
      <c r="AF910" s="28">
        <v>0</v>
      </c>
      <c r="AG910" s="28">
        <v>637760</v>
      </c>
      <c r="AH910" s="28">
        <v>0</v>
      </c>
      <c r="AI910" s="27">
        <v>4800065207</v>
      </c>
      <c r="AJ910" s="29">
        <v>45552</v>
      </c>
      <c r="AK910" s="27" t="s">
        <v>3771</v>
      </c>
      <c r="AL910" s="28">
        <v>93931091</v>
      </c>
      <c r="AM910" s="27" t="s">
        <v>1776</v>
      </c>
      <c r="AN910" s="29">
        <v>45042</v>
      </c>
      <c r="AO910" s="29">
        <v>45475</v>
      </c>
      <c r="AP910" s="29" t="s">
        <v>1777</v>
      </c>
      <c r="AQ910" s="28">
        <v>637760</v>
      </c>
      <c r="AR910" s="28">
        <v>637760</v>
      </c>
      <c r="AS910" s="28">
        <v>637760</v>
      </c>
      <c r="AT910" s="28">
        <v>0</v>
      </c>
      <c r="AU910" s="28">
        <v>0</v>
      </c>
      <c r="AV910" s="28">
        <v>0</v>
      </c>
      <c r="AW910" s="28">
        <v>0</v>
      </c>
      <c r="AX910" s="28">
        <v>0</v>
      </c>
      <c r="AY910" s="28">
        <v>0</v>
      </c>
      <c r="AZ910" s="28">
        <v>0</v>
      </c>
      <c r="BA910" s="27"/>
      <c r="BB910" s="28">
        <v>0</v>
      </c>
      <c r="BC910" s="28">
        <v>0</v>
      </c>
      <c r="BD910" s="30"/>
      <c r="BE910" s="30"/>
      <c r="BF910" s="30"/>
      <c r="BG910" s="28">
        <v>637760</v>
      </c>
    </row>
    <row r="911" spans="1:59" hidden="1" x14ac:dyDescent="0.2">
      <c r="A911" s="23">
        <v>891411663</v>
      </c>
      <c r="B911" s="23" t="s">
        <v>1732</v>
      </c>
      <c r="C911" s="23" t="s">
        <v>1738</v>
      </c>
      <c r="D911" s="24">
        <v>1276722</v>
      </c>
      <c r="E911" s="24" t="s">
        <v>1498</v>
      </c>
      <c r="F911" s="24" t="s">
        <v>3183</v>
      </c>
      <c r="G911" s="25">
        <v>45044</v>
      </c>
      <c r="H911" s="25">
        <v>45059</v>
      </c>
      <c r="I911" s="26">
        <v>216900</v>
      </c>
      <c r="J911" s="26">
        <v>216900</v>
      </c>
      <c r="K911" s="23" t="s">
        <v>1734</v>
      </c>
      <c r="L911" s="23" t="s">
        <v>1733</v>
      </c>
      <c r="M911" s="23" t="s">
        <v>1826</v>
      </c>
      <c r="N911" s="27" t="s">
        <v>3766</v>
      </c>
      <c r="O911" s="28">
        <v>0</v>
      </c>
      <c r="P911" s="27"/>
      <c r="Q911" s="27"/>
      <c r="R911" s="27"/>
      <c r="S911" s="28">
        <v>0</v>
      </c>
      <c r="T911" s="28">
        <v>216900</v>
      </c>
      <c r="U911" s="28">
        <v>0</v>
      </c>
      <c r="V911" s="28">
        <v>0</v>
      </c>
      <c r="W911" s="27"/>
      <c r="X911" s="29"/>
      <c r="Y911" s="27"/>
      <c r="Z911" s="28">
        <v>0</v>
      </c>
      <c r="AA911" s="28">
        <v>0</v>
      </c>
      <c r="AB911" s="28">
        <v>0</v>
      </c>
      <c r="AC911" s="27"/>
      <c r="AD911" s="29"/>
      <c r="AE911" s="27"/>
      <c r="AF911" s="28">
        <v>0</v>
      </c>
      <c r="AG911" s="28">
        <v>216900</v>
      </c>
      <c r="AH911" s="28">
        <v>0</v>
      </c>
      <c r="AI911" s="27">
        <v>4800065207</v>
      </c>
      <c r="AJ911" s="29">
        <v>45552</v>
      </c>
      <c r="AK911" s="27" t="s">
        <v>3771</v>
      </c>
      <c r="AL911" s="28">
        <v>93931091</v>
      </c>
      <c r="AM911" s="27" t="s">
        <v>1776</v>
      </c>
      <c r="AN911" s="29">
        <v>45044</v>
      </c>
      <c r="AO911" s="29">
        <v>45475</v>
      </c>
      <c r="AP911" s="29" t="s">
        <v>1777</v>
      </c>
      <c r="AQ911" s="28">
        <v>216900</v>
      </c>
      <c r="AR911" s="28">
        <v>216900</v>
      </c>
      <c r="AS911" s="28">
        <v>216900</v>
      </c>
      <c r="AT911" s="28">
        <v>0</v>
      </c>
      <c r="AU911" s="28">
        <v>0</v>
      </c>
      <c r="AV911" s="28">
        <v>0</v>
      </c>
      <c r="AW911" s="28">
        <v>0</v>
      </c>
      <c r="AX911" s="28">
        <v>0</v>
      </c>
      <c r="AY911" s="28">
        <v>0</v>
      </c>
      <c r="AZ911" s="28">
        <v>0</v>
      </c>
      <c r="BA911" s="27"/>
      <c r="BB911" s="28">
        <v>0</v>
      </c>
      <c r="BC911" s="28">
        <v>0</v>
      </c>
      <c r="BD911" s="30"/>
      <c r="BE911" s="30"/>
      <c r="BF911" s="30"/>
      <c r="BG911" s="28">
        <v>216900</v>
      </c>
    </row>
    <row r="912" spans="1:59" hidden="1" x14ac:dyDescent="0.2">
      <c r="A912" s="23">
        <v>891411663</v>
      </c>
      <c r="B912" s="23" t="s">
        <v>1732</v>
      </c>
      <c r="C912" s="23" t="s">
        <v>1738</v>
      </c>
      <c r="D912" s="24">
        <v>1277252</v>
      </c>
      <c r="E912" s="24" t="s">
        <v>1500</v>
      </c>
      <c r="F912" s="24" t="s">
        <v>3184</v>
      </c>
      <c r="G912" s="25">
        <v>45044</v>
      </c>
      <c r="H912" s="25">
        <v>45059</v>
      </c>
      <c r="I912" s="26">
        <v>274300</v>
      </c>
      <c r="J912" s="26">
        <v>274300</v>
      </c>
      <c r="K912" s="23" t="s">
        <v>1734</v>
      </c>
      <c r="L912" s="23" t="s">
        <v>1733</v>
      </c>
      <c r="M912" s="23" t="s">
        <v>1826</v>
      </c>
      <c r="N912" s="27" t="s">
        <v>3766</v>
      </c>
      <c r="O912" s="28">
        <v>0</v>
      </c>
      <c r="P912" s="27"/>
      <c r="Q912" s="27"/>
      <c r="R912" s="27"/>
      <c r="S912" s="28">
        <v>0</v>
      </c>
      <c r="T912" s="28">
        <v>274300</v>
      </c>
      <c r="U912" s="28">
        <v>0</v>
      </c>
      <c r="V912" s="28">
        <v>0</v>
      </c>
      <c r="W912" s="27"/>
      <c r="X912" s="29"/>
      <c r="Y912" s="27"/>
      <c r="Z912" s="28">
        <v>0</v>
      </c>
      <c r="AA912" s="28">
        <v>0</v>
      </c>
      <c r="AB912" s="28">
        <v>0</v>
      </c>
      <c r="AC912" s="27"/>
      <c r="AD912" s="29"/>
      <c r="AE912" s="27"/>
      <c r="AF912" s="28">
        <v>0</v>
      </c>
      <c r="AG912" s="28">
        <v>274300</v>
      </c>
      <c r="AH912" s="28">
        <v>0</v>
      </c>
      <c r="AI912" s="27">
        <v>4800065207</v>
      </c>
      <c r="AJ912" s="29">
        <v>45552</v>
      </c>
      <c r="AK912" s="27" t="s">
        <v>3771</v>
      </c>
      <c r="AL912" s="28">
        <v>93931091</v>
      </c>
      <c r="AM912" s="27" t="s">
        <v>1776</v>
      </c>
      <c r="AN912" s="29">
        <v>45044</v>
      </c>
      <c r="AO912" s="29">
        <v>45475</v>
      </c>
      <c r="AP912" s="29" t="s">
        <v>1777</v>
      </c>
      <c r="AQ912" s="28">
        <v>274300</v>
      </c>
      <c r="AR912" s="28">
        <v>274300</v>
      </c>
      <c r="AS912" s="28">
        <v>274300</v>
      </c>
      <c r="AT912" s="28">
        <v>0</v>
      </c>
      <c r="AU912" s="28">
        <v>0</v>
      </c>
      <c r="AV912" s="28">
        <v>0</v>
      </c>
      <c r="AW912" s="28">
        <v>0</v>
      </c>
      <c r="AX912" s="28">
        <v>0</v>
      </c>
      <c r="AY912" s="28">
        <v>0</v>
      </c>
      <c r="AZ912" s="28">
        <v>0</v>
      </c>
      <c r="BA912" s="27"/>
      <c r="BB912" s="28">
        <v>0</v>
      </c>
      <c r="BC912" s="28">
        <v>0</v>
      </c>
      <c r="BD912" s="30"/>
      <c r="BE912" s="30"/>
      <c r="BF912" s="30"/>
      <c r="BG912" s="28">
        <v>274300</v>
      </c>
    </row>
    <row r="913" spans="1:59" hidden="1" x14ac:dyDescent="0.2">
      <c r="A913" s="23">
        <v>891411663</v>
      </c>
      <c r="B913" s="23" t="s">
        <v>1732</v>
      </c>
      <c r="C913" s="23" t="s">
        <v>1738</v>
      </c>
      <c r="D913" s="24">
        <v>1279788</v>
      </c>
      <c r="E913" s="24" t="s">
        <v>576</v>
      </c>
      <c r="F913" s="24" t="s">
        <v>3222</v>
      </c>
      <c r="G913" s="25">
        <v>45061</v>
      </c>
      <c r="H913" s="25">
        <v>45099</v>
      </c>
      <c r="I913" s="26">
        <v>28600</v>
      </c>
      <c r="J913" s="26">
        <v>28600</v>
      </c>
      <c r="K913" s="23" t="s">
        <v>1734</v>
      </c>
      <c r="L913" s="23" t="s">
        <v>1733</v>
      </c>
      <c r="M913" s="23" t="s">
        <v>1826</v>
      </c>
      <c r="N913" s="27" t="s">
        <v>3766</v>
      </c>
      <c r="O913" s="28">
        <v>0</v>
      </c>
      <c r="P913" s="27"/>
      <c r="Q913" s="27"/>
      <c r="R913" s="27"/>
      <c r="S913" s="28">
        <v>0</v>
      </c>
      <c r="T913" s="28">
        <v>28600</v>
      </c>
      <c r="U913" s="28">
        <v>0</v>
      </c>
      <c r="V913" s="28">
        <v>0</v>
      </c>
      <c r="W913" s="27"/>
      <c r="X913" s="29"/>
      <c r="Y913" s="27"/>
      <c r="Z913" s="28">
        <v>0</v>
      </c>
      <c r="AA913" s="28">
        <v>0</v>
      </c>
      <c r="AB913" s="28">
        <v>0</v>
      </c>
      <c r="AC913" s="27"/>
      <c r="AD913" s="29"/>
      <c r="AE913" s="27"/>
      <c r="AF913" s="28">
        <v>0</v>
      </c>
      <c r="AG913" s="28">
        <v>28600</v>
      </c>
      <c r="AH913" s="28">
        <v>0</v>
      </c>
      <c r="AI913" s="27">
        <v>4800065207</v>
      </c>
      <c r="AJ913" s="29">
        <v>45552</v>
      </c>
      <c r="AK913" s="27" t="s">
        <v>3771</v>
      </c>
      <c r="AL913" s="28">
        <v>93931091</v>
      </c>
      <c r="AM913" s="27" t="s">
        <v>1776</v>
      </c>
      <c r="AN913" s="29">
        <v>45061</v>
      </c>
      <c r="AO913" s="29">
        <v>45475</v>
      </c>
      <c r="AP913" s="29" t="s">
        <v>1777</v>
      </c>
      <c r="AQ913" s="28">
        <v>28600</v>
      </c>
      <c r="AR913" s="28">
        <v>28600</v>
      </c>
      <c r="AS913" s="28">
        <v>28600</v>
      </c>
      <c r="AT913" s="28">
        <v>0</v>
      </c>
      <c r="AU913" s="28">
        <v>0</v>
      </c>
      <c r="AV913" s="28">
        <v>0</v>
      </c>
      <c r="AW913" s="28">
        <v>0</v>
      </c>
      <c r="AX913" s="28">
        <v>0</v>
      </c>
      <c r="AY913" s="28">
        <v>0</v>
      </c>
      <c r="AZ913" s="28">
        <v>0</v>
      </c>
      <c r="BA913" s="27"/>
      <c r="BB913" s="28">
        <v>0</v>
      </c>
      <c r="BC913" s="28">
        <v>0</v>
      </c>
      <c r="BD913" s="30"/>
      <c r="BE913" s="30"/>
      <c r="BF913" s="30"/>
      <c r="BG913" s="28">
        <v>28600</v>
      </c>
    </row>
    <row r="914" spans="1:59" hidden="1" x14ac:dyDescent="0.2">
      <c r="A914" s="23">
        <v>891411663</v>
      </c>
      <c r="B914" s="23" t="s">
        <v>1732</v>
      </c>
      <c r="C914" s="23" t="s">
        <v>1738</v>
      </c>
      <c r="D914" s="24">
        <v>1279821</v>
      </c>
      <c r="E914" s="24" t="s">
        <v>593</v>
      </c>
      <c r="F914" s="24" t="s">
        <v>3223</v>
      </c>
      <c r="G914" s="25">
        <v>45061</v>
      </c>
      <c r="H914" s="25">
        <v>45099</v>
      </c>
      <c r="I914" s="26">
        <v>1519790</v>
      </c>
      <c r="J914" s="26">
        <v>1519790</v>
      </c>
      <c r="K914" s="23" t="s">
        <v>1734</v>
      </c>
      <c r="L914" s="23" t="s">
        <v>1733</v>
      </c>
      <c r="M914" s="23" t="s">
        <v>1826</v>
      </c>
      <c r="N914" s="27" t="s">
        <v>3766</v>
      </c>
      <c r="O914" s="28">
        <v>0</v>
      </c>
      <c r="P914" s="27"/>
      <c r="Q914" s="27"/>
      <c r="R914" s="27"/>
      <c r="S914" s="28">
        <v>0</v>
      </c>
      <c r="T914" s="28">
        <v>1519790</v>
      </c>
      <c r="U914" s="28">
        <v>0</v>
      </c>
      <c r="V914" s="28">
        <v>0</v>
      </c>
      <c r="W914" s="27"/>
      <c r="X914" s="29"/>
      <c r="Y914" s="27"/>
      <c r="Z914" s="28">
        <v>0</v>
      </c>
      <c r="AA914" s="28">
        <v>0</v>
      </c>
      <c r="AB914" s="28">
        <v>0</v>
      </c>
      <c r="AC914" s="27"/>
      <c r="AD914" s="29"/>
      <c r="AE914" s="27"/>
      <c r="AF914" s="28">
        <v>0</v>
      </c>
      <c r="AG914" s="28">
        <v>1519790</v>
      </c>
      <c r="AH914" s="28">
        <v>0</v>
      </c>
      <c r="AI914" s="27">
        <v>4800065207</v>
      </c>
      <c r="AJ914" s="29">
        <v>45552</v>
      </c>
      <c r="AK914" s="27" t="s">
        <v>3771</v>
      </c>
      <c r="AL914" s="28">
        <v>93931091</v>
      </c>
      <c r="AM914" s="27" t="s">
        <v>1776</v>
      </c>
      <c r="AN914" s="29">
        <v>45061</v>
      </c>
      <c r="AO914" s="29">
        <v>45475</v>
      </c>
      <c r="AP914" s="29" t="s">
        <v>1777</v>
      </c>
      <c r="AQ914" s="28">
        <v>1519790</v>
      </c>
      <c r="AR914" s="28">
        <v>1519790</v>
      </c>
      <c r="AS914" s="28">
        <v>1519790</v>
      </c>
      <c r="AT914" s="28">
        <v>0</v>
      </c>
      <c r="AU914" s="28">
        <v>0</v>
      </c>
      <c r="AV914" s="28">
        <v>0</v>
      </c>
      <c r="AW914" s="28">
        <v>0</v>
      </c>
      <c r="AX914" s="28">
        <v>0</v>
      </c>
      <c r="AY914" s="28">
        <v>0</v>
      </c>
      <c r="AZ914" s="28">
        <v>0</v>
      </c>
      <c r="BA914" s="27"/>
      <c r="BB914" s="28">
        <v>0</v>
      </c>
      <c r="BC914" s="28">
        <v>0</v>
      </c>
      <c r="BD914" s="30"/>
      <c r="BE914" s="30"/>
      <c r="BF914" s="30"/>
      <c r="BG914" s="28">
        <v>1519790</v>
      </c>
    </row>
    <row r="915" spans="1:59" hidden="1" x14ac:dyDescent="0.2">
      <c r="A915" s="23">
        <v>891411663</v>
      </c>
      <c r="B915" s="23" t="s">
        <v>1732</v>
      </c>
      <c r="C915" s="23" t="s">
        <v>1738</v>
      </c>
      <c r="D915" s="24">
        <v>1281831</v>
      </c>
      <c r="E915" s="24" t="s">
        <v>602</v>
      </c>
      <c r="F915" s="24" t="s">
        <v>3252</v>
      </c>
      <c r="G915" s="25">
        <v>45069</v>
      </c>
      <c r="H915" s="25">
        <v>45099</v>
      </c>
      <c r="I915" s="26">
        <v>301900</v>
      </c>
      <c r="J915" s="26">
        <v>301900</v>
      </c>
      <c r="K915" s="23" t="s">
        <v>1734</v>
      </c>
      <c r="L915" s="23" t="s">
        <v>1733</v>
      </c>
      <c r="M915" s="23" t="s">
        <v>1826</v>
      </c>
      <c r="N915" s="27" t="s">
        <v>3766</v>
      </c>
      <c r="O915" s="28">
        <v>0</v>
      </c>
      <c r="P915" s="27"/>
      <c r="Q915" s="27"/>
      <c r="R915" s="27"/>
      <c r="S915" s="28">
        <v>0</v>
      </c>
      <c r="T915" s="28">
        <v>301900</v>
      </c>
      <c r="U915" s="28">
        <v>0</v>
      </c>
      <c r="V915" s="28">
        <v>0</v>
      </c>
      <c r="W915" s="27"/>
      <c r="X915" s="29"/>
      <c r="Y915" s="27"/>
      <c r="Z915" s="28">
        <v>0</v>
      </c>
      <c r="AA915" s="28">
        <v>0</v>
      </c>
      <c r="AB915" s="28">
        <v>0</v>
      </c>
      <c r="AC915" s="27"/>
      <c r="AD915" s="29"/>
      <c r="AE915" s="27"/>
      <c r="AF915" s="28">
        <v>0</v>
      </c>
      <c r="AG915" s="28">
        <v>301900</v>
      </c>
      <c r="AH915" s="28">
        <v>0</v>
      </c>
      <c r="AI915" s="27">
        <v>4800065207</v>
      </c>
      <c r="AJ915" s="29">
        <v>45552</v>
      </c>
      <c r="AK915" s="27" t="s">
        <v>3771</v>
      </c>
      <c r="AL915" s="28">
        <v>93931091</v>
      </c>
      <c r="AM915" s="27" t="s">
        <v>1776</v>
      </c>
      <c r="AN915" s="29">
        <v>45069</v>
      </c>
      <c r="AO915" s="29">
        <v>45475</v>
      </c>
      <c r="AP915" s="29" t="s">
        <v>1777</v>
      </c>
      <c r="AQ915" s="28">
        <v>301900</v>
      </c>
      <c r="AR915" s="28">
        <v>301900</v>
      </c>
      <c r="AS915" s="28">
        <v>301900</v>
      </c>
      <c r="AT915" s="28">
        <v>0</v>
      </c>
      <c r="AU915" s="28">
        <v>0</v>
      </c>
      <c r="AV915" s="28">
        <v>0</v>
      </c>
      <c r="AW915" s="28">
        <v>0</v>
      </c>
      <c r="AX915" s="28">
        <v>0</v>
      </c>
      <c r="AY915" s="28">
        <v>0</v>
      </c>
      <c r="AZ915" s="28">
        <v>0</v>
      </c>
      <c r="BA915" s="27"/>
      <c r="BB915" s="28">
        <v>0</v>
      </c>
      <c r="BC915" s="28">
        <v>0</v>
      </c>
      <c r="BD915" s="30"/>
      <c r="BE915" s="30"/>
      <c r="BF915" s="30"/>
      <c r="BG915" s="28">
        <v>301900</v>
      </c>
    </row>
    <row r="916" spans="1:59" hidden="1" x14ac:dyDescent="0.2">
      <c r="A916" s="23">
        <v>891411663</v>
      </c>
      <c r="B916" s="23" t="s">
        <v>1732</v>
      </c>
      <c r="C916" s="23" t="s">
        <v>1738</v>
      </c>
      <c r="D916" s="24">
        <v>1281782</v>
      </c>
      <c r="E916" s="24" t="s">
        <v>581</v>
      </c>
      <c r="F916" s="24" t="s">
        <v>3253</v>
      </c>
      <c r="G916" s="25">
        <v>45069</v>
      </c>
      <c r="H916" s="25">
        <v>45099</v>
      </c>
      <c r="I916" s="26">
        <v>788430</v>
      </c>
      <c r="J916" s="26">
        <v>788430</v>
      </c>
      <c r="K916" s="23" t="s">
        <v>1734</v>
      </c>
      <c r="L916" s="23" t="s">
        <v>1733</v>
      </c>
      <c r="M916" s="23" t="s">
        <v>1826</v>
      </c>
      <c r="N916" s="27" t="s">
        <v>3766</v>
      </c>
      <c r="O916" s="28">
        <v>0</v>
      </c>
      <c r="P916" s="27"/>
      <c r="Q916" s="27"/>
      <c r="R916" s="27"/>
      <c r="S916" s="28">
        <v>0</v>
      </c>
      <c r="T916" s="28">
        <v>788430</v>
      </c>
      <c r="U916" s="28">
        <v>0</v>
      </c>
      <c r="V916" s="28">
        <v>0</v>
      </c>
      <c r="W916" s="27"/>
      <c r="X916" s="29"/>
      <c r="Y916" s="27"/>
      <c r="Z916" s="28">
        <v>0</v>
      </c>
      <c r="AA916" s="28">
        <v>0</v>
      </c>
      <c r="AB916" s="28">
        <v>0</v>
      </c>
      <c r="AC916" s="27"/>
      <c r="AD916" s="29"/>
      <c r="AE916" s="27"/>
      <c r="AF916" s="28">
        <v>0</v>
      </c>
      <c r="AG916" s="28">
        <v>788430</v>
      </c>
      <c r="AH916" s="28">
        <v>0</v>
      </c>
      <c r="AI916" s="27">
        <v>4800065207</v>
      </c>
      <c r="AJ916" s="29">
        <v>45552</v>
      </c>
      <c r="AK916" s="27" t="s">
        <v>3771</v>
      </c>
      <c r="AL916" s="28">
        <v>93931091</v>
      </c>
      <c r="AM916" s="27" t="s">
        <v>1776</v>
      </c>
      <c r="AN916" s="29">
        <v>45069</v>
      </c>
      <c r="AO916" s="29">
        <v>45475</v>
      </c>
      <c r="AP916" s="29" t="s">
        <v>1777</v>
      </c>
      <c r="AQ916" s="28">
        <v>788430</v>
      </c>
      <c r="AR916" s="28">
        <v>788430</v>
      </c>
      <c r="AS916" s="28">
        <v>788430</v>
      </c>
      <c r="AT916" s="28">
        <v>0</v>
      </c>
      <c r="AU916" s="28">
        <v>0</v>
      </c>
      <c r="AV916" s="28">
        <v>0</v>
      </c>
      <c r="AW916" s="28">
        <v>0</v>
      </c>
      <c r="AX916" s="28">
        <v>0</v>
      </c>
      <c r="AY916" s="28">
        <v>0</v>
      </c>
      <c r="AZ916" s="28">
        <v>0</v>
      </c>
      <c r="BA916" s="27"/>
      <c r="BB916" s="28">
        <v>0</v>
      </c>
      <c r="BC916" s="28">
        <v>0</v>
      </c>
      <c r="BD916" s="30"/>
      <c r="BE916" s="30"/>
      <c r="BF916" s="30"/>
      <c r="BG916" s="28">
        <v>788430</v>
      </c>
    </row>
    <row r="917" spans="1:59" hidden="1" x14ac:dyDescent="0.2">
      <c r="A917" s="23">
        <v>891411663</v>
      </c>
      <c r="B917" s="23" t="s">
        <v>1732</v>
      </c>
      <c r="C917" s="23" t="s">
        <v>1738</v>
      </c>
      <c r="D917" s="24">
        <v>1282721</v>
      </c>
      <c r="E917" s="24" t="s">
        <v>603</v>
      </c>
      <c r="F917" s="24" t="s">
        <v>3261</v>
      </c>
      <c r="G917" s="25">
        <v>45071</v>
      </c>
      <c r="H917" s="25">
        <v>45099</v>
      </c>
      <c r="I917" s="26">
        <v>359400</v>
      </c>
      <c r="J917" s="26">
        <v>359400</v>
      </c>
      <c r="K917" s="23" t="s">
        <v>1734</v>
      </c>
      <c r="L917" s="23" t="s">
        <v>1733</v>
      </c>
      <c r="M917" s="23" t="s">
        <v>1826</v>
      </c>
      <c r="N917" s="27" t="s">
        <v>3766</v>
      </c>
      <c r="O917" s="28">
        <v>0</v>
      </c>
      <c r="P917" s="27"/>
      <c r="Q917" s="27"/>
      <c r="R917" s="27"/>
      <c r="S917" s="28">
        <v>0</v>
      </c>
      <c r="T917" s="28">
        <v>359400</v>
      </c>
      <c r="U917" s="28">
        <v>0</v>
      </c>
      <c r="V917" s="28">
        <v>0</v>
      </c>
      <c r="W917" s="27"/>
      <c r="X917" s="29"/>
      <c r="Y917" s="27"/>
      <c r="Z917" s="28">
        <v>0</v>
      </c>
      <c r="AA917" s="28">
        <v>0</v>
      </c>
      <c r="AB917" s="28">
        <v>0</v>
      </c>
      <c r="AC917" s="27"/>
      <c r="AD917" s="29"/>
      <c r="AE917" s="27"/>
      <c r="AF917" s="28">
        <v>0</v>
      </c>
      <c r="AG917" s="28">
        <v>359400</v>
      </c>
      <c r="AH917" s="28">
        <v>0</v>
      </c>
      <c r="AI917" s="27">
        <v>4800065207</v>
      </c>
      <c r="AJ917" s="29">
        <v>45552</v>
      </c>
      <c r="AK917" s="27" t="s">
        <v>3771</v>
      </c>
      <c r="AL917" s="28">
        <v>93931091</v>
      </c>
      <c r="AM917" s="27" t="s">
        <v>1776</v>
      </c>
      <c r="AN917" s="29">
        <v>45071</v>
      </c>
      <c r="AO917" s="29">
        <v>45475</v>
      </c>
      <c r="AP917" s="29" t="s">
        <v>1777</v>
      </c>
      <c r="AQ917" s="28">
        <v>359400</v>
      </c>
      <c r="AR917" s="28">
        <v>359400</v>
      </c>
      <c r="AS917" s="28">
        <v>359400</v>
      </c>
      <c r="AT917" s="28">
        <v>0</v>
      </c>
      <c r="AU917" s="28">
        <v>0</v>
      </c>
      <c r="AV917" s="28">
        <v>0</v>
      </c>
      <c r="AW917" s="28">
        <v>0</v>
      </c>
      <c r="AX917" s="28">
        <v>0</v>
      </c>
      <c r="AY917" s="28">
        <v>0</v>
      </c>
      <c r="AZ917" s="28">
        <v>0</v>
      </c>
      <c r="BA917" s="27"/>
      <c r="BB917" s="28">
        <v>0</v>
      </c>
      <c r="BC917" s="28">
        <v>0</v>
      </c>
      <c r="BD917" s="30"/>
      <c r="BE917" s="30"/>
      <c r="BF917" s="30"/>
      <c r="BG917" s="28">
        <v>359400</v>
      </c>
    </row>
    <row r="918" spans="1:59" hidden="1" x14ac:dyDescent="0.2">
      <c r="A918" s="23">
        <v>891411663</v>
      </c>
      <c r="B918" s="23" t="s">
        <v>1732</v>
      </c>
      <c r="C918" s="23" t="s">
        <v>1738</v>
      </c>
      <c r="D918" s="24">
        <v>1283048</v>
      </c>
      <c r="E918" s="24" t="s">
        <v>621</v>
      </c>
      <c r="F918" s="24" t="s">
        <v>3271</v>
      </c>
      <c r="G918" s="25">
        <v>45072</v>
      </c>
      <c r="H918" s="25">
        <v>45099</v>
      </c>
      <c r="I918" s="26">
        <v>237800</v>
      </c>
      <c r="J918" s="26">
        <v>237800</v>
      </c>
      <c r="K918" s="23" t="s">
        <v>1734</v>
      </c>
      <c r="L918" s="23" t="s">
        <v>1733</v>
      </c>
      <c r="M918" s="23" t="s">
        <v>1826</v>
      </c>
      <c r="N918" s="27" t="s">
        <v>3766</v>
      </c>
      <c r="O918" s="28">
        <v>0</v>
      </c>
      <c r="P918" s="27"/>
      <c r="Q918" s="27"/>
      <c r="R918" s="27"/>
      <c r="S918" s="28">
        <v>0</v>
      </c>
      <c r="T918" s="28">
        <v>237800</v>
      </c>
      <c r="U918" s="28">
        <v>0</v>
      </c>
      <c r="V918" s="28">
        <v>0</v>
      </c>
      <c r="W918" s="27"/>
      <c r="X918" s="29"/>
      <c r="Y918" s="27"/>
      <c r="Z918" s="28">
        <v>0</v>
      </c>
      <c r="AA918" s="28">
        <v>0</v>
      </c>
      <c r="AB918" s="28">
        <v>0</v>
      </c>
      <c r="AC918" s="27"/>
      <c r="AD918" s="29"/>
      <c r="AE918" s="27"/>
      <c r="AF918" s="28">
        <v>0</v>
      </c>
      <c r="AG918" s="28">
        <v>237800</v>
      </c>
      <c r="AH918" s="28">
        <v>0</v>
      </c>
      <c r="AI918" s="27">
        <v>4800065207</v>
      </c>
      <c r="AJ918" s="29">
        <v>45552</v>
      </c>
      <c r="AK918" s="27" t="s">
        <v>3771</v>
      </c>
      <c r="AL918" s="28">
        <v>93931091</v>
      </c>
      <c r="AM918" s="27" t="s">
        <v>1776</v>
      </c>
      <c r="AN918" s="29">
        <v>45072</v>
      </c>
      <c r="AO918" s="29">
        <v>45475</v>
      </c>
      <c r="AP918" s="29" t="s">
        <v>1777</v>
      </c>
      <c r="AQ918" s="28">
        <v>237800</v>
      </c>
      <c r="AR918" s="28">
        <v>237800</v>
      </c>
      <c r="AS918" s="28">
        <v>237800</v>
      </c>
      <c r="AT918" s="28">
        <v>0</v>
      </c>
      <c r="AU918" s="28">
        <v>0</v>
      </c>
      <c r="AV918" s="28">
        <v>0</v>
      </c>
      <c r="AW918" s="28">
        <v>0</v>
      </c>
      <c r="AX918" s="28">
        <v>0</v>
      </c>
      <c r="AY918" s="28">
        <v>0</v>
      </c>
      <c r="AZ918" s="28">
        <v>0</v>
      </c>
      <c r="BA918" s="27"/>
      <c r="BB918" s="28">
        <v>0</v>
      </c>
      <c r="BC918" s="28">
        <v>0</v>
      </c>
      <c r="BD918" s="30"/>
      <c r="BE918" s="30"/>
      <c r="BF918" s="30"/>
      <c r="BG918" s="28">
        <v>237800</v>
      </c>
    </row>
    <row r="919" spans="1:59" hidden="1" x14ac:dyDescent="0.2">
      <c r="A919" s="23">
        <v>891411663</v>
      </c>
      <c r="B919" s="23" t="s">
        <v>1732</v>
      </c>
      <c r="C919" s="23" t="s">
        <v>1738</v>
      </c>
      <c r="D919" s="24">
        <v>1267758</v>
      </c>
      <c r="E919" s="24" t="s">
        <v>513</v>
      </c>
      <c r="F919" s="24" t="s">
        <v>1785</v>
      </c>
      <c r="G919" s="25">
        <v>45015</v>
      </c>
      <c r="H919" s="25">
        <v>45034</v>
      </c>
      <c r="I919" s="26">
        <v>93800</v>
      </c>
      <c r="J919" s="26">
        <v>93800</v>
      </c>
      <c r="K919" s="23" t="s">
        <v>1734</v>
      </c>
      <c r="L919" s="23" t="s">
        <v>1733</v>
      </c>
      <c r="M919" s="23" t="s">
        <v>1826</v>
      </c>
      <c r="N919" s="27" t="s">
        <v>3766</v>
      </c>
      <c r="O919" s="28">
        <v>0</v>
      </c>
      <c r="P919" s="27"/>
      <c r="Q919" s="27" t="s">
        <v>1775</v>
      </c>
      <c r="R919" s="27"/>
      <c r="S919" s="28">
        <v>0</v>
      </c>
      <c r="T919" s="28">
        <v>93800</v>
      </c>
      <c r="U919" s="28">
        <v>0</v>
      </c>
      <c r="V919" s="28">
        <v>0</v>
      </c>
      <c r="W919" s="27"/>
      <c r="X919" s="29"/>
      <c r="Y919" s="27"/>
      <c r="Z919" s="28">
        <v>0</v>
      </c>
      <c r="AA919" s="28">
        <v>0</v>
      </c>
      <c r="AB919" s="28">
        <v>0</v>
      </c>
      <c r="AC919" s="27"/>
      <c r="AD919" s="29"/>
      <c r="AE919" s="27"/>
      <c r="AF919" s="28">
        <v>0</v>
      </c>
      <c r="AG919" s="28">
        <v>87702</v>
      </c>
      <c r="AH919" s="28">
        <v>0</v>
      </c>
      <c r="AI919" s="27">
        <v>4800065207</v>
      </c>
      <c r="AJ919" s="29">
        <v>45552</v>
      </c>
      <c r="AK919" s="27" t="s">
        <v>3771</v>
      </c>
      <c r="AL919" s="28">
        <v>93931091</v>
      </c>
      <c r="AM919" s="27" t="s">
        <v>1776</v>
      </c>
      <c r="AN919" s="29">
        <v>45015</v>
      </c>
      <c r="AO919" s="29">
        <v>45475</v>
      </c>
      <c r="AP919" s="29" t="s">
        <v>1777</v>
      </c>
      <c r="AQ919" s="28">
        <v>93800</v>
      </c>
      <c r="AR919" s="28">
        <v>93800</v>
      </c>
      <c r="AS919" s="28">
        <v>87702</v>
      </c>
      <c r="AT919" s="28">
        <v>0</v>
      </c>
      <c r="AU919" s="28">
        <v>0</v>
      </c>
      <c r="AV919" s="28">
        <v>0</v>
      </c>
      <c r="AW919" s="28">
        <v>6098</v>
      </c>
      <c r="AX919" s="28">
        <v>0</v>
      </c>
      <c r="AY919" s="28">
        <v>0</v>
      </c>
      <c r="AZ919" s="28">
        <v>0</v>
      </c>
      <c r="BA919" s="27"/>
      <c r="BB919" s="28">
        <v>0</v>
      </c>
      <c r="BC919" s="28">
        <v>0</v>
      </c>
      <c r="BD919" s="30"/>
      <c r="BE919" s="30"/>
      <c r="BF919" s="30"/>
      <c r="BG919" s="28">
        <v>87702</v>
      </c>
    </row>
    <row r="920" spans="1:59" hidden="1" x14ac:dyDescent="0.2">
      <c r="A920" s="23">
        <v>891411663</v>
      </c>
      <c r="B920" s="23" t="s">
        <v>1732</v>
      </c>
      <c r="C920" s="23" t="s">
        <v>1738</v>
      </c>
      <c r="D920" s="24">
        <v>1214270</v>
      </c>
      <c r="E920" s="24" t="s">
        <v>1172</v>
      </c>
      <c r="F920" s="24" t="s">
        <v>1782</v>
      </c>
      <c r="G920" s="25">
        <v>44811</v>
      </c>
      <c r="H920" s="25">
        <v>44849</v>
      </c>
      <c r="I920" s="26">
        <v>80832</v>
      </c>
      <c r="J920" s="26">
        <v>80832</v>
      </c>
      <c r="K920" s="23" t="s">
        <v>1735</v>
      </c>
      <c r="L920" s="23" t="s">
        <v>1733</v>
      </c>
      <c r="M920" s="23" t="s">
        <v>3768</v>
      </c>
      <c r="N920" s="27" t="s">
        <v>3766</v>
      </c>
      <c r="O920" s="28">
        <v>0</v>
      </c>
      <c r="P920" s="27"/>
      <c r="Q920" s="27" t="s">
        <v>1775</v>
      </c>
      <c r="R920" s="27"/>
      <c r="S920" s="28">
        <v>0</v>
      </c>
      <c r="T920" s="28">
        <v>0</v>
      </c>
      <c r="U920" s="28">
        <v>0</v>
      </c>
      <c r="V920" s="28">
        <v>0</v>
      </c>
      <c r="W920" s="27"/>
      <c r="X920" s="29"/>
      <c r="Y920" s="27"/>
      <c r="Z920" s="28">
        <v>0</v>
      </c>
      <c r="AA920" s="28">
        <v>0</v>
      </c>
      <c r="AB920" s="28">
        <v>0</v>
      </c>
      <c r="AC920" s="27"/>
      <c r="AD920" s="29"/>
      <c r="AE920" s="27"/>
      <c r="AF920" s="28">
        <v>0</v>
      </c>
      <c r="AG920" s="28">
        <v>80832</v>
      </c>
      <c r="AH920" s="28">
        <v>0</v>
      </c>
      <c r="AI920" s="27">
        <v>4800063870</v>
      </c>
      <c r="AJ920" s="29">
        <v>45442</v>
      </c>
      <c r="AK920" s="27" t="s">
        <v>3772</v>
      </c>
      <c r="AL920" s="28">
        <v>80832</v>
      </c>
      <c r="AM920" s="27" t="s">
        <v>1776</v>
      </c>
      <c r="AN920" s="29">
        <v>44811</v>
      </c>
      <c r="AO920" s="29">
        <v>44849</v>
      </c>
      <c r="AP920" s="29" t="s">
        <v>1777</v>
      </c>
      <c r="AQ920" s="28">
        <v>80832</v>
      </c>
      <c r="AR920" s="28">
        <v>80832</v>
      </c>
      <c r="AS920" s="28">
        <v>80832</v>
      </c>
      <c r="AT920" s="28">
        <v>0</v>
      </c>
      <c r="AU920" s="28">
        <v>0</v>
      </c>
      <c r="AV920" s="28">
        <v>0</v>
      </c>
      <c r="AW920" s="28">
        <v>0</v>
      </c>
      <c r="AX920" s="28">
        <v>0</v>
      </c>
      <c r="AY920" s="28">
        <v>0</v>
      </c>
      <c r="AZ920" s="28">
        <v>0</v>
      </c>
      <c r="BA920" s="27"/>
      <c r="BB920" s="28">
        <v>0</v>
      </c>
      <c r="BC920" s="28">
        <v>0</v>
      </c>
      <c r="BD920" s="30"/>
      <c r="BE920" s="30"/>
      <c r="BF920" s="30"/>
      <c r="BG920" s="28">
        <v>80832</v>
      </c>
    </row>
    <row r="921" spans="1:59" hidden="1" x14ac:dyDescent="0.2">
      <c r="A921" s="23">
        <v>891411663</v>
      </c>
      <c r="B921" s="23" t="s">
        <v>1732</v>
      </c>
      <c r="C921" s="23" t="s">
        <v>1738</v>
      </c>
      <c r="D921" s="24">
        <v>1235586</v>
      </c>
      <c r="E921" s="24" t="s">
        <v>1692</v>
      </c>
      <c r="F921" s="24" t="s">
        <v>1783</v>
      </c>
      <c r="G921" s="25">
        <v>44895</v>
      </c>
      <c r="H921" s="25">
        <v>44912</v>
      </c>
      <c r="I921" s="26">
        <v>80832</v>
      </c>
      <c r="J921" s="26">
        <v>80832</v>
      </c>
      <c r="K921" s="23" t="s">
        <v>1735</v>
      </c>
      <c r="L921" s="23" t="s">
        <v>1733</v>
      </c>
      <c r="M921" s="23" t="s">
        <v>3768</v>
      </c>
      <c r="N921" s="27" t="s">
        <v>3766</v>
      </c>
      <c r="O921" s="28">
        <v>0</v>
      </c>
      <c r="P921" s="27"/>
      <c r="Q921" s="27" t="s">
        <v>1775</v>
      </c>
      <c r="R921" s="27"/>
      <c r="S921" s="28">
        <v>0</v>
      </c>
      <c r="T921" s="28">
        <v>0</v>
      </c>
      <c r="U921" s="28">
        <v>0</v>
      </c>
      <c r="V921" s="28">
        <v>0</v>
      </c>
      <c r="W921" s="27"/>
      <c r="X921" s="29"/>
      <c r="Y921" s="27"/>
      <c r="Z921" s="28">
        <v>0</v>
      </c>
      <c r="AA921" s="28">
        <v>0</v>
      </c>
      <c r="AB921" s="28">
        <v>0</v>
      </c>
      <c r="AC921" s="27"/>
      <c r="AD921" s="29"/>
      <c r="AE921" s="27"/>
      <c r="AF921" s="28">
        <v>0</v>
      </c>
      <c r="AG921" s="28">
        <v>80832</v>
      </c>
      <c r="AH921" s="28">
        <v>0</v>
      </c>
      <c r="AI921" s="27">
        <v>4800064622</v>
      </c>
      <c r="AJ921" s="29">
        <v>45504</v>
      </c>
      <c r="AK921" s="27" t="s">
        <v>3774</v>
      </c>
      <c r="AL921" s="28">
        <v>80832</v>
      </c>
      <c r="AM921" s="27" t="s">
        <v>1776</v>
      </c>
      <c r="AN921" s="29">
        <v>44895</v>
      </c>
      <c r="AO921" s="29">
        <v>44914</v>
      </c>
      <c r="AP921" s="29" t="s">
        <v>1777</v>
      </c>
      <c r="AQ921" s="28">
        <v>80832</v>
      </c>
      <c r="AR921" s="28">
        <v>80832</v>
      </c>
      <c r="AS921" s="28">
        <v>80832</v>
      </c>
      <c r="AT921" s="28">
        <v>0</v>
      </c>
      <c r="AU921" s="28">
        <v>0</v>
      </c>
      <c r="AV921" s="28">
        <v>0</v>
      </c>
      <c r="AW921" s="28">
        <v>0</v>
      </c>
      <c r="AX921" s="28">
        <v>0</v>
      </c>
      <c r="AY921" s="28">
        <v>0</v>
      </c>
      <c r="AZ921" s="28">
        <v>0</v>
      </c>
      <c r="BA921" s="27"/>
      <c r="BB921" s="28">
        <v>0</v>
      </c>
      <c r="BC921" s="28">
        <v>0</v>
      </c>
      <c r="BD921" s="30"/>
      <c r="BE921" s="30"/>
      <c r="BF921" s="30"/>
      <c r="BG921" s="28">
        <v>80832</v>
      </c>
    </row>
    <row r="922" spans="1:59" hidden="1" x14ac:dyDescent="0.2">
      <c r="A922" s="23">
        <v>891411663</v>
      </c>
      <c r="B922" s="23" t="s">
        <v>1732</v>
      </c>
      <c r="C922" s="23" t="s">
        <v>1738</v>
      </c>
      <c r="D922" s="24">
        <v>1374701</v>
      </c>
      <c r="E922" s="24" t="s">
        <v>1454</v>
      </c>
      <c r="F922" s="24" t="s">
        <v>3588</v>
      </c>
      <c r="G922" s="25">
        <v>45439</v>
      </c>
      <c r="H922" s="25">
        <v>45475</v>
      </c>
      <c r="I922" s="26">
        <v>109889</v>
      </c>
      <c r="J922" s="26">
        <v>109889</v>
      </c>
      <c r="K922" s="23" t="s">
        <v>1735</v>
      </c>
      <c r="L922" s="23" t="s">
        <v>1733</v>
      </c>
      <c r="M922" s="23" t="e">
        <v>#N/A</v>
      </c>
      <c r="N922" s="27" t="s">
        <v>3766</v>
      </c>
      <c r="O922" s="28">
        <v>0</v>
      </c>
      <c r="P922" s="27"/>
      <c r="Q922" s="27"/>
      <c r="R922" s="27"/>
      <c r="S922" s="28">
        <v>0</v>
      </c>
      <c r="T922" s="28">
        <v>0</v>
      </c>
      <c r="U922" s="28">
        <v>0</v>
      </c>
      <c r="V922" s="28">
        <v>0</v>
      </c>
      <c r="W922" s="27"/>
      <c r="X922" s="29"/>
      <c r="Y922" s="27"/>
      <c r="Z922" s="28">
        <v>0</v>
      </c>
      <c r="AA922" s="28">
        <v>0</v>
      </c>
      <c r="AB922" s="28">
        <v>0</v>
      </c>
      <c r="AC922" s="27"/>
      <c r="AD922" s="29"/>
      <c r="AE922" s="27"/>
      <c r="AF922" s="28">
        <v>0</v>
      </c>
      <c r="AG922" s="28">
        <v>109889</v>
      </c>
      <c r="AH922" s="28">
        <v>0</v>
      </c>
      <c r="AI922" s="27">
        <v>2201539371</v>
      </c>
      <c r="AJ922" s="29">
        <v>45520</v>
      </c>
      <c r="AK922" s="27" t="s">
        <v>3769</v>
      </c>
      <c r="AL922" s="28">
        <v>46239544</v>
      </c>
      <c r="AM922" s="27" t="s">
        <v>1776</v>
      </c>
      <c r="AN922" s="29">
        <v>45439</v>
      </c>
      <c r="AO922" s="29">
        <v>45475</v>
      </c>
      <c r="AP922" s="29" t="s">
        <v>1777</v>
      </c>
      <c r="AQ922" s="28">
        <v>109889</v>
      </c>
      <c r="AR922" s="28">
        <v>109889</v>
      </c>
      <c r="AS922" s="28">
        <v>109889</v>
      </c>
      <c r="AT922" s="28">
        <v>0</v>
      </c>
      <c r="AU922" s="28">
        <v>240000</v>
      </c>
      <c r="AV922" s="28">
        <v>0</v>
      </c>
      <c r="AW922" s="28">
        <v>0</v>
      </c>
      <c r="AX922" s="28">
        <v>0</v>
      </c>
      <c r="AY922" s="28">
        <v>0</v>
      </c>
      <c r="AZ922" s="28">
        <v>0</v>
      </c>
      <c r="BA922" s="27"/>
      <c r="BB922" s="28">
        <v>0</v>
      </c>
      <c r="BC922" s="28">
        <v>0</v>
      </c>
      <c r="BD922" s="30"/>
      <c r="BE922" s="30"/>
      <c r="BF922" s="30"/>
      <c r="BG922" s="28">
        <v>109889</v>
      </c>
    </row>
    <row r="923" spans="1:59" hidden="1" x14ac:dyDescent="0.2">
      <c r="A923" s="23">
        <v>891411663</v>
      </c>
      <c r="B923" s="23" t="s">
        <v>1732</v>
      </c>
      <c r="C923" s="23" t="s">
        <v>1738</v>
      </c>
      <c r="D923" s="24">
        <v>1373335</v>
      </c>
      <c r="E923" s="24" t="s">
        <v>1301</v>
      </c>
      <c r="F923" s="24" t="s">
        <v>3573</v>
      </c>
      <c r="G923" s="25">
        <v>45435</v>
      </c>
      <c r="H923" s="25">
        <v>45476</v>
      </c>
      <c r="I923" s="26">
        <v>98370</v>
      </c>
      <c r="J923" s="26">
        <v>98370</v>
      </c>
      <c r="K923" s="23" t="s">
        <v>1734</v>
      </c>
      <c r="L923" s="23" t="s">
        <v>1733</v>
      </c>
      <c r="M923" s="23" t="e">
        <v>#N/A</v>
      </c>
      <c r="N923" s="27" t="s">
        <v>3766</v>
      </c>
      <c r="O923" s="28">
        <v>0</v>
      </c>
      <c r="P923" s="27"/>
      <c r="Q923" s="27"/>
      <c r="R923" s="27"/>
      <c r="S923" s="28">
        <v>0</v>
      </c>
      <c r="T923" s="28">
        <v>0</v>
      </c>
      <c r="U923" s="28">
        <v>0</v>
      </c>
      <c r="V923" s="28">
        <v>0</v>
      </c>
      <c r="W923" s="27"/>
      <c r="X923" s="29"/>
      <c r="Y923" s="27"/>
      <c r="Z923" s="28">
        <v>0</v>
      </c>
      <c r="AA923" s="28">
        <v>0</v>
      </c>
      <c r="AB923" s="28">
        <v>0</v>
      </c>
      <c r="AC923" s="27"/>
      <c r="AD923" s="29"/>
      <c r="AE923" s="27"/>
      <c r="AF923" s="28">
        <v>0</v>
      </c>
      <c r="AG923" s="28">
        <v>98370</v>
      </c>
      <c r="AH923" s="28">
        <v>0</v>
      </c>
      <c r="AI923" s="27">
        <v>4800065207</v>
      </c>
      <c r="AJ923" s="29">
        <v>45552</v>
      </c>
      <c r="AK923" s="27" t="s">
        <v>3771</v>
      </c>
      <c r="AL923" s="28">
        <v>93931091</v>
      </c>
      <c r="AM923" s="27" t="s">
        <v>1776</v>
      </c>
      <c r="AN923" s="29">
        <v>45435</v>
      </c>
      <c r="AO923" s="29">
        <v>45476</v>
      </c>
      <c r="AP923" s="29" t="s">
        <v>1777</v>
      </c>
      <c r="AQ923" s="28">
        <v>98370</v>
      </c>
      <c r="AR923" s="28">
        <v>98370</v>
      </c>
      <c r="AS923" s="28">
        <v>98370</v>
      </c>
      <c r="AT923" s="28">
        <v>0</v>
      </c>
      <c r="AU923" s="28">
        <v>98370</v>
      </c>
      <c r="AV923" s="28">
        <v>0</v>
      </c>
      <c r="AW923" s="28">
        <v>0</v>
      </c>
      <c r="AX923" s="28">
        <v>0</v>
      </c>
      <c r="AY923" s="28">
        <v>0</v>
      </c>
      <c r="AZ923" s="28">
        <v>0</v>
      </c>
      <c r="BA923" s="27"/>
      <c r="BB923" s="28">
        <v>0</v>
      </c>
      <c r="BC923" s="28">
        <v>0</v>
      </c>
      <c r="BD923" s="30"/>
      <c r="BE923" s="30"/>
      <c r="BF923" s="30"/>
      <c r="BG923" s="28">
        <v>98370</v>
      </c>
    </row>
    <row r="924" spans="1:59" hidden="1" x14ac:dyDescent="0.2">
      <c r="A924" s="23">
        <v>891411663</v>
      </c>
      <c r="B924" s="23" t="s">
        <v>1732</v>
      </c>
      <c r="C924" s="23" t="s">
        <v>1738</v>
      </c>
      <c r="D924" s="24">
        <v>1322815</v>
      </c>
      <c r="E924" s="24" t="s">
        <v>779</v>
      </c>
      <c r="F924" s="24" t="s">
        <v>3311</v>
      </c>
      <c r="G924" s="25">
        <v>45219</v>
      </c>
      <c r="H924" s="25">
        <v>45499</v>
      </c>
      <c r="I924" s="26">
        <v>48300</v>
      </c>
      <c r="J924" s="26">
        <v>48300</v>
      </c>
      <c r="K924" s="23" t="s">
        <v>1734</v>
      </c>
      <c r="L924" s="23" t="s">
        <v>1733</v>
      </c>
      <c r="M924" s="23" t="e">
        <v>#N/A</v>
      </c>
      <c r="N924" s="27" t="s">
        <v>3766</v>
      </c>
      <c r="O924" s="28">
        <v>0</v>
      </c>
      <c r="P924" s="27"/>
      <c r="Q924" s="27"/>
      <c r="R924" s="27"/>
      <c r="S924" s="28">
        <v>0</v>
      </c>
      <c r="T924" s="28">
        <v>0</v>
      </c>
      <c r="U924" s="28">
        <v>0</v>
      </c>
      <c r="V924" s="28">
        <v>0</v>
      </c>
      <c r="W924" s="27"/>
      <c r="X924" s="29"/>
      <c r="Y924" s="27"/>
      <c r="Z924" s="28">
        <v>0</v>
      </c>
      <c r="AA924" s="28">
        <v>0</v>
      </c>
      <c r="AB924" s="28">
        <v>0</v>
      </c>
      <c r="AC924" s="27"/>
      <c r="AD924" s="29"/>
      <c r="AE924" s="27"/>
      <c r="AF924" s="28">
        <v>0</v>
      </c>
      <c r="AG924" s="28">
        <v>48300</v>
      </c>
      <c r="AH924" s="28">
        <v>0</v>
      </c>
      <c r="AI924" s="27">
        <v>4800065207</v>
      </c>
      <c r="AJ924" s="29">
        <v>45552</v>
      </c>
      <c r="AK924" s="27" t="s">
        <v>3771</v>
      </c>
      <c r="AL924" s="28">
        <v>93931091</v>
      </c>
      <c r="AM924" s="27" t="s">
        <v>1776</v>
      </c>
      <c r="AN924" s="29">
        <v>45219</v>
      </c>
      <c r="AO924" s="29">
        <v>45509</v>
      </c>
      <c r="AP924" s="29" t="s">
        <v>1777</v>
      </c>
      <c r="AQ924" s="28">
        <v>48300</v>
      </c>
      <c r="AR924" s="28">
        <v>48300</v>
      </c>
      <c r="AS924" s="28">
        <v>48300</v>
      </c>
      <c r="AT924" s="28">
        <v>0</v>
      </c>
      <c r="AU924" s="28">
        <v>51930</v>
      </c>
      <c r="AV924" s="28">
        <v>0</v>
      </c>
      <c r="AW924" s="28">
        <v>0</v>
      </c>
      <c r="AX924" s="28">
        <v>0</v>
      </c>
      <c r="AY924" s="28">
        <v>0</v>
      </c>
      <c r="AZ924" s="28">
        <v>0</v>
      </c>
      <c r="BA924" s="27"/>
      <c r="BB924" s="28">
        <v>0</v>
      </c>
      <c r="BC924" s="28">
        <v>0</v>
      </c>
      <c r="BD924" s="30"/>
      <c r="BE924" s="30"/>
      <c r="BF924" s="30"/>
      <c r="BG924" s="28">
        <v>48300</v>
      </c>
    </row>
    <row r="925" spans="1:59" hidden="1" x14ac:dyDescent="0.2">
      <c r="A925" s="23">
        <v>891411663</v>
      </c>
      <c r="B925" s="23" t="s">
        <v>1732</v>
      </c>
      <c r="C925" s="23" t="s">
        <v>1738</v>
      </c>
      <c r="D925" s="24">
        <v>1324755</v>
      </c>
      <c r="E925" s="24" t="s">
        <v>1247</v>
      </c>
      <c r="F925" s="24" t="s">
        <v>3326</v>
      </c>
      <c r="G925" s="25">
        <v>45224</v>
      </c>
      <c r="H925" s="25">
        <v>45499</v>
      </c>
      <c r="I925" s="26">
        <v>48300</v>
      </c>
      <c r="J925" s="26">
        <v>48300</v>
      </c>
      <c r="K925" s="23" t="s">
        <v>1734</v>
      </c>
      <c r="L925" s="23" t="s">
        <v>1733</v>
      </c>
      <c r="M925" s="23" t="e">
        <v>#N/A</v>
      </c>
      <c r="N925" s="27" t="s">
        <v>3766</v>
      </c>
      <c r="O925" s="28">
        <v>0</v>
      </c>
      <c r="P925" s="27"/>
      <c r="Q925" s="27"/>
      <c r="R925" s="27"/>
      <c r="S925" s="28">
        <v>0</v>
      </c>
      <c r="T925" s="28">
        <v>0</v>
      </c>
      <c r="U925" s="28">
        <v>0</v>
      </c>
      <c r="V925" s="28">
        <v>0</v>
      </c>
      <c r="W925" s="27"/>
      <c r="X925" s="29"/>
      <c r="Y925" s="27"/>
      <c r="Z925" s="28">
        <v>0</v>
      </c>
      <c r="AA925" s="28">
        <v>0</v>
      </c>
      <c r="AB925" s="28">
        <v>0</v>
      </c>
      <c r="AC925" s="27"/>
      <c r="AD925" s="29"/>
      <c r="AE925" s="27"/>
      <c r="AF925" s="28">
        <v>0</v>
      </c>
      <c r="AG925" s="28">
        <v>48300</v>
      </c>
      <c r="AH925" s="28">
        <v>0</v>
      </c>
      <c r="AI925" s="27">
        <v>4800065207</v>
      </c>
      <c r="AJ925" s="29">
        <v>45552</v>
      </c>
      <c r="AK925" s="27" t="s">
        <v>3771</v>
      </c>
      <c r="AL925" s="28">
        <v>93931091</v>
      </c>
      <c r="AM925" s="27" t="s">
        <v>1776</v>
      </c>
      <c r="AN925" s="29">
        <v>45224</v>
      </c>
      <c r="AO925" s="29">
        <v>45509</v>
      </c>
      <c r="AP925" s="29" t="s">
        <v>1777</v>
      </c>
      <c r="AQ925" s="28">
        <v>48300</v>
      </c>
      <c r="AR925" s="28">
        <v>48300</v>
      </c>
      <c r="AS925" s="28">
        <v>48300</v>
      </c>
      <c r="AT925" s="28">
        <v>0</v>
      </c>
      <c r="AU925" s="28">
        <v>51930</v>
      </c>
      <c r="AV925" s="28">
        <v>0</v>
      </c>
      <c r="AW925" s="28">
        <v>0</v>
      </c>
      <c r="AX925" s="28">
        <v>0</v>
      </c>
      <c r="AY925" s="28">
        <v>0</v>
      </c>
      <c r="AZ925" s="28">
        <v>0</v>
      </c>
      <c r="BA925" s="27"/>
      <c r="BB925" s="28">
        <v>0</v>
      </c>
      <c r="BC925" s="28">
        <v>0</v>
      </c>
      <c r="BD925" s="30"/>
      <c r="BE925" s="30"/>
      <c r="BF925" s="30"/>
      <c r="BG925" s="28">
        <v>48300</v>
      </c>
    </row>
    <row r="926" spans="1:59" hidden="1" x14ac:dyDescent="0.2">
      <c r="A926" s="23">
        <v>891411663</v>
      </c>
      <c r="B926" s="23" t="s">
        <v>1732</v>
      </c>
      <c r="C926" s="23" t="s">
        <v>1738</v>
      </c>
      <c r="D926" s="24">
        <v>1324762</v>
      </c>
      <c r="E926" s="24" t="s">
        <v>1249</v>
      </c>
      <c r="F926" s="24" t="s">
        <v>3327</v>
      </c>
      <c r="G926" s="25">
        <v>45224</v>
      </c>
      <c r="H926" s="25">
        <v>45499</v>
      </c>
      <c r="I926" s="26">
        <v>53400</v>
      </c>
      <c r="J926" s="26">
        <v>53400</v>
      </c>
      <c r="K926" s="23" t="s">
        <v>1734</v>
      </c>
      <c r="L926" s="23" t="s">
        <v>1733</v>
      </c>
      <c r="M926" s="23" t="e">
        <v>#N/A</v>
      </c>
      <c r="N926" s="27" t="s">
        <v>3766</v>
      </c>
      <c r="O926" s="28">
        <v>0</v>
      </c>
      <c r="P926" s="27"/>
      <c r="Q926" s="27"/>
      <c r="R926" s="27"/>
      <c r="S926" s="28">
        <v>0</v>
      </c>
      <c r="T926" s="28">
        <v>0</v>
      </c>
      <c r="U926" s="28">
        <v>0</v>
      </c>
      <c r="V926" s="28">
        <v>0</v>
      </c>
      <c r="W926" s="27"/>
      <c r="X926" s="29"/>
      <c r="Y926" s="27"/>
      <c r="Z926" s="28">
        <v>0</v>
      </c>
      <c r="AA926" s="28">
        <v>0</v>
      </c>
      <c r="AB926" s="28">
        <v>0</v>
      </c>
      <c r="AC926" s="27"/>
      <c r="AD926" s="29"/>
      <c r="AE926" s="27"/>
      <c r="AF926" s="28">
        <v>0</v>
      </c>
      <c r="AG926" s="28">
        <v>53400</v>
      </c>
      <c r="AH926" s="28">
        <v>0</v>
      </c>
      <c r="AI926" s="27">
        <v>4800065207</v>
      </c>
      <c r="AJ926" s="29">
        <v>45552</v>
      </c>
      <c r="AK926" s="27" t="s">
        <v>3771</v>
      </c>
      <c r="AL926" s="28">
        <v>93931091</v>
      </c>
      <c r="AM926" s="27" t="s">
        <v>1776</v>
      </c>
      <c r="AN926" s="29">
        <v>45224</v>
      </c>
      <c r="AO926" s="29">
        <v>45509</v>
      </c>
      <c r="AP926" s="29" t="s">
        <v>1777</v>
      </c>
      <c r="AQ926" s="28">
        <v>53400</v>
      </c>
      <c r="AR926" s="28">
        <v>53400</v>
      </c>
      <c r="AS926" s="28">
        <v>53400</v>
      </c>
      <c r="AT926" s="28">
        <v>0</v>
      </c>
      <c r="AU926" s="28">
        <v>51930</v>
      </c>
      <c r="AV926" s="28">
        <v>0</v>
      </c>
      <c r="AW926" s="28">
        <v>0</v>
      </c>
      <c r="AX926" s="28">
        <v>0</v>
      </c>
      <c r="AY926" s="28">
        <v>0</v>
      </c>
      <c r="AZ926" s="28">
        <v>0</v>
      </c>
      <c r="BA926" s="27"/>
      <c r="BB926" s="28">
        <v>0</v>
      </c>
      <c r="BC926" s="28">
        <v>0</v>
      </c>
      <c r="BD926" s="30"/>
      <c r="BE926" s="30"/>
      <c r="BF926" s="30"/>
      <c r="BG926" s="28">
        <v>53400</v>
      </c>
    </row>
    <row r="927" spans="1:59" hidden="1" x14ac:dyDescent="0.2">
      <c r="A927" s="23">
        <v>891411663</v>
      </c>
      <c r="B927" s="23" t="s">
        <v>1732</v>
      </c>
      <c r="C927" s="23" t="s">
        <v>1738</v>
      </c>
      <c r="D927" s="24">
        <v>1329353</v>
      </c>
      <c r="E927" s="24" t="s">
        <v>824</v>
      </c>
      <c r="F927" s="24" t="s">
        <v>3359</v>
      </c>
      <c r="G927" s="25">
        <v>45246</v>
      </c>
      <c r="H927" s="25">
        <v>45502</v>
      </c>
      <c r="I927" s="26">
        <v>48300</v>
      </c>
      <c r="J927" s="26">
        <v>48300</v>
      </c>
      <c r="K927" s="23" t="s">
        <v>1734</v>
      </c>
      <c r="L927" s="23" t="s">
        <v>1733</v>
      </c>
      <c r="M927" s="23" t="e">
        <v>#N/A</v>
      </c>
      <c r="N927" s="27" t="s">
        <v>3766</v>
      </c>
      <c r="O927" s="28">
        <v>0</v>
      </c>
      <c r="P927" s="27"/>
      <c r="Q927" s="27"/>
      <c r="R927" s="27"/>
      <c r="S927" s="28">
        <v>0</v>
      </c>
      <c r="T927" s="28">
        <v>0</v>
      </c>
      <c r="U927" s="28">
        <v>0</v>
      </c>
      <c r="V927" s="28">
        <v>0</v>
      </c>
      <c r="W927" s="27"/>
      <c r="X927" s="29"/>
      <c r="Y927" s="27"/>
      <c r="Z927" s="28">
        <v>0</v>
      </c>
      <c r="AA927" s="28">
        <v>0</v>
      </c>
      <c r="AB927" s="28">
        <v>0</v>
      </c>
      <c r="AC927" s="27"/>
      <c r="AD927" s="29"/>
      <c r="AE927" s="27"/>
      <c r="AF927" s="28">
        <v>0</v>
      </c>
      <c r="AG927" s="28">
        <v>48300</v>
      </c>
      <c r="AH927" s="28">
        <v>0</v>
      </c>
      <c r="AI927" s="27">
        <v>4800065207</v>
      </c>
      <c r="AJ927" s="29">
        <v>45552</v>
      </c>
      <c r="AK927" s="27" t="s">
        <v>3771</v>
      </c>
      <c r="AL927" s="28">
        <v>93931091</v>
      </c>
      <c r="AM927" s="27" t="s">
        <v>1776</v>
      </c>
      <c r="AN927" s="29">
        <v>45246</v>
      </c>
      <c r="AO927" s="29">
        <v>45505</v>
      </c>
      <c r="AP927" s="29" t="s">
        <v>1777</v>
      </c>
      <c r="AQ927" s="28">
        <v>48300</v>
      </c>
      <c r="AR927" s="28">
        <v>48300</v>
      </c>
      <c r="AS927" s="28">
        <v>48300</v>
      </c>
      <c r="AT927" s="28">
        <v>0</v>
      </c>
      <c r="AU927" s="28">
        <v>51930</v>
      </c>
      <c r="AV927" s="28">
        <v>0</v>
      </c>
      <c r="AW927" s="28">
        <v>0</v>
      </c>
      <c r="AX927" s="28">
        <v>0</v>
      </c>
      <c r="AY927" s="28">
        <v>0</v>
      </c>
      <c r="AZ927" s="28">
        <v>0</v>
      </c>
      <c r="BA927" s="27"/>
      <c r="BB927" s="28">
        <v>0</v>
      </c>
      <c r="BC927" s="28">
        <v>0</v>
      </c>
      <c r="BD927" s="30"/>
      <c r="BE927" s="30"/>
      <c r="BF927" s="30"/>
      <c r="BG927" s="28">
        <v>48300</v>
      </c>
    </row>
    <row r="928" spans="1:59" hidden="1" x14ac:dyDescent="0.2">
      <c r="A928" s="23">
        <v>891411663</v>
      </c>
      <c r="B928" s="23" t="s">
        <v>1732</v>
      </c>
      <c r="C928" s="23" t="s">
        <v>1738</v>
      </c>
      <c r="D928" s="24">
        <v>1329655</v>
      </c>
      <c r="E928" s="24" t="s">
        <v>901</v>
      </c>
      <c r="F928" s="24" t="s">
        <v>3361</v>
      </c>
      <c r="G928" s="25">
        <v>45247</v>
      </c>
      <c r="H928" s="25">
        <v>45502</v>
      </c>
      <c r="I928" s="26">
        <v>80800</v>
      </c>
      <c r="J928" s="26">
        <v>80800</v>
      </c>
      <c r="K928" s="23" t="s">
        <v>1734</v>
      </c>
      <c r="L928" s="23" t="s">
        <v>1733</v>
      </c>
      <c r="M928" s="23" t="e">
        <v>#N/A</v>
      </c>
      <c r="N928" s="27" t="s">
        <v>3766</v>
      </c>
      <c r="O928" s="28">
        <v>0</v>
      </c>
      <c r="P928" s="27"/>
      <c r="Q928" s="27"/>
      <c r="R928" s="27"/>
      <c r="S928" s="28">
        <v>0</v>
      </c>
      <c r="T928" s="28">
        <v>0</v>
      </c>
      <c r="U928" s="28">
        <v>0</v>
      </c>
      <c r="V928" s="28">
        <v>0</v>
      </c>
      <c r="W928" s="27"/>
      <c r="X928" s="29"/>
      <c r="Y928" s="27"/>
      <c r="Z928" s="28">
        <v>0</v>
      </c>
      <c r="AA928" s="28">
        <v>0</v>
      </c>
      <c r="AB928" s="28">
        <v>0</v>
      </c>
      <c r="AC928" s="27"/>
      <c r="AD928" s="29"/>
      <c r="AE928" s="27"/>
      <c r="AF928" s="28">
        <v>0</v>
      </c>
      <c r="AG928" s="28">
        <v>80800</v>
      </c>
      <c r="AH928" s="28">
        <v>0</v>
      </c>
      <c r="AI928" s="27">
        <v>4800065207</v>
      </c>
      <c r="AJ928" s="29">
        <v>45552</v>
      </c>
      <c r="AK928" s="27" t="s">
        <v>3771</v>
      </c>
      <c r="AL928" s="28">
        <v>93931091</v>
      </c>
      <c r="AM928" s="27" t="s">
        <v>1776</v>
      </c>
      <c r="AN928" s="29">
        <v>45247</v>
      </c>
      <c r="AO928" s="29">
        <v>45505</v>
      </c>
      <c r="AP928" s="29" t="s">
        <v>1777</v>
      </c>
      <c r="AQ928" s="28">
        <v>80800</v>
      </c>
      <c r="AR928" s="28">
        <v>80800</v>
      </c>
      <c r="AS928" s="28">
        <v>80800</v>
      </c>
      <c r="AT928" s="28">
        <v>0</v>
      </c>
      <c r="AU928" s="28">
        <v>80775</v>
      </c>
      <c r="AV928" s="28">
        <v>0</v>
      </c>
      <c r="AW928" s="28">
        <v>0</v>
      </c>
      <c r="AX928" s="28">
        <v>0</v>
      </c>
      <c r="AY928" s="28">
        <v>0</v>
      </c>
      <c r="AZ928" s="28">
        <v>0</v>
      </c>
      <c r="BA928" s="27"/>
      <c r="BB928" s="28">
        <v>0</v>
      </c>
      <c r="BC928" s="28">
        <v>0</v>
      </c>
      <c r="BD928" s="30"/>
      <c r="BE928" s="30"/>
      <c r="BF928" s="30"/>
      <c r="BG928" s="28">
        <v>80800</v>
      </c>
    </row>
    <row r="929" spans="1:59" hidden="1" x14ac:dyDescent="0.2">
      <c r="A929" s="23">
        <v>891411663</v>
      </c>
      <c r="B929" s="23" t="s">
        <v>1732</v>
      </c>
      <c r="C929" s="23" t="s">
        <v>1738</v>
      </c>
      <c r="D929" s="24">
        <v>1332589</v>
      </c>
      <c r="E929" s="24" t="s">
        <v>828</v>
      </c>
      <c r="F929" s="24" t="s">
        <v>3371</v>
      </c>
      <c r="G929" s="25">
        <v>45254</v>
      </c>
      <c r="H929" s="25">
        <v>45502</v>
      </c>
      <c r="I929" s="26">
        <v>73500</v>
      </c>
      <c r="J929" s="26">
        <v>73500</v>
      </c>
      <c r="K929" s="23" t="s">
        <v>1734</v>
      </c>
      <c r="L929" s="23" t="s">
        <v>1733</v>
      </c>
      <c r="M929" s="23" t="e">
        <v>#N/A</v>
      </c>
      <c r="N929" s="27" t="s">
        <v>3766</v>
      </c>
      <c r="O929" s="28">
        <v>0</v>
      </c>
      <c r="P929" s="27"/>
      <c r="Q929" s="27"/>
      <c r="R929" s="27"/>
      <c r="S929" s="28">
        <v>0</v>
      </c>
      <c r="T929" s="28">
        <v>0</v>
      </c>
      <c r="U929" s="28">
        <v>0</v>
      </c>
      <c r="V929" s="28">
        <v>0</v>
      </c>
      <c r="W929" s="27"/>
      <c r="X929" s="29"/>
      <c r="Y929" s="27"/>
      <c r="Z929" s="28">
        <v>0</v>
      </c>
      <c r="AA929" s="28">
        <v>0</v>
      </c>
      <c r="AB929" s="28">
        <v>0</v>
      </c>
      <c r="AC929" s="27"/>
      <c r="AD929" s="29"/>
      <c r="AE929" s="27"/>
      <c r="AF929" s="28">
        <v>0</v>
      </c>
      <c r="AG929" s="28">
        <v>73500</v>
      </c>
      <c r="AH929" s="28">
        <v>0</v>
      </c>
      <c r="AI929" s="27">
        <v>4800065207</v>
      </c>
      <c r="AJ929" s="29">
        <v>45552</v>
      </c>
      <c r="AK929" s="27" t="s">
        <v>3771</v>
      </c>
      <c r="AL929" s="28">
        <v>93931091</v>
      </c>
      <c r="AM929" s="27" t="s">
        <v>1776</v>
      </c>
      <c r="AN929" s="29">
        <v>45254</v>
      </c>
      <c r="AO929" s="29">
        <v>45505</v>
      </c>
      <c r="AP929" s="29" t="s">
        <v>1777</v>
      </c>
      <c r="AQ929" s="28">
        <v>73500</v>
      </c>
      <c r="AR929" s="28">
        <v>73500</v>
      </c>
      <c r="AS929" s="28">
        <v>73500</v>
      </c>
      <c r="AT929" s="28">
        <v>0</v>
      </c>
      <c r="AU929" s="28">
        <v>73500</v>
      </c>
      <c r="AV929" s="28">
        <v>0</v>
      </c>
      <c r="AW929" s="28">
        <v>0</v>
      </c>
      <c r="AX929" s="28">
        <v>0</v>
      </c>
      <c r="AY929" s="28">
        <v>0</v>
      </c>
      <c r="AZ929" s="28">
        <v>0</v>
      </c>
      <c r="BA929" s="27"/>
      <c r="BB929" s="28">
        <v>0</v>
      </c>
      <c r="BC929" s="28">
        <v>0</v>
      </c>
      <c r="BD929" s="30"/>
      <c r="BE929" s="30"/>
      <c r="BF929" s="30"/>
      <c r="BG929" s="28">
        <v>73500</v>
      </c>
    </row>
    <row r="930" spans="1:59" hidden="1" x14ac:dyDescent="0.2">
      <c r="A930" s="23">
        <v>891411663</v>
      </c>
      <c r="B930" s="23" t="s">
        <v>1732</v>
      </c>
      <c r="C930" s="23" t="s">
        <v>1738</v>
      </c>
      <c r="D930" s="24">
        <v>1333175</v>
      </c>
      <c r="E930" s="24" t="s">
        <v>1589</v>
      </c>
      <c r="F930" s="24" t="s">
        <v>3378</v>
      </c>
      <c r="G930" s="25">
        <v>45257</v>
      </c>
      <c r="H930" s="25">
        <v>45502</v>
      </c>
      <c r="I930" s="26">
        <v>73500</v>
      </c>
      <c r="J930" s="26">
        <v>73500</v>
      </c>
      <c r="K930" s="23" t="s">
        <v>1734</v>
      </c>
      <c r="L930" s="23" t="s">
        <v>1733</v>
      </c>
      <c r="M930" s="23" t="e">
        <v>#N/A</v>
      </c>
      <c r="N930" s="27" t="s">
        <v>3766</v>
      </c>
      <c r="O930" s="28">
        <v>0</v>
      </c>
      <c r="P930" s="27"/>
      <c r="Q930" s="27"/>
      <c r="R930" s="27"/>
      <c r="S930" s="28">
        <v>0</v>
      </c>
      <c r="T930" s="28">
        <v>0</v>
      </c>
      <c r="U930" s="28">
        <v>0</v>
      </c>
      <c r="V930" s="28">
        <v>0</v>
      </c>
      <c r="W930" s="27"/>
      <c r="X930" s="29"/>
      <c r="Y930" s="27"/>
      <c r="Z930" s="28">
        <v>0</v>
      </c>
      <c r="AA930" s="28">
        <v>0</v>
      </c>
      <c r="AB930" s="28">
        <v>0</v>
      </c>
      <c r="AC930" s="27"/>
      <c r="AD930" s="29"/>
      <c r="AE930" s="27"/>
      <c r="AF930" s="28">
        <v>0</v>
      </c>
      <c r="AG930" s="28">
        <v>73500</v>
      </c>
      <c r="AH930" s="28">
        <v>0</v>
      </c>
      <c r="AI930" s="27">
        <v>4800065207</v>
      </c>
      <c r="AJ930" s="29">
        <v>45552</v>
      </c>
      <c r="AK930" s="27" t="s">
        <v>3771</v>
      </c>
      <c r="AL930" s="28">
        <v>93931091</v>
      </c>
      <c r="AM930" s="27" t="s">
        <v>1776</v>
      </c>
      <c r="AN930" s="29">
        <v>45257</v>
      </c>
      <c r="AO930" s="29">
        <v>45505</v>
      </c>
      <c r="AP930" s="29" t="s">
        <v>1777</v>
      </c>
      <c r="AQ930" s="28">
        <v>73500</v>
      </c>
      <c r="AR930" s="28">
        <v>73500</v>
      </c>
      <c r="AS930" s="28">
        <v>73500</v>
      </c>
      <c r="AT930" s="28">
        <v>0</v>
      </c>
      <c r="AU930" s="28">
        <v>73500</v>
      </c>
      <c r="AV930" s="28">
        <v>0</v>
      </c>
      <c r="AW930" s="28">
        <v>0</v>
      </c>
      <c r="AX930" s="28">
        <v>0</v>
      </c>
      <c r="AY930" s="28">
        <v>0</v>
      </c>
      <c r="AZ930" s="28">
        <v>0</v>
      </c>
      <c r="BA930" s="27"/>
      <c r="BB930" s="28">
        <v>0</v>
      </c>
      <c r="BC930" s="28">
        <v>0</v>
      </c>
      <c r="BD930" s="30"/>
      <c r="BE930" s="30"/>
      <c r="BF930" s="30"/>
      <c r="BG930" s="28">
        <v>73500</v>
      </c>
    </row>
    <row r="931" spans="1:59" hidden="1" x14ac:dyDescent="0.2">
      <c r="A931" s="23">
        <v>891411663</v>
      </c>
      <c r="B931" s="23" t="s">
        <v>1732</v>
      </c>
      <c r="C931" s="23" t="s">
        <v>1738</v>
      </c>
      <c r="D931" s="24">
        <v>1334960</v>
      </c>
      <c r="E931" s="24" t="s">
        <v>1260</v>
      </c>
      <c r="F931" s="24" t="s">
        <v>3384</v>
      </c>
      <c r="G931" s="25">
        <v>45260</v>
      </c>
      <c r="H931" s="25">
        <v>45502</v>
      </c>
      <c r="I931" s="26">
        <v>73500</v>
      </c>
      <c r="J931" s="26">
        <v>73500</v>
      </c>
      <c r="K931" s="23" t="s">
        <v>1734</v>
      </c>
      <c r="L931" s="23" t="s">
        <v>1733</v>
      </c>
      <c r="M931" s="23" t="e">
        <v>#N/A</v>
      </c>
      <c r="N931" s="27" t="s">
        <v>3766</v>
      </c>
      <c r="O931" s="28">
        <v>0</v>
      </c>
      <c r="P931" s="27"/>
      <c r="Q931" s="27"/>
      <c r="R931" s="27"/>
      <c r="S931" s="28">
        <v>0</v>
      </c>
      <c r="T931" s="28">
        <v>0</v>
      </c>
      <c r="U931" s="28">
        <v>0</v>
      </c>
      <c r="V931" s="28">
        <v>0</v>
      </c>
      <c r="W931" s="27"/>
      <c r="X931" s="29"/>
      <c r="Y931" s="27"/>
      <c r="Z931" s="28">
        <v>0</v>
      </c>
      <c r="AA931" s="28">
        <v>0</v>
      </c>
      <c r="AB931" s="28">
        <v>0</v>
      </c>
      <c r="AC931" s="27"/>
      <c r="AD931" s="29"/>
      <c r="AE931" s="27"/>
      <c r="AF931" s="28">
        <v>0</v>
      </c>
      <c r="AG931" s="28">
        <v>73500</v>
      </c>
      <c r="AH931" s="28">
        <v>0</v>
      </c>
      <c r="AI931" s="27">
        <v>4800065207</v>
      </c>
      <c r="AJ931" s="29">
        <v>45552</v>
      </c>
      <c r="AK931" s="27" t="s">
        <v>3771</v>
      </c>
      <c r="AL931" s="28">
        <v>93931091</v>
      </c>
      <c r="AM931" s="27" t="s">
        <v>1776</v>
      </c>
      <c r="AN931" s="29">
        <v>45260</v>
      </c>
      <c r="AO931" s="29">
        <v>45505</v>
      </c>
      <c r="AP931" s="29" t="s">
        <v>1777</v>
      </c>
      <c r="AQ931" s="28">
        <v>73500</v>
      </c>
      <c r="AR931" s="28">
        <v>73500</v>
      </c>
      <c r="AS931" s="28">
        <v>73500</v>
      </c>
      <c r="AT931" s="28">
        <v>0</v>
      </c>
      <c r="AU931" s="28">
        <v>73500</v>
      </c>
      <c r="AV931" s="28">
        <v>0</v>
      </c>
      <c r="AW931" s="28">
        <v>0</v>
      </c>
      <c r="AX931" s="28">
        <v>0</v>
      </c>
      <c r="AY931" s="28">
        <v>0</v>
      </c>
      <c r="AZ931" s="28">
        <v>0</v>
      </c>
      <c r="BA931" s="27"/>
      <c r="BB931" s="28">
        <v>0</v>
      </c>
      <c r="BC931" s="28">
        <v>0</v>
      </c>
      <c r="BD931" s="30"/>
      <c r="BE931" s="30"/>
      <c r="BF931" s="30"/>
      <c r="BG931" s="28">
        <v>73500</v>
      </c>
    </row>
    <row r="932" spans="1:59" hidden="1" x14ac:dyDescent="0.2">
      <c r="A932" s="23">
        <v>891411663</v>
      </c>
      <c r="B932" s="23" t="s">
        <v>1732</v>
      </c>
      <c r="C932" s="23" t="s">
        <v>1738</v>
      </c>
      <c r="D932" s="24">
        <v>1335296</v>
      </c>
      <c r="E932" s="24" t="s">
        <v>1592</v>
      </c>
      <c r="F932" s="24" t="s">
        <v>3385</v>
      </c>
      <c r="G932" s="25">
        <v>45260</v>
      </c>
      <c r="H932" s="25">
        <v>45502</v>
      </c>
      <c r="I932" s="26">
        <v>73500</v>
      </c>
      <c r="J932" s="26">
        <v>73500</v>
      </c>
      <c r="K932" s="23" t="s">
        <v>1734</v>
      </c>
      <c r="L932" s="23" t="s">
        <v>1733</v>
      </c>
      <c r="M932" s="23" t="e">
        <v>#N/A</v>
      </c>
      <c r="N932" s="27" t="s">
        <v>3766</v>
      </c>
      <c r="O932" s="28">
        <v>0</v>
      </c>
      <c r="P932" s="27"/>
      <c r="Q932" s="27"/>
      <c r="R932" s="27"/>
      <c r="S932" s="28">
        <v>0</v>
      </c>
      <c r="T932" s="28">
        <v>0</v>
      </c>
      <c r="U932" s="28">
        <v>0</v>
      </c>
      <c r="V932" s="28">
        <v>0</v>
      </c>
      <c r="W932" s="27"/>
      <c r="X932" s="29"/>
      <c r="Y932" s="27"/>
      <c r="Z932" s="28">
        <v>0</v>
      </c>
      <c r="AA932" s="28">
        <v>0</v>
      </c>
      <c r="AB932" s="28">
        <v>0</v>
      </c>
      <c r="AC932" s="27"/>
      <c r="AD932" s="29"/>
      <c r="AE932" s="27"/>
      <c r="AF932" s="28">
        <v>0</v>
      </c>
      <c r="AG932" s="28">
        <v>73500</v>
      </c>
      <c r="AH932" s="28">
        <v>0</v>
      </c>
      <c r="AI932" s="27">
        <v>4800065207</v>
      </c>
      <c r="AJ932" s="29">
        <v>45552</v>
      </c>
      <c r="AK932" s="27" t="s">
        <v>3771</v>
      </c>
      <c r="AL932" s="28">
        <v>93931091</v>
      </c>
      <c r="AM932" s="27" t="s">
        <v>1776</v>
      </c>
      <c r="AN932" s="29">
        <v>45260</v>
      </c>
      <c r="AO932" s="29">
        <v>45505</v>
      </c>
      <c r="AP932" s="29" t="s">
        <v>1777</v>
      </c>
      <c r="AQ932" s="28">
        <v>73500</v>
      </c>
      <c r="AR932" s="28">
        <v>73500</v>
      </c>
      <c r="AS932" s="28">
        <v>73500</v>
      </c>
      <c r="AT932" s="28">
        <v>0</v>
      </c>
      <c r="AU932" s="28">
        <v>73500</v>
      </c>
      <c r="AV932" s="28">
        <v>0</v>
      </c>
      <c r="AW932" s="28">
        <v>0</v>
      </c>
      <c r="AX932" s="28">
        <v>0</v>
      </c>
      <c r="AY932" s="28">
        <v>0</v>
      </c>
      <c r="AZ932" s="28">
        <v>0</v>
      </c>
      <c r="BA932" s="27"/>
      <c r="BB932" s="28">
        <v>0</v>
      </c>
      <c r="BC932" s="28">
        <v>0</v>
      </c>
      <c r="BD932" s="30"/>
      <c r="BE932" s="30"/>
      <c r="BF932" s="30"/>
      <c r="BG932" s="28">
        <v>73500</v>
      </c>
    </row>
    <row r="933" spans="1:59" hidden="1" x14ac:dyDescent="0.2">
      <c r="A933" s="23">
        <v>891411663</v>
      </c>
      <c r="B933" s="23" t="s">
        <v>1732</v>
      </c>
      <c r="C933" s="23" t="s">
        <v>1738</v>
      </c>
      <c r="D933" s="24">
        <v>1336905</v>
      </c>
      <c r="E933" s="24" t="s">
        <v>917</v>
      </c>
      <c r="F933" s="24" t="s">
        <v>3394</v>
      </c>
      <c r="G933" s="25">
        <v>45278</v>
      </c>
      <c r="H933" s="25">
        <v>45502</v>
      </c>
      <c r="I933" s="26">
        <v>73500</v>
      </c>
      <c r="J933" s="26">
        <v>73500</v>
      </c>
      <c r="K933" s="23" t="s">
        <v>1734</v>
      </c>
      <c r="L933" s="23" t="s">
        <v>1733</v>
      </c>
      <c r="M933" s="23" t="e">
        <v>#N/A</v>
      </c>
      <c r="N933" s="27" t="s">
        <v>3766</v>
      </c>
      <c r="O933" s="28">
        <v>0</v>
      </c>
      <c r="P933" s="27"/>
      <c r="Q933" s="27"/>
      <c r="R933" s="27"/>
      <c r="S933" s="28">
        <v>0</v>
      </c>
      <c r="T933" s="28">
        <v>0</v>
      </c>
      <c r="U933" s="28">
        <v>0</v>
      </c>
      <c r="V933" s="28">
        <v>0</v>
      </c>
      <c r="W933" s="27"/>
      <c r="X933" s="29"/>
      <c r="Y933" s="27"/>
      <c r="Z933" s="28">
        <v>0</v>
      </c>
      <c r="AA933" s="28">
        <v>0</v>
      </c>
      <c r="AB933" s="28">
        <v>0</v>
      </c>
      <c r="AC933" s="27"/>
      <c r="AD933" s="29"/>
      <c r="AE933" s="27"/>
      <c r="AF933" s="28">
        <v>0</v>
      </c>
      <c r="AG933" s="28">
        <v>73500</v>
      </c>
      <c r="AH933" s="28">
        <v>0</v>
      </c>
      <c r="AI933" s="27">
        <v>4800065207</v>
      </c>
      <c r="AJ933" s="29">
        <v>45552</v>
      </c>
      <c r="AK933" s="27" t="s">
        <v>3771</v>
      </c>
      <c r="AL933" s="28">
        <v>93931091</v>
      </c>
      <c r="AM933" s="27" t="s">
        <v>1776</v>
      </c>
      <c r="AN933" s="29">
        <v>45278</v>
      </c>
      <c r="AO933" s="29">
        <v>45505</v>
      </c>
      <c r="AP933" s="29" t="s">
        <v>1777</v>
      </c>
      <c r="AQ933" s="28">
        <v>73500</v>
      </c>
      <c r="AR933" s="28">
        <v>73500</v>
      </c>
      <c r="AS933" s="28">
        <v>73500</v>
      </c>
      <c r="AT933" s="28">
        <v>0</v>
      </c>
      <c r="AU933" s="28">
        <v>73500</v>
      </c>
      <c r="AV933" s="28">
        <v>0</v>
      </c>
      <c r="AW933" s="28">
        <v>0</v>
      </c>
      <c r="AX933" s="28">
        <v>0</v>
      </c>
      <c r="AY933" s="28">
        <v>0</v>
      </c>
      <c r="AZ933" s="28">
        <v>0</v>
      </c>
      <c r="BA933" s="27"/>
      <c r="BB933" s="28">
        <v>0</v>
      </c>
      <c r="BC933" s="28">
        <v>0</v>
      </c>
      <c r="BD933" s="30"/>
      <c r="BE933" s="30"/>
      <c r="BF933" s="30"/>
      <c r="BG933" s="28">
        <v>73500</v>
      </c>
    </row>
    <row r="934" spans="1:59" hidden="1" x14ac:dyDescent="0.2">
      <c r="A934" s="23">
        <v>891411663</v>
      </c>
      <c r="B934" s="23" t="s">
        <v>1732</v>
      </c>
      <c r="C934" s="23" t="s">
        <v>1738</v>
      </c>
      <c r="D934" s="24">
        <v>1336910</v>
      </c>
      <c r="E934" s="24" t="s">
        <v>918</v>
      </c>
      <c r="F934" s="24" t="s">
        <v>3395</v>
      </c>
      <c r="G934" s="25">
        <v>45278</v>
      </c>
      <c r="H934" s="25">
        <v>45502</v>
      </c>
      <c r="I934" s="26">
        <v>73500</v>
      </c>
      <c r="J934" s="26">
        <v>73500</v>
      </c>
      <c r="K934" s="23" t="s">
        <v>1734</v>
      </c>
      <c r="L934" s="23" t="s">
        <v>1733</v>
      </c>
      <c r="M934" s="23" t="e">
        <v>#N/A</v>
      </c>
      <c r="N934" s="27" t="s">
        <v>3766</v>
      </c>
      <c r="O934" s="28">
        <v>0</v>
      </c>
      <c r="P934" s="27"/>
      <c r="Q934" s="27"/>
      <c r="R934" s="27"/>
      <c r="S934" s="28">
        <v>0</v>
      </c>
      <c r="T934" s="28">
        <v>0</v>
      </c>
      <c r="U934" s="28">
        <v>0</v>
      </c>
      <c r="V934" s="28">
        <v>0</v>
      </c>
      <c r="W934" s="27"/>
      <c r="X934" s="29"/>
      <c r="Y934" s="27"/>
      <c r="Z934" s="28">
        <v>0</v>
      </c>
      <c r="AA934" s="28">
        <v>0</v>
      </c>
      <c r="AB934" s="28">
        <v>0</v>
      </c>
      <c r="AC934" s="27"/>
      <c r="AD934" s="29"/>
      <c r="AE934" s="27"/>
      <c r="AF934" s="28">
        <v>0</v>
      </c>
      <c r="AG934" s="28">
        <v>73500</v>
      </c>
      <c r="AH934" s="28">
        <v>0</v>
      </c>
      <c r="AI934" s="27">
        <v>4800065207</v>
      </c>
      <c r="AJ934" s="29">
        <v>45552</v>
      </c>
      <c r="AK934" s="27" t="s">
        <v>3771</v>
      </c>
      <c r="AL934" s="28">
        <v>93931091</v>
      </c>
      <c r="AM934" s="27" t="s">
        <v>1776</v>
      </c>
      <c r="AN934" s="29">
        <v>45278</v>
      </c>
      <c r="AO934" s="29">
        <v>45505</v>
      </c>
      <c r="AP934" s="29" t="s">
        <v>1777</v>
      </c>
      <c r="AQ934" s="28">
        <v>73500</v>
      </c>
      <c r="AR934" s="28">
        <v>73500</v>
      </c>
      <c r="AS934" s="28">
        <v>73500</v>
      </c>
      <c r="AT934" s="28">
        <v>0</v>
      </c>
      <c r="AU934" s="28">
        <v>73500</v>
      </c>
      <c r="AV934" s="28">
        <v>0</v>
      </c>
      <c r="AW934" s="28">
        <v>0</v>
      </c>
      <c r="AX934" s="28">
        <v>0</v>
      </c>
      <c r="AY934" s="28">
        <v>0</v>
      </c>
      <c r="AZ934" s="28">
        <v>0</v>
      </c>
      <c r="BA934" s="27"/>
      <c r="BB934" s="28">
        <v>0</v>
      </c>
      <c r="BC934" s="28">
        <v>0</v>
      </c>
      <c r="BD934" s="30"/>
      <c r="BE934" s="30"/>
      <c r="BF934" s="30"/>
      <c r="BG934" s="28">
        <v>73500</v>
      </c>
    </row>
    <row r="935" spans="1:59" hidden="1" x14ac:dyDescent="0.2">
      <c r="A935" s="23">
        <v>891411663</v>
      </c>
      <c r="B935" s="23" t="s">
        <v>1732</v>
      </c>
      <c r="C935" s="23" t="s">
        <v>1738</v>
      </c>
      <c r="D935" s="24">
        <v>1338196</v>
      </c>
      <c r="E935" s="24" t="s">
        <v>1266</v>
      </c>
      <c r="F935" s="24" t="s">
        <v>3407</v>
      </c>
      <c r="G935" s="25">
        <v>45281</v>
      </c>
      <c r="H935" s="25">
        <v>45502</v>
      </c>
      <c r="I935" s="26">
        <v>53400</v>
      </c>
      <c r="J935" s="26">
        <v>53400</v>
      </c>
      <c r="K935" s="23" t="s">
        <v>1734</v>
      </c>
      <c r="L935" s="23" t="s">
        <v>1733</v>
      </c>
      <c r="M935" s="23" t="e">
        <v>#N/A</v>
      </c>
      <c r="N935" s="27" t="s">
        <v>3766</v>
      </c>
      <c r="O935" s="28">
        <v>0</v>
      </c>
      <c r="P935" s="27"/>
      <c r="Q935" s="27"/>
      <c r="R935" s="27"/>
      <c r="S935" s="28">
        <v>0</v>
      </c>
      <c r="T935" s="28">
        <v>0</v>
      </c>
      <c r="U935" s="28">
        <v>0</v>
      </c>
      <c r="V935" s="28">
        <v>0</v>
      </c>
      <c r="W935" s="27"/>
      <c r="X935" s="29"/>
      <c r="Y935" s="27"/>
      <c r="Z935" s="28">
        <v>0</v>
      </c>
      <c r="AA935" s="28">
        <v>0</v>
      </c>
      <c r="AB935" s="28">
        <v>0</v>
      </c>
      <c r="AC935" s="27"/>
      <c r="AD935" s="29"/>
      <c r="AE935" s="27"/>
      <c r="AF935" s="28">
        <v>0</v>
      </c>
      <c r="AG935" s="28">
        <v>53400</v>
      </c>
      <c r="AH935" s="28">
        <v>0</v>
      </c>
      <c r="AI935" s="27">
        <v>4800065207</v>
      </c>
      <c r="AJ935" s="29">
        <v>45552</v>
      </c>
      <c r="AK935" s="27" t="s">
        <v>3771</v>
      </c>
      <c r="AL935" s="28">
        <v>93931091</v>
      </c>
      <c r="AM935" s="27" t="s">
        <v>1776</v>
      </c>
      <c r="AN935" s="29">
        <v>45281</v>
      </c>
      <c r="AO935" s="29">
        <v>45505</v>
      </c>
      <c r="AP935" s="29" t="s">
        <v>1777</v>
      </c>
      <c r="AQ935" s="28">
        <v>53400</v>
      </c>
      <c r="AR935" s="28">
        <v>53400</v>
      </c>
      <c r="AS935" s="28">
        <v>53400</v>
      </c>
      <c r="AT935" s="28">
        <v>0</v>
      </c>
      <c r="AU935" s="28">
        <v>51930</v>
      </c>
      <c r="AV935" s="28">
        <v>0</v>
      </c>
      <c r="AW935" s="28">
        <v>0</v>
      </c>
      <c r="AX935" s="28">
        <v>0</v>
      </c>
      <c r="AY935" s="28">
        <v>0</v>
      </c>
      <c r="AZ935" s="28">
        <v>0</v>
      </c>
      <c r="BA935" s="27"/>
      <c r="BB935" s="28">
        <v>0</v>
      </c>
      <c r="BC935" s="28">
        <v>0</v>
      </c>
      <c r="BD935" s="30"/>
      <c r="BE935" s="30"/>
      <c r="BF935" s="30"/>
      <c r="BG935" s="28">
        <v>53400</v>
      </c>
    </row>
    <row r="936" spans="1:59" hidden="1" x14ac:dyDescent="0.2">
      <c r="A936" s="23">
        <v>891411663</v>
      </c>
      <c r="B936" s="23" t="s">
        <v>1732</v>
      </c>
      <c r="C936" s="23" t="s">
        <v>1738</v>
      </c>
      <c r="D936" s="24">
        <v>1338164</v>
      </c>
      <c r="E936" s="24" t="s">
        <v>868</v>
      </c>
      <c r="F936" s="24" t="s">
        <v>3408</v>
      </c>
      <c r="G936" s="25">
        <v>45281</v>
      </c>
      <c r="H936" s="25">
        <v>45502</v>
      </c>
      <c r="I936" s="26">
        <v>73500</v>
      </c>
      <c r="J936" s="26">
        <v>73500</v>
      </c>
      <c r="K936" s="23" t="s">
        <v>1734</v>
      </c>
      <c r="L936" s="23" t="s">
        <v>1733</v>
      </c>
      <c r="M936" s="23" t="e">
        <v>#N/A</v>
      </c>
      <c r="N936" s="27" t="s">
        <v>3766</v>
      </c>
      <c r="O936" s="28">
        <v>0</v>
      </c>
      <c r="P936" s="27"/>
      <c r="Q936" s="27"/>
      <c r="R936" s="27"/>
      <c r="S936" s="28">
        <v>0</v>
      </c>
      <c r="T936" s="28">
        <v>0</v>
      </c>
      <c r="U936" s="28">
        <v>0</v>
      </c>
      <c r="V936" s="28">
        <v>0</v>
      </c>
      <c r="W936" s="27"/>
      <c r="X936" s="29"/>
      <c r="Y936" s="27"/>
      <c r="Z936" s="28">
        <v>0</v>
      </c>
      <c r="AA936" s="28">
        <v>0</v>
      </c>
      <c r="AB936" s="28">
        <v>0</v>
      </c>
      <c r="AC936" s="27"/>
      <c r="AD936" s="29"/>
      <c r="AE936" s="27"/>
      <c r="AF936" s="28">
        <v>0</v>
      </c>
      <c r="AG936" s="28">
        <v>73500</v>
      </c>
      <c r="AH936" s="28">
        <v>0</v>
      </c>
      <c r="AI936" s="27">
        <v>4800065207</v>
      </c>
      <c r="AJ936" s="29">
        <v>45552</v>
      </c>
      <c r="AK936" s="27" t="s">
        <v>3771</v>
      </c>
      <c r="AL936" s="28">
        <v>93931091</v>
      </c>
      <c r="AM936" s="27" t="s">
        <v>1776</v>
      </c>
      <c r="AN936" s="29">
        <v>45281</v>
      </c>
      <c r="AO936" s="29">
        <v>45505</v>
      </c>
      <c r="AP936" s="29" t="s">
        <v>1777</v>
      </c>
      <c r="AQ936" s="28">
        <v>73500</v>
      </c>
      <c r="AR936" s="28">
        <v>73500</v>
      </c>
      <c r="AS936" s="28">
        <v>73500</v>
      </c>
      <c r="AT936" s="28">
        <v>0</v>
      </c>
      <c r="AU936" s="28">
        <v>73500</v>
      </c>
      <c r="AV936" s="28">
        <v>0</v>
      </c>
      <c r="AW936" s="28">
        <v>0</v>
      </c>
      <c r="AX936" s="28">
        <v>0</v>
      </c>
      <c r="AY936" s="28">
        <v>0</v>
      </c>
      <c r="AZ936" s="28">
        <v>0</v>
      </c>
      <c r="BA936" s="27"/>
      <c r="BB936" s="28">
        <v>0</v>
      </c>
      <c r="BC936" s="28">
        <v>0</v>
      </c>
      <c r="BD936" s="30"/>
      <c r="BE936" s="30"/>
      <c r="BF936" s="30"/>
      <c r="BG936" s="28">
        <v>73500</v>
      </c>
    </row>
    <row r="937" spans="1:59" hidden="1" x14ac:dyDescent="0.2">
      <c r="A937" s="23">
        <v>891411663</v>
      </c>
      <c r="B937" s="23" t="s">
        <v>1732</v>
      </c>
      <c r="C937" s="23" t="s">
        <v>1738</v>
      </c>
      <c r="D937" s="24">
        <v>1338166</v>
      </c>
      <c r="E937" s="24" t="s">
        <v>869</v>
      </c>
      <c r="F937" s="24" t="s">
        <v>3409</v>
      </c>
      <c r="G937" s="25">
        <v>45281</v>
      </c>
      <c r="H937" s="25">
        <v>45502</v>
      </c>
      <c r="I937" s="26">
        <v>73500</v>
      </c>
      <c r="J937" s="26">
        <v>73500</v>
      </c>
      <c r="K937" s="23" t="s">
        <v>1734</v>
      </c>
      <c r="L937" s="23" t="s">
        <v>1733</v>
      </c>
      <c r="M937" s="23" t="e">
        <v>#N/A</v>
      </c>
      <c r="N937" s="27" t="s">
        <v>3766</v>
      </c>
      <c r="O937" s="28">
        <v>0</v>
      </c>
      <c r="P937" s="27"/>
      <c r="Q937" s="27"/>
      <c r="R937" s="27"/>
      <c r="S937" s="28">
        <v>0</v>
      </c>
      <c r="T937" s="28">
        <v>0</v>
      </c>
      <c r="U937" s="28">
        <v>0</v>
      </c>
      <c r="V937" s="28">
        <v>0</v>
      </c>
      <c r="W937" s="27"/>
      <c r="X937" s="29"/>
      <c r="Y937" s="27"/>
      <c r="Z937" s="28">
        <v>0</v>
      </c>
      <c r="AA937" s="28">
        <v>0</v>
      </c>
      <c r="AB937" s="28">
        <v>0</v>
      </c>
      <c r="AC937" s="27"/>
      <c r="AD937" s="29"/>
      <c r="AE937" s="27"/>
      <c r="AF937" s="28">
        <v>0</v>
      </c>
      <c r="AG937" s="28">
        <v>73500</v>
      </c>
      <c r="AH937" s="28">
        <v>0</v>
      </c>
      <c r="AI937" s="27">
        <v>4800065207</v>
      </c>
      <c r="AJ937" s="29">
        <v>45552</v>
      </c>
      <c r="AK937" s="27" t="s">
        <v>3771</v>
      </c>
      <c r="AL937" s="28">
        <v>93931091</v>
      </c>
      <c r="AM937" s="27" t="s">
        <v>1776</v>
      </c>
      <c r="AN937" s="29">
        <v>45281</v>
      </c>
      <c r="AO937" s="29">
        <v>45505</v>
      </c>
      <c r="AP937" s="29" t="s">
        <v>1777</v>
      </c>
      <c r="AQ937" s="28">
        <v>73500</v>
      </c>
      <c r="AR937" s="28">
        <v>73500</v>
      </c>
      <c r="AS937" s="28">
        <v>73500</v>
      </c>
      <c r="AT937" s="28">
        <v>0</v>
      </c>
      <c r="AU937" s="28">
        <v>73500</v>
      </c>
      <c r="AV937" s="28">
        <v>0</v>
      </c>
      <c r="AW937" s="28">
        <v>0</v>
      </c>
      <c r="AX937" s="28">
        <v>0</v>
      </c>
      <c r="AY937" s="28">
        <v>0</v>
      </c>
      <c r="AZ937" s="28">
        <v>0</v>
      </c>
      <c r="BA937" s="27"/>
      <c r="BB937" s="28">
        <v>0</v>
      </c>
      <c r="BC937" s="28">
        <v>0</v>
      </c>
      <c r="BD937" s="30"/>
      <c r="BE937" s="30"/>
      <c r="BF937" s="30"/>
      <c r="BG937" s="28">
        <v>73500</v>
      </c>
    </row>
    <row r="938" spans="1:59" hidden="1" x14ac:dyDescent="0.2">
      <c r="A938" s="23">
        <v>891411663</v>
      </c>
      <c r="B938" s="23" t="s">
        <v>1732</v>
      </c>
      <c r="C938" s="23" t="s">
        <v>1738</v>
      </c>
      <c r="D938" s="24">
        <v>1338189</v>
      </c>
      <c r="E938" s="24" t="s">
        <v>1595</v>
      </c>
      <c r="F938" s="24" t="s">
        <v>3410</v>
      </c>
      <c r="G938" s="25">
        <v>45281</v>
      </c>
      <c r="H938" s="25">
        <v>45502</v>
      </c>
      <c r="I938" s="26">
        <v>73500</v>
      </c>
      <c r="J938" s="26">
        <v>73500</v>
      </c>
      <c r="K938" s="23" t="s">
        <v>1734</v>
      </c>
      <c r="L938" s="23" t="s">
        <v>1733</v>
      </c>
      <c r="M938" s="23" t="e">
        <v>#N/A</v>
      </c>
      <c r="N938" s="27" t="s">
        <v>3766</v>
      </c>
      <c r="O938" s="28">
        <v>0</v>
      </c>
      <c r="P938" s="27"/>
      <c r="Q938" s="27"/>
      <c r="R938" s="27"/>
      <c r="S938" s="28">
        <v>0</v>
      </c>
      <c r="T938" s="28">
        <v>0</v>
      </c>
      <c r="U938" s="28">
        <v>0</v>
      </c>
      <c r="V938" s="28">
        <v>0</v>
      </c>
      <c r="W938" s="27"/>
      <c r="X938" s="29"/>
      <c r="Y938" s="27"/>
      <c r="Z938" s="28">
        <v>0</v>
      </c>
      <c r="AA938" s="28">
        <v>0</v>
      </c>
      <c r="AB938" s="28">
        <v>0</v>
      </c>
      <c r="AC938" s="27"/>
      <c r="AD938" s="29"/>
      <c r="AE938" s="27"/>
      <c r="AF938" s="28">
        <v>0</v>
      </c>
      <c r="AG938" s="28">
        <v>73500</v>
      </c>
      <c r="AH938" s="28">
        <v>0</v>
      </c>
      <c r="AI938" s="27">
        <v>4800065207</v>
      </c>
      <c r="AJ938" s="29">
        <v>45552</v>
      </c>
      <c r="AK938" s="27" t="s">
        <v>3771</v>
      </c>
      <c r="AL938" s="28">
        <v>93931091</v>
      </c>
      <c r="AM938" s="27" t="s">
        <v>1776</v>
      </c>
      <c r="AN938" s="29">
        <v>45281</v>
      </c>
      <c r="AO938" s="29">
        <v>45505</v>
      </c>
      <c r="AP938" s="29" t="s">
        <v>1777</v>
      </c>
      <c r="AQ938" s="28">
        <v>73500</v>
      </c>
      <c r="AR938" s="28">
        <v>73500</v>
      </c>
      <c r="AS938" s="28">
        <v>73500</v>
      </c>
      <c r="AT938" s="28">
        <v>0</v>
      </c>
      <c r="AU938" s="28">
        <v>73500</v>
      </c>
      <c r="AV938" s="28">
        <v>0</v>
      </c>
      <c r="AW938" s="28">
        <v>0</v>
      </c>
      <c r="AX938" s="28">
        <v>0</v>
      </c>
      <c r="AY938" s="28">
        <v>0</v>
      </c>
      <c r="AZ938" s="28">
        <v>0</v>
      </c>
      <c r="BA938" s="27"/>
      <c r="BB938" s="28">
        <v>0</v>
      </c>
      <c r="BC938" s="28">
        <v>0</v>
      </c>
      <c r="BD938" s="30"/>
      <c r="BE938" s="30"/>
      <c r="BF938" s="30"/>
      <c r="BG938" s="28">
        <v>73500</v>
      </c>
    </row>
    <row r="939" spans="1:59" hidden="1" x14ac:dyDescent="0.2">
      <c r="A939" s="23">
        <v>891411663</v>
      </c>
      <c r="B939" s="23" t="s">
        <v>1732</v>
      </c>
      <c r="C939" s="23" t="s">
        <v>1738</v>
      </c>
      <c r="D939" s="24">
        <v>1338921</v>
      </c>
      <c r="E939" s="24" t="s">
        <v>923</v>
      </c>
      <c r="F939" s="24" t="s">
        <v>3413</v>
      </c>
      <c r="G939" s="25">
        <v>45286</v>
      </c>
      <c r="H939" s="25">
        <v>45502</v>
      </c>
      <c r="I939" s="26">
        <v>73500</v>
      </c>
      <c r="J939" s="26">
        <v>73500</v>
      </c>
      <c r="K939" s="23" t="s">
        <v>1734</v>
      </c>
      <c r="L939" s="23" t="s">
        <v>1733</v>
      </c>
      <c r="M939" s="23" t="e">
        <v>#N/A</v>
      </c>
      <c r="N939" s="27" t="s">
        <v>3766</v>
      </c>
      <c r="O939" s="28">
        <v>0</v>
      </c>
      <c r="P939" s="27"/>
      <c r="Q939" s="27"/>
      <c r="R939" s="27"/>
      <c r="S939" s="28">
        <v>0</v>
      </c>
      <c r="T939" s="28">
        <v>0</v>
      </c>
      <c r="U939" s="28">
        <v>0</v>
      </c>
      <c r="V939" s="28">
        <v>0</v>
      </c>
      <c r="W939" s="27"/>
      <c r="X939" s="29"/>
      <c r="Y939" s="27"/>
      <c r="Z939" s="28">
        <v>0</v>
      </c>
      <c r="AA939" s="28">
        <v>0</v>
      </c>
      <c r="AB939" s="28">
        <v>0</v>
      </c>
      <c r="AC939" s="27"/>
      <c r="AD939" s="29"/>
      <c r="AE939" s="27"/>
      <c r="AF939" s="28">
        <v>0</v>
      </c>
      <c r="AG939" s="28">
        <v>73500</v>
      </c>
      <c r="AH939" s="28">
        <v>0</v>
      </c>
      <c r="AI939" s="27">
        <v>4800065207</v>
      </c>
      <c r="AJ939" s="29">
        <v>45552</v>
      </c>
      <c r="AK939" s="27" t="s">
        <v>3771</v>
      </c>
      <c r="AL939" s="28">
        <v>93931091</v>
      </c>
      <c r="AM939" s="27" t="s">
        <v>1776</v>
      </c>
      <c r="AN939" s="29">
        <v>45286</v>
      </c>
      <c r="AO939" s="29">
        <v>45505</v>
      </c>
      <c r="AP939" s="29" t="s">
        <v>1777</v>
      </c>
      <c r="AQ939" s="28">
        <v>73500</v>
      </c>
      <c r="AR939" s="28">
        <v>73500</v>
      </c>
      <c r="AS939" s="28">
        <v>73500</v>
      </c>
      <c r="AT939" s="28">
        <v>0</v>
      </c>
      <c r="AU939" s="28">
        <v>73500</v>
      </c>
      <c r="AV939" s="28">
        <v>0</v>
      </c>
      <c r="AW939" s="28">
        <v>0</v>
      </c>
      <c r="AX939" s="28">
        <v>0</v>
      </c>
      <c r="AY939" s="28">
        <v>0</v>
      </c>
      <c r="AZ939" s="28">
        <v>0</v>
      </c>
      <c r="BA939" s="27"/>
      <c r="BB939" s="28">
        <v>0</v>
      </c>
      <c r="BC939" s="28">
        <v>0</v>
      </c>
      <c r="BD939" s="30"/>
      <c r="BE939" s="30"/>
      <c r="BF939" s="30"/>
      <c r="BG939" s="28">
        <v>73500</v>
      </c>
    </row>
    <row r="940" spans="1:59" hidden="1" x14ac:dyDescent="0.2">
      <c r="A940" s="23">
        <v>891411663</v>
      </c>
      <c r="B940" s="23" t="s">
        <v>1732</v>
      </c>
      <c r="C940" s="23" t="s">
        <v>1738</v>
      </c>
      <c r="D940" s="24">
        <v>1339364</v>
      </c>
      <c r="E940" s="24" t="s">
        <v>1267</v>
      </c>
      <c r="F940" s="24" t="s">
        <v>3415</v>
      </c>
      <c r="G940" s="25">
        <v>45287</v>
      </c>
      <c r="H940" s="25">
        <v>45502</v>
      </c>
      <c r="I940" s="26">
        <v>66970</v>
      </c>
      <c r="J940" s="26">
        <v>66970</v>
      </c>
      <c r="K940" s="23" t="s">
        <v>1734</v>
      </c>
      <c r="L940" s="23" t="s">
        <v>1733</v>
      </c>
      <c r="M940" s="23" t="e">
        <v>#N/A</v>
      </c>
      <c r="N940" s="27" t="s">
        <v>3766</v>
      </c>
      <c r="O940" s="28">
        <v>0</v>
      </c>
      <c r="P940" s="27"/>
      <c r="Q940" s="27"/>
      <c r="R940" s="27"/>
      <c r="S940" s="28">
        <v>0</v>
      </c>
      <c r="T940" s="28">
        <v>0</v>
      </c>
      <c r="U940" s="28">
        <v>0</v>
      </c>
      <c r="V940" s="28">
        <v>0</v>
      </c>
      <c r="W940" s="27"/>
      <c r="X940" s="29"/>
      <c r="Y940" s="27"/>
      <c r="Z940" s="28">
        <v>0</v>
      </c>
      <c r="AA940" s="28">
        <v>0</v>
      </c>
      <c r="AB940" s="28">
        <v>0</v>
      </c>
      <c r="AC940" s="27"/>
      <c r="AD940" s="29"/>
      <c r="AE940" s="27"/>
      <c r="AF940" s="28">
        <v>0</v>
      </c>
      <c r="AG940" s="28">
        <v>66970</v>
      </c>
      <c r="AH940" s="28">
        <v>0</v>
      </c>
      <c r="AI940" s="27">
        <v>4800065207</v>
      </c>
      <c r="AJ940" s="29">
        <v>45552</v>
      </c>
      <c r="AK940" s="27" t="s">
        <v>3771</v>
      </c>
      <c r="AL940" s="28">
        <v>93931091</v>
      </c>
      <c r="AM940" s="27" t="s">
        <v>1776</v>
      </c>
      <c r="AN940" s="29">
        <v>45287</v>
      </c>
      <c r="AO940" s="29">
        <v>45505</v>
      </c>
      <c r="AP940" s="29" t="s">
        <v>1777</v>
      </c>
      <c r="AQ940" s="28">
        <v>66970</v>
      </c>
      <c r="AR940" s="28">
        <v>66970</v>
      </c>
      <c r="AS940" s="28">
        <v>66970</v>
      </c>
      <c r="AT940" s="28">
        <v>0</v>
      </c>
      <c r="AU940" s="28">
        <v>240000</v>
      </c>
      <c r="AV940" s="28">
        <v>0</v>
      </c>
      <c r="AW940" s="28">
        <v>0</v>
      </c>
      <c r="AX940" s="28">
        <v>0</v>
      </c>
      <c r="AY940" s="28">
        <v>0</v>
      </c>
      <c r="AZ940" s="28">
        <v>0</v>
      </c>
      <c r="BA940" s="27"/>
      <c r="BB940" s="28">
        <v>0</v>
      </c>
      <c r="BC940" s="28">
        <v>0</v>
      </c>
      <c r="BD940" s="30"/>
      <c r="BE940" s="30"/>
      <c r="BF940" s="30"/>
      <c r="BG940" s="28">
        <v>66970</v>
      </c>
    </row>
    <row r="941" spans="1:59" hidden="1" x14ac:dyDescent="0.2">
      <c r="A941" s="23">
        <v>891411663</v>
      </c>
      <c r="B941" s="23" t="s">
        <v>1732</v>
      </c>
      <c r="C941" s="23" t="s">
        <v>1738</v>
      </c>
      <c r="D941" s="24">
        <v>1339712</v>
      </c>
      <c r="E941" s="24" t="s">
        <v>1269</v>
      </c>
      <c r="F941" s="24" t="s">
        <v>3420</v>
      </c>
      <c r="G941" s="25">
        <v>45288</v>
      </c>
      <c r="H941" s="25">
        <v>45502</v>
      </c>
      <c r="I941" s="26">
        <v>73500</v>
      </c>
      <c r="J941" s="26">
        <v>73500</v>
      </c>
      <c r="K941" s="23" t="s">
        <v>1734</v>
      </c>
      <c r="L941" s="23" t="s">
        <v>1733</v>
      </c>
      <c r="M941" s="23" t="e">
        <v>#N/A</v>
      </c>
      <c r="N941" s="27" t="s">
        <v>3766</v>
      </c>
      <c r="O941" s="28">
        <v>0</v>
      </c>
      <c r="P941" s="27"/>
      <c r="Q941" s="27"/>
      <c r="R941" s="27"/>
      <c r="S941" s="28">
        <v>0</v>
      </c>
      <c r="T941" s="28">
        <v>0</v>
      </c>
      <c r="U941" s="28">
        <v>0</v>
      </c>
      <c r="V941" s="28">
        <v>0</v>
      </c>
      <c r="W941" s="27"/>
      <c r="X941" s="29"/>
      <c r="Y941" s="27"/>
      <c r="Z941" s="28">
        <v>0</v>
      </c>
      <c r="AA941" s="28">
        <v>0</v>
      </c>
      <c r="AB941" s="28">
        <v>0</v>
      </c>
      <c r="AC941" s="27"/>
      <c r="AD941" s="29"/>
      <c r="AE941" s="27"/>
      <c r="AF941" s="28">
        <v>0</v>
      </c>
      <c r="AG941" s="28">
        <v>73500</v>
      </c>
      <c r="AH941" s="28">
        <v>0</v>
      </c>
      <c r="AI941" s="27">
        <v>4800065207</v>
      </c>
      <c r="AJ941" s="29">
        <v>45552</v>
      </c>
      <c r="AK941" s="27" t="s">
        <v>3771</v>
      </c>
      <c r="AL941" s="28">
        <v>93931091</v>
      </c>
      <c r="AM941" s="27" t="s">
        <v>1776</v>
      </c>
      <c r="AN941" s="29">
        <v>45288</v>
      </c>
      <c r="AO941" s="29">
        <v>45505</v>
      </c>
      <c r="AP941" s="29" t="s">
        <v>1777</v>
      </c>
      <c r="AQ941" s="28">
        <v>73500</v>
      </c>
      <c r="AR941" s="28">
        <v>73500</v>
      </c>
      <c r="AS941" s="28">
        <v>73500</v>
      </c>
      <c r="AT941" s="28">
        <v>0</v>
      </c>
      <c r="AU941" s="28">
        <v>73500</v>
      </c>
      <c r="AV941" s="28">
        <v>0</v>
      </c>
      <c r="AW941" s="28">
        <v>0</v>
      </c>
      <c r="AX941" s="28">
        <v>0</v>
      </c>
      <c r="AY941" s="28">
        <v>0</v>
      </c>
      <c r="AZ941" s="28">
        <v>0</v>
      </c>
      <c r="BA941" s="27"/>
      <c r="BB941" s="28">
        <v>0</v>
      </c>
      <c r="BC941" s="28">
        <v>0</v>
      </c>
      <c r="BD941" s="30"/>
      <c r="BE941" s="30"/>
      <c r="BF941" s="30"/>
      <c r="BG941" s="28">
        <v>73500</v>
      </c>
    </row>
    <row r="942" spans="1:59" hidden="1" x14ac:dyDescent="0.2">
      <c r="A942" s="23">
        <v>891411663</v>
      </c>
      <c r="B942" s="23" t="s">
        <v>1732</v>
      </c>
      <c r="C942" s="23" t="s">
        <v>1738</v>
      </c>
      <c r="D942" s="24">
        <v>1340033</v>
      </c>
      <c r="E942" s="24" t="s">
        <v>885</v>
      </c>
      <c r="F942" s="24" t="s">
        <v>3421</v>
      </c>
      <c r="G942" s="25">
        <v>45288</v>
      </c>
      <c r="H942" s="25">
        <v>45502</v>
      </c>
      <c r="I942" s="26">
        <v>73500</v>
      </c>
      <c r="J942" s="26">
        <v>73500</v>
      </c>
      <c r="K942" s="23" t="s">
        <v>1734</v>
      </c>
      <c r="L942" s="23" t="s">
        <v>1733</v>
      </c>
      <c r="M942" s="23" t="e">
        <v>#N/A</v>
      </c>
      <c r="N942" s="27" t="s">
        <v>3766</v>
      </c>
      <c r="O942" s="28">
        <v>0</v>
      </c>
      <c r="P942" s="27"/>
      <c r="Q942" s="27"/>
      <c r="R942" s="27"/>
      <c r="S942" s="28">
        <v>0</v>
      </c>
      <c r="T942" s="28">
        <v>0</v>
      </c>
      <c r="U942" s="28">
        <v>0</v>
      </c>
      <c r="V942" s="28">
        <v>0</v>
      </c>
      <c r="W942" s="27"/>
      <c r="X942" s="29"/>
      <c r="Y942" s="27"/>
      <c r="Z942" s="28">
        <v>0</v>
      </c>
      <c r="AA942" s="28">
        <v>0</v>
      </c>
      <c r="AB942" s="28">
        <v>0</v>
      </c>
      <c r="AC942" s="27"/>
      <c r="AD942" s="29"/>
      <c r="AE942" s="27"/>
      <c r="AF942" s="28">
        <v>0</v>
      </c>
      <c r="AG942" s="28">
        <v>73500</v>
      </c>
      <c r="AH942" s="28">
        <v>0</v>
      </c>
      <c r="AI942" s="27">
        <v>4800065207</v>
      </c>
      <c r="AJ942" s="29">
        <v>45552</v>
      </c>
      <c r="AK942" s="27" t="s">
        <v>3771</v>
      </c>
      <c r="AL942" s="28">
        <v>93931091</v>
      </c>
      <c r="AM942" s="27" t="s">
        <v>1776</v>
      </c>
      <c r="AN942" s="29">
        <v>45288</v>
      </c>
      <c r="AO942" s="29">
        <v>45505</v>
      </c>
      <c r="AP942" s="29" t="s">
        <v>1777</v>
      </c>
      <c r="AQ942" s="28">
        <v>73500</v>
      </c>
      <c r="AR942" s="28">
        <v>73500</v>
      </c>
      <c r="AS942" s="28">
        <v>73500</v>
      </c>
      <c r="AT942" s="28">
        <v>0</v>
      </c>
      <c r="AU942" s="28">
        <v>73500</v>
      </c>
      <c r="AV942" s="28">
        <v>0</v>
      </c>
      <c r="AW942" s="28">
        <v>0</v>
      </c>
      <c r="AX942" s="28">
        <v>0</v>
      </c>
      <c r="AY942" s="28">
        <v>0</v>
      </c>
      <c r="AZ942" s="28">
        <v>0</v>
      </c>
      <c r="BA942" s="27"/>
      <c r="BB942" s="28">
        <v>0</v>
      </c>
      <c r="BC942" s="28">
        <v>0</v>
      </c>
      <c r="BD942" s="30"/>
      <c r="BE942" s="30"/>
      <c r="BF942" s="30"/>
      <c r="BG942" s="28">
        <v>73500</v>
      </c>
    </row>
    <row r="943" spans="1:59" hidden="1" x14ac:dyDescent="0.2">
      <c r="A943" s="23">
        <v>891411663</v>
      </c>
      <c r="B943" s="23" t="s">
        <v>1732</v>
      </c>
      <c r="C943" s="23" t="s">
        <v>1738</v>
      </c>
      <c r="D943" s="24">
        <v>1340392</v>
      </c>
      <c r="E943" s="24" t="s">
        <v>1270</v>
      </c>
      <c r="F943" s="24" t="s">
        <v>3425</v>
      </c>
      <c r="G943" s="25">
        <v>45289</v>
      </c>
      <c r="H943" s="25">
        <v>45502</v>
      </c>
      <c r="I943" s="26">
        <v>73500</v>
      </c>
      <c r="J943" s="26">
        <v>73500</v>
      </c>
      <c r="K943" s="23" t="s">
        <v>1734</v>
      </c>
      <c r="L943" s="23" t="s">
        <v>1733</v>
      </c>
      <c r="M943" s="23" t="e">
        <v>#N/A</v>
      </c>
      <c r="N943" s="27" t="s">
        <v>3766</v>
      </c>
      <c r="O943" s="28">
        <v>0</v>
      </c>
      <c r="P943" s="27"/>
      <c r="Q943" s="27"/>
      <c r="R943" s="27"/>
      <c r="S943" s="28">
        <v>0</v>
      </c>
      <c r="T943" s="28">
        <v>0</v>
      </c>
      <c r="U943" s="28">
        <v>0</v>
      </c>
      <c r="V943" s="28">
        <v>0</v>
      </c>
      <c r="W943" s="27"/>
      <c r="X943" s="29"/>
      <c r="Y943" s="27"/>
      <c r="Z943" s="28">
        <v>0</v>
      </c>
      <c r="AA943" s="28">
        <v>0</v>
      </c>
      <c r="AB943" s="28">
        <v>0</v>
      </c>
      <c r="AC943" s="27"/>
      <c r="AD943" s="29"/>
      <c r="AE943" s="27"/>
      <c r="AF943" s="28">
        <v>0</v>
      </c>
      <c r="AG943" s="28">
        <v>73500</v>
      </c>
      <c r="AH943" s="28">
        <v>0</v>
      </c>
      <c r="AI943" s="27">
        <v>4800065207</v>
      </c>
      <c r="AJ943" s="29">
        <v>45552</v>
      </c>
      <c r="AK943" s="27" t="s">
        <v>3771</v>
      </c>
      <c r="AL943" s="28">
        <v>93931091</v>
      </c>
      <c r="AM943" s="27" t="s">
        <v>1776</v>
      </c>
      <c r="AN943" s="29">
        <v>45289</v>
      </c>
      <c r="AO943" s="29">
        <v>45505</v>
      </c>
      <c r="AP943" s="29" t="s">
        <v>1777</v>
      </c>
      <c r="AQ943" s="28">
        <v>73500</v>
      </c>
      <c r="AR943" s="28">
        <v>73500</v>
      </c>
      <c r="AS943" s="28">
        <v>73500</v>
      </c>
      <c r="AT943" s="28">
        <v>0</v>
      </c>
      <c r="AU943" s="28">
        <v>73500</v>
      </c>
      <c r="AV943" s="28">
        <v>0</v>
      </c>
      <c r="AW943" s="28">
        <v>0</v>
      </c>
      <c r="AX943" s="28">
        <v>0</v>
      </c>
      <c r="AY943" s="28">
        <v>0</v>
      </c>
      <c r="AZ943" s="28">
        <v>0</v>
      </c>
      <c r="BA943" s="27"/>
      <c r="BB943" s="28">
        <v>0</v>
      </c>
      <c r="BC943" s="28">
        <v>0</v>
      </c>
      <c r="BD943" s="30"/>
      <c r="BE943" s="30"/>
      <c r="BF943" s="30"/>
      <c r="BG943" s="28">
        <v>73500</v>
      </c>
    </row>
    <row r="944" spans="1:59" hidden="1" x14ac:dyDescent="0.2">
      <c r="A944" s="23">
        <v>891411663</v>
      </c>
      <c r="B944" s="23" t="s">
        <v>1732</v>
      </c>
      <c r="C944" s="23" t="s">
        <v>1738</v>
      </c>
      <c r="D944" s="24">
        <v>1251576</v>
      </c>
      <c r="E944" s="24" t="s">
        <v>506</v>
      </c>
      <c r="F944" s="24" t="s">
        <v>2886</v>
      </c>
      <c r="G944" s="25">
        <v>44956</v>
      </c>
      <c r="H944" s="25">
        <v>44977</v>
      </c>
      <c r="I944" s="26">
        <v>481000</v>
      </c>
      <c r="J944" s="26">
        <v>71347</v>
      </c>
      <c r="K944" s="23" t="s">
        <v>1734</v>
      </c>
      <c r="L944" s="23" t="s">
        <v>1733</v>
      </c>
      <c r="M944" s="23" t="s">
        <v>3444</v>
      </c>
      <c r="N944" s="27" t="s">
        <v>3791</v>
      </c>
      <c r="O944" s="28">
        <v>0</v>
      </c>
      <c r="P944" s="27"/>
      <c r="Q944" s="27"/>
      <c r="R944" s="27"/>
      <c r="S944" s="28">
        <v>0</v>
      </c>
      <c r="T944" s="28">
        <v>0</v>
      </c>
      <c r="U944" s="28">
        <v>0</v>
      </c>
      <c r="V944" s="28">
        <v>0</v>
      </c>
      <c r="W944" s="27"/>
      <c r="X944" s="29"/>
      <c r="Y944" s="27"/>
      <c r="Z944" s="28">
        <v>0</v>
      </c>
      <c r="AA944" s="28">
        <v>0</v>
      </c>
      <c r="AB944" s="28">
        <v>0</v>
      </c>
      <c r="AC944" s="27"/>
      <c r="AD944" s="29"/>
      <c r="AE944" s="27"/>
      <c r="AF944" s="28">
        <v>0</v>
      </c>
      <c r="AG944" s="28">
        <v>311003</v>
      </c>
      <c r="AH944" s="28">
        <v>0</v>
      </c>
      <c r="AI944" s="27">
        <v>4800059490</v>
      </c>
      <c r="AJ944" s="29">
        <v>45034</v>
      </c>
      <c r="AK944" s="27" t="s">
        <v>3776</v>
      </c>
      <c r="AL944" s="28">
        <v>38304465</v>
      </c>
      <c r="AM944" s="27" t="s">
        <v>1776</v>
      </c>
      <c r="AN944" s="29">
        <v>44956</v>
      </c>
      <c r="AO944" s="29">
        <v>44977</v>
      </c>
      <c r="AP944" s="29">
        <v>44984</v>
      </c>
      <c r="AQ944" s="28">
        <v>481000</v>
      </c>
      <c r="AR944" s="28">
        <v>481000</v>
      </c>
      <c r="AS944" s="28">
        <v>311003</v>
      </c>
      <c r="AT944" s="28">
        <v>0</v>
      </c>
      <c r="AU944" s="28">
        <v>199002</v>
      </c>
      <c r="AV944" s="28">
        <v>0</v>
      </c>
      <c r="AW944" s="28">
        <v>98650</v>
      </c>
      <c r="AX944" s="28">
        <v>0</v>
      </c>
      <c r="AY944" s="28">
        <v>0</v>
      </c>
      <c r="AZ944" s="28">
        <v>0</v>
      </c>
      <c r="BA944" s="27"/>
      <c r="BB944" s="28">
        <v>0</v>
      </c>
      <c r="BC944" s="28">
        <v>0</v>
      </c>
      <c r="BD944" s="30"/>
      <c r="BE944" s="30"/>
      <c r="BF944" s="30"/>
      <c r="BG944" s="28">
        <v>311003</v>
      </c>
    </row>
    <row r="945" spans="1:59" hidden="1" x14ac:dyDescent="0.2">
      <c r="A945" s="23">
        <v>891411663</v>
      </c>
      <c r="B945" s="23" t="s">
        <v>1732</v>
      </c>
      <c r="C945" s="23" t="s">
        <v>1738</v>
      </c>
      <c r="D945" s="24">
        <v>1251834</v>
      </c>
      <c r="E945" s="24" t="s">
        <v>508</v>
      </c>
      <c r="F945" s="24" t="s">
        <v>2917</v>
      </c>
      <c r="G945" s="25">
        <v>44957</v>
      </c>
      <c r="H945" s="25">
        <v>44977</v>
      </c>
      <c r="I945" s="26">
        <v>374500</v>
      </c>
      <c r="J945" s="26">
        <v>38849</v>
      </c>
      <c r="K945" s="23" t="s">
        <v>1734</v>
      </c>
      <c r="L945" s="23" t="s">
        <v>1733</v>
      </c>
      <c r="M945" s="23" t="s">
        <v>3444</v>
      </c>
      <c r="N945" s="27" t="s">
        <v>3791</v>
      </c>
      <c r="O945" s="28">
        <v>0</v>
      </c>
      <c r="P945" s="27"/>
      <c r="Q945" s="27"/>
      <c r="R945" s="27"/>
      <c r="S945" s="28">
        <v>0</v>
      </c>
      <c r="T945" s="28">
        <v>0</v>
      </c>
      <c r="U945" s="28">
        <v>0</v>
      </c>
      <c r="V945" s="28">
        <v>0</v>
      </c>
      <c r="W945" s="27"/>
      <c r="X945" s="29"/>
      <c r="Y945" s="27"/>
      <c r="Z945" s="28">
        <v>0</v>
      </c>
      <c r="AA945" s="28">
        <v>0</v>
      </c>
      <c r="AB945" s="28">
        <v>0</v>
      </c>
      <c r="AC945" s="27"/>
      <c r="AD945" s="29"/>
      <c r="AE945" s="27"/>
      <c r="AF945" s="28">
        <v>0</v>
      </c>
      <c r="AG945" s="28">
        <v>242251</v>
      </c>
      <c r="AH945" s="28">
        <v>0</v>
      </c>
      <c r="AI945" s="27">
        <v>4800059490</v>
      </c>
      <c r="AJ945" s="29">
        <v>45034</v>
      </c>
      <c r="AK945" s="27" t="s">
        <v>3776</v>
      </c>
      <c r="AL945" s="28">
        <v>38304465</v>
      </c>
      <c r="AM945" s="27" t="s">
        <v>1776</v>
      </c>
      <c r="AN945" s="29">
        <v>44957</v>
      </c>
      <c r="AO945" s="29">
        <v>44977</v>
      </c>
      <c r="AP945" s="29">
        <v>44984</v>
      </c>
      <c r="AQ945" s="28">
        <v>374500</v>
      </c>
      <c r="AR945" s="28">
        <v>374500</v>
      </c>
      <c r="AS945" s="28">
        <v>242251</v>
      </c>
      <c r="AT945" s="28">
        <v>0</v>
      </c>
      <c r="AU945" s="28">
        <v>220501</v>
      </c>
      <c r="AV945" s="28">
        <v>0</v>
      </c>
      <c r="AW945" s="28">
        <v>93400</v>
      </c>
      <c r="AX945" s="28">
        <v>0</v>
      </c>
      <c r="AY945" s="28">
        <v>0</v>
      </c>
      <c r="AZ945" s="28">
        <v>0</v>
      </c>
      <c r="BA945" s="27"/>
      <c r="BB945" s="28">
        <v>0</v>
      </c>
      <c r="BC945" s="28">
        <v>0</v>
      </c>
      <c r="BD945" s="30"/>
      <c r="BE945" s="30"/>
      <c r="BF945" s="30"/>
      <c r="BG945" s="28">
        <v>242251</v>
      </c>
    </row>
    <row r="946" spans="1:59" hidden="1" x14ac:dyDescent="0.2">
      <c r="A946" s="23">
        <v>891411663</v>
      </c>
      <c r="B946" s="23" t="s">
        <v>1732</v>
      </c>
      <c r="C946" s="23" t="s">
        <v>1738</v>
      </c>
      <c r="D946" s="24">
        <v>1252385</v>
      </c>
      <c r="E946" s="24" t="s">
        <v>531</v>
      </c>
      <c r="F946" s="24" t="s">
        <v>2916</v>
      </c>
      <c r="G946" s="25">
        <v>44957</v>
      </c>
      <c r="H946" s="25">
        <v>44977</v>
      </c>
      <c r="I946" s="26">
        <v>378700</v>
      </c>
      <c r="J946" s="26">
        <v>38199</v>
      </c>
      <c r="K946" s="23" t="s">
        <v>1734</v>
      </c>
      <c r="L946" s="23" t="s">
        <v>1733</v>
      </c>
      <c r="M946" s="23" t="s">
        <v>3444</v>
      </c>
      <c r="N946" s="27" t="s">
        <v>3791</v>
      </c>
      <c r="O946" s="28">
        <v>0</v>
      </c>
      <c r="P946" s="27"/>
      <c r="Q946" s="27"/>
      <c r="R946" s="27"/>
      <c r="S946" s="28">
        <v>0</v>
      </c>
      <c r="T946" s="28">
        <v>0</v>
      </c>
      <c r="U946" s="28">
        <v>0</v>
      </c>
      <c r="V946" s="28">
        <v>0</v>
      </c>
      <c r="W946" s="27"/>
      <c r="X946" s="29"/>
      <c r="Y946" s="27"/>
      <c r="Z946" s="28">
        <v>0</v>
      </c>
      <c r="AA946" s="28">
        <v>0</v>
      </c>
      <c r="AB946" s="28">
        <v>0</v>
      </c>
      <c r="AC946" s="27"/>
      <c r="AD946" s="29"/>
      <c r="AE946" s="27"/>
      <c r="AF946" s="28">
        <v>0</v>
      </c>
      <c r="AG946" s="28">
        <v>246501</v>
      </c>
      <c r="AH946" s="28">
        <v>0</v>
      </c>
      <c r="AI946" s="27">
        <v>4800059490</v>
      </c>
      <c r="AJ946" s="29">
        <v>45034</v>
      </c>
      <c r="AK946" s="27" t="s">
        <v>3776</v>
      </c>
      <c r="AL946" s="28">
        <v>38304465</v>
      </c>
      <c r="AM946" s="27" t="s">
        <v>1776</v>
      </c>
      <c r="AN946" s="29">
        <v>44957</v>
      </c>
      <c r="AO946" s="29">
        <v>44977</v>
      </c>
      <c r="AP946" s="29">
        <v>44984</v>
      </c>
      <c r="AQ946" s="28">
        <v>378700</v>
      </c>
      <c r="AR946" s="28">
        <v>378700</v>
      </c>
      <c r="AS946" s="28">
        <v>246501</v>
      </c>
      <c r="AT946" s="28">
        <v>0</v>
      </c>
      <c r="AU946" s="28">
        <v>224751</v>
      </c>
      <c r="AV946" s="28">
        <v>0</v>
      </c>
      <c r="AW946" s="28">
        <v>94000</v>
      </c>
      <c r="AX946" s="28">
        <v>0</v>
      </c>
      <c r="AY946" s="28">
        <v>0</v>
      </c>
      <c r="AZ946" s="28">
        <v>0</v>
      </c>
      <c r="BA946" s="27"/>
      <c r="BB946" s="28">
        <v>0</v>
      </c>
      <c r="BC946" s="28">
        <v>0</v>
      </c>
      <c r="BD946" s="30"/>
      <c r="BE946" s="30"/>
      <c r="BF946" s="30"/>
      <c r="BG946" s="28">
        <v>246501</v>
      </c>
    </row>
    <row r="947" spans="1:59" hidden="1" x14ac:dyDescent="0.2">
      <c r="A947" s="23">
        <v>891411663</v>
      </c>
      <c r="B947" s="23" t="s">
        <v>1732</v>
      </c>
      <c r="C947" s="23" t="s">
        <v>1738</v>
      </c>
      <c r="D947" s="24">
        <v>1251029</v>
      </c>
      <c r="E947" s="24" t="s">
        <v>485</v>
      </c>
      <c r="F947" s="24" t="s">
        <v>2885</v>
      </c>
      <c r="G947" s="25">
        <v>44956</v>
      </c>
      <c r="H947" s="25">
        <v>44977</v>
      </c>
      <c r="I947" s="26">
        <v>373400</v>
      </c>
      <c r="J947" s="26">
        <v>27998</v>
      </c>
      <c r="K947" s="23" t="s">
        <v>1734</v>
      </c>
      <c r="L947" s="23" t="s">
        <v>1733</v>
      </c>
      <c r="M947" s="23" t="s">
        <v>3444</v>
      </c>
      <c r="N947" s="27" t="s">
        <v>3791</v>
      </c>
      <c r="O947" s="28">
        <v>0</v>
      </c>
      <c r="P947" s="27"/>
      <c r="Q947" s="27"/>
      <c r="R947" s="27"/>
      <c r="S947" s="28">
        <v>0</v>
      </c>
      <c r="T947" s="28">
        <v>0</v>
      </c>
      <c r="U947" s="28">
        <v>0</v>
      </c>
      <c r="V947" s="28">
        <v>0</v>
      </c>
      <c r="W947" s="27"/>
      <c r="X947" s="29"/>
      <c r="Y947" s="27"/>
      <c r="Z947" s="28">
        <v>0</v>
      </c>
      <c r="AA947" s="28">
        <v>0</v>
      </c>
      <c r="AB947" s="28">
        <v>0</v>
      </c>
      <c r="AC947" s="27"/>
      <c r="AD947" s="29"/>
      <c r="AE947" s="27"/>
      <c r="AF947" s="28">
        <v>0</v>
      </c>
      <c r="AG947" s="28">
        <v>252027</v>
      </c>
      <c r="AH947" s="28">
        <v>0</v>
      </c>
      <c r="AI947" s="27">
        <v>4800059490</v>
      </c>
      <c r="AJ947" s="29">
        <v>45034</v>
      </c>
      <c r="AK947" s="27" t="s">
        <v>3776</v>
      </c>
      <c r="AL947" s="28">
        <v>38304465</v>
      </c>
      <c r="AM947" s="27" t="s">
        <v>1776</v>
      </c>
      <c r="AN947" s="29">
        <v>44956</v>
      </c>
      <c r="AO947" s="29">
        <v>44977</v>
      </c>
      <c r="AP947" s="29">
        <v>44984</v>
      </c>
      <c r="AQ947" s="28">
        <v>373400</v>
      </c>
      <c r="AR947" s="28">
        <v>373400</v>
      </c>
      <c r="AS947" s="28">
        <v>252027</v>
      </c>
      <c r="AT947" s="28">
        <v>0</v>
      </c>
      <c r="AU947" s="28">
        <v>391504</v>
      </c>
      <c r="AV947" s="28">
        <v>0</v>
      </c>
      <c r="AW947" s="28">
        <v>93375</v>
      </c>
      <c r="AX947" s="28">
        <v>0</v>
      </c>
      <c r="AY947" s="28">
        <v>0</v>
      </c>
      <c r="AZ947" s="28">
        <v>0</v>
      </c>
      <c r="BA947" s="27"/>
      <c r="BB947" s="28">
        <v>0</v>
      </c>
      <c r="BC947" s="28">
        <v>0</v>
      </c>
      <c r="BD947" s="30"/>
      <c r="BE947" s="30"/>
      <c r="BF947" s="30"/>
      <c r="BG947" s="28">
        <v>252027</v>
      </c>
    </row>
    <row r="948" spans="1:59" hidden="1" x14ac:dyDescent="0.2">
      <c r="A948" s="23">
        <v>891411663</v>
      </c>
      <c r="B948" s="23" t="s">
        <v>1732</v>
      </c>
      <c r="C948" s="23" t="s">
        <v>1738</v>
      </c>
      <c r="D948" s="24">
        <v>1251815</v>
      </c>
      <c r="E948" s="24" t="s">
        <v>1462</v>
      </c>
      <c r="F948" s="24" t="s">
        <v>2915</v>
      </c>
      <c r="G948" s="25">
        <v>44957</v>
      </c>
      <c r="H948" s="25">
        <v>44977</v>
      </c>
      <c r="I948" s="26">
        <v>325500</v>
      </c>
      <c r="J948" s="26">
        <v>23098</v>
      </c>
      <c r="K948" s="23" t="s">
        <v>1734</v>
      </c>
      <c r="L948" s="23" t="s">
        <v>1733</v>
      </c>
      <c r="M948" s="23" t="s">
        <v>3444</v>
      </c>
      <c r="N948" s="27" t="s">
        <v>3791</v>
      </c>
      <c r="O948" s="28">
        <v>0</v>
      </c>
      <c r="P948" s="27"/>
      <c r="Q948" s="27"/>
      <c r="R948" s="27"/>
      <c r="S948" s="28">
        <v>0</v>
      </c>
      <c r="T948" s="28">
        <v>0</v>
      </c>
      <c r="U948" s="28">
        <v>0</v>
      </c>
      <c r="V948" s="28">
        <v>0</v>
      </c>
      <c r="W948" s="27"/>
      <c r="X948" s="29"/>
      <c r="Y948" s="27"/>
      <c r="Z948" s="28">
        <v>0</v>
      </c>
      <c r="AA948" s="28">
        <v>0</v>
      </c>
      <c r="AB948" s="28">
        <v>0</v>
      </c>
      <c r="AC948" s="27"/>
      <c r="AD948" s="29"/>
      <c r="AE948" s="27"/>
      <c r="AF948" s="28">
        <v>0</v>
      </c>
      <c r="AG948" s="28">
        <v>221027</v>
      </c>
      <c r="AH948" s="28">
        <v>0</v>
      </c>
      <c r="AI948" s="27">
        <v>4800059490</v>
      </c>
      <c r="AJ948" s="29">
        <v>45034</v>
      </c>
      <c r="AK948" s="27" t="s">
        <v>3776</v>
      </c>
      <c r="AL948" s="28">
        <v>38304465</v>
      </c>
      <c r="AM948" s="27" t="s">
        <v>1776</v>
      </c>
      <c r="AN948" s="29">
        <v>44957</v>
      </c>
      <c r="AO948" s="29">
        <v>44977</v>
      </c>
      <c r="AP948" s="29">
        <v>44984</v>
      </c>
      <c r="AQ948" s="28">
        <v>325500</v>
      </c>
      <c r="AR948" s="28">
        <v>325500</v>
      </c>
      <c r="AS948" s="28">
        <v>221027</v>
      </c>
      <c r="AT948" s="28">
        <v>0</v>
      </c>
      <c r="AU948" s="28">
        <v>360504</v>
      </c>
      <c r="AV948" s="28">
        <v>0</v>
      </c>
      <c r="AW948" s="28">
        <v>81375</v>
      </c>
      <c r="AX948" s="28">
        <v>0</v>
      </c>
      <c r="AY948" s="28">
        <v>0</v>
      </c>
      <c r="AZ948" s="28">
        <v>0</v>
      </c>
      <c r="BA948" s="27"/>
      <c r="BB948" s="28">
        <v>0</v>
      </c>
      <c r="BC948" s="28">
        <v>0</v>
      </c>
      <c r="BD948" s="30"/>
      <c r="BE948" s="30"/>
      <c r="BF948" s="30"/>
      <c r="BG948" s="28">
        <v>221027</v>
      </c>
    </row>
    <row r="949" spans="1:59" hidden="1" x14ac:dyDescent="0.2">
      <c r="A949" s="23">
        <v>891411663</v>
      </c>
      <c r="B949" s="23" t="s">
        <v>1732</v>
      </c>
      <c r="C949" s="23" t="s">
        <v>1738</v>
      </c>
      <c r="D949" s="24">
        <v>1251575</v>
      </c>
      <c r="E949" s="24" t="s">
        <v>455</v>
      </c>
      <c r="F949" s="24" t="s">
        <v>2884</v>
      </c>
      <c r="G949" s="25">
        <v>44956</v>
      </c>
      <c r="H949" s="25">
        <v>44977</v>
      </c>
      <c r="I949" s="26">
        <v>324400</v>
      </c>
      <c r="J949" s="26">
        <v>23023</v>
      </c>
      <c r="K949" s="23" t="s">
        <v>1734</v>
      </c>
      <c r="L949" s="23" t="s">
        <v>1733</v>
      </c>
      <c r="M949" s="23" t="s">
        <v>3444</v>
      </c>
      <c r="N949" s="27" t="s">
        <v>3791</v>
      </c>
      <c r="O949" s="28">
        <v>0</v>
      </c>
      <c r="P949" s="27"/>
      <c r="Q949" s="27"/>
      <c r="R949" s="27"/>
      <c r="S949" s="28">
        <v>0</v>
      </c>
      <c r="T949" s="28">
        <v>0</v>
      </c>
      <c r="U949" s="28">
        <v>0</v>
      </c>
      <c r="V949" s="28">
        <v>0</v>
      </c>
      <c r="W949" s="27"/>
      <c r="X949" s="29"/>
      <c r="Y949" s="27"/>
      <c r="Z949" s="28">
        <v>0</v>
      </c>
      <c r="AA949" s="28">
        <v>0</v>
      </c>
      <c r="AB949" s="28">
        <v>0</v>
      </c>
      <c r="AC949" s="27"/>
      <c r="AD949" s="29"/>
      <c r="AE949" s="27"/>
      <c r="AF949" s="28">
        <v>0</v>
      </c>
      <c r="AG949" s="28">
        <v>220277</v>
      </c>
      <c r="AH949" s="28">
        <v>0</v>
      </c>
      <c r="AI949" s="27">
        <v>4800059490</v>
      </c>
      <c r="AJ949" s="29">
        <v>45034</v>
      </c>
      <c r="AK949" s="27" t="s">
        <v>3776</v>
      </c>
      <c r="AL949" s="28">
        <v>38304465</v>
      </c>
      <c r="AM949" s="27" t="s">
        <v>1776</v>
      </c>
      <c r="AN949" s="29">
        <v>44956</v>
      </c>
      <c r="AO949" s="29">
        <v>44977</v>
      </c>
      <c r="AP949" s="29">
        <v>44984</v>
      </c>
      <c r="AQ949" s="28">
        <v>324400</v>
      </c>
      <c r="AR949" s="28">
        <v>324400</v>
      </c>
      <c r="AS949" s="28">
        <v>220277</v>
      </c>
      <c r="AT949" s="28">
        <v>0</v>
      </c>
      <c r="AU949" s="28">
        <v>359754</v>
      </c>
      <c r="AV949" s="28">
        <v>0</v>
      </c>
      <c r="AW949" s="28">
        <v>81100</v>
      </c>
      <c r="AX949" s="28">
        <v>0</v>
      </c>
      <c r="AY949" s="28">
        <v>0</v>
      </c>
      <c r="AZ949" s="28">
        <v>0</v>
      </c>
      <c r="BA949" s="27"/>
      <c r="BB949" s="28">
        <v>0</v>
      </c>
      <c r="BC949" s="28">
        <v>0</v>
      </c>
      <c r="BD949" s="30"/>
      <c r="BE949" s="30"/>
      <c r="BF949" s="30"/>
      <c r="BG949" s="28">
        <v>220277</v>
      </c>
    </row>
    <row r="950" spans="1:59" hidden="1" x14ac:dyDescent="0.2">
      <c r="A950" s="23">
        <v>891411663</v>
      </c>
      <c r="B950" s="23" t="s">
        <v>1732</v>
      </c>
      <c r="C950" s="23" t="s">
        <v>1738</v>
      </c>
      <c r="D950" s="24">
        <v>1250274</v>
      </c>
      <c r="E950" s="24" t="s">
        <v>479</v>
      </c>
      <c r="F950" s="24" t="s">
        <v>2862</v>
      </c>
      <c r="G950" s="25">
        <v>44953</v>
      </c>
      <c r="H950" s="25">
        <v>44977</v>
      </c>
      <c r="I950" s="26">
        <v>183200</v>
      </c>
      <c r="J950" s="26">
        <v>19050</v>
      </c>
      <c r="K950" s="23" t="s">
        <v>1734</v>
      </c>
      <c r="L950" s="23" t="s">
        <v>1733</v>
      </c>
      <c r="M950" s="23" t="s">
        <v>3444</v>
      </c>
      <c r="N950" s="27" t="s">
        <v>3791</v>
      </c>
      <c r="O950" s="28">
        <v>0</v>
      </c>
      <c r="P950" s="27"/>
      <c r="Q950" s="27"/>
      <c r="R950" s="27"/>
      <c r="S950" s="28">
        <v>0</v>
      </c>
      <c r="T950" s="28">
        <v>0</v>
      </c>
      <c r="U950" s="28">
        <v>0</v>
      </c>
      <c r="V950" s="28">
        <v>0</v>
      </c>
      <c r="W950" s="27"/>
      <c r="X950" s="29"/>
      <c r="Y950" s="27"/>
      <c r="Z950" s="28">
        <v>0</v>
      </c>
      <c r="AA950" s="28">
        <v>0</v>
      </c>
      <c r="AB950" s="28">
        <v>0</v>
      </c>
      <c r="AC950" s="27"/>
      <c r="AD950" s="29"/>
      <c r="AE950" s="27"/>
      <c r="AF950" s="28">
        <v>0</v>
      </c>
      <c r="AG950" s="28">
        <v>118500</v>
      </c>
      <c r="AH950" s="28">
        <v>0</v>
      </c>
      <c r="AI950" s="27">
        <v>4800059490</v>
      </c>
      <c r="AJ950" s="29">
        <v>45034</v>
      </c>
      <c r="AK950" s="27" t="s">
        <v>3776</v>
      </c>
      <c r="AL950" s="28">
        <v>38304465</v>
      </c>
      <c r="AM950" s="27" t="s">
        <v>1776</v>
      </c>
      <c r="AN950" s="29">
        <v>44953</v>
      </c>
      <c r="AO950" s="29">
        <v>44977</v>
      </c>
      <c r="AP950" s="29">
        <v>44984</v>
      </c>
      <c r="AQ950" s="28">
        <v>183200</v>
      </c>
      <c r="AR950" s="28">
        <v>183200</v>
      </c>
      <c r="AS950" s="28">
        <v>118500</v>
      </c>
      <c r="AT950" s="28">
        <v>0</v>
      </c>
      <c r="AU950" s="28">
        <v>96750</v>
      </c>
      <c r="AV950" s="28">
        <v>0</v>
      </c>
      <c r="AW950" s="28">
        <v>45650</v>
      </c>
      <c r="AX950" s="28">
        <v>0</v>
      </c>
      <c r="AY950" s="28">
        <v>0</v>
      </c>
      <c r="AZ950" s="28">
        <v>0</v>
      </c>
      <c r="BA950" s="27"/>
      <c r="BB950" s="28">
        <v>0</v>
      </c>
      <c r="BC950" s="28">
        <v>0</v>
      </c>
      <c r="BD950" s="30"/>
      <c r="BE950" s="30"/>
      <c r="BF950" s="30"/>
      <c r="BG950" s="28">
        <v>118500</v>
      </c>
    </row>
    <row r="951" spans="1:59" hidden="1" x14ac:dyDescent="0.2">
      <c r="A951" s="23">
        <v>891411663</v>
      </c>
      <c r="B951" s="23" t="s">
        <v>1732</v>
      </c>
      <c r="C951" s="23" t="s">
        <v>1738</v>
      </c>
      <c r="D951" s="24">
        <v>1250609</v>
      </c>
      <c r="E951" s="24" t="s">
        <v>502</v>
      </c>
      <c r="F951" s="24" t="s">
        <v>2881</v>
      </c>
      <c r="G951" s="25">
        <v>44954</v>
      </c>
      <c r="H951" s="25">
        <v>44977</v>
      </c>
      <c r="I951" s="26">
        <v>168900</v>
      </c>
      <c r="J951" s="26">
        <v>7050</v>
      </c>
      <c r="K951" s="23" t="s">
        <v>1734</v>
      </c>
      <c r="L951" s="23" t="s">
        <v>1733</v>
      </c>
      <c r="M951" s="23" t="s">
        <v>3444</v>
      </c>
      <c r="N951" s="27" t="s">
        <v>3791</v>
      </c>
      <c r="O951" s="28">
        <v>0</v>
      </c>
      <c r="P951" s="27"/>
      <c r="Q951" s="27"/>
      <c r="R951" s="27"/>
      <c r="S951" s="28">
        <v>0</v>
      </c>
      <c r="T951" s="28">
        <v>0</v>
      </c>
      <c r="U951" s="28">
        <v>0</v>
      </c>
      <c r="V951" s="28">
        <v>0</v>
      </c>
      <c r="W951" s="27"/>
      <c r="X951" s="29"/>
      <c r="Y951" s="27"/>
      <c r="Z951" s="28">
        <v>0</v>
      </c>
      <c r="AA951" s="28">
        <v>0</v>
      </c>
      <c r="AB951" s="28">
        <v>0</v>
      </c>
      <c r="AC951" s="27"/>
      <c r="AD951" s="29"/>
      <c r="AE951" s="27"/>
      <c r="AF951" s="28">
        <v>0</v>
      </c>
      <c r="AG951" s="28">
        <v>119775</v>
      </c>
      <c r="AH951" s="28">
        <v>0</v>
      </c>
      <c r="AI951" s="27">
        <v>4800059490</v>
      </c>
      <c r="AJ951" s="29">
        <v>45034</v>
      </c>
      <c r="AK951" s="27" t="s">
        <v>3776</v>
      </c>
      <c r="AL951" s="28">
        <v>38304465</v>
      </c>
      <c r="AM951" s="27" t="s">
        <v>1776</v>
      </c>
      <c r="AN951" s="29">
        <v>44954</v>
      </c>
      <c r="AO951" s="29">
        <v>44977</v>
      </c>
      <c r="AP951" s="29">
        <v>44984</v>
      </c>
      <c r="AQ951" s="28">
        <v>168900</v>
      </c>
      <c r="AR951" s="28">
        <v>168900</v>
      </c>
      <c r="AS951" s="28">
        <v>119775</v>
      </c>
      <c r="AT951" s="28">
        <v>0</v>
      </c>
      <c r="AU951" s="28">
        <v>237502</v>
      </c>
      <c r="AV951" s="28">
        <v>0</v>
      </c>
      <c r="AW951" s="28">
        <v>42075</v>
      </c>
      <c r="AX951" s="28">
        <v>0</v>
      </c>
      <c r="AY951" s="28">
        <v>0</v>
      </c>
      <c r="AZ951" s="28">
        <v>0</v>
      </c>
      <c r="BA951" s="27"/>
      <c r="BB951" s="28">
        <v>0</v>
      </c>
      <c r="BC951" s="28">
        <v>0</v>
      </c>
      <c r="BD951" s="30"/>
      <c r="BE951" s="30"/>
      <c r="BF951" s="30"/>
      <c r="BG951" s="28">
        <v>119775</v>
      </c>
    </row>
    <row r="952" spans="1:59" hidden="1" x14ac:dyDescent="0.2">
      <c r="A952" s="23">
        <v>891411663</v>
      </c>
      <c r="B952" s="23" t="s">
        <v>1732</v>
      </c>
      <c r="C952" s="23" t="s">
        <v>1738</v>
      </c>
      <c r="D952" s="24">
        <v>1252398</v>
      </c>
      <c r="E952" s="24" t="s">
        <v>1465</v>
      </c>
      <c r="F952" s="24" t="s">
        <v>2912</v>
      </c>
      <c r="G952" s="25">
        <v>44957</v>
      </c>
      <c r="H952" s="25">
        <v>44977</v>
      </c>
      <c r="I952" s="26">
        <v>92400</v>
      </c>
      <c r="J952" s="26">
        <v>9550</v>
      </c>
      <c r="K952" s="23" t="s">
        <v>1734</v>
      </c>
      <c r="L952" s="23" t="s">
        <v>1733</v>
      </c>
      <c r="M952" s="23" t="s">
        <v>3444</v>
      </c>
      <c r="N952" s="27" t="s">
        <v>3791</v>
      </c>
      <c r="O952" s="28">
        <v>0</v>
      </c>
      <c r="P952" s="27"/>
      <c r="Q952" s="27"/>
      <c r="R952" s="27"/>
      <c r="S952" s="28">
        <v>0</v>
      </c>
      <c r="T952" s="28">
        <v>0</v>
      </c>
      <c r="U952" s="28">
        <v>0</v>
      </c>
      <c r="V952" s="28">
        <v>0</v>
      </c>
      <c r="W952" s="27"/>
      <c r="X952" s="29"/>
      <c r="Y952" s="27"/>
      <c r="Z952" s="28">
        <v>0</v>
      </c>
      <c r="AA952" s="28">
        <v>0</v>
      </c>
      <c r="AB952" s="28">
        <v>0</v>
      </c>
      <c r="AC952" s="27"/>
      <c r="AD952" s="29"/>
      <c r="AE952" s="27"/>
      <c r="AF952" s="28">
        <v>0</v>
      </c>
      <c r="AG952" s="28">
        <v>59750</v>
      </c>
      <c r="AH952" s="28">
        <v>0</v>
      </c>
      <c r="AI952" s="27">
        <v>4800059490</v>
      </c>
      <c r="AJ952" s="29">
        <v>45034</v>
      </c>
      <c r="AK952" s="27" t="s">
        <v>3776</v>
      </c>
      <c r="AL952" s="28">
        <v>38304465</v>
      </c>
      <c r="AM952" s="27" t="s">
        <v>1776</v>
      </c>
      <c r="AN952" s="29">
        <v>44957</v>
      </c>
      <c r="AO952" s="29">
        <v>44977</v>
      </c>
      <c r="AP952" s="29">
        <v>44984</v>
      </c>
      <c r="AQ952" s="28">
        <v>92400</v>
      </c>
      <c r="AR952" s="28">
        <v>92400</v>
      </c>
      <c r="AS952" s="28">
        <v>59750</v>
      </c>
      <c r="AT952" s="28">
        <v>0</v>
      </c>
      <c r="AU952" s="28">
        <v>80500</v>
      </c>
      <c r="AV952" s="28">
        <v>0</v>
      </c>
      <c r="AW952" s="28">
        <v>0</v>
      </c>
      <c r="AX952" s="28">
        <v>0</v>
      </c>
      <c r="AY952" s="28">
        <v>0</v>
      </c>
      <c r="AZ952" s="28">
        <v>0</v>
      </c>
      <c r="BA952" s="27"/>
      <c r="BB952" s="28">
        <v>0</v>
      </c>
      <c r="BC952" s="28">
        <v>0</v>
      </c>
      <c r="BD952" s="30"/>
      <c r="BE952" s="30"/>
      <c r="BF952" s="30"/>
      <c r="BG952" s="28">
        <v>59750</v>
      </c>
    </row>
    <row r="953" spans="1:59" hidden="1" x14ac:dyDescent="0.2">
      <c r="A953" s="23">
        <v>891411663</v>
      </c>
      <c r="B953" s="23" t="s">
        <v>1732</v>
      </c>
      <c r="C953" s="23" t="s">
        <v>1738</v>
      </c>
      <c r="D953" s="24">
        <v>1258696</v>
      </c>
      <c r="E953" s="24" t="s">
        <v>557</v>
      </c>
      <c r="F953" s="24" t="s">
        <v>3003</v>
      </c>
      <c r="G953" s="25">
        <v>44985</v>
      </c>
      <c r="H953" s="25">
        <v>45003</v>
      </c>
      <c r="I953" s="26">
        <v>283300</v>
      </c>
      <c r="J953" s="26">
        <v>29200</v>
      </c>
      <c r="K953" s="23" t="s">
        <v>1734</v>
      </c>
      <c r="L953" s="23" t="s">
        <v>1733</v>
      </c>
      <c r="M953" s="23" t="s">
        <v>3444</v>
      </c>
      <c r="N953" s="27" t="s">
        <v>3791</v>
      </c>
      <c r="O953" s="28">
        <v>0</v>
      </c>
      <c r="P953" s="27"/>
      <c r="Q953" s="27"/>
      <c r="R953" s="27"/>
      <c r="S953" s="28">
        <v>0</v>
      </c>
      <c r="T953" s="28">
        <v>0</v>
      </c>
      <c r="U953" s="28">
        <v>0</v>
      </c>
      <c r="V953" s="28">
        <v>0</v>
      </c>
      <c r="W953" s="27"/>
      <c r="X953" s="29"/>
      <c r="Y953" s="27"/>
      <c r="Z953" s="28">
        <v>0</v>
      </c>
      <c r="AA953" s="28">
        <v>0</v>
      </c>
      <c r="AB953" s="28">
        <v>0</v>
      </c>
      <c r="AC953" s="27"/>
      <c r="AD953" s="29"/>
      <c r="AE953" s="27"/>
      <c r="AF953" s="28">
        <v>0</v>
      </c>
      <c r="AG953" s="28">
        <v>183250</v>
      </c>
      <c r="AH953" s="28">
        <v>0</v>
      </c>
      <c r="AI953" s="27">
        <v>4800059768</v>
      </c>
      <c r="AJ953" s="29">
        <v>45058</v>
      </c>
      <c r="AK953" s="27" t="s">
        <v>3777</v>
      </c>
      <c r="AL953" s="28">
        <v>12594918</v>
      </c>
      <c r="AM953" s="27" t="s">
        <v>1776</v>
      </c>
      <c r="AN953" s="29">
        <v>44985</v>
      </c>
      <c r="AO953" s="29">
        <v>45003</v>
      </c>
      <c r="AP953" s="29">
        <v>45010</v>
      </c>
      <c r="AQ953" s="28">
        <v>283300</v>
      </c>
      <c r="AR953" s="28">
        <v>283300</v>
      </c>
      <c r="AS953" s="28">
        <v>183250</v>
      </c>
      <c r="AT953" s="28">
        <v>0</v>
      </c>
      <c r="AU953" s="28">
        <v>161500</v>
      </c>
      <c r="AV953" s="28">
        <v>0</v>
      </c>
      <c r="AW953" s="28">
        <v>70850</v>
      </c>
      <c r="AX953" s="28">
        <v>0</v>
      </c>
      <c r="AY953" s="28">
        <v>0</v>
      </c>
      <c r="AZ953" s="28">
        <v>0</v>
      </c>
      <c r="BA953" s="27"/>
      <c r="BB953" s="28">
        <v>0</v>
      </c>
      <c r="BC953" s="28">
        <v>0</v>
      </c>
      <c r="BD953" s="30"/>
      <c r="BE953" s="30"/>
      <c r="BF953" s="30"/>
      <c r="BG953" s="28">
        <v>183250</v>
      </c>
    </row>
    <row r="954" spans="1:59" hidden="1" x14ac:dyDescent="0.2">
      <c r="A954" s="23">
        <v>891411663</v>
      </c>
      <c r="B954" s="23" t="s">
        <v>1732</v>
      </c>
      <c r="C954" s="23" t="s">
        <v>1738</v>
      </c>
      <c r="D954" s="24">
        <v>1257082</v>
      </c>
      <c r="E954" s="24" t="s">
        <v>487</v>
      </c>
      <c r="F954" s="24" t="s">
        <v>2981</v>
      </c>
      <c r="G954" s="25">
        <v>44984</v>
      </c>
      <c r="H954" s="25">
        <v>45003</v>
      </c>
      <c r="I954" s="26">
        <v>266400</v>
      </c>
      <c r="J954" s="26">
        <v>27550</v>
      </c>
      <c r="K954" s="23" t="s">
        <v>1734</v>
      </c>
      <c r="L954" s="23" t="s">
        <v>1733</v>
      </c>
      <c r="M954" s="23" t="s">
        <v>3444</v>
      </c>
      <c r="N954" s="27" t="s">
        <v>3791</v>
      </c>
      <c r="O954" s="28">
        <v>0</v>
      </c>
      <c r="P954" s="27"/>
      <c r="Q954" s="27"/>
      <c r="R954" s="27"/>
      <c r="S954" s="28">
        <v>0</v>
      </c>
      <c r="T954" s="28">
        <v>0</v>
      </c>
      <c r="U954" s="28">
        <v>0</v>
      </c>
      <c r="V954" s="28">
        <v>0</v>
      </c>
      <c r="W954" s="27"/>
      <c r="X954" s="29"/>
      <c r="Y954" s="27"/>
      <c r="Z954" s="28">
        <v>0</v>
      </c>
      <c r="AA954" s="28">
        <v>0</v>
      </c>
      <c r="AB954" s="28">
        <v>0</v>
      </c>
      <c r="AC954" s="27"/>
      <c r="AD954" s="29"/>
      <c r="AE954" s="27"/>
      <c r="AF954" s="28">
        <v>0</v>
      </c>
      <c r="AG954" s="28">
        <v>172250</v>
      </c>
      <c r="AH954" s="28">
        <v>0</v>
      </c>
      <c r="AI954" s="27">
        <v>4800059768</v>
      </c>
      <c r="AJ954" s="29">
        <v>45058</v>
      </c>
      <c r="AK954" s="27" t="s">
        <v>3777</v>
      </c>
      <c r="AL954" s="28">
        <v>12594918</v>
      </c>
      <c r="AM954" s="27" t="s">
        <v>1776</v>
      </c>
      <c r="AN954" s="29">
        <v>44984</v>
      </c>
      <c r="AO954" s="29">
        <v>45003</v>
      </c>
      <c r="AP954" s="29">
        <v>45010</v>
      </c>
      <c r="AQ954" s="28">
        <v>266400</v>
      </c>
      <c r="AR954" s="28">
        <v>266400</v>
      </c>
      <c r="AS954" s="28">
        <v>172250</v>
      </c>
      <c r="AT954" s="28">
        <v>0</v>
      </c>
      <c r="AU954" s="28">
        <v>150500</v>
      </c>
      <c r="AV954" s="28">
        <v>0</v>
      </c>
      <c r="AW954" s="28">
        <v>66600</v>
      </c>
      <c r="AX954" s="28">
        <v>0</v>
      </c>
      <c r="AY954" s="28">
        <v>0</v>
      </c>
      <c r="AZ954" s="28">
        <v>0</v>
      </c>
      <c r="BA954" s="27"/>
      <c r="BB954" s="28">
        <v>0</v>
      </c>
      <c r="BC954" s="28">
        <v>0</v>
      </c>
      <c r="BD954" s="30"/>
      <c r="BE954" s="30"/>
      <c r="BF954" s="30"/>
      <c r="BG954" s="28">
        <v>172250</v>
      </c>
    </row>
    <row r="955" spans="1:59" hidden="1" x14ac:dyDescent="0.2">
      <c r="A955" s="23">
        <v>891411663</v>
      </c>
      <c r="B955" s="23" t="s">
        <v>1732</v>
      </c>
      <c r="C955" s="23" t="s">
        <v>1738</v>
      </c>
      <c r="D955" s="24">
        <v>1255239</v>
      </c>
      <c r="E955" s="24" t="s">
        <v>527</v>
      </c>
      <c r="F955" s="24" t="s">
        <v>2950</v>
      </c>
      <c r="G955" s="25">
        <v>44979</v>
      </c>
      <c r="H955" s="25">
        <v>45003</v>
      </c>
      <c r="I955" s="26">
        <v>349100</v>
      </c>
      <c r="J955" s="26">
        <v>25550</v>
      </c>
      <c r="K955" s="23" t="s">
        <v>1734</v>
      </c>
      <c r="L955" s="23" t="s">
        <v>1733</v>
      </c>
      <c r="M955" s="23" t="s">
        <v>3444</v>
      </c>
      <c r="N955" s="27" t="s">
        <v>3791</v>
      </c>
      <c r="O955" s="28">
        <v>0</v>
      </c>
      <c r="P955" s="27"/>
      <c r="Q955" s="27"/>
      <c r="R955" s="27"/>
      <c r="S955" s="28">
        <v>0</v>
      </c>
      <c r="T955" s="28">
        <v>0</v>
      </c>
      <c r="U955" s="28">
        <v>0</v>
      </c>
      <c r="V955" s="28">
        <v>0</v>
      </c>
      <c r="W955" s="27"/>
      <c r="X955" s="29"/>
      <c r="Y955" s="27"/>
      <c r="Z955" s="28">
        <v>0</v>
      </c>
      <c r="AA955" s="28">
        <v>0</v>
      </c>
      <c r="AB955" s="28">
        <v>0</v>
      </c>
      <c r="AC955" s="27"/>
      <c r="AD955" s="29"/>
      <c r="AE955" s="27"/>
      <c r="AF955" s="28">
        <v>0</v>
      </c>
      <c r="AG955" s="28">
        <v>261700</v>
      </c>
      <c r="AH955" s="28">
        <v>0</v>
      </c>
      <c r="AI955" s="27">
        <v>4800059768</v>
      </c>
      <c r="AJ955" s="29">
        <v>45058</v>
      </c>
      <c r="AK955" s="27" t="s">
        <v>3777</v>
      </c>
      <c r="AL955" s="28">
        <v>12594918</v>
      </c>
      <c r="AM955" s="27" t="s">
        <v>1776</v>
      </c>
      <c r="AN955" s="29">
        <v>44979</v>
      </c>
      <c r="AO955" s="29">
        <v>45003</v>
      </c>
      <c r="AP955" s="29">
        <v>45010</v>
      </c>
      <c r="AQ955" s="28">
        <v>349100</v>
      </c>
      <c r="AR955" s="28">
        <v>349100</v>
      </c>
      <c r="AS955" s="28">
        <v>261700</v>
      </c>
      <c r="AT955" s="28">
        <v>0</v>
      </c>
      <c r="AU955" s="28">
        <v>375753</v>
      </c>
      <c r="AV955" s="28">
        <v>0</v>
      </c>
      <c r="AW955" s="28">
        <v>61850</v>
      </c>
      <c r="AX955" s="28">
        <v>0</v>
      </c>
      <c r="AY955" s="28">
        <v>0</v>
      </c>
      <c r="AZ955" s="28">
        <v>0</v>
      </c>
      <c r="BA955" s="27"/>
      <c r="BB955" s="28">
        <v>0</v>
      </c>
      <c r="BC955" s="28">
        <v>0</v>
      </c>
      <c r="BD955" s="30"/>
      <c r="BE955" s="30"/>
      <c r="BF955" s="30"/>
      <c r="BG955" s="28">
        <v>261700</v>
      </c>
    </row>
    <row r="956" spans="1:59" hidden="1" x14ac:dyDescent="0.2">
      <c r="A956" s="23">
        <v>891411663</v>
      </c>
      <c r="B956" s="23" t="s">
        <v>1732</v>
      </c>
      <c r="C956" s="23" t="s">
        <v>1738</v>
      </c>
      <c r="D956" s="24">
        <v>1256567</v>
      </c>
      <c r="E956" s="24" t="s">
        <v>553</v>
      </c>
      <c r="F956" s="24" t="s">
        <v>2957</v>
      </c>
      <c r="G956" s="25">
        <v>44981</v>
      </c>
      <c r="H956" s="25">
        <v>45003</v>
      </c>
      <c r="I956" s="26">
        <v>249800</v>
      </c>
      <c r="J956" s="26">
        <v>15325</v>
      </c>
      <c r="K956" s="23" t="s">
        <v>1734</v>
      </c>
      <c r="L956" s="23" t="s">
        <v>1733</v>
      </c>
      <c r="M956" s="23" t="s">
        <v>3444</v>
      </c>
      <c r="N956" s="27" t="s">
        <v>3791</v>
      </c>
      <c r="O956" s="28">
        <v>0</v>
      </c>
      <c r="P956" s="27"/>
      <c r="Q956" s="27"/>
      <c r="R956" s="27"/>
      <c r="S956" s="28">
        <v>0</v>
      </c>
      <c r="T956" s="28">
        <v>0</v>
      </c>
      <c r="U956" s="28">
        <v>0</v>
      </c>
      <c r="V956" s="28">
        <v>0</v>
      </c>
      <c r="W956" s="27"/>
      <c r="X956" s="29"/>
      <c r="Y956" s="27"/>
      <c r="Z956" s="28">
        <v>0</v>
      </c>
      <c r="AA956" s="28">
        <v>0</v>
      </c>
      <c r="AB956" s="28">
        <v>0</v>
      </c>
      <c r="AC956" s="27"/>
      <c r="AD956" s="29"/>
      <c r="AE956" s="27"/>
      <c r="AF956" s="28">
        <v>0</v>
      </c>
      <c r="AG956" s="28">
        <v>197450</v>
      </c>
      <c r="AH956" s="28">
        <v>0</v>
      </c>
      <c r="AI956" s="27">
        <v>4800059768</v>
      </c>
      <c r="AJ956" s="29">
        <v>45058</v>
      </c>
      <c r="AK956" s="27" t="s">
        <v>3777</v>
      </c>
      <c r="AL956" s="28">
        <v>12594918</v>
      </c>
      <c r="AM956" s="27" t="s">
        <v>1776</v>
      </c>
      <c r="AN956" s="29">
        <v>44981</v>
      </c>
      <c r="AO956" s="29">
        <v>45003</v>
      </c>
      <c r="AP956" s="29">
        <v>45010</v>
      </c>
      <c r="AQ956" s="28">
        <v>249800</v>
      </c>
      <c r="AR956" s="28">
        <v>249800</v>
      </c>
      <c r="AS956" s="28">
        <v>197450</v>
      </c>
      <c r="AT956" s="28">
        <v>0</v>
      </c>
      <c r="AU956" s="28">
        <v>311502</v>
      </c>
      <c r="AV956" s="28">
        <v>0</v>
      </c>
      <c r="AW956" s="28">
        <v>37025</v>
      </c>
      <c r="AX956" s="28">
        <v>0</v>
      </c>
      <c r="AY956" s="28">
        <v>0</v>
      </c>
      <c r="AZ956" s="28">
        <v>0</v>
      </c>
      <c r="BA956" s="27"/>
      <c r="BB956" s="28">
        <v>0</v>
      </c>
      <c r="BC956" s="28">
        <v>0</v>
      </c>
      <c r="BD956" s="30"/>
      <c r="BE956" s="30"/>
      <c r="BF956" s="30"/>
      <c r="BG956" s="28">
        <v>197450</v>
      </c>
    </row>
    <row r="957" spans="1:59" hidden="1" x14ac:dyDescent="0.2">
      <c r="A957" s="23">
        <v>891411663</v>
      </c>
      <c r="B957" s="23" t="s">
        <v>1732</v>
      </c>
      <c r="C957" s="23" t="s">
        <v>1738</v>
      </c>
      <c r="D957" s="24">
        <v>1257557</v>
      </c>
      <c r="E957" s="24" t="s">
        <v>490</v>
      </c>
      <c r="F957" s="24" t="s">
        <v>2980</v>
      </c>
      <c r="G957" s="25">
        <v>44984</v>
      </c>
      <c r="H957" s="25">
        <v>45003</v>
      </c>
      <c r="I957" s="26">
        <v>249800</v>
      </c>
      <c r="J957" s="26">
        <v>15325</v>
      </c>
      <c r="K957" s="23" t="s">
        <v>1734</v>
      </c>
      <c r="L957" s="23" t="s">
        <v>1733</v>
      </c>
      <c r="M957" s="23" t="s">
        <v>3444</v>
      </c>
      <c r="N957" s="27" t="s">
        <v>3791</v>
      </c>
      <c r="O957" s="28">
        <v>0</v>
      </c>
      <c r="P957" s="27"/>
      <c r="Q957" s="27"/>
      <c r="R957" s="27"/>
      <c r="S957" s="28">
        <v>0</v>
      </c>
      <c r="T957" s="28">
        <v>0</v>
      </c>
      <c r="U957" s="28">
        <v>0</v>
      </c>
      <c r="V957" s="28">
        <v>0</v>
      </c>
      <c r="W957" s="27"/>
      <c r="X957" s="29"/>
      <c r="Y957" s="27"/>
      <c r="Z957" s="28">
        <v>0</v>
      </c>
      <c r="AA957" s="28">
        <v>0</v>
      </c>
      <c r="AB957" s="28">
        <v>0</v>
      </c>
      <c r="AC957" s="27"/>
      <c r="AD957" s="29"/>
      <c r="AE957" s="27"/>
      <c r="AF957" s="28">
        <v>0</v>
      </c>
      <c r="AG957" s="28">
        <v>197450</v>
      </c>
      <c r="AH957" s="28">
        <v>0</v>
      </c>
      <c r="AI957" s="27">
        <v>4800059768</v>
      </c>
      <c r="AJ957" s="29">
        <v>45058</v>
      </c>
      <c r="AK957" s="27" t="s">
        <v>3777</v>
      </c>
      <c r="AL957" s="28">
        <v>12594918</v>
      </c>
      <c r="AM957" s="27" t="s">
        <v>1776</v>
      </c>
      <c r="AN957" s="29">
        <v>44984</v>
      </c>
      <c r="AO957" s="29">
        <v>45003</v>
      </c>
      <c r="AP957" s="29">
        <v>45010</v>
      </c>
      <c r="AQ957" s="28">
        <v>249800</v>
      </c>
      <c r="AR957" s="28">
        <v>249800</v>
      </c>
      <c r="AS957" s="28">
        <v>197450</v>
      </c>
      <c r="AT957" s="28">
        <v>0</v>
      </c>
      <c r="AU957" s="28">
        <v>311502</v>
      </c>
      <c r="AV957" s="28">
        <v>0</v>
      </c>
      <c r="AW957" s="28">
        <v>37025</v>
      </c>
      <c r="AX957" s="28">
        <v>0</v>
      </c>
      <c r="AY957" s="28">
        <v>0</v>
      </c>
      <c r="AZ957" s="28">
        <v>0</v>
      </c>
      <c r="BA957" s="27"/>
      <c r="BB957" s="28">
        <v>0</v>
      </c>
      <c r="BC957" s="28">
        <v>0</v>
      </c>
      <c r="BD957" s="30"/>
      <c r="BE957" s="30"/>
      <c r="BF957" s="30"/>
      <c r="BG957" s="28">
        <v>197450</v>
      </c>
    </row>
    <row r="958" spans="1:59" hidden="1" x14ac:dyDescent="0.2">
      <c r="A958" s="23">
        <v>891411663</v>
      </c>
      <c r="B958" s="23" t="s">
        <v>1732</v>
      </c>
      <c r="C958" s="23" t="s">
        <v>1738</v>
      </c>
      <c r="D958" s="24">
        <v>1253863</v>
      </c>
      <c r="E958" s="24" t="s">
        <v>525</v>
      </c>
      <c r="F958" s="24" t="s">
        <v>2942</v>
      </c>
      <c r="G958" s="25">
        <v>44964</v>
      </c>
      <c r="H958" s="25">
        <v>45003</v>
      </c>
      <c r="I958" s="26">
        <v>98600</v>
      </c>
      <c r="J958" s="26">
        <v>10200</v>
      </c>
      <c r="K958" s="23" t="s">
        <v>1734</v>
      </c>
      <c r="L958" s="23" t="s">
        <v>1733</v>
      </c>
      <c r="M958" s="23" t="s">
        <v>3444</v>
      </c>
      <c r="N958" s="27" t="s">
        <v>3791</v>
      </c>
      <c r="O958" s="28">
        <v>0</v>
      </c>
      <c r="P958" s="27"/>
      <c r="Q958" s="27"/>
      <c r="R958" s="27"/>
      <c r="S958" s="28">
        <v>0</v>
      </c>
      <c r="T958" s="28">
        <v>0</v>
      </c>
      <c r="U958" s="28">
        <v>0</v>
      </c>
      <c r="V958" s="28">
        <v>0</v>
      </c>
      <c r="W958" s="27"/>
      <c r="X958" s="29"/>
      <c r="Y958" s="27"/>
      <c r="Z958" s="28">
        <v>0</v>
      </c>
      <c r="AA958" s="28">
        <v>0</v>
      </c>
      <c r="AB958" s="28">
        <v>0</v>
      </c>
      <c r="AC958" s="27"/>
      <c r="AD958" s="29"/>
      <c r="AE958" s="27"/>
      <c r="AF958" s="28">
        <v>0</v>
      </c>
      <c r="AG958" s="28">
        <v>63750</v>
      </c>
      <c r="AH958" s="28">
        <v>0</v>
      </c>
      <c r="AI958" s="27">
        <v>4800059768</v>
      </c>
      <c r="AJ958" s="29">
        <v>45058</v>
      </c>
      <c r="AK958" s="27" t="s">
        <v>3777</v>
      </c>
      <c r="AL958" s="28">
        <v>12594918</v>
      </c>
      <c r="AM958" s="27" t="s">
        <v>1776</v>
      </c>
      <c r="AN958" s="29">
        <v>44964</v>
      </c>
      <c r="AO958" s="29">
        <v>45003</v>
      </c>
      <c r="AP958" s="29">
        <v>45010</v>
      </c>
      <c r="AQ958" s="28">
        <v>98600</v>
      </c>
      <c r="AR958" s="28">
        <v>98600</v>
      </c>
      <c r="AS958" s="28">
        <v>63750</v>
      </c>
      <c r="AT958" s="28">
        <v>0</v>
      </c>
      <c r="AU958" s="28">
        <v>63750</v>
      </c>
      <c r="AV958" s="28">
        <v>0</v>
      </c>
      <c r="AW958" s="28">
        <v>24650</v>
      </c>
      <c r="AX958" s="28">
        <v>0</v>
      </c>
      <c r="AY958" s="28">
        <v>0</v>
      </c>
      <c r="AZ958" s="28">
        <v>0</v>
      </c>
      <c r="BA958" s="27"/>
      <c r="BB958" s="28">
        <v>0</v>
      </c>
      <c r="BC958" s="28">
        <v>0</v>
      </c>
      <c r="BD958" s="30"/>
      <c r="BE958" s="30"/>
      <c r="BF958" s="30"/>
      <c r="BG958" s="28">
        <v>63750</v>
      </c>
    </row>
    <row r="959" spans="1:59" hidden="1" x14ac:dyDescent="0.2">
      <c r="A959" s="23">
        <v>891411663</v>
      </c>
      <c r="B959" s="23" t="s">
        <v>1732</v>
      </c>
      <c r="C959" s="23" t="s">
        <v>1738</v>
      </c>
      <c r="D959" s="24">
        <v>1258745</v>
      </c>
      <c r="E959" s="24" t="s">
        <v>559</v>
      </c>
      <c r="F959" s="24" t="s">
        <v>3000</v>
      </c>
      <c r="G959" s="25">
        <v>44985</v>
      </c>
      <c r="H959" s="25">
        <v>45003</v>
      </c>
      <c r="I959" s="26">
        <v>185600</v>
      </c>
      <c r="J959" s="26">
        <v>8675</v>
      </c>
      <c r="K959" s="23" t="s">
        <v>1734</v>
      </c>
      <c r="L959" s="23" t="s">
        <v>1733</v>
      </c>
      <c r="M959" s="23" t="s">
        <v>3444</v>
      </c>
      <c r="N959" s="27" t="s">
        <v>3791</v>
      </c>
      <c r="O959" s="28">
        <v>0</v>
      </c>
      <c r="P959" s="27"/>
      <c r="Q959" s="27"/>
      <c r="R959" s="27"/>
      <c r="S959" s="28">
        <v>0</v>
      </c>
      <c r="T959" s="28">
        <v>0</v>
      </c>
      <c r="U959" s="28">
        <v>0</v>
      </c>
      <c r="V959" s="28">
        <v>0</v>
      </c>
      <c r="W959" s="27"/>
      <c r="X959" s="29"/>
      <c r="Y959" s="27"/>
      <c r="Z959" s="28">
        <v>0</v>
      </c>
      <c r="AA959" s="28">
        <v>0</v>
      </c>
      <c r="AB959" s="28">
        <v>0</v>
      </c>
      <c r="AC959" s="27"/>
      <c r="AD959" s="29"/>
      <c r="AE959" s="27"/>
      <c r="AF959" s="28">
        <v>0</v>
      </c>
      <c r="AG959" s="28">
        <v>155950</v>
      </c>
      <c r="AH959" s="28">
        <v>0</v>
      </c>
      <c r="AI959" s="27">
        <v>4800059768</v>
      </c>
      <c r="AJ959" s="29">
        <v>45058</v>
      </c>
      <c r="AK959" s="27" t="s">
        <v>3777</v>
      </c>
      <c r="AL959" s="28">
        <v>12594918</v>
      </c>
      <c r="AM959" s="27" t="s">
        <v>1776</v>
      </c>
      <c r="AN959" s="29">
        <v>44985</v>
      </c>
      <c r="AO959" s="29">
        <v>45003</v>
      </c>
      <c r="AP959" s="29">
        <v>45010</v>
      </c>
      <c r="AQ959" s="28">
        <v>185600</v>
      </c>
      <c r="AR959" s="28">
        <v>185600</v>
      </c>
      <c r="AS959" s="28">
        <v>155950</v>
      </c>
      <c r="AT959" s="28">
        <v>0</v>
      </c>
      <c r="AU959" s="28">
        <v>270002</v>
      </c>
      <c r="AV959" s="28">
        <v>0</v>
      </c>
      <c r="AW959" s="28">
        <v>20975</v>
      </c>
      <c r="AX959" s="28">
        <v>0</v>
      </c>
      <c r="AY959" s="28">
        <v>0</v>
      </c>
      <c r="AZ959" s="28">
        <v>0</v>
      </c>
      <c r="BA959" s="27"/>
      <c r="BB959" s="28">
        <v>0</v>
      </c>
      <c r="BC959" s="28">
        <v>0</v>
      </c>
      <c r="BD959" s="30"/>
      <c r="BE959" s="30"/>
      <c r="BF959" s="30"/>
      <c r="BG959" s="28">
        <v>155950</v>
      </c>
    </row>
    <row r="960" spans="1:59" hidden="1" x14ac:dyDescent="0.2">
      <c r="A960" s="23">
        <v>891411663</v>
      </c>
      <c r="B960" s="23" t="s">
        <v>1732</v>
      </c>
      <c r="C960" s="23" t="s">
        <v>1738</v>
      </c>
      <c r="D960" s="24">
        <v>1322800</v>
      </c>
      <c r="E960" s="24" t="s">
        <v>777</v>
      </c>
      <c r="F960" s="24" t="s">
        <v>3296</v>
      </c>
      <c r="G960" s="25">
        <v>45219</v>
      </c>
      <c r="H960" s="25">
        <v>45499</v>
      </c>
      <c r="I960" s="26">
        <v>2848700</v>
      </c>
      <c r="J960" s="26">
        <v>2848700</v>
      </c>
      <c r="K960" s="23" t="s">
        <v>1734</v>
      </c>
      <c r="L960" s="23" t="s">
        <v>1733</v>
      </c>
      <c r="M960" s="23" t="e">
        <v>#N/A</v>
      </c>
      <c r="N960" s="27" t="s">
        <v>3791</v>
      </c>
      <c r="O960" s="28">
        <v>2848700</v>
      </c>
      <c r="P960" s="27">
        <v>1222509535</v>
      </c>
      <c r="Q960" s="27"/>
      <c r="R960" s="27"/>
      <c r="S960" s="28">
        <v>0</v>
      </c>
      <c r="T960" s="28">
        <v>0</v>
      </c>
      <c r="U960" s="28">
        <v>0</v>
      </c>
      <c r="V960" s="28">
        <v>0</v>
      </c>
      <c r="W960" s="27"/>
      <c r="X960" s="29"/>
      <c r="Y960" s="27"/>
      <c r="Z960" s="28">
        <v>0</v>
      </c>
      <c r="AA960" s="28">
        <v>0</v>
      </c>
      <c r="AB960" s="28">
        <v>0</v>
      </c>
      <c r="AC960" s="27"/>
      <c r="AD960" s="29"/>
      <c r="AE960" s="27"/>
      <c r="AF960" s="28">
        <v>0</v>
      </c>
      <c r="AG960" s="28">
        <v>2848700</v>
      </c>
      <c r="AH960" s="28">
        <v>0</v>
      </c>
      <c r="AI960" s="27">
        <v>4800065586</v>
      </c>
      <c r="AJ960" s="29">
        <v>45583</v>
      </c>
      <c r="AK960" s="27" t="s">
        <v>3782</v>
      </c>
      <c r="AL960" s="28">
        <v>77356177</v>
      </c>
      <c r="AM960" s="27" t="s">
        <v>1776</v>
      </c>
      <c r="AN960" s="29">
        <v>45219</v>
      </c>
      <c r="AO960" s="29">
        <v>45509</v>
      </c>
      <c r="AP960" s="29" t="s">
        <v>1777</v>
      </c>
      <c r="AQ960" s="28">
        <v>2848700</v>
      </c>
      <c r="AR960" s="28">
        <v>2848700</v>
      </c>
      <c r="AS960" s="28">
        <v>2848700</v>
      </c>
      <c r="AT960" s="28">
        <v>0</v>
      </c>
      <c r="AU960" s="28">
        <v>2848700</v>
      </c>
      <c r="AV960" s="28">
        <v>0</v>
      </c>
      <c r="AW960" s="28">
        <v>0</v>
      </c>
      <c r="AX960" s="28">
        <v>0</v>
      </c>
      <c r="AY960" s="28">
        <v>0</v>
      </c>
      <c r="AZ960" s="28">
        <v>0</v>
      </c>
      <c r="BA960" s="27"/>
      <c r="BB960" s="28">
        <v>0</v>
      </c>
      <c r="BC960" s="28">
        <v>0</v>
      </c>
      <c r="BD960" s="30"/>
      <c r="BE960" s="30"/>
      <c r="BF960" s="30"/>
      <c r="BG960" s="28">
        <v>2848700</v>
      </c>
    </row>
    <row r="961" spans="1:59" hidden="1" x14ac:dyDescent="0.2">
      <c r="A961" s="23">
        <v>891411663</v>
      </c>
      <c r="B961" s="23" t="s">
        <v>1732</v>
      </c>
      <c r="C961" s="23" t="s">
        <v>1738</v>
      </c>
      <c r="D961" s="24">
        <v>1322821</v>
      </c>
      <c r="E961" s="24" t="s">
        <v>780</v>
      </c>
      <c r="F961" s="24" t="s">
        <v>3297</v>
      </c>
      <c r="G961" s="25">
        <v>45219</v>
      </c>
      <c r="H961" s="25">
        <v>45499</v>
      </c>
      <c r="I961" s="26">
        <v>1384850</v>
      </c>
      <c r="J961" s="26">
        <v>1384850</v>
      </c>
      <c r="K961" s="23" t="s">
        <v>1734</v>
      </c>
      <c r="L961" s="23" t="s">
        <v>1733</v>
      </c>
      <c r="M961" s="23" t="e">
        <v>#N/A</v>
      </c>
      <c r="N961" s="27" t="s">
        <v>3791</v>
      </c>
      <c r="O961" s="28">
        <v>1384850</v>
      </c>
      <c r="P961" s="27">
        <v>1222509389</v>
      </c>
      <c r="Q961" s="27"/>
      <c r="R961" s="27"/>
      <c r="S961" s="28">
        <v>0</v>
      </c>
      <c r="T961" s="28">
        <v>0</v>
      </c>
      <c r="U961" s="28">
        <v>0</v>
      </c>
      <c r="V961" s="28">
        <v>0</v>
      </c>
      <c r="W961" s="27"/>
      <c r="X961" s="29"/>
      <c r="Y961" s="27"/>
      <c r="Z961" s="28">
        <v>0</v>
      </c>
      <c r="AA961" s="28">
        <v>0</v>
      </c>
      <c r="AB961" s="28">
        <v>0</v>
      </c>
      <c r="AC961" s="27"/>
      <c r="AD961" s="29"/>
      <c r="AE961" s="27"/>
      <c r="AF961" s="28">
        <v>0</v>
      </c>
      <c r="AG961" s="28">
        <v>1384850</v>
      </c>
      <c r="AH961" s="28">
        <v>0</v>
      </c>
      <c r="AI961" s="27">
        <v>4800065586</v>
      </c>
      <c r="AJ961" s="29">
        <v>45583</v>
      </c>
      <c r="AK961" s="27" t="s">
        <v>3782</v>
      </c>
      <c r="AL961" s="28">
        <v>77356177</v>
      </c>
      <c r="AM961" s="27" t="s">
        <v>1776</v>
      </c>
      <c r="AN961" s="29">
        <v>45219</v>
      </c>
      <c r="AO961" s="29">
        <v>45509</v>
      </c>
      <c r="AP961" s="29" t="s">
        <v>1777</v>
      </c>
      <c r="AQ961" s="28">
        <v>1384850</v>
      </c>
      <c r="AR961" s="28">
        <v>1384850</v>
      </c>
      <c r="AS961" s="28">
        <v>1384850</v>
      </c>
      <c r="AT961" s="28">
        <v>0</v>
      </c>
      <c r="AU961" s="28">
        <v>1384850</v>
      </c>
      <c r="AV961" s="28">
        <v>0</v>
      </c>
      <c r="AW961" s="28">
        <v>0</v>
      </c>
      <c r="AX961" s="28">
        <v>0</v>
      </c>
      <c r="AY961" s="28">
        <v>0</v>
      </c>
      <c r="AZ961" s="28">
        <v>0</v>
      </c>
      <c r="BA961" s="27"/>
      <c r="BB961" s="28">
        <v>0</v>
      </c>
      <c r="BC961" s="28">
        <v>0</v>
      </c>
      <c r="BD961" s="30"/>
      <c r="BE961" s="30"/>
      <c r="BF961" s="30"/>
      <c r="BG961" s="28">
        <v>1384850</v>
      </c>
    </row>
    <row r="962" spans="1:59" hidden="1" x14ac:dyDescent="0.2">
      <c r="A962" s="23">
        <v>891411663</v>
      </c>
      <c r="B962" s="23" t="s">
        <v>1732</v>
      </c>
      <c r="C962" s="23" t="s">
        <v>1738</v>
      </c>
      <c r="D962" s="24">
        <v>1322830</v>
      </c>
      <c r="E962" s="24" t="s">
        <v>1584</v>
      </c>
      <c r="F962" s="24" t="s">
        <v>3299</v>
      </c>
      <c r="G962" s="25">
        <v>45219</v>
      </c>
      <c r="H962" s="25">
        <v>45499</v>
      </c>
      <c r="I962" s="26">
        <v>77160</v>
      </c>
      <c r="J962" s="26">
        <v>77160</v>
      </c>
      <c r="K962" s="23" t="s">
        <v>1734</v>
      </c>
      <c r="L962" s="23" t="s">
        <v>1733</v>
      </c>
      <c r="M962" s="23" t="e">
        <v>#N/A</v>
      </c>
      <c r="N962" s="27" t="s">
        <v>3791</v>
      </c>
      <c r="O962" s="28">
        <v>77160</v>
      </c>
      <c r="P962" s="27">
        <v>1222499173</v>
      </c>
      <c r="Q962" s="27"/>
      <c r="R962" s="27"/>
      <c r="S962" s="28">
        <v>0</v>
      </c>
      <c r="T962" s="28">
        <v>0</v>
      </c>
      <c r="U962" s="28">
        <v>0</v>
      </c>
      <c r="V962" s="28">
        <v>0</v>
      </c>
      <c r="W962" s="27"/>
      <c r="X962" s="29"/>
      <c r="Y962" s="27"/>
      <c r="Z962" s="28">
        <v>0</v>
      </c>
      <c r="AA962" s="28">
        <v>0</v>
      </c>
      <c r="AB962" s="28">
        <v>0</v>
      </c>
      <c r="AC962" s="27"/>
      <c r="AD962" s="29"/>
      <c r="AE962" s="27"/>
      <c r="AF962" s="28">
        <v>0</v>
      </c>
      <c r="AG962" s="28">
        <v>77160</v>
      </c>
      <c r="AH962" s="28">
        <v>0</v>
      </c>
      <c r="AI962" s="27">
        <v>4800065586</v>
      </c>
      <c r="AJ962" s="29">
        <v>45583</v>
      </c>
      <c r="AK962" s="27" t="s">
        <v>3782</v>
      </c>
      <c r="AL962" s="28">
        <v>77356177</v>
      </c>
      <c r="AM962" s="27" t="s">
        <v>1776</v>
      </c>
      <c r="AN962" s="29">
        <v>45219</v>
      </c>
      <c r="AO962" s="29">
        <v>45509</v>
      </c>
      <c r="AP962" s="29" t="s">
        <v>1777</v>
      </c>
      <c r="AQ962" s="28">
        <v>77160</v>
      </c>
      <c r="AR962" s="28">
        <v>77160</v>
      </c>
      <c r="AS962" s="28">
        <v>77160</v>
      </c>
      <c r="AT962" s="28">
        <v>0</v>
      </c>
      <c r="AU962" s="28">
        <v>371644</v>
      </c>
      <c r="AV962" s="28">
        <v>0</v>
      </c>
      <c r="AW962" s="28">
        <v>0</v>
      </c>
      <c r="AX962" s="28">
        <v>0</v>
      </c>
      <c r="AY962" s="28">
        <v>0</v>
      </c>
      <c r="AZ962" s="28">
        <v>0</v>
      </c>
      <c r="BA962" s="27"/>
      <c r="BB962" s="28">
        <v>0</v>
      </c>
      <c r="BC962" s="28">
        <v>0</v>
      </c>
      <c r="BD962" s="30"/>
      <c r="BE962" s="30"/>
      <c r="BF962" s="30"/>
      <c r="BG962" s="28">
        <v>77160</v>
      </c>
    </row>
    <row r="963" spans="1:59" hidden="1" x14ac:dyDescent="0.2">
      <c r="A963" s="23">
        <v>891411663</v>
      </c>
      <c r="B963" s="23" t="s">
        <v>1732</v>
      </c>
      <c r="C963" s="23" t="s">
        <v>1738</v>
      </c>
      <c r="D963" s="24">
        <v>1329347</v>
      </c>
      <c r="E963" s="24" t="s">
        <v>1586</v>
      </c>
      <c r="F963" s="24" t="s">
        <v>3338</v>
      </c>
      <c r="G963" s="25">
        <v>45246</v>
      </c>
      <c r="H963" s="25">
        <v>45502</v>
      </c>
      <c r="I963" s="26">
        <v>215500</v>
      </c>
      <c r="J963" s="26">
        <v>215500</v>
      </c>
      <c r="K963" s="23" t="s">
        <v>1734</v>
      </c>
      <c r="L963" s="23" t="s">
        <v>1733</v>
      </c>
      <c r="M963" s="23" t="e">
        <v>#N/A</v>
      </c>
      <c r="N963" s="27" t="s">
        <v>3791</v>
      </c>
      <c r="O963" s="28">
        <v>215500</v>
      </c>
      <c r="P963" s="27">
        <v>1222509507</v>
      </c>
      <c r="Q963" s="27"/>
      <c r="R963" s="27"/>
      <c r="S963" s="28">
        <v>0</v>
      </c>
      <c r="T963" s="28">
        <v>0</v>
      </c>
      <c r="U963" s="28">
        <v>0</v>
      </c>
      <c r="V963" s="28">
        <v>0</v>
      </c>
      <c r="W963" s="27"/>
      <c r="X963" s="29"/>
      <c r="Y963" s="27"/>
      <c r="Z963" s="28">
        <v>0</v>
      </c>
      <c r="AA963" s="28">
        <v>0</v>
      </c>
      <c r="AB963" s="28">
        <v>0</v>
      </c>
      <c r="AC963" s="27"/>
      <c r="AD963" s="29"/>
      <c r="AE963" s="27"/>
      <c r="AF963" s="28">
        <v>0</v>
      </c>
      <c r="AG963" s="28">
        <v>215500</v>
      </c>
      <c r="AH963" s="28">
        <v>0</v>
      </c>
      <c r="AI963" s="27">
        <v>4800065586</v>
      </c>
      <c r="AJ963" s="29">
        <v>45583</v>
      </c>
      <c r="AK963" s="27" t="s">
        <v>3782</v>
      </c>
      <c r="AL963" s="28">
        <v>77356177</v>
      </c>
      <c r="AM963" s="27" t="s">
        <v>1776</v>
      </c>
      <c r="AN963" s="29">
        <v>45246</v>
      </c>
      <c r="AO963" s="29">
        <v>45505</v>
      </c>
      <c r="AP963" s="29" t="s">
        <v>1777</v>
      </c>
      <c r="AQ963" s="28">
        <v>215500</v>
      </c>
      <c r="AR963" s="28">
        <v>215500</v>
      </c>
      <c r="AS963" s="28">
        <v>215500</v>
      </c>
      <c r="AT963" s="28">
        <v>0</v>
      </c>
      <c r="AU963" s="28">
        <v>240000</v>
      </c>
      <c r="AV963" s="28">
        <v>0</v>
      </c>
      <c r="AW963" s="28">
        <v>0</v>
      </c>
      <c r="AX963" s="28">
        <v>0</v>
      </c>
      <c r="AY963" s="28">
        <v>0</v>
      </c>
      <c r="AZ963" s="28">
        <v>0</v>
      </c>
      <c r="BA963" s="27"/>
      <c r="BB963" s="28">
        <v>0</v>
      </c>
      <c r="BC963" s="28">
        <v>0</v>
      </c>
      <c r="BD963" s="30"/>
      <c r="BE963" s="30"/>
      <c r="BF963" s="30"/>
      <c r="BG963" s="28">
        <v>215500</v>
      </c>
    </row>
    <row r="964" spans="1:59" hidden="1" x14ac:dyDescent="0.2">
      <c r="A964" s="23">
        <v>891411663</v>
      </c>
      <c r="B964" s="23" t="s">
        <v>1732</v>
      </c>
      <c r="C964" s="23" t="s">
        <v>1738</v>
      </c>
      <c r="D964" s="24">
        <v>1329350</v>
      </c>
      <c r="E964" s="24" t="s">
        <v>899</v>
      </c>
      <c r="F964" s="24" t="s">
        <v>3340</v>
      </c>
      <c r="G964" s="25">
        <v>45246</v>
      </c>
      <c r="H964" s="25">
        <v>45502</v>
      </c>
      <c r="I964" s="26">
        <v>159830</v>
      </c>
      <c r="J964" s="26">
        <v>159830</v>
      </c>
      <c r="K964" s="23" t="s">
        <v>1734</v>
      </c>
      <c r="L964" s="23" t="s">
        <v>1733</v>
      </c>
      <c r="M964" s="23" t="e">
        <v>#N/A</v>
      </c>
      <c r="N964" s="27" t="s">
        <v>3791</v>
      </c>
      <c r="O964" s="28">
        <v>159830</v>
      </c>
      <c r="P964" s="27">
        <v>1222499176</v>
      </c>
      <c r="Q964" s="27"/>
      <c r="R964" s="27"/>
      <c r="S964" s="28">
        <v>0</v>
      </c>
      <c r="T964" s="28">
        <v>0</v>
      </c>
      <c r="U964" s="28">
        <v>0</v>
      </c>
      <c r="V964" s="28">
        <v>0</v>
      </c>
      <c r="W964" s="27"/>
      <c r="X964" s="29"/>
      <c r="Y964" s="27"/>
      <c r="Z964" s="28">
        <v>0</v>
      </c>
      <c r="AA964" s="28">
        <v>0</v>
      </c>
      <c r="AB964" s="28">
        <v>0</v>
      </c>
      <c r="AC964" s="27"/>
      <c r="AD964" s="29"/>
      <c r="AE964" s="27"/>
      <c r="AF964" s="28">
        <v>0</v>
      </c>
      <c r="AG964" s="28">
        <v>159830</v>
      </c>
      <c r="AH964" s="28">
        <v>0</v>
      </c>
      <c r="AI964" s="27">
        <v>4800065586</v>
      </c>
      <c r="AJ964" s="29">
        <v>45583</v>
      </c>
      <c r="AK964" s="27" t="s">
        <v>3782</v>
      </c>
      <c r="AL964" s="28">
        <v>77356177</v>
      </c>
      <c r="AM964" s="27" t="s">
        <v>1776</v>
      </c>
      <c r="AN964" s="29">
        <v>45246</v>
      </c>
      <c r="AO964" s="29">
        <v>45505</v>
      </c>
      <c r="AP964" s="29" t="s">
        <v>1777</v>
      </c>
      <c r="AQ964" s="28">
        <v>159830</v>
      </c>
      <c r="AR964" s="28">
        <v>159830</v>
      </c>
      <c r="AS964" s="28">
        <v>159830</v>
      </c>
      <c r="AT964" s="28">
        <v>0</v>
      </c>
      <c r="AU964" s="28">
        <v>240000</v>
      </c>
      <c r="AV964" s="28">
        <v>0</v>
      </c>
      <c r="AW964" s="28">
        <v>0</v>
      </c>
      <c r="AX964" s="28">
        <v>0</v>
      </c>
      <c r="AY964" s="28">
        <v>0</v>
      </c>
      <c r="AZ964" s="28">
        <v>0</v>
      </c>
      <c r="BA964" s="27"/>
      <c r="BB964" s="28">
        <v>0</v>
      </c>
      <c r="BC964" s="28">
        <v>0</v>
      </c>
      <c r="BD964" s="30"/>
      <c r="BE964" s="30"/>
      <c r="BF964" s="30"/>
      <c r="BG964" s="28">
        <v>159830</v>
      </c>
    </row>
    <row r="965" spans="1:59" hidden="1" x14ac:dyDescent="0.2">
      <c r="A965" s="23">
        <v>891411663</v>
      </c>
      <c r="B965" s="23" t="s">
        <v>1732</v>
      </c>
      <c r="C965" s="23" t="s">
        <v>1738</v>
      </c>
      <c r="D965" s="24">
        <v>1329343</v>
      </c>
      <c r="E965" s="24" t="s">
        <v>1717</v>
      </c>
      <c r="F965" s="24" t="s">
        <v>3341</v>
      </c>
      <c r="G965" s="25">
        <v>45246</v>
      </c>
      <c r="H965" s="25">
        <v>45502</v>
      </c>
      <c r="I965" s="26">
        <v>125220</v>
      </c>
      <c r="J965" s="26">
        <v>125220</v>
      </c>
      <c r="K965" s="23" t="s">
        <v>1735</v>
      </c>
      <c r="L965" s="23" t="s">
        <v>1733</v>
      </c>
      <c r="M965" s="23" t="e">
        <v>#N/A</v>
      </c>
      <c r="N965" s="27" t="s">
        <v>3791</v>
      </c>
      <c r="O965" s="28">
        <v>125220</v>
      </c>
      <c r="P965" s="27">
        <v>1222499175</v>
      </c>
      <c r="Q965" s="27"/>
      <c r="R965" s="27"/>
      <c r="S965" s="28">
        <v>0</v>
      </c>
      <c r="T965" s="28">
        <v>0</v>
      </c>
      <c r="U965" s="28">
        <v>0</v>
      </c>
      <c r="V965" s="28">
        <v>0</v>
      </c>
      <c r="W965" s="27"/>
      <c r="X965" s="29"/>
      <c r="Y965" s="27"/>
      <c r="Z965" s="28">
        <v>0</v>
      </c>
      <c r="AA965" s="28">
        <v>0</v>
      </c>
      <c r="AB965" s="28">
        <v>0</v>
      </c>
      <c r="AC965" s="27"/>
      <c r="AD965" s="29"/>
      <c r="AE965" s="27"/>
      <c r="AF965" s="28">
        <v>0</v>
      </c>
      <c r="AG965" s="28">
        <v>125220</v>
      </c>
      <c r="AH965" s="28">
        <v>0</v>
      </c>
      <c r="AI965" s="27">
        <v>4800065586</v>
      </c>
      <c r="AJ965" s="29">
        <v>45583</v>
      </c>
      <c r="AK965" s="27" t="s">
        <v>3782</v>
      </c>
      <c r="AL965" s="28">
        <v>77356177</v>
      </c>
      <c r="AM965" s="27" t="s">
        <v>1776</v>
      </c>
      <c r="AN965" s="29">
        <v>45246</v>
      </c>
      <c r="AO965" s="29">
        <v>45505</v>
      </c>
      <c r="AP965" s="29" t="s">
        <v>1777</v>
      </c>
      <c r="AQ965" s="28">
        <v>125220</v>
      </c>
      <c r="AR965" s="28">
        <v>125220</v>
      </c>
      <c r="AS965" s="28">
        <v>125220</v>
      </c>
      <c r="AT965" s="28">
        <v>0</v>
      </c>
      <c r="AU965" s="28">
        <v>240000</v>
      </c>
      <c r="AV965" s="28">
        <v>0</v>
      </c>
      <c r="AW965" s="28">
        <v>0</v>
      </c>
      <c r="AX965" s="28">
        <v>0</v>
      </c>
      <c r="AY965" s="28">
        <v>0</v>
      </c>
      <c r="AZ965" s="28">
        <v>0</v>
      </c>
      <c r="BA965" s="27"/>
      <c r="BB965" s="28">
        <v>0</v>
      </c>
      <c r="BC965" s="28">
        <v>0</v>
      </c>
      <c r="BD965" s="30"/>
      <c r="BE965" s="30"/>
      <c r="BF965" s="30"/>
      <c r="BG965" s="28">
        <v>125220</v>
      </c>
    </row>
    <row r="966" spans="1:59" hidden="1" x14ac:dyDescent="0.2">
      <c r="A966" s="23">
        <v>891411663</v>
      </c>
      <c r="B966" s="23" t="s">
        <v>1732</v>
      </c>
      <c r="C966" s="23" t="s">
        <v>1738</v>
      </c>
      <c r="D966" s="24">
        <v>1338150</v>
      </c>
      <c r="E966" s="24" t="s">
        <v>1593</v>
      </c>
      <c r="F966" s="24" t="s">
        <v>3396</v>
      </c>
      <c r="G966" s="25">
        <v>45281</v>
      </c>
      <c r="H966" s="25">
        <v>45502</v>
      </c>
      <c r="I966" s="26">
        <v>5197160</v>
      </c>
      <c r="J966" s="26">
        <v>5197160</v>
      </c>
      <c r="K966" s="23" t="s">
        <v>1734</v>
      </c>
      <c r="L966" s="23" t="s">
        <v>1733</v>
      </c>
      <c r="M966" s="23" t="e">
        <v>#N/A</v>
      </c>
      <c r="N966" s="27" t="s">
        <v>3791</v>
      </c>
      <c r="O966" s="28">
        <v>5197160</v>
      </c>
      <c r="P966" s="27">
        <v>1222509441</v>
      </c>
      <c r="Q966" s="27"/>
      <c r="R966" s="27"/>
      <c r="S966" s="28">
        <v>0</v>
      </c>
      <c r="T966" s="28">
        <v>0</v>
      </c>
      <c r="U966" s="28">
        <v>0</v>
      </c>
      <c r="V966" s="28">
        <v>0</v>
      </c>
      <c r="W966" s="27"/>
      <c r="X966" s="29"/>
      <c r="Y966" s="27"/>
      <c r="Z966" s="28">
        <v>0</v>
      </c>
      <c r="AA966" s="28">
        <v>0</v>
      </c>
      <c r="AB966" s="28">
        <v>0</v>
      </c>
      <c r="AC966" s="27"/>
      <c r="AD966" s="29"/>
      <c r="AE966" s="27"/>
      <c r="AF966" s="28">
        <v>0</v>
      </c>
      <c r="AG966" s="28">
        <v>5197160</v>
      </c>
      <c r="AH966" s="28">
        <v>0</v>
      </c>
      <c r="AI966" s="27">
        <v>4800065586</v>
      </c>
      <c r="AJ966" s="29">
        <v>45583</v>
      </c>
      <c r="AK966" s="27" t="s">
        <v>3782</v>
      </c>
      <c r="AL966" s="28">
        <v>77356177</v>
      </c>
      <c r="AM966" s="27" t="s">
        <v>1776</v>
      </c>
      <c r="AN966" s="29">
        <v>45281</v>
      </c>
      <c r="AO966" s="29">
        <v>45505</v>
      </c>
      <c r="AP966" s="29" t="s">
        <v>1777</v>
      </c>
      <c r="AQ966" s="28">
        <v>5197160</v>
      </c>
      <c r="AR966" s="28">
        <v>5197160</v>
      </c>
      <c r="AS966" s="28">
        <v>5197160</v>
      </c>
      <c r="AT966" s="28">
        <v>0</v>
      </c>
      <c r="AU966" s="28">
        <v>5058460</v>
      </c>
      <c r="AV966" s="28">
        <v>0</v>
      </c>
      <c r="AW966" s="28">
        <v>0</v>
      </c>
      <c r="AX966" s="28">
        <v>0</v>
      </c>
      <c r="AY966" s="28">
        <v>0</v>
      </c>
      <c r="AZ966" s="28">
        <v>0</v>
      </c>
      <c r="BA966" s="27"/>
      <c r="BB966" s="28">
        <v>0</v>
      </c>
      <c r="BC966" s="28">
        <v>0</v>
      </c>
      <c r="BD966" s="30"/>
      <c r="BE966" s="30"/>
      <c r="BF966" s="30"/>
      <c r="BG966" s="28">
        <v>5197160</v>
      </c>
    </row>
    <row r="967" spans="1:59" hidden="1" x14ac:dyDescent="0.2">
      <c r="A967" s="23">
        <v>891411663</v>
      </c>
      <c r="B967" s="23" t="s">
        <v>1732</v>
      </c>
      <c r="C967" s="23" t="s">
        <v>1738</v>
      </c>
      <c r="D967" s="24">
        <v>1338192</v>
      </c>
      <c r="E967" s="24" t="s">
        <v>1264</v>
      </c>
      <c r="F967" s="24" t="s">
        <v>3397</v>
      </c>
      <c r="G967" s="25">
        <v>45281</v>
      </c>
      <c r="H967" s="25">
        <v>45502</v>
      </c>
      <c r="I967" s="26">
        <v>3070460</v>
      </c>
      <c r="J967" s="26">
        <v>3070460</v>
      </c>
      <c r="K967" s="23" t="s">
        <v>1734</v>
      </c>
      <c r="L967" s="23" t="s">
        <v>1733</v>
      </c>
      <c r="M967" s="23" t="e">
        <v>#N/A</v>
      </c>
      <c r="N967" s="27" t="s">
        <v>3791</v>
      </c>
      <c r="O967" s="28">
        <v>3070460</v>
      </c>
      <c r="P967" s="27">
        <v>1222509509</v>
      </c>
      <c r="Q967" s="27"/>
      <c r="R967" s="27"/>
      <c r="S967" s="28">
        <v>0</v>
      </c>
      <c r="T967" s="28">
        <v>0</v>
      </c>
      <c r="U967" s="28">
        <v>0</v>
      </c>
      <c r="V967" s="28">
        <v>0</v>
      </c>
      <c r="W967" s="27"/>
      <c r="X967" s="29"/>
      <c r="Y967" s="27"/>
      <c r="Z967" s="28">
        <v>0</v>
      </c>
      <c r="AA967" s="28">
        <v>0</v>
      </c>
      <c r="AB967" s="28">
        <v>0</v>
      </c>
      <c r="AC967" s="27"/>
      <c r="AD967" s="29"/>
      <c r="AE967" s="27"/>
      <c r="AF967" s="28">
        <v>0</v>
      </c>
      <c r="AG967" s="28">
        <v>3070460</v>
      </c>
      <c r="AH967" s="28">
        <v>0</v>
      </c>
      <c r="AI967" s="27">
        <v>4800065586</v>
      </c>
      <c r="AJ967" s="29">
        <v>45583</v>
      </c>
      <c r="AK967" s="27" t="s">
        <v>3782</v>
      </c>
      <c r="AL967" s="28">
        <v>77356177</v>
      </c>
      <c r="AM967" s="27" t="s">
        <v>1776</v>
      </c>
      <c r="AN967" s="29">
        <v>45281</v>
      </c>
      <c r="AO967" s="29">
        <v>45505</v>
      </c>
      <c r="AP967" s="29" t="s">
        <v>1777</v>
      </c>
      <c r="AQ967" s="28">
        <v>3070460</v>
      </c>
      <c r="AR967" s="28">
        <v>3070460</v>
      </c>
      <c r="AS967" s="28">
        <v>3070460</v>
      </c>
      <c r="AT967" s="28">
        <v>0</v>
      </c>
      <c r="AU967" s="28">
        <v>3070460</v>
      </c>
      <c r="AV967" s="28">
        <v>0</v>
      </c>
      <c r="AW967" s="28">
        <v>0</v>
      </c>
      <c r="AX967" s="28">
        <v>0</v>
      </c>
      <c r="AY967" s="28">
        <v>0</v>
      </c>
      <c r="AZ967" s="28">
        <v>0</v>
      </c>
      <c r="BA967" s="27"/>
      <c r="BB967" s="28">
        <v>0</v>
      </c>
      <c r="BC967" s="28">
        <v>0</v>
      </c>
      <c r="BD967" s="30"/>
      <c r="BE967" s="30"/>
      <c r="BF967" s="30"/>
      <c r="BG967" s="28">
        <v>3070460</v>
      </c>
    </row>
    <row r="968" spans="1:59" hidden="1" x14ac:dyDescent="0.2">
      <c r="A968" s="23">
        <v>891411663</v>
      </c>
      <c r="B968" s="23" t="s">
        <v>1732</v>
      </c>
      <c r="C968" s="23" t="s">
        <v>1738</v>
      </c>
      <c r="D968" s="24">
        <v>1338172</v>
      </c>
      <c r="E968" s="24" t="s">
        <v>1594</v>
      </c>
      <c r="F968" s="24" t="s">
        <v>3399</v>
      </c>
      <c r="G968" s="25">
        <v>45281</v>
      </c>
      <c r="H968" s="25">
        <v>45502</v>
      </c>
      <c r="I968" s="26">
        <v>689120</v>
      </c>
      <c r="J968" s="26">
        <v>689120</v>
      </c>
      <c r="K968" s="23" t="s">
        <v>1734</v>
      </c>
      <c r="L968" s="23" t="s">
        <v>1733</v>
      </c>
      <c r="M968" s="23" t="e">
        <v>#N/A</v>
      </c>
      <c r="N968" s="27" t="s">
        <v>3791</v>
      </c>
      <c r="O968" s="28">
        <v>689120</v>
      </c>
      <c r="P968" s="27">
        <v>1222509508</v>
      </c>
      <c r="Q968" s="27"/>
      <c r="R968" s="27"/>
      <c r="S968" s="28">
        <v>0</v>
      </c>
      <c r="T968" s="28">
        <v>0</v>
      </c>
      <c r="U968" s="28">
        <v>0</v>
      </c>
      <c r="V968" s="28">
        <v>0</v>
      </c>
      <c r="W968" s="27"/>
      <c r="X968" s="29"/>
      <c r="Y968" s="27"/>
      <c r="Z968" s="28">
        <v>0</v>
      </c>
      <c r="AA968" s="28">
        <v>0</v>
      </c>
      <c r="AB968" s="28">
        <v>0</v>
      </c>
      <c r="AC968" s="27"/>
      <c r="AD968" s="29"/>
      <c r="AE968" s="27"/>
      <c r="AF968" s="28">
        <v>0</v>
      </c>
      <c r="AG968" s="28">
        <v>689120</v>
      </c>
      <c r="AH968" s="28">
        <v>0</v>
      </c>
      <c r="AI968" s="27">
        <v>4800065586</v>
      </c>
      <c r="AJ968" s="29">
        <v>45583</v>
      </c>
      <c r="AK968" s="27" t="s">
        <v>3782</v>
      </c>
      <c r="AL968" s="28">
        <v>77356177</v>
      </c>
      <c r="AM968" s="27" t="s">
        <v>1776</v>
      </c>
      <c r="AN968" s="29">
        <v>45281</v>
      </c>
      <c r="AO968" s="29">
        <v>45505</v>
      </c>
      <c r="AP968" s="29" t="s">
        <v>1777</v>
      </c>
      <c r="AQ968" s="28">
        <v>689120</v>
      </c>
      <c r="AR968" s="28">
        <v>689120</v>
      </c>
      <c r="AS968" s="28">
        <v>689120</v>
      </c>
      <c r="AT968" s="28">
        <v>0</v>
      </c>
      <c r="AU968" s="28">
        <v>689120</v>
      </c>
      <c r="AV968" s="28">
        <v>0</v>
      </c>
      <c r="AW968" s="28">
        <v>0</v>
      </c>
      <c r="AX968" s="28">
        <v>0</v>
      </c>
      <c r="AY968" s="28">
        <v>0</v>
      </c>
      <c r="AZ968" s="28">
        <v>0</v>
      </c>
      <c r="BA968" s="27"/>
      <c r="BB968" s="28">
        <v>0</v>
      </c>
      <c r="BC968" s="28">
        <v>0</v>
      </c>
      <c r="BD968" s="30"/>
      <c r="BE968" s="30"/>
      <c r="BF968" s="30"/>
      <c r="BG968" s="28">
        <v>689120</v>
      </c>
    </row>
    <row r="969" spans="1:59" hidden="1" x14ac:dyDescent="0.2">
      <c r="A969" s="23">
        <v>891411663</v>
      </c>
      <c r="B969" s="23" t="s">
        <v>1732</v>
      </c>
      <c r="C969" s="23" t="s">
        <v>1738</v>
      </c>
      <c r="D969" s="24">
        <v>1340030</v>
      </c>
      <c r="E969" s="24" t="s">
        <v>1596</v>
      </c>
      <c r="F969" s="24" t="s">
        <v>3416</v>
      </c>
      <c r="G969" s="25">
        <v>45288</v>
      </c>
      <c r="H969" s="25">
        <v>45502</v>
      </c>
      <c r="I969" s="26">
        <v>196300</v>
      </c>
      <c r="J969" s="26">
        <v>196300</v>
      </c>
      <c r="K969" s="23" t="s">
        <v>1734</v>
      </c>
      <c r="L969" s="23" t="s">
        <v>1733</v>
      </c>
      <c r="M969" s="23" t="e">
        <v>#N/A</v>
      </c>
      <c r="N969" s="27" t="s">
        <v>3791</v>
      </c>
      <c r="O969" s="28">
        <v>196300</v>
      </c>
      <c r="P969" s="27">
        <v>1222499177</v>
      </c>
      <c r="Q969" s="27"/>
      <c r="R969" s="27"/>
      <c r="S969" s="28">
        <v>0</v>
      </c>
      <c r="T969" s="28">
        <v>0</v>
      </c>
      <c r="U969" s="28">
        <v>0</v>
      </c>
      <c r="V969" s="28">
        <v>0</v>
      </c>
      <c r="W969" s="27"/>
      <c r="X969" s="29"/>
      <c r="Y969" s="27"/>
      <c r="Z969" s="28">
        <v>0</v>
      </c>
      <c r="AA969" s="28">
        <v>0</v>
      </c>
      <c r="AB969" s="28">
        <v>0</v>
      </c>
      <c r="AC969" s="27"/>
      <c r="AD969" s="29"/>
      <c r="AE969" s="27"/>
      <c r="AF969" s="28">
        <v>0</v>
      </c>
      <c r="AG969" s="28">
        <v>196300</v>
      </c>
      <c r="AH969" s="28">
        <v>0</v>
      </c>
      <c r="AI969" s="27">
        <v>4800065586</v>
      </c>
      <c r="AJ969" s="29">
        <v>45583</v>
      </c>
      <c r="AK969" s="27" t="s">
        <v>3782</v>
      </c>
      <c r="AL969" s="28">
        <v>77356177</v>
      </c>
      <c r="AM969" s="27" t="s">
        <v>1776</v>
      </c>
      <c r="AN969" s="29">
        <v>45288</v>
      </c>
      <c r="AO969" s="29">
        <v>45505</v>
      </c>
      <c r="AP969" s="29" t="s">
        <v>1777</v>
      </c>
      <c r="AQ969" s="28">
        <v>196300</v>
      </c>
      <c r="AR969" s="28">
        <v>196300</v>
      </c>
      <c r="AS969" s="28">
        <v>196300</v>
      </c>
      <c r="AT969" s="28">
        <v>0</v>
      </c>
      <c r="AU969" s="28">
        <v>240000</v>
      </c>
      <c r="AV969" s="28">
        <v>0</v>
      </c>
      <c r="AW969" s="28">
        <v>0</v>
      </c>
      <c r="AX969" s="28">
        <v>0</v>
      </c>
      <c r="AY969" s="28">
        <v>0</v>
      </c>
      <c r="AZ969" s="28">
        <v>0</v>
      </c>
      <c r="BA969" s="27"/>
      <c r="BB969" s="28">
        <v>0</v>
      </c>
      <c r="BC969" s="28">
        <v>0</v>
      </c>
      <c r="BD969" s="30"/>
      <c r="BE969" s="30"/>
      <c r="BF969" s="30"/>
      <c r="BG969" s="28">
        <v>196300</v>
      </c>
    </row>
    <row r="970" spans="1:59" hidden="1" x14ac:dyDescent="0.2">
      <c r="A970" s="23">
        <v>891411663</v>
      </c>
      <c r="B970" s="23" t="s">
        <v>1732</v>
      </c>
      <c r="C970" s="23" t="s">
        <v>1738</v>
      </c>
      <c r="D970" s="24">
        <v>1382647</v>
      </c>
      <c r="E970" s="24" t="s">
        <v>965</v>
      </c>
      <c r="F970" s="24" t="s">
        <v>3604</v>
      </c>
      <c r="G970" s="25">
        <v>45468</v>
      </c>
      <c r="H970" s="25">
        <v>45505</v>
      </c>
      <c r="I970" s="26">
        <v>2420680</v>
      </c>
      <c r="J970" s="26">
        <v>2420680</v>
      </c>
      <c r="K970" s="23" t="s">
        <v>1734</v>
      </c>
      <c r="L970" s="23" t="s">
        <v>1733</v>
      </c>
      <c r="M970" s="23" t="e">
        <v>#N/A</v>
      </c>
      <c r="N970" s="27" t="s">
        <v>3791</v>
      </c>
      <c r="O970" s="28">
        <v>2420680</v>
      </c>
      <c r="P970" s="27">
        <v>1222509392</v>
      </c>
      <c r="Q970" s="27"/>
      <c r="R970" s="27"/>
      <c r="S970" s="28">
        <v>0</v>
      </c>
      <c r="T970" s="28">
        <v>0</v>
      </c>
      <c r="U970" s="28">
        <v>0</v>
      </c>
      <c r="V970" s="28">
        <v>0</v>
      </c>
      <c r="W970" s="27"/>
      <c r="X970" s="29"/>
      <c r="Y970" s="27"/>
      <c r="Z970" s="28">
        <v>0</v>
      </c>
      <c r="AA970" s="28">
        <v>0</v>
      </c>
      <c r="AB970" s="28">
        <v>0</v>
      </c>
      <c r="AC970" s="27"/>
      <c r="AD970" s="29"/>
      <c r="AE970" s="27"/>
      <c r="AF970" s="28">
        <v>0</v>
      </c>
      <c r="AG970" s="28">
        <v>2420680</v>
      </c>
      <c r="AH970" s="28">
        <v>0</v>
      </c>
      <c r="AI970" s="27">
        <v>4800065586</v>
      </c>
      <c r="AJ970" s="29">
        <v>45583</v>
      </c>
      <c r="AK970" s="27" t="s">
        <v>3782</v>
      </c>
      <c r="AL970" s="28">
        <v>77356177</v>
      </c>
      <c r="AM970" s="27" t="s">
        <v>1776</v>
      </c>
      <c r="AN970" s="29">
        <v>45468</v>
      </c>
      <c r="AO970" s="29">
        <v>45505</v>
      </c>
      <c r="AP970" s="29" t="s">
        <v>1777</v>
      </c>
      <c r="AQ970" s="28">
        <v>2420680</v>
      </c>
      <c r="AR970" s="28">
        <v>2420680</v>
      </c>
      <c r="AS970" s="28">
        <v>2420680</v>
      </c>
      <c r="AT970" s="28">
        <v>0</v>
      </c>
      <c r="AU970" s="28">
        <v>2105810</v>
      </c>
      <c r="AV970" s="28">
        <v>0</v>
      </c>
      <c r="AW970" s="28">
        <v>0</v>
      </c>
      <c r="AX970" s="28">
        <v>0</v>
      </c>
      <c r="AY970" s="28">
        <v>0</v>
      </c>
      <c r="AZ970" s="28">
        <v>0</v>
      </c>
      <c r="BA970" s="27"/>
      <c r="BB970" s="28">
        <v>0</v>
      </c>
      <c r="BC970" s="28">
        <v>0</v>
      </c>
      <c r="BD970" s="30"/>
      <c r="BE970" s="30"/>
      <c r="BF970" s="30"/>
      <c r="BG970" s="28">
        <v>2420680</v>
      </c>
    </row>
    <row r="971" spans="1:59" hidden="1" x14ac:dyDescent="0.2">
      <c r="A971" s="23">
        <v>891411663</v>
      </c>
      <c r="B971" s="23" t="s">
        <v>1732</v>
      </c>
      <c r="C971" s="23" t="s">
        <v>1738</v>
      </c>
      <c r="D971" s="24">
        <v>1385144</v>
      </c>
      <c r="E971" s="24" t="s">
        <v>971</v>
      </c>
      <c r="F971" s="24" t="s">
        <v>3632</v>
      </c>
      <c r="G971" s="25">
        <v>45471</v>
      </c>
      <c r="H971" s="25">
        <v>45505</v>
      </c>
      <c r="I971" s="26">
        <v>377890</v>
      </c>
      <c r="J971" s="26">
        <v>377890</v>
      </c>
      <c r="K971" s="23" t="s">
        <v>1734</v>
      </c>
      <c r="L971" s="23" t="s">
        <v>1733</v>
      </c>
      <c r="M971" s="23" t="e">
        <v>#N/A</v>
      </c>
      <c r="N971" s="27" t="s">
        <v>3791</v>
      </c>
      <c r="O971" s="28">
        <v>377890</v>
      </c>
      <c r="P971" s="27">
        <v>1222509905</v>
      </c>
      <c r="Q971" s="27"/>
      <c r="R971" s="27"/>
      <c r="S971" s="28">
        <v>0</v>
      </c>
      <c r="T971" s="28">
        <v>0</v>
      </c>
      <c r="U971" s="28">
        <v>0</v>
      </c>
      <c r="V971" s="28">
        <v>0</v>
      </c>
      <c r="W971" s="27"/>
      <c r="X971" s="29"/>
      <c r="Y971" s="27"/>
      <c r="Z971" s="28">
        <v>0</v>
      </c>
      <c r="AA971" s="28">
        <v>0</v>
      </c>
      <c r="AB971" s="28">
        <v>0</v>
      </c>
      <c r="AC971" s="27"/>
      <c r="AD971" s="29"/>
      <c r="AE971" s="27"/>
      <c r="AF971" s="28">
        <v>0</v>
      </c>
      <c r="AG971" s="28">
        <v>377890</v>
      </c>
      <c r="AH971" s="28">
        <v>0</v>
      </c>
      <c r="AI971" s="27">
        <v>4800065586</v>
      </c>
      <c r="AJ971" s="29">
        <v>45583</v>
      </c>
      <c r="AK971" s="27" t="s">
        <v>3782</v>
      </c>
      <c r="AL971" s="28">
        <v>77356177</v>
      </c>
      <c r="AM971" s="27" t="s">
        <v>1776</v>
      </c>
      <c r="AN971" s="29">
        <v>45471</v>
      </c>
      <c r="AO971" s="29">
        <v>45505</v>
      </c>
      <c r="AP971" s="29" t="s">
        <v>1777</v>
      </c>
      <c r="AQ971" s="28">
        <v>377890</v>
      </c>
      <c r="AR971" s="28">
        <v>377890</v>
      </c>
      <c r="AS971" s="28">
        <v>377890</v>
      </c>
      <c r="AT971" s="28">
        <v>0</v>
      </c>
      <c r="AU971" s="28">
        <v>240000</v>
      </c>
      <c r="AV971" s="28">
        <v>0</v>
      </c>
      <c r="AW971" s="28">
        <v>0</v>
      </c>
      <c r="AX971" s="28">
        <v>0</v>
      </c>
      <c r="AY971" s="28">
        <v>0</v>
      </c>
      <c r="AZ971" s="28">
        <v>0</v>
      </c>
      <c r="BA971" s="27"/>
      <c r="BB971" s="28">
        <v>0</v>
      </c>
      <c r="BC971" s="28">
        <v>0</v>
      </c>
      <c r="BD971" s="30"/>
      <c r="BE971" s="30"/>
      <c r="BF971" s="30"/>
      <c r="BG971" s="28">
        <v>377890</v>
      </c>
    </row>
    <row r="972" spans="1:59" hidden="1" x14ac:dyDescent="0.2">
      <c r="A972" s="23">
        <v>891411663</v>
      </c>
      <c r="B972" s="23" t="s">
        <v>1732</v>
      </c>
      <c r="C972" s="23" t="s">
        <v>1738</v>
      </c>
      <c r="D972" s="24">
        <v>1385152</v>
      </c>
      <c r="E972" s="24" t="s">
        <v>953</v>
      </c>
      <c r="F972" s="24" t="s">
        <v>3633</v>
      </c>
      <c r="G972" s="25">
        <v>45471</v>
      </c>
      <c r="H972" s="25">
        <v>45505</v>
      </c>
      <c r="I972" s="26">
        <v>314140</v>
      </c>
      <c r="J972" s="26">
        <v>314140</v>
      </c>
      <c r="K972" s="23" t="s">
        <v>1734</v>
      </c>
      <c r="L972" s="23" t="s">
        <v>1733</v>
      </c>
      <c r="M972" s="23" t="e">
        <v>#N/A</v>
      </c>
      <c r="N972" s="27" t="s">
        <v>3791</v>
      </c>
      <c r="O972" s="28">
        <v>314140</v>
      </c>
      <c r="P972" s="27">
        <v>1222499959</v>
      </c>
      <c r="Q972" s="27"/>
      <c r="R972" s="27"/>
      <c r="S972" s="28">
        <v>0</v>
      </c>
      <c r="T972" s="28">
        <v>0</v>
      </c>
      <c r="U972" s="28">
        <v>0</v>
      </c>
      <c r="V972" s="28">
        <v>0</v>
      </c>
      <c r="W972" s="27"/>
      <c r="X972" s="29"/>
      <c r="Y972" s="27"/>
      <c r="Z972" s="28">
        <v>0</v>
      </c>
      <c r="AA972" s="28">
        <v>0</v>
      </c>
      <c r="AB972" s="28">
        <v>0</v>
      </c>
      <c r="AC972" s="27"/>
      <c r="AD972" s="29"/>
      <c r="AE972" s="27"/>
      <c r="AF972" s="28">
        <v>0</v>
      </c>
      <c r="AG972" s="28">
        <v>314140</v>
      </c>
      <c r="AH972" s="28">
        <v>0</v>
      </c>
      <c r="AI972" s="27">
        <v>4800065586</v>
      </c>
      <c r="AJ972" s="29">
        <v>45583</v>
      </c>
      <c r="AK972" s="27" t="s">
        <v>3782</v>
      </c>
      <c r="AL972" s="28">
        <v>77356177</v>
      </c>
      <c r="AM972" s="27" t="s">
        <v>1776</v>
      </c>
      <c r="AN972" s="29">
        <v>45471</v>
      </c>
      <c r="AO972" s="29">
        <v>45505</v>
      </c>
      <c r="AP972" s="29" t="s">
        <v>1777</v>
      </c>
      <c r="AQ972" s="28">
        <v>314140</v>
      </c>
      <c r="AR972" s="28">
        <v>314140</v>
      </c>
      <c r="AS972" s="28">
        <v>314140</v>
      </c>
      <c r="AT972" s="28">
        <v>0</v>
      </c>
      <c r="AU972" s="28">
        <v>240000</v>
      </c>
      <c r="AV972" s="28">
        <v>0</v>
      </c>
      <c r="AW972" s="28">
        <v>0</v>
      </c>
      <c r="AX972" s="28">
        <v>0</v>
      </c>
      <c r="AY972" s="28">
        <v>0</v>
      </c>
      <c r="AZ972" s="28">
        <v>0</v>
      </c>
      <c r="BA972" s="27"/>
      <c r="BB972" s="28">
        <v>0</v>
      </c>
      <c r="BC972" s="28">
        <v>0</v>
      </c>
      <c r="BD972" s="30"/>
      <c r="BE972" s="30"/>
      <c r="BF972" s="30"/>
      <c r="BG972" s="28">
        <v>314140</v>
      </c>
    </row>
    <row r="973" spans="1:59" hidden="1" x14ac:dyDescent="0.2">
      <c r="A973" s="23">
        <v>891411663</v>
      </c>
      <c r="B973" s="23" t="s">
        <v>1732</v>
      </c>
      <c r="C973" s="23" t="s">
        <v>1738</v>
      </c>
      <c r="D973" s="24">
        <v>1385133</v>
      </c>
      <c r="E973" s="24" t="s">
        <v>970</v>
      </c>
      <c r="F973" s="24" t="s">
        <v>3635</v>
      </c>
      <c r="G973" s="25">
        <v>45471</v>
      </c>
      <c r="H973" s="25">
        <v>45505</v>
      </c>
      <c r="I973" s="26">
        <v>76720</v>
      </c>
      <c r="J973" s="26">
        <v>76720</v>
      </c>
      <c r="K973" s="23" t="s">
        <v>1734</v>
      </c>
      <c r="L973" s="23" t="s">
        <v>1733</v>
      </c>
      <c r="M973" s="23" t="e">
        <v>#N/A</v>
      </c>
      <c r="N973" s="27" t="s">
        <v>3791</v>
      </c>
      <c r="O973" s="28">
        <v>76720</v>
      </c>
      <c r="P973" s="27">
        <v>1222507466</v>
      </c>
      <c r="Q973" s="27"/>
      <c r="R973" s="27"/>
      <c r="S973" s="28">
        <v>0</v>
      </c>
      <c r="T973" s="28">
        <v>0</v>
      </c>
      <c r="U973" s="28">
        <v>0</v>
      </c>
      <c r="V973" s="28">
        <v>0</v>
      </c>
      <c r="W973" s="27"/>
      <c r="X973" s="29"/>
      <c r="Y973" s="27"/>
      <c r="Z973" s="28">
        <v>0</v>
      </c>
      <c r="AA973" s="28">
        <v>0</v>
      </c>
      <c r="AB973" s="28">
        <v>0</v>
      </c>
      <c r="AC973" s="27"/>
      <c r="AD973" s="29"/>
      <c r="AE973" s="27"/>
      <c r="AF973" s="28">
        <v>0</v>
      </c>
      <c r="AG973" s="28">
        <v>76720</v>
      </c>
      <c r="AH973" s="28">
        <v>0</v>
      </c>
      <c r="AI973" s="27">
        <v>4800065586</v>
      </c>
      <c r="AJ973" s="29">
        <v>45583</v>
      </c>
      <c r="AK973" s="27" t="s">
        <v>3782</v>
      </c>
      <c r="AL973" s="28">
        <v>77356177</v>
      </c>
      <c r="AM973" s="27" t="s">
        <v>1776</v>
      </c>
      <c r="AN973" s="29">
        <v>45471</v>
      </c>
      <c r="AO973" s="29">
        <v>45505</v>
      </c>
      <c r="AP973" s="29" t="s">
        <v>1777</v>
      </c>
      <c r="AQ973" s="28">
        <v>76720</v>
      </c>
      <c r="AR973" s="28">
        <v>76720</v>
      </c>
      <c r="AS973" s="28">
        <v>76720</v>
      </c>
      <c r="AT973" s="28">
        <v>0</v>
      </c>
      <c r="AU973" s="28">
        <v>76720</v>
      </c>
      <c r="AV973" s="28">
        <v>0</v>
      </c>
      <c r="AW973" s="28">
        <v>0</v>
      </c>
      <c r="AX973" s="28">
        <v>0</v>
      </c>
      <c r="AY973" s="28">
        <v>0</v>
      </c>
      <c r="AZ973" s="28">
        <v>0</v>
      </c>
      <c r="BA973" s="27"/>
      <c r="BB973" s="28">
        <v>0</v>
      </c>
      <c r="BC973" s="28">
        <v>0</v>
      </c>
      <c r="BD973" s="30"/>
      <c r="BE973" s="30"/>
      <c r="BF973" s="30"/>
      <c r="BG973" s="28">
        <v>76720</v>
      </c>
    </row>
    <row r="974" spans="1:59" hidden="1" x14ac:dyDescent="0.2">
      <c r="A974" s="23">
        <v>891411663</v>
      </c>
      <c r="B974" s="23" t="s">
        <v>1732</v>
      </c>
      <c r="C974" s="23" t="s">
        <v>1738</v>
      </c>
      <c r="D974" s="24">
        <v>1182020</v>
      </c>
      <c r="E974" s="24" t="s">
        <v>82</v>
      </c>
      <c r="F974" s="24" t="s">
        <v>1825</v>
      </c>
      <c r="G974" s="25">
        <v>44660</v>
      </c>
      <c r="H974" s="25">
        <v>44763</v>
      </c>
      <c r="I974" s="26">
        <v>65700</v>
      </c>
      <c r="J974" s="26">
        <v>65700</v>
      </c>
      <c r="K974" s="23" t="s">
        <v>1734</v>
      </c>
      <c r="L974" s="23" t="s">
        <v>1733</v>
      </c>
      <c r="M974" s="23" t="s">
        <v>1826</v>
      </c>
      <c r="N974" s="27" t="s">
        <v>3791</v>
      </c>
      <c r="O974" s="28">
        <v>65700</v>
      </c>
      <c r="P974" s="27">
        <v>1222505989</v>
      </c>
      <c r="Q974" s="27"/>
      <c r="R974" s="27"/>
      <c r="S974" s="28">
        <v>0</v>
      </c>
      <c r="T974" s="28">
        <v>65700</v>
      </c>
      <c r="U974" s="28">
        <v>0</v>
      </c>
      <c r="V974" s="28">
        <v>0</v>
      </c>
      <c r="W974" s="27"/>
      <c r="X974" s="29"/>
      <c r="Y974" s="27"/>
      <c r="Z974" s="28">
        <v>0</v>
      </c>
      <c r="AA974" s="28">
        <v>0</v>
      </c>
      <c r="AB974" s="28">
        <v>0</v>
      </c>
      <c r="AC974" s="27"/>
      <c r="AD974" s="29"/>
      <c r="AE974" s="27"/>
      <c r="AF974" s="28">
        <v>0</v>
      </c>
      <c r="AG974" s="28">
        <v>0</v>
      </c>
      <c r="AH974" s="28">
        <v>0</v>
      </c>
      <c r="AI974" s="27"/>
      <c r="AJ974" s="29"/>
      <c r="AK974" s="27"/>
      <c r="AL974" s="28">
        <v>0</v>
      </c>
      <c r="AM974" s="27" t="s">
        <v>1776</v>
      </c>
      <c r="AN974" s="29">
        <v>44660</v>
      </c>
      <c r="AO974" s="29">
        <v>45475</v>
      </c>
      <c r="AP974" s="29" t="s">
        <v>1777</v>
      </c>
      <c r="AQ974" s="28">
        <v>65700</v>
      </c>
      <c r="AR974" s="28">
        <v>65700</v>
      </c>
      <c r="AS974" s="28">
        <v>65700</v>
      </c>
      <c r="AT974" s="28">
        <v>0</v>
      </c>
      <c r="AU974" s="28">
        <v>0</v>
      </c>
      <c r="AV974" s="28">
        <v>0</v>
      </c>
      <c r="AW974" s="28">
        <v>0</v>
      </c>
      <c r="AX974" s="28">
        <v>0</v>
      </c>
      <c r="AY974" s="28">
        <v>0</v>
      </c>
      <c r="AZ974" s="28">
        <v>0</v>
      </c>
      <c r="BA974" s="27"/>
      <c r="BB974" s="28">
        <v>0</v>
      </c>
      <c r="BC974" s="28">
        <v>0</v>
      </c>
      <c r="BD974" s="30"/>
      <c r="BE974" s="30"/>
      <c r="BF974" s="30"/>
      <c r="BG974" s="28">
        <v>65700</v>
      </c>
    </row>
    <row r="975" spans="1:59" hidden="1" x14ac:dyDescent="0.2">
      <c r="A975" s="23">
        <v>891411663</v>
      </c>
      <c r="B975" s="23" t="s">
        <v>1732</v>
      </c>
      <c r="C975" s="23" t="s">
        <v>1738</v>
      </c>
      <c r="D975" s="24">
        <v>1185809</v>
      </c>
      <c r="E975" s="24" t="s">
        <v>89</v>
      </c>
      <c r="F975" s="24" t="s">
        <v>1871</v>
      </c>
      <c r="G975" s="25">
        <v>44681</v>
      </c>
      <c r="H975" s="25">
        <v>44763</v>
      </c>
      <c r="I975" s="26">
        <v>315300</v>
      </c>
      <c r="J975" s="26">
        <v>315300</v>
      </c>
      <c r="K975" s="23" t="s">
        <v>1734</v>
      </c>
      <c r="L975" s="23" t="s">
        <v>1733</v>
      </c>
      <c r="M975" s="23" t="s">
        <v>1826</v>
      </c>
      <c r="N975" s="27" t="s">
        <v>3791</v>
      </c>
      <c r="O975" s="28">
        <v>315300</v>
      </c>
      <c r="P975" s="27">
        <v>1222505686</v>
      </c>
      <c r="Q975" s="27"/>
      <c r="R975" s="27"/>
      <c r="S975" s="28">
        <v>0</v>
      </c>
      <c r="T975" s="28">
        <v>315300</v>
      </c>
      <c r="U975" s="28">
        <v>0</v>
      </c>
      <c r="V975" s="28">
        <v>0</v>
      </c>
      <c r="W975" s="27"/>
      <c r="X975" s="29"/>
      <c r="Y975" s="27"/>
      <c r="Z975" s="28">
        <v>0</v>
      </c>
      <c r="AA975" s="28">
        <v>0</v>
      </c>
      <c r="AB975" s="28">
        <v>0</v>
      </c>
      <c r="AC975" s="27"/>
      <c r="AD975" s="29"/>
      <c r="AE975" s="27"/>
      <c r="AF975" s="28">
        <v>0</v>
      </c>
      <c r="AG975" s="28">
        <v>0</v>
      </c>
      <c r="AH975" s="28">
        <v>0</v>
      </c>
      <c r="AI975" s="27"/>
      <c r="AJ975" s="29"/>
      <c r="AK975" s="27"/>
      <c r="AL975" s="28">
        <v>0</v>
      </c>
      <c r="AM975" s="27" t="s">
        <v>1776</v>
      </c>
      <c r="AN975" s="29">
        <v>44681</v>
      </c>
      <c r="AO975" s="29">
        <v>45475</v>
      </c>
      <c r="AP975" s="29" t="s">
        <v>1777</v>
      </c>
      <c r="AQ975" s="28">
        <v>315300</v>
      </c>
      <c r="AR975" s="28">
        <v>315300</v>
      </c>
      <c r="AS975" s="28">
        <v>315300</v>
      </c>
      <c r="AT975" s="28">
        <v>0</v>
      </c>
      <c r="AU975" s="28">
        <v>0</v>
      </c>
      <c r="AV975" s="28">
        <v>0</v>
      </c>
      <c r="AW975" s="28">
        <v>0</v>
      </c>
      <c r="AX975" s="28">
        <v>0</v>
      </c>
      <c r="AY975" s="28">
        <v>0</v>
      </c>
      <c r="AZ975" s="28">
        <v>0</v>
      </c>
      <c r="BA975" s="27"/>
      <c r="BB975" s="28">
        <v>0</v>
      </c>
      <c r="BC975" s="28">
        <v>0</v>
      </c>
      <c r="BD975" s="30"/>
      <c r="BE975" s="30"/>
      <c r="BF975" s="30"/>
      <c r="BG975" s="28">
        <v>315300</v>
      </c>
    </row>
    <row r="976" spans="1:59" hidden="1" x14ac:dyDescent="0.2">
      <c r="A976" s="23">
        <v>891411663</v>
      </c>
      <c r="B976" s="23" t="s">
        <v>1732</v>
      </c>
      <c r="C976" s="23" t="s">
        <v>1738</v>
      </c>
      <c r="D976" s="24">
        <v>1188486</v>
      </c>
      <c r="E976" s="24" t="s">
        <v>1024</v>
      </c>
      <c r="F976" s="24" t="s">
        <v>1925</v>
      </c>
      <c r="G976" s="25">
        <v>44693</v>
      </c>
      <c r="H976" s="25">
        <v>44763</v>
      </c>
      <c r="I976" s="26">
        <v>65700</v>
      </c>
      <c r="J976" s="26">
        <v>65700</v>
      </c>
      <c r="K976" s="23" t="s">
        <v>1735</v>
      </c>
      <c r="L976" s="23" t="s">
        <v>1733</v>
      </c>
      <c r="M976" s="23" t="s">
        <v>1826</v>
      </c>
      <c r="N976" s="27" t="s">
        <v>3791</v>
      </c>
      <c r="O976" s="28">
        <v>65700</v>
      </c>
      <c r="P976" s="27">
        <v>1222505990</v>
      </c>
      <c r="Q976" s="27"/>
      <c r="R976" s="27"/>
      <c r="S976" s="28">
        <v>0</v>
      </c>
      <c r="T976" s="28">
        <v>65700</v>
      </c>
      <c r="U976" s="28">
        <v>0</v>
      </c>
      <c r="V976" s="28">
        <v>0</v>
      </c>
      <c r="W976" s="27"/>
      <c r="X976" s="29"/>
      <c r="Y976" s="27"/>
      <c r="Z976" s="28">
        <v>0</v>
      </c>
      <c r="AA976" s="28">
        <v>0</v>
      </c>
      <c r="AB976" s="28">
        <v>0</v>
      </c>
      <c r="AC976" s="27"/>
      <c r="AD976" s="29"/>
      <c r="AE976" s="27"/>
      <c r="AF976" s="28">
        <v>0</v>
      </c>
      <c r="AG976" s="28">
        <v>0</v>
      </c>
      <c r="AH976" s="28">
        <v>0</v>
      </c>
      <c r="AI976" s="27"/>
      <c r="AJ976" s="29"/>
      <c r="AK976" s="27"/>
      <c r="AL976" s="28">
        <v>0</v>
      </c>
      <c r="AM976" s="27" t="s">
        <v>1776</v>
      </c>
      <c r="AN976" s="29">
        <v>44693</v>
      </c>
      <c r="AO976" s="29">
        <v>45475</v>
      </c>
      <c r="AP976" s="29" t="s">
        <v>1777</v>
      </c>
      <c r="AQ976" s="28">
        <v>65700</v>
      </c>
      <c r="AR976" s="28">
        <v>65700</v>
      </c>
      <c r="AS976" s="28">
        <v>65700</v>
      </c>
      <c r="AT976" s="28">
        <v>0</v>
      </c>
      <c r="AU976" s="28">
        <v>0</v>
      </c>
      <c r="AV976" s="28">
        <v>0</v>
      </c>
      <c r="AW976" s="28">
        <v>0</v>
      </c>
      <c r="AX976" s="28">
        <v>0</v>
      </c>
      <c r="AY976" s="28">
        <v>0</v>
      </c>
      <c r="AZ976" s="28">
        <v>0</v>
      </c>
      <c r="BA976" s="27"/>
      <c r="BB976" s="28">
        <v>0</v>
      </c>
      <c r="BC976" s="28">
        <v>0</v>
      </c>
      <c r="BD976" s="30"/>
      <c r="BE976" s="30"/>
      <c r="BF976" s="30"/>
      <c r="BG976" s="28">
        <v>65700</v>
      </c>
    </row>
    <row r="977" spans="1:59" hidden="1" x14ac:dyDescent="0.2">
      <c r="A977" s="23">
        <v>891411663</v>
      </c>
      <c r="B977" s="23" t="s">
        <v>1732</v>
      </c>
      <c r="C977" s="23" t="s">
        <v>1738</v>
      </c>
      <c r="D977" s="24">
        <v>1188487</v>
      </c>
      <c r="E977" s="24" t="s">
        <v>1025</v>
      </c>
      <c r="F977" s="24" t="s">
        <v>1926</v>
      </c>
      <c r="G977" s="25">
        <v>44693</v>
      </c>
      <c r="H977" s="25">
        <v>44763</v>
      </c>
      <c r="I977" s="26">
        <v>65700</v>
      </c>
      <c r="J977" s="26">
        <v>65700</v>
      </c>
      <c r="K977" s="23" t="s">
        <v>1735</v>
      </c>
      <c r="L977" s="23" t="s">
        <v>1733</v>
      </c>
      <c r="M977" s="23" t="s">
        <v>1826</v>
      </c>
      <c r="N977" s="27" t="s">
        <v>3791</v>
      </c>
      <c r="O977" s="28">
        <v>65700</v>
      </c>
      <c r="P977" s="27">
        <v>1222505991</v>
      </c>
      <c r="Q977" s="27"/>
      <c r="R977" s="27"/>
      <c r="S977" s="28">
        <v>0</v>
      </c>
      <c r="T977" s="28">
        <v>65700</v>
      </c>
      <c r="U977" s="28">
        <v>0</v>
      </c>
      <c r="V977" s="28">
        <v>0</v>
      </c>
      <c r="W977" s="27"/>
      <c r="X977" s="29"/>
      <c r="Y977" s="27"/>
      <c r="Z977" s="28">
        <v>0</v>
      </c>
      <c r="AA977" s="28">
        <v>0</v>
      </c>
      <c r="AB977" s="28">
        <v>0</v>
      </c>
      <c r="AC977" s="27"/>
      <c r="AD977" s="29"/>
      <c r="AE977" s="27"/>
      <c r="AF977" s="28">
        <v>0</v>
      </c>
      <c r="AG977" s="28">
        <v>0</v>
      </c>
      <c r="AH977" s="28">
        <v>0</v>
      </c>
      <c r="AI977" s="27"/>
      <c r="AJ977" s="29"/>
      <c r="AK977" s="27"/>
      <c r="AL977" s="28">
        <v>0</v>
      </c>
      <c r="AM977" s="27" t="s">
        <v>1776</v>
      </c>
      <c r="AN977" s="29">
        <v>44693</v>
      </c>
      <c r="AO977" s="29">
        <v>45475</v>
      </c>
      <c r="AP977" s="29" t="s">
        <v>1777</v>
      </c>
      <c r="AQ977" s="28">
        <v>65700</v>
      </c>
      <c r="AR977" s="28">
        <v>65700</v>
      </c>
      <c r="AS977" s="28">
        <v>65700</v>
      </c>
      <c r="AT977" s="28">
        <v>0</v>
      </c>
      <c r="AU977" s="28">
        <v>0</v>
      </c>
      <c r="AV977" s="28">
        <v>0</v>
      </c>
      <c r="AW977" s="28">
        <v>0</v>
      </c>
      <c r="AX977" s="28">
        <v>0</v>
      </c>
      <c r="AY977" s="28">
        <v>0</v>
      </c>
      <c r="AZ977" s="28">
        <v>0</v>
      </c>
      <c r="BA977" s="27"/>
      <c r="BB977" s="28">
        <v>0</v>
      </c>
      <c r="BC977" s="28">
        <v>0</v>
      </c>
      <c r="BD977" s="30"/>
      <c r="BE977" s="30"/>
      <c r="BF977" s="30"/>
      <c r="BG977" s="28">
        <v>65700</v>
      </c>
    </row>
    <row r="978" spans="1:59" hidden="1" x14ac:dyDescent="0.2">
      <c r="A978" s="23">
        <v>891411663</v>
      </c>
      <c r="B978" s="23" t="s">
        <v>1732</v>
      </c>
      <c r="C978" s="23" t="s">
        <v>1738</v>
      </c>
      <c r="D978" s="24">
        <v>1188491</v>
      </c>
      <c r="E978" s="24" t="s">
        <v>1669</v>
      </c>
      <c r="F978" s="24" t="s">
        <v>1927</v>
      </c>
      <c r="G978" s="25">
        <v>44693</v>
      </c>
      <c r="H978" s="25">
        <v>44763</v>
      </c>
      <c r="I978" s="26">
        <v>65700</v>
      </c>
      <c r="J978" s="26">
        <v>65700</v>
      </c>
      <c r="K978" s="23" t="s">
        <v>1735</v>
      </c>
      <c r="L978" s="23" t="s">
        <v>1733</v>
      </c>
      <c r="M978" s="23" t="s">
        <v>1826</v>
      </c>
      <c r="N978" s="27" t="s">
        <v>3791</v>
      </c>
      <c r="O978" s="28">
        <v>65700</v>
      </c>
      <c r="P978" s="27">
        <v>1222505992</v>
      </c>
      <c r="Q978" s="27"/>
      <c r="R978" s="27"/>
      <c r="S978" s="28">
        <v>0</v>
      </c>
      <c r="T978" s="28">
        <v>65700</v>
      </c>
      <c r="U978" s="28">
        <v>0</v>
      </c>
      <c r="V978" s="28">
        <v>0</v>
      </c>
      <c r="W978" s="27"/>
      <c r="X978" s="29"/>
      <c r="Y978" s="27"/>
      <c r="Z978" s="28">
        <v>0</v>
      </c>
      <c r="AA978" s="28">
        <v>0</v>
      </c>
      <c r="AB978" s="28">
        <v>0</v>
      </c>
      <c r="AC978" s="27"/>
      <c r="AD978" s="29"/>
      <c r="AE978" s="27"/>
      <c r="AF978" s="28">
        <v>0</v>
      </c>
      <c r="AG978" s="28">
        <v>0</v>
      </c>
      <c r="AH978" s="28">
        <v>0</v>
      </c>
      <c r="AI978" s="27"/>
      <c r="AJ978" s="29"/>
      <c r="AK978" s="27"/>
      <c r="AL978" s="28">
        <v>0</v>
      </c>
      <c r="AM978" s="27" t="s">
        <v>1776</v>
      </c>
      <c r="AN978" s="29">
        <v>44693</v>
      </c>
      <c r="AO978" s="29">
        <v>45475</v>
      </c>
      <c r="AP978" s="29" t="s">
        <v>1777</v>
      </c>
      <c r="AQ978" s="28">
        <v>65700</v>
      </c>
      <c r="AR978" s="28">
        <v>65700</v>
      </c>
      <c r="AS978" s="28">
        <v>65700</v>
      </c>
      <c r="AT978" s="28">
        <v>0</v>
      </c>
      <c r="AU978" s="28">
        <v>0</v>
      </c>
      <c r="AV978" s="28">
        <v>0</v>
      </c>
      <c r="AW978" s="28">
        <v>0</v>
      </c>
      <c r="AX978" s="28">
        <v>0</v>
      </c>
      <c r="AY978" s="28">
        <v>0</v>
      </c>
      <c r="AZ978" s="28">
        <v>0</v>
      </c>
      <c r="BA978" s="27"/>
      <c r="BB978" s="28">
        <v>0</v>
      </c>
      <c r="BC978" s="28">
        <v>0</v>
      </c>
      <c r="BD978" s="30"/>
      <c r="BE978" s="30"/>
      <c r="BF978" s="30"/>
      <c r="BG978" s="28">
        <v>65700</v>
      </c>
    </row>
    <row r="979" spans="1:59" hidden="1" x14ac:dyDescent="0.2">
      <c r="A979" s="23">
        <v>891411663</v>
      </c>
      <c r="B979" s="23" t="s">
        <v>1732</v>
      </c>
      <c r="C979" s="23" t="s">
        <v>1738</v>
      </c>
      <c r="D979" s="24">
        <v>1188492</v>
      </c>
      <c r="E979" s="24" t="s">
        <v>1368</v>
      </c>
      <c r="F979" s="24" t="s">
        <v>1928</v>
      </c>
      <c r="G979" s="25">
        <v>44693</v>
      </c>
      <c r="H979" s="25">
        <v>44763</v>
      </c>
      <c r="I979" s="26">
        <v>65700</v>
      </c>
      <c r="J979" s="26">
        <v>65700</v>
      </c>
      <c r="K979" s="23" t="s">
        <v>1735</v>
      </c>
      <c r="L979" s="23" t="s">
        <v>1733</v>
      </c>
      <c r="M979" s="23" t="s">
        <v>1826</v>
      </c>
      <c r="N979" s="27" t="s">
        <v>3791</v>
      </c>
      <c r="O979" s="28">
        <v>65700</v>
      </c>
      <c r="P979" s="27">
        <v>1222505993</v>
      </c>
      <c r="Q979" s="27"/>
      <c r="R979" s="27"/>
      <c r="S979" s="28">
        <v>0</v>
      </c>
      <c r="T979" s="28">
        <v>65700</v>
      </c>
      <c r="U979" s="28">
        <v>0</v>
      </c>
      <c r="V979" s="28">
        <v>0</v>
      </c>
      <c r="W979" s="27"/>
      <c r="X979" s="29"/>
      <c r="Y979" s="27"/>
      <c r="Z979" s="28">
        <v>0</v>
      </c>
      <c r="AA979" s="28">
        <v>0</v>
      </c>
      <c r="AB979" s="28">
        <v>0</v>
      </c>
      <c r="AC979" s="27"/>
      <c r="AD979" s="29"/>
      <c r="AE979" s="27"/>
      <c r="AF979" s="28">
        <v>0</v>
      </c>
      <c r="AG979" s="28">
        <v>0</v>
      </c>
      <c r="AH979" s="28">
        <v>0</v>
      </c>
      <c r="AI979" s="27"/>
      <c r="AJ979" s="29"/>
      <c r="AK979" s="27"/>
      <c r="AL979" s="28">
        <v>0</v>
      </c>
      <c r="AM979" s="27" t="s">
        <v>1776</v>
      </c>
      <c r="AN979" s="29">
        <v>44693</v>
      </c>
      <c r="AO979" s="29">
        <v>45475</v>
      </c>
      <c r="AP979" s="29" t="s">
        <v>1777</v>
      </c>
      <c r="AQ979" s="28">
        <v>65700</v>
      </c>
      <c r="AR979" s="28">
        <v>65700</v>
      </c>
      <c r="AS979" s="28">
        <v>65700</v>
      </c>
      <c r="AT979" s="28">
        <v>0</v>
      </c>
      <c r="AU979" s="28">
        <v>0</v>
      </c>
      <c r="AV979" s="28">
        <v>0</v>
      </c>
      <c r="AW979" s="28">
        <v>0</v>
      </c>
      <c r="AX979" s="28">
        <v>0</v>
      </c>
      <c r="AY979" s="28">
        <v>0</v>
      </c>
      <c r="AZ979" s="28">
        <v>0</v>
      </c>
      <c r="BA979" s="27"/>
      <c r="BB979" s="28">
        <v>0</v>
      </c>
      <c r="BC979" s="28">
        <v>0</v>
      </c>
      <c r="BD979" s="30"/>
      <c r="BE979" s="30"/>
      <c r="BF979" s="30"/>
      <c r="BG979" s="28">
        <v>65700</v>
      </c>
    </row>
    <row r="980" spans="1:59" hidden="1" x14ac:dyDescent="0.2">
      <c r="A980" s="23">
        <v>891411663</v>
      </c>
      <c r="B980" s="23" t="s">
        <v>1732</v>
      </c>
      <c r="C980" s="23" t="s">
        <v>1738</v>
      </c>
      <c r="D980" s="24">
        <v>1191510</v>
      </c>
      <c r="E980" s="24" t="s">
        <v>1026</v>
      </c>
      <c r="F980" s="24" t="s">
        <v>2058</v>
      </c>
      <c r="G980" s="25">
        <v>44706</v>
      </c>
      <c r="H980" s="25">
        <v>44763</v>
      </c>
      <c r="I980" s="26">
        <v>78460</v>
      </c>
      <c r="J980" s="26">
        <v>78460</v>
      </c>
      <c r="K980" s="23" t="s">
        <v>1735</v>
      </c>
      <c r="L980" s="23" t="s">
        <v>1733</v>
      </c>
      <c r="M980" s="23" t="s">
        <v>1826</v>
      </c>
      <c r="N980" s="27" t="s">
        <v>3791</v>
      </c>
      <c r="O980" s="28">
        <v>78460</v>
      </c>
      <c r="P980" s="27">
        <v>1222505988</v>
      </c>
      <c r="Q980" s="27"/>
      <c r="R980" s="27"/>
      <c r="S980" s="28">
        <v>0</v>
      </c>
      <c r="T980" s="28">
        <v>78460</v>
      </c>
      <c r="U980" s="28">
        <v>0</v>
      </c>
      <c r="V980" s="28">
        <v>0</v>
      </c>
      <c r="W980" s="27"/>
      <c r="X980" s="29"/>
      <c r="Y980" s="27"/>
      <c r="Z980" s="28">
        <v>0</v>
      </c>
      <c r="AA980" s="28">
        <v>0</v>
      </c>
      <c r="AB980" s="28">
        <v>0</v>
      </c>
      <c r="AC980" s="27"/>
      <c r="AD980" s="29"/>
      <c r="AE980" s="27"/>
      <c r="AF980" s="28">
        <v>0</v>
      </c>
      <c r="AG980" s="28">
        <v>0</v>
      </c>
      <c r="AH980" s="28">
        <v>0</v>
      </c>
      <c r="AI980" s="27"/>
      <c r="AJ980" s="29"/>
      <c r="AK980" s="27"/>
      <c r="AL980" s="28">
        <v>0</v>
      </c>
      <c r="AM980" s="27" t="s">
        <v>1776</v>
      </c>
      <c r="AN980" s="29">
        <v>44706</v>
      </c>
      <c r="AO980" s="29">
        <v>45475</v>
      </c>
      <c r="AP980" s="29" t="s">
        <v>1777</v>
      </c>
      <c r="AQ980" s="28">
        <v>78460</v>
      </c>
      <c r="AR980" s="28">
        <v>78460</v>
      </c>
      <c r="AS980" s="28">
        <v>78460</v>
      </c>
      <c r="AT980" s="28">
        <v>0</v>
      </c>
      <c r="AU980" s="28">
        <v>0</v>
      </c>
      <c r="AV980" s="28">
        <v>0</v>
      </c>
      <c r="AW980" s="28">
        <v>0</v>
      </c>
      <c r="AX980" s="28">
        <v>0</v>
      </c>
      <c r="AY980" s="28">
        <v>0</v>
      </c>
      <c r="AZ980" s="28">
        <v>0</v>
      </c>
      <c r="BA980" s="27"/>
      <c r="BB980" s="28">
        <v>0</v>
      </c>
      <c r="BC980" s="28">
        <v>0</v>
      </c>
      <c r="BD980" s="30"/>
      <c r="BE980" s="30"/>
      <c r="BF980" s="30"/>
      <c r="BG980" s="28">
        <v>78460</v>
      </c>
    </row>
    <row r="981" spans="1:59" hidden="1" x14ac:dyDescent="0.2">
      <c r="A981" s="23">
        <v>891411663</v>
      </c>
      <c r="B981" s="23" t="s">
        <v>1732</v>
      </c>
      <c r="C981" s="23" t="s">
        <v>1738</v>
      </c>
      <c r="D981" s="24">
        <v>1192222</v>
      </c>
      <c r="E981" s="24" t="s">
        <v>1370</v>
      </c>
      <c r="F981" s="24" t="s">
        <v>2106</v>
      </c>
      <c r="G981" s="25">
        <v>44709</v>
      </c>
      <c r="H981" s="25">
        <v>44763</v>
      </c>
      <c r="I981" s="26">
        <v>52500</v>
      </c>
      <c r="J981" s="26">
        <v>52500</v>
      </c>
      <c r="K981" s="23" t="s">
        <v>1735</v>
      </c>
      <c r="L981" s="23" t="s">
        <v>1733</v>
      </c>
      <c r="M981" s="23" t="s">
        <v>1826</v>
      </c>
      <c r="N981" s="27" t="s">
        <v>3791</v>
      </c>
      <c r="O981" s="28">
        <v>52500</v>
      </c>
      <c r="P981" s="27">
        <v>1222505671</v>
      </c>
      <c r="Q981" s="27"/>
      <c r="R981" s="27"/>
      <c r="S981" s="28">
        <v>0</v>
      </c>
      <c r="T981" s="28">
        <v>52500</v>
      </c>
      <c r="U981" s="28">
        <v>0</v>
      </c>
      <c r="V981" s="28">
        <v>0</v>
      </c>
      <c r="W981" s="27"/>
      <c r="X981" s="29"/>
      <c r="Y981" s="27"/>
      <c r="Z981" s="28">
        <v>0</v>
      </c>
      <c r="AA981" s="28">
        <v>0</v>
      </c>
      <c r="AB981" s="28">
        <v>0</v>
      </c>
      <c r="AC981" s="27"/>
      <c r="AD981" s="29"/>
      <c r="AE981" s="27"/>
      <c r="AF981" s="28">
        <v>0</v>
      </c>
      <c r="AG981" s="28">
        <v>0</v>
      </c>
      <c r="AH981" s="28">
        <v>0</v>
      </c>
      <c r="AI981" s="27"/>
      <c r="AJ981" s="29"/>
      <c r="AK981" s="27"/>
      <c r="AL981" s="28">
        <v>0</v>
      </c>
      <c r="AM981" s="27" t="s">
        <v>1776</v>
      </c>
      <c r="AN981" s="29">
        <v>44709</v>
      </c>
      <c r="AO981" s="29">
        <v>45475</v>
      </c>
      <c r="AP981" s="29" t="s">
        <v>1777</v>
      </c>
      <c r="AQ981" s="28">
        <v>52500</v>
      </c>
      <c r="AR981" s="28">
        <v>52500</v>
      </c>
      <c r="AS981" s="28">
        <v>52500</v>
      </c>
      <c r="AT981" s="28">
        <v>0</v>
      </c>
      <c r="AU981" s="28">
        <v>0</v>
      </c>
      <c r="AV981" s="28">
        <v>0</v>
      </c>
      <c r="AW981" s="28">
        <v>0</v>
      </c>
      <c r="AX981" s="28">
        <v>0</v>
      </c>
      <c r="AY981" s="28">
        <v>0</v>
      </c>
      <c r="AZ981" s="28">
        <v>0</v>
      </c>
      <c r="BA981" s="27"/>
      <c r="BB981" s="28">
        <v>0</v>
      </c>
      <c r="BC981" s="28">
        <v>0</v>
      </c>
      <c r="BD981" s="30"/>
      <c r="BE981" s="30"/>
      <c r="BF981" s="30"/>
      <c r="BG981" s="28">
        <v>52500</v>
      </c>
    </row>
    <row r="982" spans="1:59" hidden="1" x14ac:dyDescent="0.2">
      <c r="A982" s="23">
        <v>891411663</v>
      </c>
      <c r="B982" s="23" t="s">
        <v>1732</v>
      </c>
      <c r="C982" s="23" t="s">
        <v>1738</v>
      </c>
      <c r="D982" s="24">
        <v>1199149</v>
      </c>
      <c r="E982" s="24" t="s">
        <v>1375</v>
      </c>
      <c r="F982" s="24" t="s">
        <v>2290</v>
      </c>
      <c r="G982" s="25">
        <v>44742</v>
      </c>
      <c r="H982" s="25">
        <v>44816</v>
      </c>
      <c r="I982" s="26">
        <v>324000</v>
      </c>
      <c r="J982" s="26">
        <v>324000</v>
      </c>
      <c r="K982" s="23" t="s">
        <v>1735</v>
      </c>
      <c r="L982" s="23" t="s">
        <v>1733</v>
      </c>
      <c r="M982" s="23" t="s">
        <v>1826</v>
      </c>
      <c r="N982" s="27" t="s">
        <v>3791</v>
      </c>
      <c r="O982" s="28">
        <v>324000</v>
      </c>
      <c r="P982" s="27">
        <v>1222505684</v>
      </c>
      <c r="Q982" s="27"/>
      <c r="R982" s="27"/>
      <c r="S982" s="28">
        <v>0</v>
      </c>
      <c r="T982" s="28">
        <v>324000</v>
      </c>
      <c r="U982" s="28">
        <v>0</v>
      </c>
      <c r="V982" s="28">
        <v>0</v>
      </c>
      <c r="W982" s="27"/>
      <c r="X982" s="29"/>
      <c r="Y982" s="27"/>
      <c r="Z982" s="28">
        <v>0</v>
      </c>
      <c r="AA982" s="28">
        <v>0</v>
      </c>
      <c r="AB982" s="28">
        <v>0</v>
      </c>
      <c r="AC982" s="27"/>
      <c r="AD982" s="29"/>
      <c r="AE982" s="27"/>
      <c r="AF982" s="28">
        <v>0</v>
      </c>
      <c r="AG982" s="28">
        <v>0</v>
      </c>
      <c r="AH982" s="28">
        <v>0</v>
      </c>
      <c r="AI982" s="27"/>
      <c r="AJ982" s="29"/>
      <c r="AK982" s="27"/>
      <c r="AL982" s="28">
        <v>0</v>
      </c>
      <c r="AM982" s="27" t="s">
        <v>1776</v>
      </c>
      <c r="AN982" s="29">
        <v>44742</v>
      </c>
      <c r="AO982" s="29">
        <v>45475</v>
      </c>
      <c r="AP982" s="29" t="s">
        <v>1777</v>
      </c>
      <c r="AQ982" s="28">
        <v>324000</v>
      </c>
      <c r="AR982" s="28">
        <v>324000</v>
      </c>
      <c r="AS982" s="28">
        <v>324000</v>
      </c>
      <c r="AT982" s="28">
        <v>0</v>
      </c>
      <c r="AU982" s="28">
        <v>0</v>
      </c>
      <c r="AV982" s="28">
        <v>0</v>
      </c>
      <c r="AW982" s="28">
        <v>0</v>
      </c>
      <c r="AX982" s="28">
        <v>0</v>
      </c>
      <c r="AY982" s="28">
        <v>0</v>
      </c>
      <c r="AZ982" s="28">
        <v>0</v>
      </c>
      <c r="BA982" s="27"/>
      <c r="BB982" s="28">
        <v>0</v>
      </c>
      <c r="BC982" s="28">
        <v>0</v>
      </c>
      <c r="BD982" s="30"/>
      <c r="BE982" s="30"/>
      <c r="BF982" s="30"/>
      <c r="BG982" s="28">
        <v>324000</v>
      </c>
    </row>
    <row r="983" spans="1:59" hidden="1" x14ac:dyDescent="0.2">
      <c r="A983" s="23">
        <v>891411663</v>
      </c>
      <c r="B983" s="23" t="s">
        <v>1732</v>
      </c>
      <c r="C983" s="23" t="s">
        <v>1738</v>
      </c>
      <c r="D983" s="24">
        <v>1199715</v>
      </c>
      <c r="E983" s="24" t="s">
        <v>1377</v>
      </c>
      <c r="F983" s="24" t="s">
        <v>2291</v>
      </c>
      <c r="G983" s="25">
        <v>44742</v>
      </c>
      <c r="H983" s="25">
        <v>44816</v>
      </c>
      <c r="I983" s="26">
        <v>266050</v>
      </c>
      <c r="J983" s="26">
        <v>266050</v>
      </c>
      <c r="K983" s="23" t="s">
        <v>1735</v>
      </c>
      <c r="L983" s="23" t="s">
        <v>1733</v>
      </c>
      <c r="M983" s="23" t="s">
        <v>1826</v>
      </c>
      <c r="N983" s="27" t="s">
        <v>3791</v>
      </c>
      <c r="O983" s="28">
        <v>266050</v>
      </c>
      <c r="P983" s="27">
        <v>1222505688</v>
      </c>
      <c r="Q983" s="27"/>
      <c r="R983" s="27"/>
      <c r="S983" s="28">
        <v>0</v>
      </c>
      <c r="T983" s="28">
        <v>266050</v>
      </c>
      <c r="U983" s="28">
        <v>0</v>
      </c>
      <c r="V983" s="28">
        <v>0</v>
      </c>
      <c r="W983" s="27"/>
      <c r="X983" s="29"/>
      <c r="Y983" s="27"/>
      <c r="Z983" s="28">
        <v>0</v>
      </c>
      <c r="AA983" s="28">
        <v>0</v>
      </c>
      <c r="AB983" s="28">
        <v>0</v>
      </c>
      <c r="AC983" s="27"/>
      <c r="AD983" s="29"/>
      <c r="AE983" s="27"/>
      <c r="AF983" s="28">
        <v>0</v>
      </c>
      <c r="AG983" s="28">
        <v>0</v>
      </c>
      <c r="AH983" s="28">
        <v>0</v>
      </c>
      <c r="AI983" s="27"/>
      <c r="AJ983" s="29"/>
      <c r="AK983" s="27"/>
      <c r="AL983" s="28">
        <v>0</v>
      </c>
      <c r="AM983" s="27" t="s">
        <v>1776</v>
      </c>
      <c r="AN983" s="29">
        <v>44742</v>
      </c>
      <c r="AO983" s="29">
        <v>45475</v>
      </c>
      <c r="AP983" s="29" t="s">
        <v>1777</v>
      </c>
      <c r="AQ983" s="28">
        <v>266050</v>
      </c>
      <c r="AR983" s="28">
        <v>266050</v>
      </c>
      <c r="AS983" s="28">
        <v>266050</v>
      </c>
      <c r="AT983" s="28">
        <v>0</v>
      </c>
      <c r="AU983" s="28">
        <v>0</v>
      </c>
      <c r="AV983" s="28">
        <v>0</v>
      </c>
      <c r="AW983" s="28">
        <v>0</v>
      </c>
      <c r="AX983" s="28">
        <v>0</v>
      </c>
      <c r="AY983" s="28">
        <v>0</v>
      </c>
      <c r="AZ983" s="28">
        <v>0</v>
      </c>
      <c r="BA983" s="27"/>
      <c r="BB983" s="28">
        <v>0</v>
      </c>
      <c r="BC983" s="28">
        <v>0</v>
      </c>
      <c r="BD983" s="30"/>
      <c r="BE983" s="30"/>
      <c r="BF983" s="30"/>
      <c r="BG983" s="28">
        <v>266050</v>
      </c>
    </row>
    <row r="984" spans="1:59" hidden="1" x14ac:dyDescent="0.2">
      <c r="A984" s="23">
        <v>891411663</v>
      </c>
      <c r="B984" s="23" t="s">
        <v>1732</v>
      </c>
      <c r="C984" s="23" t="s">
        <v>1738</v>
      </c>
      <c r="D984" s="24">
        <v>1206440</v>
      </c>
      <c r="E984" s="24" t="s">
        <v>1679</v>
      </c>
      <c r="F984" s="24" t="s">
        <v>2370</v>
      </c>
      <c r="G984" s="25">
        <v>44771</v>
      </c>
      <c r="H984" s="25">
        <v>44816</v>
      </c>
      <c r="I984" s="26">
        <v>451460</v>
      </c>
      <c r="J984" s="26">
        <v>451460</v>
      </c>
      <c r="K984" s="23" t="s">
        <v>1735</v>
      </c>
      <c r="L984" s="23" t="s">
        <v>1733</v>
      </c>
      <c r="M984" s="23" t="s">
        <v>1826</v>
      </c>
      <c r="N984" s="27" t="s">
        <v>3791</v>
      </c>
      <c r="O984" s="28">
        <v>451460</v>
      </c>
      <c r="P984" s="27">
        <v>1222505677</v>
      </c>
      <c r="Q984" s="27"/>
      <c r="R984" s="27"/>
      <c r="S984" s="28">
        <v>0</v>
      </c>
      <c r="T984" s="28">
        <v>451460</v>
      </c>
      <c r="U984" s="28">
        <v>0</v>
      </c>
      <c r="V984" s="28">
        <v>0</v>
      </c>
      <c r="W984" s="27"/>
      <c r="X984" s="29"/>
      <c r="Y984" s="27"/>
      <c r="Z984" s="28">
        <v>0</v>
      </c>
      <c r="AA984" s="28">
        <v>0</v>
      </c>
      <c r="AB984" s="28">
        <v>0</v>
      </c>
      <c r="AC984" s="27"/>
      <c r="AD984" s="29"/>
      <c r="AE984" s="27"/>
      <c r="AF984" s="28">
        <v>0</v>
      </c>
      <c r="AG984" s="28">
        <v>0</v>
      </c>
      <c r="AH984" s="28">
        <v>0</v>
      </c>
      <c r="AI984" s="27"/>
      <c r="AJ984" s="29"/>
      <c r="AK984" s="27"/>
      <c r="AL984" s="28">
        <v>0</v>
      </c>
      <c r="AM984" s="27" t="s">
        <v>1776</v>
      </c>
      <c r="AN984" s="29">
        <v>44771</v>
      </c>
      <c r="AO984" s="29">
        <v>45475</v>
      </c>
      <c r="AP984" s="29" t="s">
        <v>1777</v>
      </c>
      <c r="AQ984" s="28">
        <v>451460</v>
      </c>
      <c r="AR984" s="28">
        <v>451460</v>
      </c>
      <c r="AS984" s="28">
        <v>451460</v>
      </c>
      <c r="AT984" s="28">
        <v>0</v>
      </c>
      <c r="AU984" s="28">
        <v>0</v>
      </c>
      <c r="AV984" s="28">
        <v>0</v>
      </c>
      <c r="AW984" s="28">
        <v>0</v>
      </c>
      <c r="AX984" s="28">
        <v>0</v>
      </c>
      <c r="AY984" s="28">
        <v>0</v>
      </c>
      <c r="AZ984" s="28">
        <v>0</v>
      </c>
      <c r="BA984" s="27"/>
      <c r="BB984" s="28">
        <v>0</v>
      </c>
      <c r="BC984" s="28">
        <v>0</v>
      </c>
      <c r="BD984" s="30"/>
      <c r="BE984" s="30"/>
      <c r="BF984" s="30"/>
      <c r="BG984" s="28">
        <v>451460</v>
      </c>
    </row>
    <row r="985" spans="1:59" hidden="1" x14ac:dyDescent="0.2">
      <c r="A985" s="23">
        <v>891411663</v>
      </c>
      <c r="B985" s="23" t="s">
        <v>1732</v>
      </c>
      <c r="C985" s="23" t="s">
        <v>1738</v>
      </c>
      <c r="D985" s="24">
        <v>1198960</v>
      </c>
      <c r="E985" s="24" t="s">
        <v>859</v>
      </c>
      <c r="F985" s="24" t="s">
        <v>2289</v>
      </c>
      <c r="G985" s="25">
        <v>44742</v>
      </c>
      <c r="H985" s="25">
        <v>44823</v>
      </c>
      <c r="I985" s="26">
        <v>1770350</v>
      </c>
      <c r="J985" s="26">
        <v>1770350</v>
      </c>
      <c r="K985" s="23" t="s">
        <v>1734</v>
      </c>
      <c r="L985" s="23" t="s">
        <v>1733</v>
      </c>
      <c r="M985" s="23" t="s">
        <v>1826</v>
      </c>
      <c r="N985" s="27" t="s">
        <v>3791</v>
      </c>
      <c r="O985" s="28">
        <v>1770350</v>
      </c>
      <c r="P985" s="27">
        <v>1222505582</v>
      </c>
      <c r="Q985" s="27"/>
      <c r="R985" s="27"/>
      <c r="S985" s="28">
        <v>0</v>
      </c>
      <c r="T985" s="28">
        <v>1770350</v>
      </c>
      <c r="U985" s="28">
        <v>0</v>
      </c>
      <c r="V985" s="28">
        <v>0</v>
      </c>
      <c r="W985" s="27"/>
      <c r="X985" s="29"/>
      <c r="Y985" s="27"/>
      <c r="Z985" s="28">
        <v>0</v>
      </c>
      <c r="AA985" s="28">
        <v>0</v>
      </c>
      <c r="AB985" s="28">
        <v>0</v>
      </c>
      <c r="AC985" s="27"/>
      <c r="AD985" s="29"/>
      <c r="AE985" s="27"/>
      <c r="AF985" s="28">
        <v>0</v>
      </c>
      <c r="AG985" s="28">
        <v>0</v>
      </c>
      <c r="AH985" s="28">
        <v>0</v>
      </c>
      <c r="AI985" s="27"/>
      <c r="AJ985" s="29"/>
      <c r="AK985" s="27"/>
      <c r="AL985" s="28">
        <v>0</v>
      </c>
      <c r="AM985" s="27" t="s">
        <v>1776</v>
      </c>
      <c r="AN985" s="29">
        <v>44742</v>
      </c>
      <c r="AO985" s="29">
        <v>45475</v>
      </c>
      <c r="AP985" s="29" t="s">
        <v>1777</v>
      </c>
      <c r="AQ985" s="28">
        <v>1770350</v>
      </c>
      <c r="AR985" s="28">
        <v>1770350</v>
      </c>
      <c r="AS985" s="28">
        <v>1770350</v>
      </c>
      <c r="AT985" s="28">
        <v>0</v>
      </c>
      <c r="AU985" s="28">
        <v>0</v>
      </c>
      <c r="AV985" s="28">
        <v>0</v>
      </c>
      <c r="AW985" s="28">
        <v>0</v>
      </c>
      <c r="AX985" s="28">
        <v>0</v>
      </c>
      <c r="AY985" s="28">
        <v>0</v>
      </c>
      <c r="AZ985" s="28">
        <v>0</v>
      </c>
      <c r="BA985" s="27"/>
      <c r="BB985" s="28">
        <v>0</v>
      </c>
      <c r="BC985" s="28">
        <v>0</v>
      </c>
      <c r="BD985" s="30"/>
      <c r="BE985" s="30"/>
      <c r="BF985" s="30"/>
      <c r="BG985" s="28">
        <v>1770350</v>
      </c>
    </row>
    <row r="986" spans="1:59" hidden="1" x14ac:dyDescent="0.2">
      <c r="A986" s="23">
        <v>891411663</v>
      </c>
      <c r="B986" s="23" t="s">
        <v>1732</v>
      </c>
      <c r="C986" s="23" t="s">
        <v>1738</v>
      </c>
      <c r="D986" s="24">
        <v>1214269</v>
      </c>
      <c r="E986" s="24" t="s">
        <v>1682</v>
      </c>
      <c r="F986" s="24" t="s">
        <v>2440</v>
      </c>
      <c r="G986" s="25">
        <v>44811</v>
      </c>
      <c r="H986" s="25">
        <v>44849</v>
      </c>
      <c r="I986" s="26">
        <v>383150</v>
      </c>
      <c r="J986" s="26">
        <v>383150</v>
      </c>
      <c r="K986" s="23" t="s">
        <v>1735</v>
      </c>
      <c r="L986" s="23" t="s">
        <v>1733</v>
      </c>
      <c r="M986" s="23" t="s">
        <v>1826</v>
      </c>
      <c r="N986" s="27" t="s">
        <v>3791</v>
      </c>
      <c r="O986" s="28">
        <v>383150</v>
      </c>
      <c r="P986" s="27">
        <v>1222505682</v>
      </c>
      <c r="Q986" s="27"/>
      <c r="R986" s="27"/>
      <c r="S986" s="28">
        <v>0</v>
      </c>
      <c r="T986" s="28">
        <v>383150</v>
      </c>
      <c r="U986" s="28">
        <v>0</v>
      </c>
      <c r="V986" s="28">
        <v>0</v>
      </c>
      <c r="W986" s="27"/>
      <c r="X986" s="29"/>
      <c r="Y986" s="27"/>
      <c r="Z986" s="28">
        <v>0</v>
      </c>
      <c r="AA986" s="28">
        <v>0</v>
      </c>
      <c r="AB986" s="28">
        <v>0</v>
      </c>
      <c r="AC986" s="27"/>
      <c r="AD986" s="29"/>
      <c r="AE986" s="27"/>
      <c r="AF986" s="28">
        <v>0</v>
      </c>
      <c r="AG986" s="28">
        <v>0</v>
      </c>
      <c r="AH986" s="28">
        <v>0</v>
      </c>
      <c r="AI986" s="27"/>
      <c r="AJ986" s="29"/>
      <c r="AK986" s="27"/>
      <c r="AL986" s="28">
        <v>0</v>
      </c>
      <c r="AM986" s="27" t="s">
        <v>1776</v>
      </c>
      <c r="AN986" s="29">
        <v>44811</v>
      </c>
      <c r="AO986" s="29">
        <v>45475</v>
      </c>
      <c r="AP986" s="29" t="s">
        <v>1777</v>
      </c>
      <c r="AQ986" s="28">
        <v>383150</v>
      </c>
      <c r="AR986" s="28">
        <v>383150</v>
      </c>
      <c r="AS986" s="28">
        <v>383150</v>
      </c>
      <c r="AT986" s="28">
        <v>0</v>
      </c>
      <c r="AU986" s="28">
        <v>0</v>
      </c>
      <c r="AV986" s="28">
        <v>0</v>
      </c>
      <c r="AW986" s="28">
        <v>0</v>
      </c>
      <c r="AX986" s="28">
        <v>0</v>
      </c>
      <c r="AY986" s="28">
        <v>0</v>
      </c>
      <c r="AZ986" s="28">
        <v>0</v>
      </c>
      <c r="BA986" s="27"/>
      <c r="BB986" s="28">
        <v>0</v>
      </c>
      <c r="BC986" s="28">
        <v>0</v>
      </c>
      <c r="BD986" s="30"/>
      <c r="BE986" s="30"/>
      <c r="BF986" s="30"/>
      <c r="BG986" s="28">
        <v>383150</v>
      </c>
    </row>
    <row r="987" spans="1:59" hidden="1" x14ac:dyDescent="0.2">
      <c r="A987" s="23">
        <v>891411663</v>
      </c>
      <c r="B987" s="23" t="s">
        <v>1732</v>
      </c>
      <c r="C987" s="23" t="s">
        <v>1738</v>
      </c>
      <c r="D987" s="24">
        <v>1219062</v>
      </c>
      <c r="E987" s="24" t="s">
        <v>1388</v>
      </c>
      <c r="F987" s="24" t="s">
        <v>2482</v>
      </c>
      <c r="G987" s="25">
        <v>44834</v>
      </c>
      <c r="H987" s="25">
        <v>44867</v>
      </c>
      <c r="I987" s="26">
        <v>2576050</v>
      </c>
      <c r="J987" s="26">
        <v>2576050</v>
      </c>
      <c r="K987" s="23" t="s">
        <v>1735</v>
      </c>
      <c r="L987" s="23" t="s">
        <v>1733</v>
      </c>
      <c r="M987" s="23" t="s">
        <v>1826</v>
      </c>
      <c r="N987" s="27" t="s">
        <v>3791</v>
      </c>
      <c r="O987" s="28">
        <v>2576050</v>
      </c>
      <c r="P987" s="27">
        <v>1222504596</v>
      </c>
      <c r="Q987" s="27"/>
      <c r="R987" s="27"/>
      <c r="S987" s="28">
        <v>0</v>
      </c>
      <c r="T987" s="28">
        <v>2576050</v>
      </c>
      <c r="U987" s="28">
        <v>0</v>
      </c>
      <c r="V987" s="28">
        <v>0</v>
      </c>
      <c r="W987" s="27"/>
      <c r="X987" s="29"/>
      <c r="Y987" s="27"/>
      <c r="Z987" s="28">
        <v>0</v>
      </c>
      <c r="AA987" s="28">
        <v>0</v>
      </c>
      <c r="AB987" s="28">
        <v>0</v>
      </c>
      <c r="AC987" s="27"/>
      <c r="AD987" s="29"/>
      <c r="AE987" s="27"/>
      <c r="AF987" s="28">
        <v>0</v>
      </c>
      <c r="AG987" s="28">
        <v>0</v>
      </c>
      <c r="AH987" s="28">
        <v>0</v>
      </c>
      <c r="AI987" s="27"/>
      <c r="AJ987" s="29"/>
      <c r="AK987" s="27"/>
      <c r="AL987" s="28">
        <v>0</v>
      </c>
      <c r="AM987" s="27" t="s">
        <v>1776</v>
      </c>
      <c r="AN987" s="29">
        <v>44834</v>
      </c>
      <c r="AO987" s="29">
        <v>45475</v>
      </c>
      <c r="AP987" s="29" t="s">
        <v>1777</v>
      </c>
      <c r="AQ987" s="28">
        <v>2576050</v>
      </c>
      <c r="AR987" s="28">
        <v>2576050</v>
      </c>
      <c r="AS987" s="28">
        <v>2576050</v>
      </c>
      <c r="AT987" s="28">
        <v>0</v>
      </c>
      <c r="AU987" s="28">
        <v>2576050</v>
      </c>
      <c r="AV987" s="28">
        <v>0</v>
      </c>
      <c r="AW987" s="28">
        <v>0</v>
      </c>
      <c r="AX987" s="28">
        <v>0</v>
      </c>
      <c r="AY987" s="28">
        <v>0</v>
      </c>
      <c r="AZ987" s="28">
        <v>0</v>
      </c>
      <c r="BA987" s="27"/>
      <c r="BB987" s="28">
        <v>0</v>
      </c>
      <c r="BC987" s="28">
        <v>0</v>
      </c>
      <c r="BD987" s="30"/>
      <c r="BE987" s="30"/>
      <c r="BF987" s="30"/>
      <c r="BG987" s="28">
        <v>2576050</v>
      </c>
    </row>
    <row r="988" spans="1:59" hidden="1" x14ac:dyDescent="0.2">
      <c r="A988" s="23">
        <v>891411663</v>
      </c>
      <c r="B988" s="23" t="s">
        <v>1732</v>
      </c>
      <c r="C988" s="23" t="s">
        <v>1738</v>
      </c>
      <c r="D988" s="24">
        <v>1226173</v>
      </c>
      <c r="E988" s="24" t="s">
        <v>1391</v>
      </c>
      <c r="F988" s="24" t="s">
        <v>2541</v>
      </c>
      <c r="G988" s="25">
        <v>44863</v>
      </c>
      <c r="H988" s="25">
        <v>44881</v>
      </c>
      <c r="I988" s="26">
        <v>1703700</v>
      </c>
      <c r="J988" s="26">
        <v>1703700</v>
      </c>
      <c r="K988" s="23" t="s">
        <v>1735</v>
      </c>
      <c r="L988" s="23" t="s">
        <v>1733</v>
      </c>
      <c r="M988" s="23" t="s">
        <v>1826</v>
      </c>
      <c r="N988" s="27" t="s">
        <v>3791</v>
      </c>
      <c r="O988" s="28">
        <v>1703700</v>
      </c>
      <c r="P988" s="27">
        <v>1222505583</v>
      </c>
      <c r="Q988" s="27"/>
      <c r="R988" s="27"/>
      <c r="S988" s="28">
        <v>0</v>
      </c>
      <c r="T988" s="28">
        <v>1703700</v>
      </c>
      <c r="U988" s="28">
        <v>0</v>
      </c>
      <c r="V988" s="28">
        <v>0</v>
      </c>
      <c r="W988" s="27"/>
      <c r="X988" s="29"/>
      <c r="Y988" s="27"/>
      <c r="Z988" s="28">
        <v>0</v>
      </c>
      <c r="AA988" s="28">
        <v>0</v>
      </c>
      <c r="AB988" s="28">
        <v>0</v>
      </c>
      <c r="AC988" s="27"/>
      <c r="AD988" s="29"/>
      <c r="AE988" s="27"/>
      <c r="AF988" s="28">
        <v>0</v>
      </c>
      <c r="AG988" s="28">
        <v>0</v>
      </c>
      <c r="AH988" s="28">
        <v>0</v>
      </c>
      <c r="AI988" s="27"/>
      <c r="AJ988" s="29"/>
      <c r="AK988" s="27"/>
      <c r="AL988" s="28">
        <v>0</v>
      </c>
      <c r="AM988" s="27" t="s">
        <v>1776</v>
      </c>
      <c r="AN988" s="29">
        <v>44863</v>
      </c>
      <c r="AO988" s="29">
        <v>45475</v>
      </c>
      <c r="AP988" s="29" t="s">
        <v>1777</v>
      </c>
      <c r="AQ988" s="28">
        <v>1703700</v>
      </c>
      <c r="AR988" s="28">
        <v>1703700</v>
      </c>
      <c r="AS988" s="28">
        <v>1703700</v>
      </c>
      <c r="AT988" s="28">
        <v>0</v>
      </c>
      <c r="AU988" s="28">
        <v>0</v>
      </c>
      <c r="AV988" s="28">
        <v>0</v>
      </c>
      <c r="AW988" s="28">
        <v>0</v>
      </c>
      <c r="AX988" s="28">
        <v>0</v>
      </c>
      <c r="AY988" s="28">
        <v>0</v>
      </c>
      <c r="AZ988" s="28">
        <v>0</v>
      </c>
      <c r="BA988" s="27"/>
      <c r="BB988" s="28">
        <v>0</v>
      </c>
      <c r="BC988" s="28">
        <v>0</v>
      </c>
      <c r="BD988" s="30"/>
      <c r="BE988" s="30"/>
      <c r="BF988" s="30"/>
      <c r="BG988" s="28">
        <v>1703700</v>
      </c>
    </row>
    <row r="989" spans="1:59" hidden="1" x14ac:dyDescent="0.2">
      <c r="A989" s="23">
        <v>891411663</v>
      </c>
      <c r="B989" s="23" t="s">
        <v>1732</v>
      </c>
      <c r="C989" s="23" t="s">
        <v>1738</v>
      </c>
      <c r="D989" s="24">
        <v>1226162</v>
      </c>
      <c r="E989" s="24" t="s">
        <v>1070</v>
      </c>
      <c r="F989" s="24" t="s">
        <v>2542</v>
      </c>
      <c r="G989" s="25">
        <v>44863</v>
      </c>
      <c r="H989" s="25">
        <v>44881</v>
      </c>
      <c r="I989" s="26">
        <v>418080</v>
      </c>
      <c r="J989" s="26">
        <v>418080</v>
      </c>
      <c r="K989" s="23" t="s">
        <v>1735</v>
      </c>
      <c r="L989" s="23" t="s">
        <v>1733</v>
      </c>
      <c r="M989" s="23" t="s">
        <v>1826</v>
      </c>
      <c r="N989" s="27" t="s">
        <v>3791</v>
      </c>
      <c r="O989" s="28">
        <v>418080</v>
      </c>
      <c r="P989" s="27">
        <v>1222505675</v>
      </c>
      <c r="Q989" s="27"/>
      <c r="R989" s="27"/>
      <c r="S989" s="28">
        <v>0</v>
      </c>
      <c r="T989" s="28">
        <v>418080</v>
      </c>
      <c r="U989" s="28">
        <v>0</v>
      </c>
      <c r="V989" s="28">
        <v>0</v>
      </c>
      <c r="W989" s="27"/>
      <c r="X989" s="29"/>
      <c r="Y989" s="27"/>
      <c r="Z989" s="28">
        <v>0</v>
      </c>
      <c r="AA989" s="28">
        <v>0</v>
      </c>
      <c r="AB989" s="28">
        <v>0</v>
      </c>
      <c r="AC989" s="27"/>
      <c r="AD989" s="29"/>
      <c r="AE989" s="27"/>
      <c r="AF989" s="28">
        <v>0</v>
      </c>
      <c r="AG989" s="28">
        <v>0</v>
      </c>
      <c r="AH989" s="28">
        <v>0</v>
      </c>
      <c r="AI989" s="27"/>
      <c r="AJ989" s="29"/>
      <c r="AK989" s="27"/>
      <c r="AL989" s="28">
        <v>0</v>
      </c>
      <c r="AM989" s="27" t="s">
        <v>1776</v>
      </c>
      <c r="AN989" s="29">
        <v>44863</v>
      </c>
      <c r="AO989" s="29">
        <v>45475</v>
      </c>
      <c r="AP989" s="29" t="s">
        <v>1777</v>
      </c>
      <c r="AQ989" s="28">
        <v>418080</v>
      </c>
      <c r="AR989" s="28">
        <v>418080</v>
      </c>
      <c r="AS989" s="28">
        <v>418080</v>
      </c>
      <c r="AT989" s="28">
        <v>0</v>
      </c>
      <c r="AU989" s="28">
        <v>0</v>
      </c>
      <c r="AV989" s="28">
        <v>0</v>
      </c>
      <c r="AW989" s="28">
        <v>0</v>
      </c>
      <c r="AX989" s="28">
        <v>0</v>
      </c>
      <c r="AY989" s="28">
        <v>0</v>
      </c>
      <c r="AZ989" s="28">
        <v>0</v>
      </c>
      <c r="BA989" s="27"/>
      <c r="BB989" s="28">
        <v>0</v>
      </c>
      <c r="BC989" s="28">
        <v>0</v>
      </c>
      <c r="BD989" s="30"/>
      <c r="BE989" s="30"/>
      <c r="BF989" s="30"/>
      <c r="BG989" s="28">
        <v>418080</v>
      </c>
    </row>
    <row r="990" spans="1:59" hidden="1" x14ac:dyDescent="0.2">
      <c r="A990" s="23">
        <v>891411663</v>
      </c>
      <c r="B990" s="23" t="s">
        <v>1732</v>
      </c>
      <c r="C990" s="23" t="s">
        <v>1738</v>
      </c>
      <c r="D990" s="24">
        <v>1226023</v>
      </c>
      <c r="E990" s="24" t="s">
        <v>1174</v>
      </c>
      <c r="F990" s="24" t="s">
        <v>2543</v>
      </c>
      <c r="G990" s="25">
        <v>44863</v>
      </c>
      <c r="H990" s="25">
        <v>44881</v>
      </c>
      <c r="I990" s="26">
        <v>371400</v>
      </c>
      <c r="J990" s="26">
        <v>371400</v>
      </c>
      <c r="K990" s="23" t="s">
        <v>1735</v>
      </c>
      <c r="L990" s="23" t="s">
        <v>1733</v>
      </c>
      <c r="M990" s="23" t="s">
        <v>1826</v>
      </c>
      <c r="N990" s="27" t="s">
        <v>3791</v>
      </c>
      <c r="O990" s="28">
        <v>371400</v>
      </c>
      <c r="P990" s="27">
        <v>1222505683</v>
      </c>
      <c r="Q990" s="27"/>
      <c r="R990" s="27"/>
      <c r="S990" s="28">
        <v>0</v>
      </c>
      <c r="T990" s="28">
        <v>371400</v>
      </c>
      <c r="U990" s="28">
        <v>0</v>
      </c>
      <c r="V990" s="28">
        <v>0</v>
      </c>
      <c r="W990" s="27"/>
      <c r="X990" s="29"/>
      <c r="Y990" s="27"/>
      <c r="Z990" s="28">
        <v>0</v>
      </c>
      <c r="AA990" s="28">
        <v>0</v>
      </c>
      <c r="AB990" s="28">
        <v>0</v>
      </c>
      <c r="AC990" s="27"/>
      <c r="AD990" s="29"/>
      <c r="AE990" s="27"/>
      <c r="AF990" s="28">
        <v>0</v>
      </c>
      <c r="AG990" s="28">
        <v>0</v>
      </c>
      <c r="AH990" s="28">
        <v>0</v>
      </c>
      <c r="AI990" s="27"/>
      <c r="AJ990" s="29"/>
      <c r="AK990" s="27"/>
      <c r="AL990" s="28">
        <v>0</v>
      </c>
      <c r="AM990" s="27" t="s">
        <v>1776</v>
      </c>
      <c r="AN990" s="29">
        <v>44863</v>
      </c>
      <c r="AO990" s="29">
        <v>45475</v>
      </c>
      <c r="AP990" s="29" t="s">
        <v>1777</v>
      </c>
      <c r="AQ990" s="28">
        <v>371400</v>
      </c>
      <c r="AR990" s="28">
        <v>371400</v>
      </c>
      <c r="AS990" s="28">
        <v>371400</v>
      </c>
      <c r="AT990" s="28">
        <v>0</v>
      </c>
      <c r="AU990" s="28">
        <v>0</v>
      </c>
      <c r="AV990" s="28">
        <v>0</v>
      </c>
      <c r="AW990" s="28">
        <v>0</v>
      </c>
      <c r="AX990" s="28">
        <v>0</v>
      </c>
      <c r="AY990" s="28">
        <v>0</v>
      </c>
      <c r="AZ990" s="28">
        <v>0</v>
      </c>
      <c r="BA990" s="27"/>
      <c r="BB990" s="28">
        <v>0</v>
      </c>
      <c r="BC990" s="28">
        <v>0</v>
      </c>
      <c r="BD990" s="30"/>
      <c r="BE990" s="30"/>
      <c r="BF990" s="30"/>
      <c r="BG990" s="28">
        <v>371400</v>
      </c>
    </row>
    <row r="991" spans="1:59" hidden="1" x14ac:dyDescent="0.2">
      <c r="A991" s="23">
        <v>891411663</v>
      </c>
      <c r="B991" s="23" t="s">
        <v>1732</v>
      </c>
      <c r="C991" s="23" t="s">
        <v>1738</v>
      </c>
      <c r="D991" s="24">
        <v>1226124</v>
      </c>
      <c r="E991" s="24" t="s">
        <v>1687</v>
      </c>
      <c r="F991" s="24" t="s">
        <v>2544</v>
      </c>
      <c r="G991" s="25">
        <v>44863</v>
      </c>
      <c r="H991" s="25">
        <v>44881</v>
      </c>
      <c r="I991" s="26">
        <v>221000</v>
      </c>
      <c r="J991" s="26">
        <v>221000</v>
      </c>
      <c r="K991" s="23" t="s">
        <v>1735</v>
      </c>
      <c r="L991" s="23" t="s">
        <v>1733</v>
      </c>
      <c r="M991" s="23" t="s">
        <v>1826</v>
      </c>
      <c r="N991" s="27" t="s">
        <v>3791</v>
      </c>
      <c r="O991" s="28">
        <v>221000</v>
      </c>
      <c r="P991" s="27">
        <v>1222505986</v>
      </c>
      <c r="Q991" s="27"/>
      <c r="R991" s="27"/>
      <c r="S991" s="28">
        <v>0</v>
      </c>
      <c r="T991" s="28">
        <v>221000</v>
      </c>
      <c r="U991" s="28">
        <v>0</v>
      </c>
      <c r="V991" s="28">
        <v>0</v>
      </c>
      <c r="W991" s="27"/>
      <c r="X991" s="29"/>
      <c r="Y991" s="27"/>
      <c r="Z991" s="28">
        <v>0</v>
      </c>
      <c r="AA991" s="28">
        <v>0</v>
      </c>
      <c r="AB991" s="28">
        <v>0</v>
      </c>
      <c r="AC991" s="27"/>
      <c r="AD991" s="29"/>
      <c r="AE991" s="27"/>
      <c r="AF991" s="28">
        <v>0</v>
      </c>
      <c r="AG991" s="28">
        <v>0</v>
      </c>
      <c r="AH991" s="28">
        <v>0</v>
      </c>
      <c r="AI991" s="27"/>
      <c r="AJ991" s="29"/>
      <c r="AK991" s="27"/>
      <c r="AL991" s="28">
        <v>0</v>
      </c>
      <c r="AM991" s="27" t="s">
        <v>1776</v>
      </c>
      <c r="AN991" s="29">
        <v>44863</v>
      </c>
      <c r="AO991" s="29">
        <v>45475</v>
      </c>
      <c r="AP991" s="29" t="s">
        <v>1777</v>
      </c>
      <c r="AQ991" s="28">
        <v>221000</v>
      </c>
      <c r="AR991" s="28">
        <v>221000</v>
      </c>
      <c r="AS991" s="28">
        <v>221000</v>
      </c>
      <c r="AT991" s="28">
        <v>0</v>
      </c>
      <c r="AU991" s="28">
        <v>0</v>
      </c>
      <c r="AV991" s="28">
        <v>0</v>
      </c>
      <c r="AW991" s="28">
        <v>0</v>
      </c>
      <c r="AX991" s="28">
        <v>0</v>
      </c>
      <c r="AY991" s="28">
        <v>0</v>
      </c>
      <c r="AZ991" s="28">
        <v>0</v>
      </c>
      <c r="BA991" s="27"/>
      <c r="BB991" s="28">
        <v>0</v>
      </c>
      <c r="BC991" s="28">
        <v>0</v>
      </c>
      <c r="BD991" s="30"/>
      <c r="BE991" s="30"/>
      <c r="BF991" s="30"/>
      <c r="BG991" s="28">
        <v>221000</v>
      </c>
    </row>
    <row r="992" spans="1:59" hidden="1" x14ac:dyDescent="0.2">
      <c r="A992" s="23">
        <v>891411663</v>
      </c>
      <c r="B992" s="23" t="s">
        <v>1732</v>
      </c>
      <c r="C992" s="23" t="s">
        <v>1738</v>
      </c>
      <c r="D992" s="24">
        <v>1232388</v>
      </c>
      <c r="E992" s="24" t="s">
        <v>1432</v>
      </c>
      <c r="F992" s="24" t="s">
        <v>2661</v>
      </c>
      <c r="G992" s="25">
        <v>44887</v>
      </c>
      <c r="H992" s="25">
        <v>44912</v>
      </c>
      <c r="I992" s="26">
        <v>813300</v>
      </c>
      <c r="J992" s="26">
        <v>813300</v>
      </c>
      <c r="K992" s="23" t="s">
        <v>1734</v>
      </c>
      <c r="L992" s="23" t="s">
        <v>1733</v>
      </c>
      <c r="M992" s="23" t="s">
        <v>1826</v>
      </c>
      <c r="N992" s="27" t="s">
        <v>3791</v>
      </c>
      <c r="O992" s="28">
        <v>813300</v>
      </c>
      <c r="P992" s="27">
        <v>1222505667</v>
      </c>
      <c r="Q992" s="27"/>
      <c r="R992" s="27"/>
      <c r="S992" s="28">
        <v>0</v>
      </c>
      <c r="T992" s="28">
        <v>813300</v>
      </c>
      <c r="U992" s="28">
        <v>0</v>
      </c>
      <c r="V992" s="28">
        <v>0</v>
      </c>
      <c r="W992" s="27"/>
      <c r="X992" s="29"/>
      <c r="Y992" s="27"/>
      <c r="Z992" s="28">
        <v>0</v>
      </c>
      <c r="AA992" s="28">
        <v>0</v>
      </c>
      <c r="AB992" s="28">
        <v>0</v>
      </c>
      <c r="AC992" s="27"/>
      <c r="AD992" s="29"/>
      <c r="AE992" s="27"/>
      <c r="AF992" s="28">
        <v>0</v>
      </c>
      <c r="AG992" s="28">
        <v>0</v>
      </c>
      <c r="AH992" s="28">
        <v>0</v>
      </c>
      <c r="AI992" s="27"/>
      <c r="AJ992" s="29"/>
      <c r="AK992" s="27"/>
      <c r="AL992" s="28">
        <v>0</v>
      </c>
      <c r="AM992" s="27" t="s">
        <v>1776</v>
      </c>
      <c r="AN992" s="29">
        <v>44887</v>
      </c>
      <c r="AO992" s="29">
        <v>45475</v>
      </c>
      <c r="AP992" s="29" t="s">
        <v>1777</v>
      </c>
      <c r="AQ992" s="28">
        <v>813300</v>
      </c>
      <c r="AR992" s="28">
        <v>813300</v>
      </c>
      <c r="AS992" s="28">
        <v>813300</v>
      </c>
      <c r="AT992" s="28">
        <v>0</v>
      </c>
      <c r="AU992" s="28">
        <v>0</v>
      </c>
      <c r="AV992" s="28">
        <v>0</v>
      </c>
      <c r="AW992" s="28">
        <v>0</v>
      </c>
      <c r="AX992" s="28">
        <v>0</v>
      </c>
      <c r="AY992" s="28">
        <v>0</v>
      </c>
      <c r="AZ992" s="28">
        <v>0</v>
      </c>
      <c r="BA992" s="27"/>
      <c r="BB992" s="28">
        <v>0</v>
      </c>
      <c r="BC992" s="28">
        <v>0</v>
      </c>
      <c r="BD992" s="30"/>
      <c r="BE992" s="30"/>
      <c r="BF992" s="30"/>
      <c r="BG992" s="28">
        <v>813300</v>
      </c>
    </row>
    <row r="993" spans="1:59" hidden="1" x14ac:dyDescent="0.2">
      <c r="A993" s="23">
        <v>891411663</v>
      </c>
      <c r="B993" s="23" t="s">
        <v>1732</v>
      </c>
      <c r="C993" s="23" t="s">
        <v>1738</v>
      </c>
      <c r="D993" s="24">
        <v>1235672</v>
      </c>
      <c r="E993" s="24" t="s">
        <v>1083</v>
      </c>
      <c r="F993" s="24" t="s">
        <v>2701</v>
      </c>
      <c r="G993" s="25">
        <v>44895</v>
      </c>
      <c r="H993" s="25">
        <v>44912</v>
      </c>
      <c r="I993" s="26">
        <v>253690</v>
      </c>
      <c r="J993" s="26">
        <v>253690</v>
      </c>
      <c r="K993" s="23" t="s">
        <v>1735</v>
      </c>
      <c r="L993" s="23" t="s">
        <v>1733</v>
      </c>
      <c r="M993" s="23" t="s">
        <v>1826</v>
      </c>
      <c r="N993" s="27" t="s">
        <v>3791</v>
      </c>
      <c r="O993" s="28">
        <v>253690</v>
      </c>
      <c r="P993" s="27">
        <v>1222505690</v>
      </c>
      <c r="Q993" s="27"/>
      <c r="R993" s="27"/>
      <c r="S993" s="28">
        <v>0</v>
      </c>
      <c r="T993" s="28">
        <v>253690</v>
      </c>
      <c r="U993" s="28">
        <v>0</v>
      </c>
      <c r="V993" s="28">
        <v>0</v>
      </c>
      <c r="W993" s="27"/>
      <c r="X993" s="29"/>
      <c r="Y993" s="27"/>
      <c r="Z993" s="28">
        <v>0</v>
      </c>
      <c r="AA993" s="28">
        <v>0</v>
      </c>
      <c r="AB993" s="28">
        <v>0</v>
      </c>
      <c r="AC993" s="27"/>
      <c r="AD993" s="29"/>
      <c r="AE993" s="27"/>
      <c r="AF993" s="28">
        <v>0</v>
      </c>
      <c r="AG993" s="28">
        <v>0</v>
      </c>
      <c r="AH993" s="28">
        <v>0</v>
      </c>
      <c r="AI993" s="27"/>
      <c r="AJ993" s="29"/>
      <c r="AK993" s="27"/>
      <c r="AL993" s="28">
        <v>0</v>
      </c>
      <c r="AM993" s="27" t="s">
        <v>1776</v>
      </c>
      <c r="AN993" s="29">
        <v>44895</v>
      </c>
      <c r="AO993" s="29">
        <v>45475</v>
      </c>
      <c r="AP993" s="29" t="s">
        <v>1777</v>
      </c>
      <c r="AQ993" s="28">
        <v>253690</v>
      </c>
      <c r="AR993" s="28">
        <v>253690</v>
      </c>
      <c r="AS993" s="28">
        <v>253690</v>
      </c>
      <c r="AT993" s="28">
        <v>0</v>
      </c>
      <c r="AU993" s="28">
        <v>0</v>
      </c>
      <c r="AV993" s="28">
        <v>0</v>
      </c>
      <c r="AW993" s="28">
        <v>0</v>
      </c>
      <c r="AX993" s="28">
        <v>0</v>
      </c>
      <c r="AY993" s="28">
        <v>0</v>
      </c>
      <c r="AZ993" s="28">
        <v>0</v>
      </c>
      <c r="BA993" s="27"/>
      <c r="BB993" s="28">
        <v>0</v>
      </c>
      <c r="BC993" s="28">
        <v>0</v>
      </c>
      <c r="BD993" s="30"/>
      <c r="BE993" s="30"/>
      <c r="BF993" s="30"/>
      <c r="BG993" s="28">
        <v>253690</v>
      </c>
    </row>
    <row r="994" spans="1:59" hidden="1" x14ac:dyDescent="0.2">
      <c r="A994" s="23">
        <v>891411663</v>
      </c>
      <c r="B994" s="23" t="s">
        <v>1732</v>
      </c>
      <c r="C994" s="23" t="s">
        <v>1738</v>
      </c>
      <c r="D994" s="24">
        <v>1243152</v>
      </c>
      <c r="E994" s="24" t="s">
        <v>425</v>
      </c>
      <c r="F994" s="24" t="s">
        <v>2801</v>
      </c>
      <c r="G994" s="25">
        <v>44924</v>
      </c>
      <c r="H994" s="25">
        <v>44977</v>
      </c>
      <c r="I994" s="26">
        <v>259000</v>
      </c>
      <c r="J994" s="26">
        <v>259000</v>
      </c>
      <c r="K994" s="23" t="s">
        <v>1734</v>
      </c>
      <c r="L994" s="23" t="s">
        <v>1733</v>
      </c>
      <c r="M994" s="23" t="s">
        <v>1826</v>
      </c>
      <c r="N994" s="27" t="s">
        <v>3791</v>
      </c>
      <c r="O994" s="28">
        <v>259000</v>
      </c>
      <c r="P994" s="27">
        <v>1222505689</v>
      </c>
      <c r="Q994" s="27"/>
      <c r="R994" s="27"/>
      <c r="S994" s="28">
        <v>0</v>
      </c>
      <c r="T994" s="28">
        <v>259000</v>
      </c>
      <c r="U994" s="28">
        <v>0</v>
      </c>
      <c r="V994" s="28">
        <v>0</v>
      </c>
      <c r="W994" s="27"/>
      <c r="X994" s="29"/>
      <c r="Y994" s="27"/>
      <c r="Z994" s="28">
        <v>0</v>
      </c>
      <c r="AA994" s="28">
        <v>0</v>
      </c>
      <c r="AB994" s="28">
        <v>0</v>
      </c>
      <c r="AC994" s="27"/>
      <c r="AD994" s="29"/>
      <c r="AE994" s="27"/>
      <c r="AF994" s="28">
        <v>0</v>
      </c>
      <c r="AG994" s="28">
        <v>0</v>
      </c>
      <c r="AH994" s="28">
        <v>0</v>
      </c>
      <c r="AI994" s="27"/>
      <c r="AJ994" s="29"/>
      <c r="AK994" s="27"/>
      <c r="AL994" s="28">
        <v>0</v>
      </c>
      <c r="AM994" s="27" t="s">
        <v>1776</v>
      </c>
      <c r="AN994" s="29">
        <v>44924</v>
      </c>
      <c r="AO994" s="29">
        <v>45475</v>
      </c>
      <c r="AP994" s="29" t="s">
        <v>1777</v>
      </c>
      <c r="AQ994" s="28">
        <v>259000</v>
      </c>
      <c r="AR994" s="28">
        <v>259000</v>
      </c>
      <c r="AS994" s="28">
        <v>259000</v>
      </c>
      <c r="AT994" s="28">
        <v>0</v>
      </c>
      <c r="AU994" s="28">
        <v>0</v>
      </c>
      <c r="AV994" s="28">
        <v>0</v>
      </c>
      <c r="AW994" s="28">
        <v>0</v>
      </c>
      <c r="AX994" s="28">
        <v>0</v>
      </c>
      <c r="AY994" s="28">
        <v>0</v>
      </c>
      <c r="AZ994" s="28">
        <v>0</v>
      </c>
      <c r="BA994" s="27"/>
      <c r="BB994" s="28">
        <v>0</v>
      </c>
      <c r="BC994" s="28">
        <v>0</v>
      </c>
      <c r="BD994" s="30"/>
      <c r="BE994" s="30"/>
      <c r="BF994" s="30"/>
      <c r="BG994" s="28">
        <v>259000</v>
      </c>
    </row>
    <row r="995" spans="1:59" hidden="1" x14ac:dyDescent="0.2">
      <c r="A995" s="23">
        <v>891411663</v>
      </c>
      <c r="B995" s="23" t="s">
        <v>1732</v>
      </c>
      <c r="C995" s="23" t="s">
        <v>1738</v>
      </c>
      <c r="D995" s="24">
        <v>1244767</v>
      </c>
      <c r="E995" s="24" t="s">
        <v>1446</v>
      </c>
      <c r="F995" s="24" t="s">
        <v>2819</v>
      </c>
      <c r="G995" s="25">
        <v>44933</v>
      </c>
      <c r="H995" s="25">
        <v>44977</v>
      </c>
      <c r="I995" s="26">
        <v>56300</v>
      </c>
      <c r="J995" s="26">
        <v>56300</v>
      </c>
      <c r="K995" s="23" t="s">
        <v>1734</v>
      </c>
      <c r="L995" s="23" t="s">
        <v>1733</v>
      </c>
      <c r="M995" s="23" t="s">
        <v>1826</v>
      </c>
      <c r="N995" s="27" t="s">
        <v>3791</v>
      </c>
      <c r="O995" s="28">
        <v>56300</v>
      </c>
      <c r="P995" s="27">
        <v>1222505669</v>
      </c>
      <c r="Q995" s="27"/>
      <c r="R995" s="27"/>
      <c r="S995" s="28">
        <v>0</v>
      </c>
      <c r="T995" s="28">
        <v>56300</v>
      </c>
      <c r="U995" s="28">
        <v>0</v>
      </c>
      <c r="V995" s="28">
        <v>0</v>
      </c>
      <c r="W995" s="27"/>
      <c r="X995" s="29"/>
      <c r="Y995" s="27"/>
      <c r="Z995" s="28">
        <v>0</v>
      </c>
      <c r="AA995" s="28">
        <v>0</v>
      </c>
      <c r="AB995" s="28">
        <v>0</v>
      </c>
      <c r="AC995" s="27"/>
      <c r="AD995" s="29"/>
      <c r="AE995" s="27"/>
      <c r="AF995" s="28">
        <v>0</v>
      </c>
      <c r="AG995" s="28">
        <v>0</v>
      </c>
      <c r="AH995" s="28">
        <v>0</v>
      </c>
      <c r="AI995" s="27"/>
      <c r="AJ995" s="29"/>
      <c r="AK995" s="27"/>
      <c r="AL995" s="28">
        <v>0</v>
      </c>
      <c r="AM995" s="27" t="s">
        <v>1776</v>
      </c>
      <c r="AN995" s="29">
        <v>44933</v>
      </c>
      <c r="AO995" s="29">
        <v>45475</v>
      </c>
      <c r="AP995" s="29" t="s">
        <v>1777</v>
      </c>
      <c r="AQ995" s="28">
        <v>56300</v>
      </c>
      <c r="AR995" s="28">
        <v>56300</v>
      </c>
      <c r="AS995" s="28">
        <v>56300</v>
      </c>
      <c r="AT995" s="28">
        <v>0</v>
      </c>
      <c r="AU995" s="28">
        <v>0</v>
      </c>
      <c r="AV995" s="28">
        <v>0</v>
      </c>
      <c r="AW995" s="28">
        <v>0</v>
      </c>
      <c r="AX995" s="28">
        <v>0</v>
      </c>
      <c r="AY995" s="28">
        <v>0</v>
      </c>
      <c r="AZ995" s="28">
        <v>0</v>
      </c>
      <c r="BA995" s="27"/>
      <c r="BB995" s="28">
        <v>0</v>
      </c>
      <c r="BC995" s="28">
        <v>0</v>
      </c>
      <c r="BD995" s="30"/>
      <c r="BE995" s="30"/>
      <c r="BF995" s="30"/>
      <c r="BG995" s="28">
        <v>56300</v>
      </c>
    </row>
    <row r="996" spans="1:59" hidden="1" x14ac:dyDescent="0.2">
      <c r="A996" s="23">
        <v>891411663</v>
      </c>
      <c r="B996" s="23" t="s">
        <v>1732</v>
      </c>
      <c r="C996" s="23" t="s">
        <v>1738</v>
      </c>
      <c r="D996" s="24">
        <v>1248577</v>
      </c>
      <c r="E996" s="24" t="s">
        <v>1396</v>
      </c>
      <c r="F996" s="24" t="s">
        <v>2855</v>
      </c>
      <c r="G996" s="25">
        <v>44952</v>
      </c>
      <c r="H996" s="25">
        <v>44977</v>
      </c>
      <c r="I996" s="26">
        <v>3430460</v>
      </c>
      <c r="J996" s="26">
        <v>3430460</v>
      </c>
      <c r="K996" s="23" t="s">
        <v>1735</v>
      </c>
      <c r="L996" s="23" t="s">
        <v>1733</v>
      </c>
      <c r="M996" s="23" t="s">
        <v>1826</v>
      </c>
      <c r="N996" s="27" t="s">
        <v>3791</v>
      </c>
      <c r="O996" s="28">
        <v>3430460</v>
      </c>
      <c r="P996" s="27">
        <v>1222504472</v>
      </c>
      <c r="Q996" s="27"/>
      <c r="R996" s="27"/>
      <c r="S996" s="28">
        <v>0</v>
      </c>
      <c r="T996" s="28">
        <v>3430460</v>
      </c>
      <c r="U996" s="28">
        <v>0</v>
      </c>
      <c r="V996" s="28">
        <v>0</v>
      </c>
      <c r="W996" s="27"/>
      <c r="X996" s="29"/>
      <c r="Y996" s="27"/>
      <c r="Z996" s="28">
        <v>0</v>
      </c>
      <c r="AA996" s="28">
        <v>0</v>
      </c>
      <c r="AB996" s="28">
        <v>0</v>
      </c>
      <c r="AC996" s="27"/>
      <c r="AD996" s="29"/>
      <c r="AE996" s="27"/>
      <c r="AF996" s="28">
        <v>0</v>
      </c>
      <c r="AG996" s="28">
        <v>0</v>
      </c>
      <c r="AH996" s="28">
        <v>0</v>
      </c>
      <c r="AI996" s="27"/>
      <c r="AJ996" s="29"/>
      <c r="AK996" s="27"/>
      <c r="AL996" s="28">
        <v>0</v>
      </c>
      <c r="AM996" s="27" t="s">
        <v>1776</v>
      </c>
      <c r="AN996" s="29">
        <v>44952</v>
      </c>
      <c r="AO996" s="29">
        <v>45475</v>
      </c>
      <c r="AP996" s="29" t="s">
        <v>1777</v>
      </c>
      <c r="AQ996" s="28">
        <v>3430460</v>
      </c>
      <c r="AR996" s="28">
        <v>3430460</v>
      </c>
      <c r="AS996" s="28">
        <v>3430460</v>
      </c>
      <c r="AT996" s="28">
        <v>0</v>
      </c>
      <c r="AU996" s="28">
        <v>3430460</v>
      </c>
      <c r="AV996" s="28">
        <v>0</v>
      </c>
      <c r="AW996" s="28">
        <v>0</v>
      </c>
      <c r="AX996" s="28">
        <v>0</v>
      </c>
      <c r="AY996" s="28">
        <v>0</v>
      </c>
      <c r="AZ996" s="28">
        <v>0</v>
      </c>
      <c r="BA996" s="27"/>
      <c r="BB996" s="28">
        <v>0</v>
      </c>
      <c r="BC996" s="28">
        <v>0</v>
      </c>
      <c r="BD996" s="30"/>
      <c r="BE996" s="30"/>
      <c r="BF996" s="30"/>
      <c r="BG996" s="28">
        <v>3430460</v>
      </c>
    </row>
    <row r="997" spans="1:59" hidden="1" x14ac:dyDescent="0.2">
      <c r="A997" s="23">
        <v>891411663</v>
      </c>
      <c r="B997" s="23" t="s">
        <v>1732</v>
      </c>
      <c r="C997" s="23" t="s">
        <v>1738</v>
      </c>
      <c r="D997" s="24">
        <v>1373382</v>
      </c>
      <c r="E997" s="24" t="s">
        <v>1420</v>
      </c>
      <c r="F997" s="24" t="s">
        <v>3552</v>
      </c>
      <c r="G997" s="25">
        <v>45435</v>
      </c>
      <c r="H997" s="25">
        <v>45475</v>
      </c>
      <c r="I997" s="26">
        <v>2631472</v>
      </c>
      <c r="J997" s="26">
        <v>2631472</v>
      </c>
      <c r="K997" s="23" t="s">
        <v>1735</v>
      </c>
      <c r="L997" s="23" t="s">
        <v>1733</v>
      </c>
      <c r="M997" s="23" t="e">
        <v>#N/A</v>
      </c>
      <c r="N997" s="27" t="s">
        <v>3791</v>
      </c>
      <c r="O997" s="28">
        <v>2631472</v>
      </c>
      <c r="P997" s="27">
        <v>1222505875</v>
      </c>
      <c r="Q997" s="27"/>
      <c r="R997" s="27"/>
      <c r="S997" s="28">
        <v>0</v>
      </c>
      <c r="T997" s="28">
        <v>0</v>
      </c>
      <c r="U997" s="28">
        <v>0</v>
      </c>
      <c r="V997" s="28">
        <v>0</v>
      </c>
      <c r="W997" s="27"/>
      <c r="X997" s="29"/>
      <c r="Y997" s="27"/>
      <c r="Z997" s="28">
        <v>0</v>
      </c>
      <c r="AA997" s="28">
        <v>0</v>
      </c>
      <c r="AB997" s="28">
        <v>0</v>
      </c>
      <c r="AC997" s="27"/>
      <c r="AD997" s="29"/>
      <c r="AE997" s="27"/>
      <c r="AF997" s="28">
        <v>0</v>
      </c>
      <c r="AG997" s="28">
        <v>0</v>
      </c>
      <c r="AH997" s="28">
        <v>0</v>
      </c>
      <c r="AI997" s="27"/>
      <c r="AJ997" s="29"/>
      <c r="AK997" s="27"/>
      <c r="AL997" s="28">
        <v>0</v>
      </c>
      <c r="AM997" s="27" t="s">
        <v>1776</v>
      </c>
      <c r="AN997" s="29">
        <v>45435</v>
      </c>
      <c r="AO997" s="29">
        <v>45475</v>
      </c>
      <c r="AP997" s="29" t="s">
        <v>1777</v>
      </c>
      <c r="AQ997" s="28">
        <v>2631472</v>
      </c>
      <c r="AR997" s="28">
        <v>2631472</v>
      </c>
      <c r="AS997" s="28">
        <v>2631472</v>
      </c>
      <c r="AT997" s="28">
        <v>0</v>
      </c>
      <c r="AU997" s="28">
        <v>2631472</v>
      </c>
      <c r="AV997" s="28">
        <v>0</v>
      </c>
      <c r="AW997" s="28">
        <v>0</v>
      </c>
      <c r="AX997" s="28">
        <v>0</v>
      </c>
      <c r="AY997" s="28">
        <v>0</v>
      </c>
      <c r="AZ997" s="28">
        <v>0</v>
      </c>
      <c r="BA997" s="27"/>
      <c r="BB997" s="28">
        <v>0</v>
      </c>
      <c r="BC997" s="28">
        <v>0</v>
      </c>
      <c r="BD997" s="30"/>
      <c r="BE997" s="30"/>
      <c r="BF997" s="30"/>
      <c r="BG997" s="28">
        <v>2631472</v>
      </c>
    </row>
    <row r="998" spans="1:59" hidden="1" x14ac:dyDescent="0.2">
      <c r="A998" s="23">
        <v>891411663</v>
      </c>
      <c r="B998" s="23" t="s">
        <v>1732</v>
      </c>
      <c r="C998" s="23" t="s">
        <v>1738</v>
      </c>
      <c r="D998" s="24">
        <v>1322834</v>
      </c>
      <c r="E998" s="24" t="s">
        <v>1214</v>
      </c>
      <c r="F998" s="24" t="s">
        <v>3298</v>
      </c>
      <c r="G998" s="25">
        <v>45219</v>
      </c>
      <c r="H998" s="25">
        <v>45499</v>
      </c>
      <c r="I998" s="26">
        <v>211920</v>
      </c>
      <c r="J998" s="26">
        <v>211920</v>
      </c>
      <c r="K998" s="23" t="s">
        <v>1735</v>
      </c>
      <c r="L998" s="23" t="s">
        <v>1733</v>
      </c>
      <c r="M998" s="23" t="e">
        <v>#N/A</v>
      </c>
      <c r="N998" s="27" t="s">
        <v>3791</v>
      </c>
      <c r="O998" s="28">
        <v>211920</v>
      </c>
      <c r="P998" s="27">
        <v>1222502551</v>
      </c>
      <c r="Q998" s="27"/>
      <c r="R998" s="27"/>
      <c r="S998" s="28">
        <v>0</v>
      </c>
      <c r="T998" s="28">
        <v>0</v>
      </c>
      <c r="U998" s="28">
        <v>0</v>
      </c>
      <c r="V998" s="28">
        <v>0</v>
      </c>
      <c r="W998" s="27"/>
      <c r="X998" s="29"/>
      <c r="Y998" s="27"/>
      <c r="Z998" s="28">
        <v>0</v>
      </c>
      <c r="AA998" s="28">
        <v>0</v>
      </c>
      <c r="AB998" s="28">
        <v>0</v>
      </c>
      <c r="AC998" s="27"/>
      <c r="AD998" s="29"/>
      <c r="AE998" s="27"/>
      <c r="AF998" s="28">
        <v>0</v>
      </c>
      <c r="AG998" s="28">
        <v>0</v>
      </c>
      <c r="AH998" s="28">
        <v>0</v>
      </c>
      <c r="AI998" s="27"/>
      <c r="AJ998" s="29"/>
      <c r="AK998" s="27"/>
      <c r="AL998" s="28">
        <v>0</v>
      </c>
      <c r="AM998" s="27" t="s">
        <v>1776</v>
      </c>
      <c r="AN998" s="29">
        <v>45219</v>
      </c>
      <c r="AO998" s="29">
        <v>45505</v>
      </c>
      <c r="AP998" s="29" t="s">
        <v>1777</v>
      </c>
      <c r="AQ998" s="28">
        <v>211920</v>
      </c>
      <c r="AR998" s="28">
        <v>211920</v>
      </c>
      <c r="AS998" s="28">
        <v>211920</v>
      </c>
      <c r="AT998" s="28">
        <v>0</v>
      </c>
      <c r="AU998" s="28">
        <v>287851</v>
      </c>
      <c r="AV998" s="28">
        <v>0</v>
      </c>
      <c r="AW998" s="28">
        <v>0</v>
      </c>
      <c r="AX998" s="28">
        <v>0</v>
      </c>
      <c r="AY998" s="28">
        <v>0</v>
      </c>
      <c r="AZ998" s="28">
        <v>0</v>
      </c>
      <c r="BA998" s="27"/>
      <c r="BB998" s="28">
        <v>0</v>
      </c>
      <c r="BC998" s="28">
        <v>0</v>
      </c>
      <c r="BD998" s="30"/>
      <c r="BE998" s="30"/>
      <c r="BF998" s="30"/>
      <c r="BG998" s="28">
        <v>211920</v>
      </c>
    </row>
    <row r="999" spans="1:59" hidden="1" x14ac:dyDescent="0.2">
      <c r="A999" s="23">
        <v>891411663</v>
      </c>
      <c r="B999" s="23" t="s">
        <v>1732</v>
      </c>
      <c r="C999" s="23" t="s">
        <v>1738</v>
      </c>
      <c r="D999" s="24">
        <v>1322836</v>
      </c>
      <c r="E999" s="24" t="s">
        <v>1715</v>
      </c>
      <c r="F999" s="24" t="s">
        <v>3300</v>
      </c>
      <c r="G999" s="25">
        <v>45219</v>
      </c>
      <c r="H999" s="25">
        <v>45499</v>
      </c>
      <c r="I999" s="26">
        <v>66580</v>
      </c>
      <c r="J999" s="26">
        <v>66580</v>
      </c>
      <c r="K999" s="23" t="s">
        <v>1735</v>
      </c>
      <c r="L999" s="23" t="s">
        <v>1733</v>
      </c>
      <c r="M999" s="23" t="e">
        <v>#N/A</v>
      </c>
      <c r="N999" s="27" t="s">
        <v>3791</v>
      </c>
      <c r="O999" s="28">
        <v>66580</v>
      </c>
      <c r="P999" s="27">
        <v>1222498528</v>
      </c>
      <c r="Q999" s="27"/>
      <c r="R999" s="27"/>
      <c r="S999" s="28">
        <v>0</v>
      </c>
      <c r="T999" s="28">
        <v>0</v>
      </c>
      <c r="U999" s="28">
        <v>0</v>
      </c>
      <c r="V999" s="28">
        <v>0</v>
      </c>
      <c r="W999" s="27"/>
      <c r="X999" s="29"/>
      <c r="Y999" s="27"/>
      <c r="Z999" s="28">
        <v>0</v>
      </c>
      <c r="AA999" s="28">
        <v>0</v>
      </c>
      <c r="AB999" s="28">
        <v>0</v>
      </c>
      <c r="AC999" s="27"/>
      <c r="AD999" s="29"/>
      <c r="AE999" s="27"/>
      <c r="AF999" s="28">
        <v>0</v>
      </c>
      <c r="AG999" s="28">
        <v>0</v>
      </c>
      <c r="AH999" s="28">
        <v>0</v>
      </c>
      <c r="AI999" s="27"/>
      <c r="AJ999" s="29"/>
      <c r="AK999" s="27"/>
      <c r="AL999" s="28">
        <v>0</v>
      </c>
      <c r="AM999" s="27" t="s">
        <v>1776</v>
      </c>
      <c r="AN999" s="29">
        <v>45219</v>
      </c>
      <c r="AO999" s="29">
        <v>45505</v>
      </c>
      <c r="AP999" s="29" t="s">
        <v>1777</v>
      </c>
      <c r="AQ999" s="28">
        <v>66580</v>
      </c>
      <c r="AR999" s="28">
        <v>66580</v>
      </c>
      <c r="AS999" s="28">
        <v>66580</v>
      </c>
      <c r="AT999" s="28">
        <v>0</v>
      </c>
      <c r="AU999" s="28">
        <v>287851</v>
      </c>
      <c r="AV999" s="28">
        <v>0</v>
      </c>
      <c r="AW999" s="28">
        <v>0</v>
      </c>
      <c r="AX999" s="28">
        <v>0</v>
      </c>
      <c r="AY999" s="28">
        <v>0</v>
      </c>
      <c r="AZ999" s="28">
        <v>0</v>
      </c>
      <c r="BA999" s="27"/>
      <c r="BB999" s="28">
        <v>0</v>
      </c>
      <c r="BC999" s="28">
        <v>0</v>
      </c>
      <c r="BD999" s="30"/>
      <c r="BE999" s="30"/>
      <c r="BF999" s="30"/>
      <c r="BG999" s="28">
        <v>66580</v>
      </c>
    </row>
    <row r="1000" spans="1:59" hidden="1" x14ac:dyDescent="0.2">
      <c r="A1000" s="23">
        <v>891411663</v>
      </c>
      <c r="B1000" s="23" t="s">
        <v>1732</v>
      </c>
      <c r="C1000" s="23" t="s">
        <v>1738</v>
      </c>
      <c r="D1000" s="24">
        <v>1324760</v>
      </c>
      <c r="E1000" s="24" t="s">
        <v>1411</v>
      </c>
      <c r="F1000" s="24" t="s">
        <v>3312</v>
      </c>
      <c r="G1000" s="25">
        <v>45224</v>
      </c>
      <c r="H1000" s="25">
        <v>45499</v>
      </c>
      <c r="I1000" s="26">
        <v>225860</v>
      </c>
      <c r="J1000" s="26">
        <v>225860</v>
      </c>
      <c r="K1000" s="23" t="s">
        <v>1735</v>
      </c>
      <c r="L1000" s="23" t="s">
        <v>1733</v>
      </c>
      <c r="M1000" s="23" t="e">
        <v>#N/A</v>
      </c>
      <c r="N1000" s="27" t="s">
        <v>3791</v>
      </c>
      <c r="O1000" s="28">
        <v>225860</v>
      </c>
      <c r="P1000" s="27">
        <v>1222511145</v>
      </c>
      <c r="Q1000" s="27"/>
      <c r="R1000" s="27"/>
      <c r="S1000" s="28">
        <v>0</v>
      </c>
      <c r="T1000" s="28">
        <v>0</v>
      </c>
      <c r="U1000" s="28">
        <v>0</v>
      </c>
      <c r="V1000" s="28">
        <v>0</v>
      </c>
      <c r="W1000" s="27"/>
      <c r="X1000" s="29"/>
      <c r="Y1000" s="27"/>
      <c r="Z1000" s="28">
        <v>0</v>
      </c>
      <c r="AA1000" s="28">
        <v>0</v>
      </c>
      <c r="AB1000" s="28">
        <v>0</v>
      </c>
      <c r="AC1000" s="27"/>
      <c r="AD1000" s="29"/>
      <c r="AE1000" s="27"/>
      <c r="AF1000" s="28">
        <v>0</v>
      </c>
      <c r="AG1000" s="28">
        <v>0</v>
      </c>
      <c r="AH1000" s="28">
        <v>0</v>
      </c>
      <c r="AI1000" s="27"/>
      <c r="AJ1000" s="29"/>
      <c r="AK1000" s="27"/>
      <c r="AL1000" s="28">
        <v>0</v>
      </c>
      <c r="AM1000" s="27" t="s">
        <v>1776</v>
      </c>
      <c r="AN1000" s="29">
        <v>45224</v>
      </c>
      <c r="AO1000" s="29">
        <v>45505</v>
      </c>
      <c r="AP1000" s="29" t="s">
        <v>1777</v>
      </c>
      <c r="AQ1000" s="28">
        <v>225860</v>
      </c>
      <c r="AR1000" s="28">
        <v>225860</v>
      </c>
      <c r="AS1000" s="28">
        <v>225860</v>
      </c>
      <c r="AT1000" s="28">
        <v>0</v>
      </c>
      <c r="AU1000" s="28">
        <v>240000</v>
      </c>
      <c r="AV1000" s="28">
        <v>0</v>
      </c>
      <c r="AW1000" s="28">
        <v>0</v>
      </c>
      <c r="AX1000" s="28">
        <v>0</v>
      </c>
      <c r="AY1000" s="28">
        <v>0</v>
      </c>
      <c r="AZ1000" s="28">
        <v>0</v>
      </c>
      <c r="BA1000" s="27"/>
      <c r="BB1000" s="28">
        <v>0</v>
      </c>
      <c r="BC1000" s="28">
        <v>0</v>
      </c>
      <c r="BD1000" s="30"/>
      <c r="BE1000" s="30"/>
      <c r="BF1000" s="30"/>
      <c r="BG1000" s="28">
        <v>225860</v>
      </c>
    </row>
    <row r="1001" spans="1:59" hidden="1" x14ac:dyDescent="0.2">
      <c r="A1001" s="23">
        <v>891411663</v>
      </c>
      <c r="B1001" s="23" t="s">
        <v>1732</v>
      </c>
      <c r="C1001" s="23" t="s">
        <v>1738</v>
      </c>
      <c r="D1001" s="24">
        <v>1326903</v>
      </c>
      <c r="E1001" s="24" t="s">
        <v>1716</v>
      </c>
      <c r="F1001" s="24" t="s">
        <v>3328</v>
      </c>
      <c r="G1001" s="25">
        <v>45229</v>
      </c>
      <c r="H1001" s="25">
        <v>45499</v>
      </c>
      <c r="I1001" s="26">
        <v>55000</v>
      </c>
      <c r="J1001" s="26">
        <v>55000</v>
      </c>
      <c r="K1001" s="23" t="s">
        <v>1735</v>
      </c>
      <c r="L1001" s="23" t="s">
        <v>1733</v>
      </c>
      <c r="M1001" s="23" t="e">
        <v>#N/A</v>
      </c>
      <c r="N1001" s="27" t="s">
        <v>3791</v>
      </c>
      <c r="O1001" s="28">
        <v>55000</v>
      </c>
      <c r="P1001" s="27">
        <v>1222498529</v>
      </c>
      <c r="Q1001" s="27"/>
      <c r="R1001" s="27"/>
      <c r="S1001" s="28">
        <v>0</v>
      </c>
      <c r="T1001" s="28">
        <v>0</v>
      </c>
      <c r="U1001" s="28">
        <v>0</v>
      </c>
      <c r="V1001" s="28">
        <v>0</v>
      </c>
      <c r="W1001" s="27"/>
      <c r="X1001" s="29"/>
      <c r="Y1001" s="27"/>
      <c r="Z1001" s="28">
        <v>0</v>
      </c>
      <c r="AA1001" s="28">
        <v>0</v>
      </c>
      <c r="AB1001" s="28">
        <v>0</v>
      </c>
      <c r="AC1001" s="27"/>
      <c r="AD1001" s="29"/>
      <c r="AE1001" s="27"/>
      <c r="AF1001" s="28">
        <v>0</v>
      </c>
      <c r="AG1001" s="28">
        <v>0</v>
      </c>
      <c r="AH1001" s="28">
        <v>0</v>
      </c>
      <c r="AI1001" s="27"/>
      <c r="AJ1001" s="29"/>
      <c r="AK1001" s="27"/>
      <c r="AL1001" s="28">
        <v>0</v>
      </c>
      <c r="AM1001" s="27" t="s">
        <v>1776</v>
      </c>
      <c r="AN1001" s="29">
        <v>45229</v>
      </c>
      <c r="AO1001" s="29">
        <v>45505</v>
      </c>
      <c r="AP1001" s="29" t="s">
        <v>1777</v>
      </c>
      <c r="AQ1001" s="28">
        <v>55000</v>
      </c>
      <c r="AR1001" s="28">
        <v>55000</v>
      </c>
      <c r="AS1001" s="28">
        <v>55000</v>
      </c>
      <c r="AT1001" s="28">
        <v>0</v>
      </c>
      <c r="AU1001" s="28">
        <v>240000</v>
      </c>
      <c r="AV1001" s="28">
        <v>0</v>
      </c>
      <c r="AW1001" s="28">
        <v>0</v>
      </c>
      <c r="AX1001" s="28">
        <v>0</v>
      </c>
      <c r="AY1001" s="28">
        <v>0</v>
      </c>
      <c r="AZ1001" s="28">
        <v>0</v>
      </c>
      <c r="BA1001" s="27"/>
      <c r="BB1001" s="28">
        <v>0</v>
      </c>
      <c r="BC1001" s="28">
        <v>0</v>
      </c>
      <c r="BD1001" s="30"/>
      <c r="BE1001" s="30"/>
      <c r="BF1001" s="30"/>
      <c r="BG1001" s="28">
        <v>55000</v>
      </c>
    </row>
    <row r="1002" spans="1:59" hidden="1" x14ac:dyDescent="0.2">
      <c r="A1002" s="23">
        <v>891411663</v>
      </c>
      <c r="B1002" s="23" t="s">
        <v>1732</v>
      </c>
      <c r="C1002" s="23" t="s">
        <v>1738</v>
      </c>
      <c r="D1002" s="24">
        <v>1329351</v>
      </c>
      <c r="E1002" s="24" t="s">
        <v>1145</v>
      </c>
      <c r="F1002" s="24" t="s">
        <v>3337</v>
      </c>
      <c r="G1002" s="25">
        <v>45246</v>
      </c>
      <c r="H1002" s="25">
        <v>45502</v>
      </c>
      <c r="I1002" s="26">
        <v>473780</v>
      </c>
      <c r="J1002" s="26">
        <v>473780</v>
      </c>
      <c r="K1002" s="23" t="s">
        <v>1735</v>
      </c>
      <c r="L1002" s="23" t="s">
        <v>1733</v>
      </c>
      <c r="M1002" s="23" t="e">
        <v>#N/A</v>
      </c>
      <c r="N1002" s="27" t="s">
        <v>3791</v>
      </c>
      <c r="O1002" s="28">
        <v>473780</v>
      </c>
      <c r="P1002" s="27">
        <v>1222502552</v>
      </c>
      <c r="Q1002" s="27"/>
      <c r="R1002" s="27"/>
      <c r="S1002" s="28">
        <v>0</v>
      </c>
      <c r="T1002" s="28">
        <v>0</v>
      </c>
      <c r="U1002" s="28">
        <v>0</v>
      </c>
      <c r="V1002" s="28">
        <v>0</v>
      </c>
      <c r="W1002" s="27"/>
      <c r="X1002" s="29"/>
      <c r="Y1002" s="27"/>
      <c r="Z1002" s="28">
        <v>0</v>
      </c>
      <c r="AA1002" s="28">
        <v>0</v>
      </c>
      <c r="AB1002" s="28">
        <v>0</v>
      </c>
      <c r="AC1002" s="27"/>
      <c r="AD1002" s="29"/>
      <c r="AE1002" s="27"/>
      <c r="AF1002" s="28">
        <v>0</v>
      </c>
      <c r="AG1002" s="28">
        <v>0</v>
      </c>
      <c r="AH1002" s="28">
        <v>0</v>
      </c>
      <c r="AI1002" s="27"/>
      <c r="AJ1002" s="29"/>
      <c r="AK1002" s="27"/>
      <c r="AL1002" s="28">
        <v>0</v>
      </c>
      <c r="AM1002" s="27" t="s">
        <v>1776</v>
      </c>
      <c r="AN1002" s="29">
        <v>45246</v>
      </c>
      <c r="AO1002" s="29">
        <v>45505</v>
      </c>
      <c r="AP1002" s="29" t="s">
        <v>1777</v>
      </c>
      <c r="AQ1002" s="28">
        <v>473780</v>
      </c>
      <c r="AR1002" s="28">
        <v>473780</v>
      </c>
      <c r="AS1002" s="28">
        <v>473780</v>
      </c>
      <c r="AT1002" s="28">
        <v>0</v>
      </c>
      <c r="AU1002" s="28">
        <v>240000</v>
      </c>
      <c r="AV1002" s="28">
        <v>0</v>
      </c>
      <c r="AW1002" s="28">
        <v>0</v>
      </c>
      <c r="AX1002" s="28">
        <v>0</v>
      </c>
      <c r="AY1002" s="28">
        <v>0</v>
      </c>
      <c r="AZ1002" s="28">
        <v>0</v>
      </c>
      <c r="BA1002" s="27"/>
      <c r="BB1002" s="28">
        <v>0</v>
      </c>
      <c r="BC1002" s="28">
        <v>0</v>
      </c>
      <c r="BD1002" s="30"/>
      <c r="BE1002" s="30"/>
      <c r="BF1002" s="30"/>
      <c r="BG1002" s="28">
        <v>473780</v>
      </c>
    </row>
    <row r="1003" spans="1:59" hidden="1" x14ac:dyDescent="0.2">
      <c r="A1003" s="23">
        <v>891411663</v>
      </c>
      <c r="B1003" s="23" t="s">
        <v>1732</v>
      </c>
      <c r="C1003" s="23" t="s">
        <v>1738</v>
      </c>
      <c r="D1003" s="24">
        <v>1329338</v>
      </c>
      <c r="E1003" s="24" t="s">
        <v>1216</v>
      </c>
      <c r="F1003" s="24" t="s">
        <v>3339</v>
      </c>
      <c r="G1003" s="25">
        <v>45246</v>
      </c>
      <c r="H1003" s="25">
        <v>45502</v>
      </c>
      <c r="I1003" s="26">
        <v>193610</v>
      </c>
      <c r="J1003" s="26">
        <v>193610</v>
      </c>
      <c r="K1003" s="23" t="s">
        <v>1735</v>
      </c>
      <c r="L1003" s="23" t="s">
        <v>1733</v>
      </c>
      <c r="M1003" s="23" t="e">
        <v>#N/A</v>
      </c>
      <c r="N1003" s="27" t="s">
        <v>3791</v>
      </c>
      <c r="O1003" s="28">
        <v>193610</v>
      </c>
      <c r="P1003" s="27">
        <v>1222499174</v>
      </c>
      <c r="Q1003" s="27"/>
      <c r="R1003" s="27"/>
      <c r="S1003" s="28">
        <v>0</v>
      </c>
      <c r="T1003" s="28">
        <v>0</v>
      </c>
      <c r="U1003" s="28">
        <v>0</v>
      </c>
      <c r="V1003" s="28">
        <v>0</v>
      </c>
      <c r="W1003" s="27"/>
      <c r="X1003" s="29"/>
      <c r="Y1003" s="27"/>
      <c r="Z1003" s="28">
        <v>0</v>
      </c>
      <c r="AA1003" s="28">
        <v>0</v>
      </c>
      <c r="AB1003" s="28">
        <v>0</v>
      </c>
      <c r="AC1003" s="27"/>
      <c r="AD1003" s="29"/>
      <c r="AE1003" s="27"/>
      <c r="AF1003" s="28">
        <v>0</v>
      </c>
      <c r="AG1003" s="28">
        <v>0</v>
      </c>
      <c r="AH1003" s="28">
        <v>0</v>
      </c>
      <c r="AI1003" s="27"/>
      <c r="AJ1003" s="29"/>
      <c r="AK1003" s="27"/>
      <c r="AL1003" s="28">
        <v>0</v>
      </c>
      <c r="AM1003" s="27" t="s">
        <v>1776</v>
      </c>
      <c r="AN1003" s="29">
        <v>45246</v>
      </c>
      <c r="AO1003" s="29">
        <v>45505</v>
      </c>
      <c r="AP1003" s="29" t="s">
        <v>1777</v>
      </c>
      <c r="AQ1003" s="28">
        <v>193610</v>
      </c>
      <c r="AR1003" s="28">
        <v>193610</v>
      </c>
      <c r="AS1003" s="28">
        <v>193610</v>
      </c>
      <c r="AT1003" s="28">
        <v>0</v>
      </c>
      <c r="AU1003" s="28">
        <v>240000</v>
      </c>
      <c r="AV1003" s="28">
        <v>0</v>
      </c>
      <c r="AW1003" s="28">
        <v>0</v>
      </c>
      <c r="AX1003" s="28">
        <v>0</v>
      </c>
      <c r="AY1003" s="28">
        <v>0</v>
      </c>
      <c r="AZ1003" s="28">
        <v>0</v>
      </c>
      <c r="BA1003" s="27"/>
      <c r="BB1003" s="28">
        <v>0</v>
      </c>
      <c r="BC1003" s="28">
        <v>0</v>
      </c>
      <c r="BD1003" s="30"/>
      <c r="BE1003" s="30"/>
      <c r="BF1003" s="30"/>
      <c r="BG1003" s="28">
        <v>193610</v>
      </c>
    </row>
    <row r="1004" spans="1:59" hidden="1" x14ac:dyDescent="0.2">
      <c r="A1004" s="23">
        <v>891411663</v>
      </c>
      <c r="B1004" s="23" t="s">
        <v>1732</v>
      </c>
      <c r="C1004" s="23" t="s">
        <v>1738</v>
      </c>
      <c r="D1004" s="24">
        <v>1329341</v>
      </c>
      <c r="E1004" s="24" t="s">
        <v>1413</v>
      </c>
      <c r="F1004" s="24" t="s">
        <v>3342</v>
      </c>
      <c r="G1004" s="25">
        <v>45246</v>
      </c>
      <c r="H1004" s="25">
        <v>45502</v>
      </c>
      <c r="I1004" s="26">
        <v>73380</v>
      </c>
      <c r="J1004" s="26">
        <v>73380</v>
      </c>
      <c r="K1004" s="23" t="s">
        <v>1735</v>
      </c>
      <c r="L1004" s="23" t="s">
        <v>1733</v>
      </c>
      <c r="M1004" s="23" t="e">
        <v>#N/A</v>
      </c>
      <c r="N1004" s="27" t="s">
        <v>3791</v>
      </c>
      <c r="O1004" s="28">
        <v>73380</v>
      </c>
      <c r="P1004" s="27">
        <v>1222498531</v>
      </c>
      <c r="Q1004" s="27"/>
      <c r="R1004" s="27"/>
      <c r="S1004" s="28">
        <v>0</v>
      </c>
      <c r="T1004" s="28">
        <v>0</v>
      </c>
      <c r="U1004" s="28">
        <v>0</v>
      </c>
      <c r="V1004" s="28">
        <v>0</v>
      </c>
      <c r="W1004" s="27"/>
      <c r="X1004" s="29"/>
      <c r="Y1004" s="27"/>
      <c r="Z1004" s="28">
        <v>0</v>
      </c>
      <c r="AA1004" s="28">
        <v>0</v>
      </c>
      <c r="AB1004" s="28">
        <v>0</v>
      </c>
      <c r="AC1004" s="27"/>
      <c r="AD1004" s="29"/>
      <c r="AE1004" s="27"/>
      <c r="AF1004" s="28">
        <v>0</v>
      </c>
      <c r="AG1004" s="28">
        <v>0</v>
      </c>
      <c r="AH1004" s="28">
        <v>0</v>
      </c>
      <c r="AI1004" s="27"/>
      <c r="AJ1004" s="29"/>
      <c r="AK1004" s="27"/>
      <c r="AL1004" s="28">
        <v>0</v>
      </c>
      <c r="AM1004" s="27" t="s">
        <v>1776</v>
      </c>
      <c r="AN1004" s="29">
        <v>45246</v>
      </c>
      <c r="AO1004" s="29">
        <v>45505</v>
      </c>
      <c r="AP1004" s="29" t="s">
        <v>1777</v>
      </c>
      <c r="AQ1004" s="28">
        <v>73380</v>
      </c>
      <c r="AR1004" s="28">
        <v>73380</v>
      </c>
      <c r="AS1004" s="28">
        <v>73380</v>
      </c>
      <c r="AT1004" s="28">
        <v>0</v>
      </c>
      <c r="AU1004" s="28">
        <v>240000</v>
      </c>
      <c r="AV1004" s="28">
        <v>0</v>
      </c>
      <c r="AW1004" s="28">
        <v>0</v>
      </c>
      <c r="AX1004" s="28">
        <v>0</v>
      </c>
      <c r="AY1004" s="28">
        <v>0</v>
      </c>
      <c r="AZ1004" s="28">
        <v>0</v>
      </c>
      <c r="BA1004" s="27"/>
      <c r="BB1004" s="28">
        <v>0</v>
      </c>
      <c r="BC1004" s="28">
        <v>0</v>
      </c>
      <c r="BD1004" s="30"/>
      <c r="BE1004" s="30"/>
      <c r="BF1004" s="30"/>
      <c r="BG1004" s="28">
        <v>73380</v>
      </c>
    </row>
    <row r="1005" spans="1:59" hidden="1" x14ac:dyDescent="0.2">
      <c r="A1005" s="23">
        <v>891411663</v>
      </c>
      <c r="B1005" s="23" t="s">
        <v>1732</v>
      </c>
      <c r="C1005" s="23" t="s">
        <v>1738</v>
      </c>
      <c r="D1005" s="24">
        <v>1329340</v>
      </c>
      <c r="E1005" s="24" t="s">
        <v>1217</v>
      </c>
      <c r="F1005" s="24" t="s">
        <v>3343</v>
      </c>
      <c r="G1005" s="25">
        <v>45246</v>
      </c>
      <c r="H1005" s="25">
        <v>45502</v>
      </c>
      <c r="I1005" s="26">
        <v>57560</v>
      </c>
      <c r="J1005" s="26">
        <v>57560</v>
      </c>
      <c r="K1005" s="23" t="s">
        <v>1735</v>
      </c>
      <c r="L1005" s="23" t="s">
        <v>1733</v>
      </c>
      <c r="M1005" s="23" t="e">
        <v>#N/A</v>
      </c>
      <c r="N1005" s="27" t="s">
        <v>3791</v>
      </c>
      <c r="O1005" s="28">
        <v>57560</v>
      </c>
      <c r="P1005" s="27">
        <v>1222498530</v>
      </c>
      <c r="Q1005" s="27"/>
      <c r="R1005" s="27"/>
      <c r="S1005" s="28">
        <v>0</v>
      </c>
      <c r="T1005" s="28">
        <v>0</v>
      </c>
      <c r="U1005" s="28">
        <v>0</v>
      </c>
      <c r="V1005" s="28">
        <v>0</v>
      </c>
      <c r="W1005" s="27"/>
      <c r="X1005" s="29"/>
      <c r="Y1005" s="27"/>
      <c r="Z1005" s="28">
        <v>0</v>
      </c>
      <c r="AA1005" s="28">
        <v>0</v>
      </c>
      <c r="AB1005" s="28">
        <v>0</v>
      </c>
      <c r="AC1005" s="27"/>
      <c r="AD1005" s="29"/>
      <c r="AE1005" s="27"/>
      <c r="AF1005" s="28">
        <v>0</v>
      </c>
      <c r="AG1005" s="28">
        <v>0</v>
      </c>
      <c r="AH1005" s="28">
        <v>0</v>
      </c>
      <c r="AI1005" s="27"/>
      <c r="AJ1005" s="29"/>
      <c r="AK1005" s="27"/>
      <c r="AL1005" s="28">
        <v>0</v>
      </c>
      <c r="AM1005" s="27" t="s">
        <v>1776</v>
      </c>
      <c r="AN1005" s="29">
        <v>45246</v>
      </c>
      <c r="AO1005" s="29">
        <v>45505</v>
      </c>
      <c r="AP1005" s="29" t="s">
        <v>1777</v>
      </c>
      <c r="AQ1005" s="28">
        <v>57560</v>
      </c>
      <c r="AR1005" s="28">
        <v>57560</v>
      </c>
      <c r="AS1005" s="28">
        <v>57560</v>
      </c>
      <c r="AT1005" s="28">
        <v>0</v>
      </c>
      <c r="AU1005" s="28">
        <v>240000</v>
      </c>
      <c r="AV1005" s="28">
        <v>0</v>
      </c>
      <c r="AW1005" s="28">
        <v>0</v>
      </c>
      <c r="AX1005" s="28">
        <v>0</v>
      </c>
      <c r="AY1005" s="28">
        <v>0</v>
      </c>
      <c r="AZ1005" s="28">
        <v>0</v>
      </c>
      <c r="BA1005" s="27"/>
      <c r="BB1005" s="28">
        <v>0</v>
      </c>
      <c r="BC1005" s="28">
        <v>0</v>
      </c>
      <c r="BD1005" s="30"/>
      <c r="BE1005" s="30"/>
      <c r="BF1005" s="30"/>
      <c r="BG1005" s="28">
        <v>57560</v>
      </c>
    </row>
    <row r="1006" spans="1:59" hidden="1" x14ac:dyDescent="0.2">
      <c r="A1006" s="23">
        <v>891411663</v>
      </c>
      <c r="B1006" s="23" t="s">
        <v>1732</v>
      </c>
      <c r="C1006" s="23" t="s">
        <v>1738</v>
      </c>
      <c r="D1006" s="24">
        <v>1332587</v>
      </c>
      <c r="E1006" s="24" t="s">
        <v>1718</v>
      </c>
      <c r="F1006" s="24" t="s">
        <v>3362</v>
      </c>
      <c r="G1006" s="25">
        <v>45254</v>
      </c>
      <c r="H1006" s="25">
        <v>45502</v>
      </c>
      <c r="I1006" s="26">
        <v>1851240</v>
      </c>
      <c r="J1006" s="26">
        <v>1851240</v>
      </c>
      <c r="K1006" s="23" t="s">
        <v>1735</v>
      </c>
      <c r="L1006" s="23" t="s">
        <v>1733</v>
      </c>
      <c r="M1006" s="23" t="e">
        <v>#N/A</v>
      </c>
      <c r="N1006" s="27" t="s">
        <v>3791</v>
      </c>
      <c r="O1006" s="28">
        <v>1851240</v>
      </c>
      <c r="P1006" s="27">
        <v>1222511146</v>
      </c>
      <c r="Q1006" s="27"/>
      <c r="R1006" s="27"/>
      <c r="S1006" s="28">
        <v>0</v>
      </c>
      <c r="T1006" s="28">
        <v>0</v>
      </c>
      <c r="U1006" s="28">
        <v>0</v>
      </c>
      <c r="V1006" s="28">
        <v>0</v>
      </c>
      <c r="W1006" s="27"/>
      <c r="X1006" s="29"/>
      <c r="Y1006" s="27"/>
      <c r="Z1006" s="28">
        <v>0</v>
      </c>
      <c r="AA1006" s="28">
        <v>0</v>
      </c>
      <c r="AB1006" s="28">
        <v>0</v>
      </c>
      <c r="AC1006" s="27"/>
      <c r="AD1006" s="29"/>
      <c r="AE1006" s="27"/>
      <c r="AF1006" s="28">
        <v>0</v>
      </c>
      <c r="AG1006" s="28">
        <v>0</v>
      </c>
      <c r="AH1006" s="28">
        <v>0</v>
      </c>
      <c r="AI1006" s="27"/>
      <c r="AJ1006" s="29"/>
      <c r="AK1006" s="27"/>
      <c r="AL1006" s="28">
        <v>0</v>
      </c>
      <c r="AM1006" s="27" t="s">
        <v>1776</v>
      </c>
      <c r="AN1006" s="29">
        <v>45254</v>
      </c>
      <c r="AO1006" s="29">
        <v>45505</v>
      </c>
      <c r="AP1006" s="29" t="s">
        <v>1777</v>
      </c>
      <c r="AQ1006" s="28">
        <v>1851240</v>
      </c>
      <c r="AR1006" s="28">
        <v>1851240</v>
      </c>
      <c r="AS1006" s="28">
        <v>1851240</v>
      </c>
      <c r="AT1006" s="28">
        <v>0</v>
      </c>
      <c r="AU1006" s="28">
        <v>240000</v>
      </c>
      <c r="AV1006" s="28">
        <v>0</v>
      </c>
      <c r="AW1006" s="28">
        <v>0</v>
      </c>
      <c r="AX1006" s="28">
        <v>0</v>
      </c>
      <c r="AY1006" s="28">
        <v>0</v>
      </c>
      <c r="AZ1006" s="28">
        <v>0</v>
      </c>
      <c r="BA1006" s="27"/>
      <c r="BB1006" s="28">
        <v>0</v>
      </c>
      <c r="BC1006" s="28">
        <v>0</v>
      </c>
      <c r="BD1006" s="30"/>
      <c r="BE1006" s="30"/>
      <c r="BF1006" s="30"/>
      <c r="BG1006" s="28">
        <v>1851240</v>
      </c>
    </row>
    <row r="1007" spans="1:59" hidden="1" x14ac:dyDescent="0.2">
      <c r="A1007" s="23">
        <v>891411663</v>
      </c>
      <c r="B1007" s="23" t="s">
        <v>1732</v>
      </c>
      <c r="C1007" s="23" t="s">
        <v>1738</v>
      </c>
      <c r="D1007" s="24">
        <v>1332581</v>
      </c>
      <c r="E1007" s="24" t="s">
        <v>1146</v>
      </c>
      <c r="F1007" s="24" t="s">
        <v>3363</v>
      </c>
      <c r="G1007" s="25">
        <v>45254</v>
      </c>
      <c r="H1007" s="25">
        <v>45502</v>
      </c>
      <c r="I1007" s="26">
        <v>66560</v>
      </c>
      <c r="J1007" s="26">
        <v>66560</v>
      </c>
      <c r="K1007" s="23" t="s">
        <v>1735</v>
      </c>
      <c r="L1007" s="23" t="s">
        <v>1733</v>
      </c>
      <c r="M1007" s="23" t="e">
        <v>#N/A</v>
      </c>
      <c r="N1007" s="27" t="s">
        <v>3791</v>
      </c>
      <c r="O1007" s="28">
        <v>66560</v>
      </c>
      <c r="P1007" s="27">
        <v>1222498532</v>
      </c>
      <c r="Q1007" s="27"/>
      <c r="R1007" s="27"/>
      <c r="S1007" s="28">
        <v>0</v>
      </c>
      <c r="T1007" s="28">
        <v>0</v>
      </c>
      <c r="U1007" s="28">
        <v>0</v>
      </c>
      <c r="V1007" s="28">
        <v>0</v>
      </c>
      <c r="W1007" s="27"/>
      <c r="X1007" s="29"/>
      <c r="Y1007" s="27"/>
      <c r="Z1007" s="28">
        <v>0</v>
      </c>
      <c r="AA1007" s="28">
        <v>0</v>
      </c>
      <c r="AB1007" s="28">
        <v>0</v>
      </c>
      <c r="AC1007" s="27"/>
      <c r="AD1007" s="29"/>
      <c r="AE1007" s="27"/>
      <c r="AF1007" s="28">
        <v>0</v>
      </c>
      <c r="AG1007" s="28">
        <v>0</v>
      </c>
      <c r="AH1007" s="28">
        <v>0</v>
      </c>
      <c r="AI1007" s="27"/>
      <c r="AJ1007" s="29"/>
      <c r="AK1007" s="27"/>
      <c r="AL1007" s="28">
        <v>0</v>
      </c>
      <c r="AM1007" s="27" t="s">
        <v>1776</v>
      </c>
      <c r="AN1007" s="29">
        <v>45254</v>
      </c>
      <c r="AO1007" s="29">
        <v>45505</v>
      </c>
      <c r="AP1007" s="29" t="s">
        <v>1777</v>
      </c>
      <c r="AQ1007" s="28">
        <v>66560</v>
      </c>
      <c r="AR1007" s="28">
        <v>66560</v>
      </c>
      <c r="AS1007" s="28">
        <v>66560</v>
      </c>
      <c r="AT1007" s="28">
        <v>0</v>
      </c>
      <c r="AU1007" s="28">
        <v>240000</v>
      </c>
      <c r="AV1007" s="28">
        <v>0</v>
      </c>
      <c r="AW1007" s="28">
        <v>0</v>
      </c>
      <c r="AX1007" s="28">
        <v>0</v>
      </c>
      <c r="AY1007" s="28">
        <v>0</v>
      </c>
      <c r="AZ1007" s="28">
        <v>0</v>
      </c>
      <c r="BA1007" s="27"/>
      <c r="BB1007" s="28">
        <v>0</v>
      </c>
      <c r="BC1007" s="28">
        <v>0</v>
      </c>
      <c r="BD1007" s="30"/>
      <c r="BE1007" s="30"/>
      <c r="BF1007" s="30"/>
      <c r="BG1007" s="28">
        <v>66560</v>
      </c>
    </row>
    <row r="1008" spans="1:59" hidden="1" x14ac:dyDescent="0.2">
      <c r="A1008" s="23">
        <v>891411663</v>
      </c>
      <c r="B1008" s="23" t="s">
        <v>1732</v>
      </c>
      <c r="C1008" s="23" t="s">
        <v>1738</v>
      </c>
      <c r="D1008" s="24">
        <v>1333184</v>
      </c>
      <c r="E1008" s="24" t="s">
        <v>1719</v>
      </c>
      <c r="F1008" s="24" t="s">
        <v>3372</v>
      </c>
      <c r="G1008" s="25">
        <v>45257</v>
      </c>
      <c r="H1008" s="25">
        <v>45502</v>
      </c>
      <c r="I1008" s="26">
        <v>47100</v>
      </c>
      <c r="J1008" s="26">
        <v>47100</v>
      </c>
      <c r="K1008" s="23" t="s">
        <v>1735</v>
      </c>
      <c r="L1008" s="23" t="s">
        <v>1733</v>
      </c>
      <c r="M1008" s="23" t="e">
        <v>#N/A</v>
      </c>
      <c r="N1008" s="27" t="s">
        <v>3791</v>
      </c>
      <c r="O1008" s="28">
        <v>47100</v>
      </c>
      <c r="P1008" s="27">
        <v>136600904</v>
      </c>
      <c r="Q1008" s="27"/>
      <c r="R1008" s="27"/>
      <c r="S1008" s="28">
        <v>0</v>
      </c>
      <c r="T1008" s="28">
        <v>0</v>
      </c>
      <c r="U1008" s="28">
        <v>0</v>
      </c>
      <c r="V1008" s="28">
        <v>0</v>
      </c>
      <c r="W1008" s="27"/>
      <c r="X1008" s="29"/>
      <c r="Y1008" s="27"/>
      <c r="Z1008" s="28">
        <v>0</v>
      </c>
      <c r="AA1008" s="28">
        <v>0</v>
      </c>
      <c r="AB1008" s="28">
        <v>0</v>
      </c>
      <c r="AC1008" s="27"/>
      <c r="AD1008" s="29"/>
      <c r="AE1008" s="27"/>
      <c r="AF1008" s="28">
        <v>0</v>
      </c>
      <c r="AG1008" s="28">
        <v>0</v>
      </c>
      <c r="AH1008" s="28">
        <v>0</v>
      </c>
      <c r="AI1008" s="27"/>
      <c r="AJ1008" s="29"/>
      <c r="AK1008" s="27"/>
      <c r="AL1008" s="28">
        <v>0</v>
      </c>
      <c r="AM1008" s="27" t="s">
        <v>1776</v>
      </c>
      <c r="AN1008" s="29">
        <v>45257</v>
      </c>
      <c r="AO1008" s="29">
        <v>45505</v>
      </c>
      <c r="AP1008" s="29" t="s">
        <v>1777</v>
      </c>
      <c r="AQ1008" s="28">
        <v>47100</v>
      </c>
      <c r="AR1008" s="28">
        <v>47100</v>
      </c>
      <c r="AS1008" s="28">
        <v>47100</v>
      </c>
      <c r="AT1008" s="28">
        <v>0</v>
      </c>
      <c r="AU1008" s="28">
        <v>0</v>
      </c>
      <c r="AV1008" s="28">
        <v>0</v>
      </c>
      <c r="AW1008" s="28">
        <v>0</v>
      </c>
      <c r="AX1008" s="28">
        <v>0</v>
      </c>
      <c r="AY1008" s="28">
        <v>0</v>
      </c>
      <c r="AZ1008" s="28">
        <v>0</v>
      </c>
      <c r="BA1008" s="27"/>
      <c r="BB1008" s="28">
        <v>0</v>
      </c>
      <c r="BC1008" s="28">
        <v>0</v>
      </c>
      <c r="BD1008" s="30"/>
      <c r="BE1008" s="30"/>
      <c r="BF1008" s="30"/>
      <c r="BG1008" s="28">
        <v>47100</v>
      </c>
    </row>
    <row r="1009" spans="1:59" hidden="1" x14ac:dyDescent="0.2">
      <c r="A1009" s="23">
        <v>891411663</v>
      </c>
      <c r="B1009" s="23" t="s">
        <v>1732</v>
      </c>
      <c r="C1009" s="23" t="s">
        <v>1738</v>
      </c>
      <c r="D1009" s="24">
        <v>1336929</v>
      </c>
      <c r="E1009" s="24" t="s">
        <v>1720</v>
      </c>
      <c r="F1009" s="24" t="s">
        <v>3388</v>
      </c>
      <c r="G1009" s="25">
        <v>45278</v>
      </c>
      <c r="H1009" s="25">
        <v>45502</v>
      </c>
      <c r="I1009" s="26">
        <v>382610</v>
      </c>
      <c r="J1009" s="26">
        <v>382610</v>
      </c>
      <c r="K1009" s="23" t="s">
        <v>1735</v>
      </c>
      <c r="L1009" s="23" t="s">
        <v>1733</v>
      </c>
      <c r="M1009" s="23" t="e">
        <v>#N/A</v>
      </c>
      <c r="N1009" s="27" t="s">
        <v>3791</v>
      </c>
      <c r="O1009" s="28">
        <v>382610</v>
      </c>
      <c r="P1009" s="27">
        <v>1222502553</v>
      </c>
      <c r="Q1009" s="27"/>
      <c r="R1009" s="27"/>
      <c r="S1009" s="28">
        <v>0</v>
      </c>
      <c r="T1009" s="28">
        <v>0</v>
      </c>
      <c r="U1009" s="28">
        <v>0</v>
      </c>
      <c r="V1009" s="28">
        <v>0</v>
      </c>
      <c r="W1009" s="27"/>
      <c r="X1009" s="29"/>
      <c r="Y1009" s="27"/>
      <c r="Z1009" s="28">
        <v>0</v>
      </c>
      <c r="AA1009" s="28">
        <v>0</v>
      </c>
      <c r="AB1009" s="28">
        <v>0</v>
      </c>
      <c r="AC1009" s="27"/>
      <c r="AD1009" s="29"/>
      <c r="AE1009" s="27"/>
      <c r="AF1009" s="28">
        <v>0</v>
      </c>
      <c r="AG1009" s="28">
        <v>0</v>
      </c>
      <c r="AH1009" s="28">
        <v>0</v>
      </c>
      <c r="AI1009" s="27"/>
      <c r="AJ1009" s="29"/>
      <c r="AK1009" s="27"/>
      <c r="AL1009" s="28">
        <v>0</v>
      </c>
      <c r="AM1009" s="27" t="s">
        <v>1776</v>
      </c>
      <c r="AN1009" s="29">
        <v>45278</v>
      </c>
      <c r="AO1009" s="29">
        <v>45505</v>
      </c>
      <c r="AP1009" s="29" t="s">
        <v>1777</v>
      </c>
      <c r="AQ1009" s="28">
        <v>382610</v>
      </c>
      <c r="AR1009" s="28">
        <v>382610</v>
      </c>
      <c r="AS1009" s="28">
        <v>382610</v>
      </c>
      <c r="AT1009" s="28">
        <v>0</v>
      </c>
      <c r="AU1009" s="28">
        <v>240000</v>
      </c>
      <c r="AV1009" s="28">
        <v>0</v>
      </c>
      <c r="AW1009" s="28">
        <v>0</v>
      </c>
      <c r="AX1009" s="28">
        <v>0</v>
      </c>
      <c r="AY1009" s="28">
        <v>0</v>
      </c>
      <c r="AZ1009" s="28">
        <v>0</v>
      </c>
      <c r="BA1009" s="27"/>
      <c r="BB1009" s="28">
        <v>0</v>
      </c>
      <c r="BC1009" s="28">
        <v>0</v>
      </c>
      <c r="BD1009" s="30"/>
      <c r="BE1009" s="30"/>
      <c r="BF1009" s="30"/>
      <c r="BG1009" s="28">
        <v>382610</v>
      </c>
    </row>
    <row r="1010" spans="1:59" hidden="1" x14ac:dyDescent="0.2">
      <c r="A1010" s="23">
        <v>891411663</v>
      </c>
      <c r="B1010" s="23" t="s">
        <v>1732</v>
      </c>
      <c r="C1010" s="23" t="s">
        <v>1738</v>
      </c>
      <c r="D1010" s="24">
        <v>1338129</v>
      </c>
      <c r="E1010" s="24" t="s">
        <v>1148</v>
      </c>
      <c r="F1010" s="24" t="s">
        <v>3398</v>
      </c>
      <c r="G1010" s="25">
        <v>45281</v>
      </c>
      <c r="H1010" s="25">
        <v>45502</v>
      </c>
      <c r="I1010" s="26">
        <v>1155210</v>
      </c>
      <c r="J1010" s="26">
        <v>1155210</v>
      </c>
      <c r="K1010" s="23" t="s">
        <v>1735</v>
      </c>
      <c r="L1010" s="23" t="s">
        <v>1733</v>
      </c>
      <c r="M1010" s="23" t="e">
        <v>#N/A</v>
      </c>
      <c r="N1010" s="27" t="s">
        <v>3791</v>
      </c>
      <c r="O1010" s="28">
        <v>1155210</v>
      </c>
      <c r="P1010" s="27">
        <v>1222502554</v>
      </c>
      <c r="Q1010" s="27"/>
      <c r="R1010" s="27"/>
      <c r="S1010" s="28">
        <v>0</v>
      </c>
      <c r="T1010" s="28">
        <v>0</v>
      </c>
      <c r="U1010" s="28">
        <v>0</v>
      </c>
      <c r="V1010" s="28">
        <v>0</v>
      </c>
      <c r="W1010" s="27"/>
      <c r="X1010" s="29"/>
      <c r="Y1010" s="27"/>
      <c r="Z1010" s="28">
        <v>0</v>
      </c>
      <c r="AA1010" s="28">
        <v>0</v>
      </c>
      <c r="AB1010" s="28">
        <v>0</v>
      </c>
      <c r="AC1010" s="27"/>
      <c r="AD1010" s="29"/>
      <c r="AE1010" s="27"/>
      <c r="AF1010" s="28">
        <v>0</v>
      </c>
      <c r="AG1010" s="28">
        <v>0</v>
      </c>
      <c r="AH1010" s="28">
        <v>0</v>
      </c>
      <c r="AI1010" s="27"/>
      <c r="AJ1010" s="29"/>
      <c r="AK1010" s="27"/>
      <c r="AL1010" s="28">
        <v>0</v>
      </c>
      <c r="AM1010" s="27" t="s">
        <v>1776</v>
      </c>
      <c r="AN1010" s="29">
        <v>45281</v>
      </c>
      <c r="AO1010" s="29">
        <v>45505</v>
      </c>
      <c r="AP1010" s="29" t="s">
        <v>1777</v>
      </c>
      <c r="AQ1010" s="28">
        <v>1155210</v>
      </c>
      <c r="AR1010" s="28">
        <v>1155210</v>
      </c>
      <c r="AS1010" s="28">
        <v>1155210</v>
      </c>
      <c r="AT1010" s="28">
        <v>0</v>
      </c>
      <c r="AU1010" s="28">
        <v>240000</v>
      </c>
      <c r="AV1010" s="28">
        <v>0</v>
      </c>
      <c r="AW1010" s="28">
        <v>0</v>
      </c>
      <c r="AX1010" s="28">
        <v>0</v>
      </c>
      <c r="AY1010" s="28">
        <v>0</v>
      </c>
      <c r="AZ1010" s="28">
        <v>0</v>
      </c>
      <c r="BA1010" s="27"/>
      <c r="BB1010" s="28">
        <v>0</v>
      </c>
      <c r="BC1010" s="28">
        <v>0</v>
      </c>
      <c r="BD1010" s="30"/>
      <c r="BE1010" s="30"/>
      <c r="BF1010" s="30"/>
      <c r="BG1010" s="28">
        <v>1155210</v>
      </c>
    </row>
    <row r="1011" spans="1:59" hidden="1" x14ac:dyDescent="0.2">
      <c r="A1011" s="23">
        <v>891411663</v>
      </c>
      <c r="B1011" s="23" t="s">
        <v>1732</v>
      </c>
      <c r="C1011" s="23" t="s">
        <v>1738</v>
      </c>
      <c r="D1011" s="24">
        <v>1338144</v>
      </c>
      <c r="E1011" s="24" t="s">
        <v>1721</v>
      </c>
      <c r="F1011" s="24" t="s">
        <v>3400</v>
      </c>
      <c r="G1011" s="25">
        <v>45281</v>
      </c>
      <c r="H1011" s="25">
        <v>45502</v>
      </c>
      <c r="I1011" s="26">
        <v>300580</v>
      </c>
      <c r="J1011" s="26">
        <v>300580</v>
      </c>
      <c r="K1011" s="23" t="s">
        <v>1735</v>
      </c>
      <c r="L1011" s="23" t="s">
        <v>1733</v>
      </c>
      <c r="M1011" s="23" t="e">
        <v>#N/A</v>
      </c>
      <c r="N1011" s="27" t="s">
        <v>3791</v>
      </c>
      <c r="O1011" s="28">
        <v>300580</v>
      </c>
      <c r="P1011" s="27">
        <v>1222502555</v>
      </c>
      <c r="Q1011" s="27"/>
      <c r="R1011" s="27"/>
      <c r="S1011" s="28">
        <v>0</v>
      </c>
      <c r="T1011" s="28">
        <v>0</v>
      </c>
      <c r="U1011" s="28">
        <v>0</v>
      </c>
      <c r="V1011" s="28">
        <v>0</v>
      </c>
      <c r="W1011" s="27"/>
      <c r="X1011" s="29"/>
      <c r="Y1011" s="27"/>
      <c r="Z1011" s="28">
        <v>0</v>
      </c>
      <c r="AA1011" s="28">
        <v>0</v>
      </c>
      <c r="AB1011" s="28">
        <v>0</v>
      </c>
      <c r="AC1011" s="27"/>
      <c r="AD1011" s="29"/>
      <c r="AE1011" s="27"/>
      <c r="AF1011" s="28">
        <v>0</v>
      </c>
      <c r="AG1011" s="28">
        <v>0</v>
      </c>
      <c r="AH1011" s="28">
        <v>0</v>
      </c>
      <c r="AI1011" s="27"/>
      <c r="AJ1011" s="29"/>
      <c r="AK1011" s="27"/>
      <c r="AL1011" s="28">
        <v>0</v>
      </c>
      <c r="AM1011" s="27" t="s">
        <v>1776</v>
      </c>
      <c r="AN1011" s="29">
        <v>45281</v>
      </c>
      <c r="AO1011" s="29">
        <v>45505</v>
      </c>
      <c r="AP1011" s="29" t="s">
        <v>1777</v>
      </c>
      <c r="AQ1011" s="28">
        <v>300580</v>
      </c>
      <c r="AR1011" s="28">
        <v>300580</v>
      </c>
      <c r="AS1011" s="28">
        <v>300580</v>
      </c>
      <c r="AT1011" s="28">
        <v>0</v>
      </c>
      <c r="AU1011" s="28">
        <v>240000</v>
      </c>
      <c r="AV1011" s="28">
        <v>0</v>
      </c>
      <c r="AW1011" s="28">
        <v>0</v>
      </c>
      <c r="AX1011" s="28">
        <v>0</v>
      </c>
      <c r="AY1011" s="28">
        <v>0</v>
      </c>
      <c r="AZ1011" s="28">
        <v>0</v>
      </c>
      <c r="BA1011" s="27"/>
      <c r="BB1011" s="28">
        <v>0</v>
      </c>
      <c r="BC1011" s="28">
        <v>0</v>
      </c>
      <c r="BD1011" s="30"/>
      <c r="BE1011" s="30"/>
      <c r="BF1011" s="30"/>
      <c r="BG1011" s="28">
        <v>300580</v>
      </c>
    </row>
    <row r="1012" spans="1:59" hidden="1" x14ac:dyDescent="0.2">
      <c r="A1012" s="23">
        <v>891411663</v>
      </c>
      <c r="B1012" s="23" t="s">
        <v>1732</v>
      </c>
      <c r="C1012" s="23" t="s">
        <v>1738</v>
      </c>
      <c r="D1012" s="24">
        <v>1382707</v>
      </c>
      <c r="E1012" s="24" t="s">
        <v>1626</v>
      </c>
      <c r="F1012" s="24" t="s">
        <v>3605</v>
      </c>
      <c r="G1012" s="25">
        <v>45468</v>
      </c>
      <c r="H1012" s="25">
        <v>45505</v>
      </c>
      <c r="I1012" s="26">
        <v>939676</v>
      </c>
      <c r="J1012" s="26">
        <v>939676</v>
      </c>
      <c r="K1012" s="23" t="s">
        <v>1734</v>
      </c>
      <c r="L1012" s="23" t="s">
        <v>1733</v>
      </c>
      <c r="M1012" s="23" t="e">
        <v>#N/A</v>
      </c>
      <c r="N1012" s="27" t="s">
        <v>3791</v>
      </c>
      <c r="O1012" s="28">
        <v>939676</v>
      </c>
      <c r="P1012" s="27">
        <v>1222515360</v>
      </c>
      <c r="Q1012" s="27"/>
      <c r="R1012" s="27"/>
      <c r="S1012" s="28">
        <v>0</v>
      </c>
      <c r="T1012" s="28">
        <v>0</v>
      </c>
      <c r="U1012" s="28">
        <v>0</v>
      </c>
      <c r="V1012" s="28">
        <v>0</v>
      </c>
      <c r="W1012" s="27"/>
      <c r="X1012" s="29"/>
      <c r="Y1012" s="27"/>
      <c r="Z1012" s="28">
        <v>0</v>
      </c>
      <c r="AA1012" s="28">
        <v>0</v>
      </c>
      <c r="AB1012" s="28">
        <v>0</v>
      </c>
      <c r="AC1012" s="27"/>
      <c r="AD1012" s="29"/>
      <c r="AE1012" s="27"/>
      <c r="AF1012" s="28">
        <v>0</v>
      </c>
      <c r="AG1012" s="28">
        <v>0</v>
      </c>
      <c r="AH1012" s="28">
        <v>0</v>
      </c>
      <c r="AI1012" s="27"/>
      <c r="AJ1012" s="29"/>
      <c r="AK1012" s="27"/>
      <c r="AL1012" s="28">
        <v>0</v>
      </c>
      <c r="AM1012" s="27" t="s">
        <v>1776</v>
      </c>
      <c r="AN1012" s="29">
        <v>45468</v>
      </c>
      <c r="AO1012" s="29">
        <v>45505</v>
      </c>
      <c r="AP1012" s="29" t="s">
        <v>1777</v>
      </c>
      <c r="AQ1012" s="28">
        <v>939676</v>
      </c>
      <c r="AR1012" s="28">
        <v>939676</v>
      </c>
      <c r="AS1012" s="28">
        <v>939676</v>
      </c>
      <c r="AT1012" s="28">
        <v>0</v>
      </c>
      <c r="AU1012" s="28">
        <v>240000</v>
      </c>
      <c r="AV1012" s="28">
        <v>0</v>
      </c>
      <c r="AW1012" s="28">
        <v>0</v>
      </c>
      <c r="AX1012" s="28">
        <v>0</v>
      </c>
      <c r="AY1012" s="28">
        <v>0</v>
      </c>
      <c r="AZ1012" s="28">
        <v>0</v>
      </c>
      <c r="BA1012" s="27"/>
      <c r="BB1012" s="28">
        <v>0</v>
      </c>
      <c r="BC1012" s="28">
        <v>0</v>
      </c>
      <c r="BD1012" s="30"/>
      <c r="BE1012" s="30"/>
      <c r="BF1012" s="30"/>
      <c r="BG1012" s="28">
        <v>939676</v>
      </c>
    </row>
    <row r="1013" spans="1:59" hidden="1" x14ac:dyDescent="0.2">
      <c r="A1013" s="23">
        <v>891411663</v>
      </c>
      <c r="B1013" s="23" t="s">
        <v>1732</v>
      </c>
      <c r="C1013" s="23" t="s">
        <v>1738</v>
      </c>
      <c r="D1013" s="24">
        <v>1382854</v>
      </c>
      <c r="E1013" s="24" t="s">
        <v>1728</v>
      </c>
      <c r="F1013" s="24" t="s">
        <v>3606</v>
      </c>
      <c r="G1013" s="25">
        <v>45468</v>
      </c>
      <c r="H1013" s="25">
        <v>45505</v>
      </c>
      <c r="I1013" s="26">
        <v>327316</v>
      </c>
      <c r="J1013" s="26">
        <v>327316</v>
      </c>
      <c r="K1013" s="23" t="s">
        <v>1735</v>
      </c>
      <c r="L1013" s="23" t="s">
        <v>1733</v>
      </c>
      <c r="M1013" s="23" t="e">
        <v>#N/A</v>
      </c>
      <c r="N1013" s="27" t="s">
        <v>3791</v>
      </c>
      <c r="O1013" s="28">
        <v>327316</v>
      </c>
      <c r="P1013" s="27">
        <v>1222499954</v>
      </c>
      <c r="Q1013" s="27"/>
      <c r="R1013" s="27"/>
      <c r="S1013" s="28">
        <v>0</v>
      </c>
      <c r="T1013" s="28">
        <v>0</v>
      </c>
      <c r="U1013" s="28">
        <v>0</v>
      </c>
      <c r="V1013" s="28">
        <v>0</v>
      </c>
      <c r="W1013" s="27"/>
      <c r="X1013" s="29"/>
      <c r="Y1013" s="27"/>
      <c r="Z1013" s="28">
        <v>0</v>
      </c>
      <c r="AA1013" s="28">
        <v>0</v>
      </c>
      <c r="AB1013" s="28">
        <v>0</v>
      </c>
      <c r="AC1013" s="27"/>
      <c r="AD1013" s="29"/>
      <c r="AE1013" s="27"/>
      <c r="AF1013" s="28">
        <v>0</v>
      </c>
      <c r="AG1013" s="28">
        <v>0</v>
      </c>
      <c r="AH1013" s="28">
        <v>0</v>
      </c>
      <c r="AI1013" s="27"/>
      <c r="AJ1013" s="29"/>
      <c r="AK1013" s="27"/>
      <c r="AL1013" s="28">
        <v>0</v>
      </c>
      <c r="AM1013" s="27" t="s">
        <v>1776</v>
      </c>
      <c r="AN1013" s="29">
        <v>45468</v>
      </c>
      <c r="AO1013" s="29">
        <v>45505</v>
      </c>
      <c r="AP1013" s="29" t="s">
        <v>1777</v>
      </c>
      <c r="AQ1013" s="28">
        <v>327316</v>
      </c>
      <c r="AR1013" s="28">
        <v>327316</v>
      </c>
      <c r="AS1013" s="28">
        <v>327316</v>
      </c>
      <c r="AT1013" s="28">
        <v>0</v>
      </c>
      <c r="AU1013" s="28">
        <v>240000</v>
      </c>
      <c r="AV1013" s="28">
        <v>0</v>
      </c>
      <c r="AW1013" s="28">
        <v>0</v>
      </c>
      <c r="AX1013" s="28">
        <v>0</v>
      </c>
      <c r="AY1013" s="28">
        <v>0</v>
      </c>
      <c r="AZ1013" s="28">
        <v>0</v>
      </c>
      <c r="BA1013" s="27"/>
      <c r="BB1013" s="28">
        <v>0</v>
      </c>
      <c r="BC1013" s="28">
        <v>0</v>
      </c>
      <c r="BD1013" s="30"/>
      <c r="BE1013" s="30"/>
      <c r="BF1013" s="30"/>
      <c r="BG1013" s="28">
        <v>327316</v>
      </c>
    </row>
    <row r="1014" spans="1:59" hidden="1" x14ac:dyDescent="0.2">
      <c r="A1014" s="23">
        <v>891411663</v>
      </c>
      <c r="B1014" s="23" t="s">
        <v>1732</v>
      </c>
      <c r="C1014" s="23" t="s">
        <v>1738</v>
      </c>
      <c r="D1014" s="24">
        <v>1382845</v>
      </c>
      <c r="E1014" s="24" t="s">
        <v>1180</v>
      </c>
      <c r="F1014" s="24" t="s">
        <v>3607</v>
      </c>
      <c r="G1014" s="25">
        <v>45468</v>
      </c>
      <c r="H1014" s="25">
        <v>45505</v>
      </c>
      <c r="I1014" s="26">
        <v>128562</v>
      </c>
      <c r="J1014" s="26">
        <v>128562</v>
      </c>
      <c r="K1014" s="23" t="s">
        <v>1735</v>
      </c>
      <c r="L1014" s="23" t="s">
        <v>1733</v>
      </c>
      <c r="M1014" s="23" t="e">
        <v>#N/A</v>
      </c>
      <c r="N1014" s="27" t="s">
        <v>3791</v>
      </c>
      <c r="O1014" s="28">
        <v>128562</v>
      </c>
      <c r="P1014" s="27">
        <v>1222498767</v>
      </c>
      <c r="Q1014" s="27"/>
      <c r="R1014" s="27"/>
      <c r="S1014" s="28">
        <v>0</v>
      </c>
      <c r="T1014" s="28">
        <v>0</v>
      </c>
      <c r="U1014" s="28">
        <v>0</v>
      </c>
      <c r="V1014" s="28">
        <v>0</v>
      </c>
      <c r="W1014" s="27"/>
      <c r="X1014" s="29"/>
      <c r="Y1014" s="27"/>
      <c r="Z1014" s="28">
        <v>0</v>
      </c>
      <c r="AA1014" s="28">
        <v>0</v>
      </c>
      <c r="AB1014" s="28">
        <v>0</v>
      </c>
      <c r="AC1014" s="27"/>
      <c r="AD1014" s="29"/>
      <c r="AE1014" s="27"/>
      <c r="AF1014" s="28">
        <v>0</v>
      </c>
      <c r="AG1014" s="28">
        <v>0</v>
      </c>
      <c r="AH1014" s="28">
        <v>0</v>
      </c>
      <c r="AI1014" s="27"/>
      <c r="AJ1014" s="29"/>
      <c r="AK1014" s="27"/>
      <c r="AL1014" s="28">
        <v>0</v>
      </c>
      <c r="AM1014" s="27" t="s">
        <v>1776</v>
      </c>
      <c r="AN1014" s="29">
        <v>45468</v>
      </c>
      <c r="AO1014" s="29">
        <v>45505</v>
      </c>
      <c r="AP1014" s="29" t="s">
        <v>1777</v>
      </c>
      <c r="AQ1014" s="28">
        <v>128562</v>
      </c>
      <c r="AR1014" s="28">
        <v>128562</v>
      </c>
      <c r="AS1014" s="28">
        <v>128562</v>
      </c>
      <c r="AT1014" s="28">
        <v>0</v>
      </c>
      <c r="AU1014" s="28">
        <v>240000</v>
      </c>
      <c r="AV1014" s="28">
        <v>0</v>
      </c>
      <c r="AW1014" s="28">
        <v>0</v>
      </c>
      <c r="AX1014" s="28">
        <v>0</v>
      </c>
      <c r="AY1014" s="28">
        <v>0</v>
      </c>
      <c r="AZ1014" s="28">
        <v>0</v>
      </c>
      <c r="BA1014" s="27"/>
      <c r="BB1014" s="28">
        <v>0</v>
      </c>
      <c r="BC1014" s="28">
        <v>0</v>
      </c>
      <c r="BD1014" s="30"/>
      <c r="BE1014" s="30"/>
      <c r="BF1014" s="30"/>
      <c r="BG1014" s="28">
        <v>128562</v>
      </c>
    </row>
    <row r="1015" spans="1:59" hidden="1" x14ac:dyDescent="0.2">
      <c r="A1015" s="23">
        <v>891411663</v>
      </c>
      <c r="B1015" s="23" t="s">
        <v>1732</v>
      </c>
      <c r="C1015" s="23" t="s">
        <v>1738</v>
      </c>
      <c r="D1015" s="24">
        <v>1382853</v>
      </c>
      <c r="E1015" s="24" t="s">
        <v>1456</v>
      </c>
      <c r="F1015" s="24" t="s">
        <v>3608</v>
      </c>
      <c r="G1015" s="25">
        <v>45468</v>
      </c>
      <c r="H1015" s="25">
        <v>45505</v>
      </c>
      <c r="I1015" s="26">
        <v>115224</v>
      </c>
      <c r="J1015" s="26">
        <v>115224</v>
      </c>
      <c r="K1015" s="23" t="s">
        <v>1735</v>
      </c>
      <c r="L1015" s="23" t="s">
        <v>1733</v>
      </c>
      <c r="M1015" s="23" t="e">
        <v>#N/A</v>
      </c>
      <c r="N1015" s="27" t="s">
        <v>3791</v>
      </c>
      <c r="O1015" s="28">
        <v>115224</v>
      </c>
      <c r="P1015" s="27">
        <v>1222498771</v>
      </c>
      <c r="Q1015" s="27"/>
      <c r="R1015" s="27"/>
      <c r="S1015" s="28">
        <v>0</v>
      </c>
      <c r="T1015" s="28">
        <v>0</v>
      </c>
      <c r="U1015" s="28">
        <v>0</v>
      </c>
      <c r="V1015" s="28">
        <v>0</v>
      </c>
      <c r="W1015" s="27"/>
      <c r="X1015" s="29"/>
      <c r="Y1015" s="27"/>
      <c r="Z1015" s="28">
        <v>0</v>
      </c>
      <c r="AA1015" s="28">
        <v>0</v>
      </c>
      <c r="AB1015" s="28">
        <v>0</v>
      </c>
      <c r="AC1015" s="27"/>
      <c r="AD1015" s="29"/>
      <c r="AE1015" s="27"/>
      <c r="AF1015" s="28">
        <v>0</v>
      </c>
      <c r="AG1015" s="28">
        <v>0</v>
      </c>
      <c r="AH1015" s="28">
        <v>0</v>
      </c>
      <c r="AI1015" s="27"/>
      <c r="AJ1015" s="29"/>
      <c r="AK1015" s="27"/>
      <c r="AL1015" s="28">
        <v>0</v>
      </c>
      <c r="AM1015" s="27" t="s">
        <v>1776</v>
      </c>
      <c r="AN1015" s="29">
        <v>45468</v>
      </c>
      <c r="AO1015" s="29">
        <v>45505</v>
      </c>
      <c r="AP1015" s="29" t="s">
        <v>1777</v>
      </c>
      <c r="AQ1015" s="28">
        <v>115224</v>
      </c>
      <c r="AR1015" s="28">
        <v>115224</v>
      </c>
      <c r="AS1015" s="28">
        <v>115224</v>
      </c>
      <c r="AT1015" s="28">
        <v>0</v>
      </c>
      <c r="AU1015" s="28">
        <v>240000</v>
      </c>
      <c r="AV1015" s="28">
        <v>0</v>
      </c>
      <c r="AW1015" s="28">
        <v>0</v>
      </c>
      <c r="AX1015" s="28">
        <v>0</v>
      </c>
      <c r="AY1015" s="28">
        <v>0</v>
      </c>
      <c r="AZ1015" s="28">
        <v>0</v>
      </c>
      <c r="BA1015" s="27"/>
      <c r="BB1015" s="28">
        <v>0</v>
      </c>
      <c r="BC1015" s="28">
        <v>0</v>
      </c>
      <c r="BD1015" s="30"/>
      <c r="BE1015" s="30"/>
      <c r="BF1015" s="30"/>
      <c r="BG1015" s="28">
        <v>115224</v>
      </c>
    </row>
    <row r="1016" spans="1:59" hidden="1" x14ac:dyDescent="0.2">
      <c r="A1016" s="23">
        <v>891411663</v>
      </c>
      <c r="B1016" s="23" t="s">
        <v>1732</v>
      </c>
      <c r="C1016" s="23" t="s">
        <v>1738</v>
      </c>
      <c r="D1016" s="24">
        <v>1382850</v>
      </c>
      <c r="E1016" s="24" t="s">
        <v>1225</v>
      </c>
      <c r="F1016" s="24" t="s">
        <v>3609</v>
      </c>
      <c r="G1016" s="25">
        <v>45468</v>
      </c>
      <c r="H1016" s="25">
        <v>45505</v>
      </c>
      <c r="I1016" s="26">
        <v>115086</v>
      </c>
      <c r="J1016" s="26">
        <v>115086</v>
      </c>
      <c r="K1016" s="23" t="s">
        <v>1735</v>
      </c>
      <c r="L1016" s="23" t="s">
        <v>1733</v>
      </c>
      <c r="M1016" s="23" t="e">
        <v>#N/A</v>
      </c>
      <c r="N1016" s="27" t="s">
        <v>3791</v>
      </c>
      <c r="O1016" s="28">
        <v>115086</v>
      </c>
      <c r="P1016" s="27">
        <v>1222498768</v>
      </c>
      <c r="Q1016" s="27"/>
      <c r="R1016" s="27"/>
      <c r="S1016" s="28">
        <v>0</v>
      </c>
      <c r="T1016" s="28">
        <v>0</v>
      </c>
      <c r="U1016" s="28">
        <v>0</v>
      </c>
      <c r="V1016" s="28">
        <v>0</v>
      </c>
      <c r="W1016" s="27"/>
      <c r="X1016" s="29"/>
      <c r="Y1016" s="27"/>
      <c r="Z1016" s="28">
        <v>0</v>
      </c>
      <c r="AA1016" s="28">
        <v>0</v>
      </c>
      <c r="AB1016" s="28">
        <v>0</v>
      </c>
      <c r="AC1016" s="27"/>
      <c r="AD1016" s="29"/>
      <c r="AE1016" s="27"/>
      <c r="AF1016" s="28">
        <v>0</v>
      </c>
      <c r="AG1016" s="28">
        <v>0</v>
      </c>
      <c r="AH1016" s="28">
        <v>0</v>
      </c>
      <c r="AI1016" s="27"/>
      <c r="AJ1016" s="29"/>
      <c r="AK1016" s="27"/>
      <c r="AL1016" s="28">
        <v>0</v>
      </c>
      <c r="AM1016" s="27" t="s">
        <v>1776</v>
      </c>
      <c r="AN1016" s="29">
        <v>45468</v>
      </c>
      <c r="AO1016" s="29">
        <v>45505</v>
      </c>
      <c r="AP1016" s="29" t="s">
        <v>1777</v>
      </c>
      <c r="AQ1016" s="28">
        <v>115086</v>
      </c>
      <c r="AR1016" s="28">
        <v>115086</v>
      </c>
      <c r="AS1016" s="28">
        <v>115086</v>
      </c>
      <c r="AT1016" s="28">
        <v>0</v>
      </c>
      <c r="AU1016" s="28">
        <v>240000</v>
      </c>
      <c r="AV1016" s="28">
        <v>0</v>
      </c>
      <c r="AW1016" s="28">
        <v>0</v>
      </c>
      <c r="AX1016" s="28">
        <v>0</v>
      </c>
      <c r="AY1016" s="28">
        <v>0</v>
      </c>
      <c r="AZ1016" s="28">
        <v>0</v>
      </c>
      <c r="BA1016" s="27"/>
      <c r="BB1016" s="28">
        <v>0</v>
      </c>
      <c r="BC1016" s="28">
        <v>0</v>
      </c>
      <c r="BD1016" s="30"/>
      <c r="BE1016" s="30"/>
      <c r="BF1016" s="30"/>
      <c r="BG1016" s="28">
        <v>115086</v>
      </c>
    </row>
    <row r="1017" spans="1:59" hidden="1" x14ac:dyDescent="0.2">
      <c r="A1017" s="23">
        <v>891411663</v>
      </c>
      <c r="B1017" s="23" t="s">
        <v>1732</v>
      </c>
      <c r="C1017" s="23" t="s">
        <v>1738</v>
      </c>
      <c r="D1017" s="24">
        <v>1382851</v>
      </c>
      <c r="E1017" s="24" t="s">
        <v>1727</v>
      </c>
      <c r="F1017" s="24" t="s">
        <v>3610</v>
      </c>
      <c r="G1017" s="25">
        <v>45468</v>
      </c>
      <c r="H1017" s="25">
        <v>45505</v>
      </c>
      <c r="I1017" s="26">
        <v>110849</v>
      </c>
      <c r="J1017" s="26">
        <v>110849</v>
      </c>
      <c r="K1017" s="23" t="s">
        <v>1735</v>
      </c>
      <c r="L1017" s="23" t="s">
        <v>1733</v>
      </c>
      <c r="M1017" s="23" t="e">
        <v>#N/A</v>
      </c>
      <c r="N1017" s="27" t="s">
        <v>3791</v>
      </c>
      <c r="O1017" s="28">
        <v>110849</v>
      </c>
      <c r="P1017" s="27">
        <v>1222498769</v>
      </c>
      <c r="Q1017" s="27"/>
      <c r="R1017" s="27"/>
      <c r="S1017" s="28">
        <v>0</v>
      </c>
      <c r="T1017" s="28">
        <v>0</v>
      </c>
      <c r="U1017" s="28">
        <v>0</v>
      </c>
      <c r="V1017" s="28">
        <v>0</v>
      </c>
      <c r="W1017" s="27"/>
      <c r="X1017" s="29"/>
      <c r="Y1017" s="27"/>
      <c r="Z1017" s="28">
        <v>0</v>
      </c>
      <c r="AA1017" s="28">
        <v>0</v>
      </c>
      <c r="AB1017" s="28">
        <v>0</v>
      </c>
      <c r="AC1017" s="27"/>
      <c r="AD1017" s="29"/>
      <c r="AE1017" s="27"/>
      <c r="AF1017" s="28">
        <v>0</v>
      </c>
      <c r="AG1017" s="28">
        <v>0</v>
      </c>
      <c r="AH1017" s="28">
        <v>0</v>
      </c>
      <c r="AI1017" s="27"/>
      <c r="AJ1017" s="29"/>
      <c r="AK1017" s="27"/>
      <c r="AL1017" s="28">
        <v>0</v>
      </c>
      <c r="AM1017" s="27" t="s">
        <v>1776</v>
      </c>
      <c r="AN1017" s="29">
        <v>45468</v>
      </c>
      <c r="AO1017" s="29">
        <v>45505</v>
      </c>
      <c r="AP1017" s="29" t="s">
        <v>1777</v>
      </c>
      <c r="AQ1017" s="28">
        <v>110849</v>
      </c>
      <c r="AR1017" s="28">
        <v>110849</v>
      </c>
      <c r="AS1017" s="28">
        <v>110849</v>
      </c>
      <c r="AT1017" s="28">
        <v>0</v>
      </c>
      <c r="AU1017" s="28">
        <v>240000</v>
      </c>
      <c r="AV1017" s="28">
        <v>0</v>
      </c>
      <c r="AW1017" s="28">
        <v>0</v>
      </c>
      <c r="AX1017" s="28">
        <v>0</v>
      </c>
      <c r="AY1017" s="28">
        <v>0</v>
      </c>
      <c r="AZ1017" s="28">
        <v>0</v>
      </c>
      <c r="BA1017" s="27"/>
      <c r="BB1017" s="28">
        <v>0</v>
      </c>
      <c r="BC1017" s="28">
        <v>0</v>
      </c>
      <c r="BD1017" s="30"/>
      <c r="BE1017" s="30"/>
      <c r="BF1017" s="30"/>
      <c r="BG1017" s="28">
        <v>110849</v>
      </c>
    </row>
    <row r="1018" spans="1:59" hidden="1" x14ac:dyDescent="0.2">
      <c r="A1018" s="23">
        <v>891411663</v>
      </c>
      <c r="B1018" s="23" t="s">
        <v>1732</v>
      </c>
      <c r="C1018" s="23" t="s">
        <v>1738</v>
      </c>
      <c r="D1018" s="24">
        <v>1382852</v>
      </c>
      <c r="E1018" s="24" t="s">
        <v>1226</v>
      </c>
      <c r="F1018" s="24" t="s">
        <v>3611</v>
      </c>
      <c r="G1018" s="25">
        <v>45468</v>
      </c>
      <c r="H1018" s="25">
        <v>45505</v>
      </c>
      <c r="I1018" s="26">
        <v>81400</v>
      </c>
      <c r="J1018" s="26">
        <v>81400</v>
      </c>
      <c r="K1018" s="23" t="s">
        <v>1735</v>
      </c>
      <c r="L1018" s="23" t="s">
        <v>1733</v>
      </c>
      <c r="M1018" s="23" t="e">
        <v>#N/A</v>
      </c>
      <c r="N1018" s="27" t="s">
        <v>3791</v>
      </c>
      <c r="O1018" s="28">
        <v>81400</v>
      </c>
      <c r="P1018" s="27">
        <v>1222498770</v>
      </c>
      <c r="Q1018" s="27"/>
      <c r="R1018" s="27"/>
      <c r="S1018" s="28">
        <v>0</v>
      </c>
      <c r="T1018" s="28">
        <v>0</v>
      </c>
      <c r="U1018" s="28">
        <v>0</v>
      </c>
      <c r="V1018" s="28">
        <v>0</v>
      </c>
      <c r="W1018" s="27"/>
      <c r="X1018" s="29"/>
      <c r="Y1018" s="27"/>
      <c r="Z1018" s="28">
        <v>0</v>
      </c>
      <c r="AA1018" s="28">
        <v>0</v>
      </c>
      <c r="AB1018" s="28">
        <v>0</v>
      </c>
      <c r="AC1018" s="27"/>
      <c r="AD1018" s="29"/>
      <c r="AE1018" s="27"/>
      <c r="AF1018" s="28">
        <v>0</v>
      </c>
      <c r="AG1018" s="28">
        <v>0</v>
      </c>
      <c r="AH1018" s="28">
        <v>0</v>
      </c>
      <c r="AI1018" s="27"/>
      <c r="AJ1018" s="29"/>
      <c r="AK1018" s="27"/>
      <c r="AL1018" s="28">
        <v>0</v>
      </c>
      <c r="AM1018" s="27" t="s">
        <v>1776</v>
      </c>
      <c r="AN1018" s="29">
        <v>45468</v>
      </c>
      <c r="AO1018" s="29">
        <v>45505</v>
      </c>
      <c r="AP1018" s="29" t="s">
        <v>1777</v>
      </c>
      <c r="AQ1018" s="28">
        <v>81400</v>
      </c>
      <c r="AR1018" s="28">
        <v>81400</v>
      </c>
      <c r="AS1018" s="28">
        <v>81400</v>
      </c>
      <c r="AT1018" s="28">
        <v>0</v>
      </c>
      <c r="AU1018" s="28">
        <v>240000</v>
      </c>
      <c r="AV1018" s="28">
        <v>0</v>
      </c>
      <c r="AW1018" s="28">
        <v>0</v>
      </c>
      <c r="AX1018" s="28">
        <v>0</v>
      </c>
      <c r="AY1018" s="28">
        <v>0</v>
      </c>
      <c r="AZ1018" s="28">
        <v>0</v>
      </c>
      <c r="BA1018" s="27"/>
      <c r="BB1018" s="28">
        <v>0</v>
      </c>
      <c r="BC1018" s="28">
        <v>0</v>
      </c>
      <c r="BD1018" s="30"/>
      <c r="BE1018" s="30"/>
      <c r="BF1018" s="30"/>
      <c r="BG1018" s="28">
        <v>81400</v>
      </c>
    </row>
    <row r="1019" spans="1:59" hidden="1" x14ac:dyDescent="0.2">
      <c r="A1019" s="23">
        <v>891411663</v>
      </c>
      <c r="B1019" s="23" t="s">
        <v>1732</v>
      </c>
      <c r="C1019" s="23" t="s">
        <v>1738</v>
      </c>
      <c r="D1019" s="24">
        <v>1385156</v>
      </c>
      <c r="E1019" s="24" t="s">
        <v>1457</v>
      </c>
      <c r="F1019" s="24" t="s">
        <v>3631</v>
      </c>
      <c r="G1019" s="25">
        <v>45471</v>
      </c>
      <c r="H1019" s="25">
        <v>45505</v>
      </c>
      <c r="I1019" s="26">
        <v>4292136</v>
      </c>
      <c r="J1019" s="26">
        <v>4292136</v>
      </c>
      <c r="K1019" s="23" t="s">
        <v>1735</v>
      </c>
      <c r="L1019" s="23" t="s">
        <v>1733</v>
      </c>
      <c r="M1019" s="23" t="e">
        <v>#N/A</v>
      </c>
      <c r="N1019" s="27" t="s">
        <v>3791</v>
      </c>
      <c r="O1019" s="28">
        <v>4292136</v>
      </c>
      <c r="P1019" s="27">
        <v>1222498474</v>
      </c>
      <c r="Q1019" s="27"/>
      <c r="R1019" s="27"/>
      <c r="S1019" s="28">
        <v>0</v>
      </c>
      <c r="T1019" s="28">
        <v>0</v>
      </c>
      <c r="U1019" s="28">
        <v>0</v>
      </c>
      <c r="V1019" s="28">
        <v>0</v>
      </c>
      <c r="W1019" s="27"/>
      <c r="X1019" s="29"/>
      <c r="Y1019" s="27"/>
      <c r="Z1019" s="28">
        <v>0</v>
      </c>
      <c r="AA1019" s="28">
        <v>0</v>
      </c>
      <c r="AB1019" s="28">
        <v>0</v>
      </c>
      <c r="AC1019" s="27"/>
      <c r="AD1019" s="29"/>
      <c r="AE1019" s="27"/>
      <c r="AF1019" s="28">
        <v>0</v>
      </c>
      <c r="AG1019" s="28">
        <v>0</v>
      </c>
      <c r="AH1019" s="28">
        <v>0</v>
      </c>
      <c r="AI1019" s="27"/>
      <c r="AJ1019" s="29"/>
      <c r="AK1019" s="27"/>
      <c r="AL1019" s="28">
        <v>0</v>
      </c>
      <c r="AM1019" s="27" t="s">
        <v>1776</v>
      </c>
      <c r="AN1019" s="29">
        <v>45471</v>
      </c>
      <c r="AO1019" s="29">
        <v>45505</v>
      </c>
      <c r="AP1019" s="29" t="s">
        <v>1777</v>
      </c>
      <c r="AQ1019" s="28">
        <v>4292136</v>
      </c>
      <c r="AR1019" s="28">
        <v>4292136</v>
      </c>
      <c r="AS1019" s="28">
        <v>4292136</v>
      </c>
      <c r="AT1019" s="28">
        <v>0</v>
      </c>
      <c r="AU1019" s="28">
        <v>4143636</v>
      </c>
      <c r="AV1019" s="28">
        <v>0</v>
      </c>
      <c r="AW1019" s="28">
        <v>0</v>
      </c>
      <c r="AX1019" s="28">
        <v>0</v>
      </c>
      <c r="AY1019" s="28">
        <v>0</v>
      </c>
      <c r="AZ1019" s="28">
        <v>0</v>
      </c>
      <c r="BA1019" s="27"/>
      <c r="BB1019" s="28">
        <v>0</v>
      </c>
      <c r="BC1019" s="28">
        <v>0</v>
      </c>
      <c r="BD1019" s="30"/>
      <c r="BE1019" s="30"/>
      <c r="BF1019" s="30"/>
      <c r="BG1019" s="28">
        <v>4292136</v>
      </c>
    </row>
    <row r="1020" spans="1:59" hidden="1" x14ac:dyDescent="0.2">
      <c r="A1020" s="23">
        <v>891411663</v>
      </c>
      <c r="B1020" s="23" t="s">
        <v>1732</v>
      </c>
      <c r="C1020" s="23" t="s">
        <v>1738</v>
      </c>
      <c r="D1020" s="24">
        <v>1385157</v>
      </c>
      <c r="E1020" s="24" t="s">
        <v>1181</v>
      </c>
      <c r="F1020" s="24" t="s">
        <v>3634</v>
      </c>
      <c r="G1020" s="25">
        <v>45471</v>
      </c>
      <c r="H1020" s="25">
        <v>45505</v>
      </c>
      <c r="I1020" s="26">
        <v>194807</v>
      </c>
      <c r="J1020" s="26">
        <v>194807</v>
      </c>
      <c r="K1020" s="23" t="s">
        <v>1735</v>
      </c>
      <c r="L1020" s="23" t="s">
        <v>1733</v>
      </c>
      <c r="M1020" s="23" t="e">
        <v>#N/A</v>
      </c>
      <c r="N1020" s="27" t="s">
        <v>3791</v>
      </c>
      <c r="O1020" s="28">
        <v>194807</v>
      </c>
      <c r="P1020" s="27">
        <v>1222499190</v>
      </c>
      <c r="Q1020" s="27"/>
      <c r="R1020" s="27"/>
      <c r="S1020" s="28">
        <v>0</v>
      </c>
      <c r="T1020" s="28">
        <v>0</v>
      </c>
      <c r="U1020" s="28">
        <v>0</v>
      </c>
      <c r="V1020" s="28">
        <v>0</v>
      </c>
      <c r="W1020" s="27"/>
      <c r="X1020" s="29"/>
      <c r="Y1020" s="27"/>
      <c r="Z1020" s="28">
        <v>0</v>
      </c>
      <c r="AA1020" s="28">
        <v>0</v>
      </c>
      <c r="AB1020" s="28">
        <v>0</v>
      </c>
      <c r="AC1020" s="27"/>
      <c r="AD1020" s="29"/>
      <c r="AE1020" s="27"/>
      <c r="AF1020" s="28">
        <v>0</v>
      </c>
      <c r="AG1020" s="28">
        <v>0</v>
      </c>
      <c r="AH1020" s="28">
        <v>0</v>
      </c>
      <c r="AI1020" s="27"/>
      <c r="AJ1020" s="29"/>
      <c r="AK1020" s="27"/>
      <c r="AL1020" s="28">
        <v>0</v>
      </c>
      <c r="AM1020" s="27" t="s">
        <v>1776</v>
      </c>
      <c r="AN1020" s="29">
        <v>45471</v>
      </c>
      <c r="AO1020" s="29">
        <v>45505</v>
      </c>
      <c r="AP1020" s="29" t="s">
        <v>1777</v>
      </c>
      <c r="AQ1020" s="28">
        <v>194807</v>
      </c>
      <c r="AR1020" s="28">
        <v>194807</v>
      </c>
      <c r="AS1020" s="28">
        <v>194807</v>
      </c>
      <c r="AT1020" s="28">
        <v>0</v>
      </c>
      <c r="AU1020" s="28">
        <v>240000</v>
      </c>
      <c r="AV1020" s="28">
        <v>0</v>
      </c>
      <c r="AW1020" s="28">
        <v>0</v>
      </c>
      <c r="AX1020" s="28">
        <v>0</v>
      </c>
      <c r="AY1020" s="28">
        <v>0</v>
      </c>
      <c r="AZ1020" s="28">
        <v>0</v>
      </c>
      <c r="BA1020" s="27"/>
      <c r="BB1020" s="28">
        <v>0</v>
      </c>
      <c r="BC1020" s="28">
        <v>0</v>
      </c>
      <c r="BD1020" s="30"/>
      <c r="BE1020" s="30"/>
      <c r="BF1020" s="30"/>
      <c r="BG1020" s="28">
        <v>194807</v>
      </c>
    </row>
    <row r="1021" spans="1:59" hidden="1" x14ac:dyDescent="0.2">
      <c r="A1021" s="23">
        <v>891411663</v>
      </c>
      <c r="B1021" s="23" t="s">
        <v>1732</v>
      </c>
      <c r="C1021" s="23" t="s">
        <v>1738</v>
      </c>
      <c r="D1021" s="24">
        <v>1251042</v>
      </c>
      <c r="E1021" s="24" t="s">
        <v>505</v>
      </c>
      <c r="F1021" s="24" t="s">
        <v>2883</v>
      </c>
      <c r="G1021" s="25">
        <v>44956</v>
      </c>
      <c r="H1021" s="25">
        <v>44977</v>
      </c>
      <c r="I1021" s="26">
        <v>206500</v>
      </c>
      <c r="J1021" s="26">
        <v>10849</v>
      </c>
      <c r="K1021" s="23" t="s">
        <v>1734</v>
      </c>
      <c r="L1021" s="23" t="s">
        <v>1733</v>
      </c>
      <c r="M1021" s="23" t="s">
        <v>2144</v>
      </c>
      <c r="N1021" s="27" t="s">
        <v>3791</v>
      </c>
      <c r="O1021" s="28">
        <v>0</v>
      </c>
      <c r="P1021" s="27"/>
      <c r="Q1021" s="27"/>
      <c r="R1021" s="27"/>
      <c r="S1021" s="28">
        <v>0</v>
      </c>
      <c r="T1021" s="28">
        <v>0</v>
      </c>
      <c r="U1021" s="28">
        <v>0</v>
      </c>
      <c r="V1021" s="28">
        <v>0</v>
      </c>
      <c r="W1021" s="27"/>
      <c r="X1021" s="29"/>
      <c r="Y1021" s="27"/>
      <c r="Z1021" s="28">
        <v>0</v>
      </c>
      <c r="AA1021" s="28">
        <v>0</v>
      </c>
      <c r="AB1021" s="28">
        <v>0</v>
      </c>
      <c r="AC1021" s="27"/>
      <c r="AD1021" s="29"/>
      <c r="AE1021" s="27"/>
      <c r="AF1021" s="28">
        <v>0</v>
      </c>
      <c r="AG1021" s="28">
        <v>144026</v>
      </c>
      <c r="AH1021" s="28">
        <v>0</v>
      </c>
      <c r="AI1021" s="27">
        <v>4800059490</v>
      </c>
      <c r="AJ1021" s="29">
        <v>45034</v>
      </c>
      <c r="AK1021" s="27" t="s">
        <v>3776</v>
      </c>
      <c r="AL1021" s="28">
        <v>38304465</v>
      </c>
      <c r="AM1021" s="27" t="s">
        <v>1776</v>
      </c>
      <c r="AN1021" s="29">
        <v>44956</v>
      </c>
      <c r="AO1021" s="29">
        <v>44977</v>
      </c>
      <c r="AP1021" s="29">
        <v>44984</v>
      </c>
      <c r="AQ1021" s="28">
        <v>206500</v>
      </c>
      <c r="AR1021" s="28">
        <v>206500</v>
      </c>
      <c r="AS1021" s="28">
        <v>144026</v>
      </c>
      <c r="AT1021" s="28">
        <v>0</v>
      </c>
      <c r="AU1021" s="28">
        <v>283503</v>
      </c>
      <c r="AV1021" s="28">
        <v>0</v>
      </c>
      <c r="AW1021" s="28">
        <v>51625</v>
      </c>
      <c r="AX1021" s="28">
        <v>0</v>
      </c>
      <c r="AY1021" s="28">
        <v>0</v>
      </c>
      <c r="AZ1021" s="28">
        <v>0</v>
      </c>
      <c r="BA1021" s="27"/>
      <c r="BB1021" s="28">
        <v>0</v>
      </c>
      <c r="BC1021" s="28">
        <v>0</v>
      </c>
      <c r="BD1021" s="30"/>
      <c r="BE1021" s="30"/>
      <c r="BF1021" s="30"/>
      <c r="BG1021" s="28">
        <v>144026</v>
      </c>
    </row>
    <row r="1022" spans="1:59" hidden="1" x14ac:dyDescent="0.2">
      <c r="A1022" s="23">
        <v>891411663</v>
      </c>
      <c r="B1022" s="23" t="s">
        <v>1732</v>
      </c>
      <c r="C1022" s="23" t="s">
        <v>1738</v>
      </c>
      <c r="D1022" s="24">
        <v>1250236</v>
      </c>
      <c r="E1022" s="24" t="s">
        <v>475</v>
      </c>
      <c r="F1022" s="24" t="s">
        <v>2860</v>
      </c>
      <c r="G1022" s="25">
        <v>44953</v>
      </c>
      <c r="H1022" s="25">
        <v>44977</v>
      </c>
      <c r="I1022" s="26">
        <v>129500</v>
      </c>
      <c r="J1022" s="26">
        <v>13375</v>
      </c>
      <c r="K1022" s="23" t="s">
        <v>1734</v>
      </c>
      <c r="L1022" s="23" t="s">
        <v>1733</v>
      </c>
      <c r="M1022" s="23" t="s">
        <v>2144</v>
      </c>
      <c r="N1022" s="27" t="s">
        <v>3791</v>
      </c>
      <c r="O1022" s="28">
        <v>0</v>
      </c>
      <c r="P1022" s="27"/>
      <c r="Q1022" s="27"/>
      <c r="R1022" s="27"/>
      <c r="S1022" s="28">
        <v>0</v>
      </c>
      <c r="T1022" s="28">
        <v>0</v>
      </c>
      <c r="U1022" s="28">
        <v>0</v>
      </c>
      <c r="V1022" s="28">
        <v>0</v>
      </c>
      <c r="W1022" s="27"/>
      <c r="X1022" s="29"/>
      <c r="Y1022" s="27"/>
      <c r="Z1022" s="28">
        <v>0</v>
      </c>
      <c r="AA1022" s="28">
        <v>0</v>
      </c>
      <c r="AB1022" s="28">
        <v>0</v>
      </c>
      <c r="AC1022" s="27"/>
      <c r="AD1022" s="29"/>
      <c r="AE1022" s="27"/>
      <c r="AF1022" s="28">
        <v>0</v>
      </c>
      <c r="AG1022" s="28">
        <v>83750</v>
      </c>
      <c r="AH1022" s="28">
        <v>0</v>
      </c>
      <c r="AI1022" s="27">
        <v>4800059490</v>
      </c>
      <c r="AJ1022" s="29">
        <v>45034</v>
      </c>
      <c r="AK1022" s="27" t="s">
        <v>3776</v>
      </c>
      <c r="AL1022" s="28">
        <v>38304465</v>
      </c>
      <c r="AM1022" s="27" t="s">
        <v>1776</v>
      </c>
      <c r="AN1022" s="29">
        <v>44953</v>
      </c>
      <c r="AO1022" s="29">
        <v>44977</v>
      </c>
      <c r="AP1022" s="29">
        <v>44984</v>
      </c>
      <c r="AQ1022" s="28">
        <v>129500</v>
      </c>
      <c r="AR1022" s="28">
        <v>129500</v>
      </c>
      <c r="AS1022" s="28">
        <v>83750</v>
      </c>
      <c r="AT1022" s="28">
        <v>0</v>
      </c>
      <c r="AU1022" s="28">
        <v>83750</v>
      </c>
      <c r="AV1022" s="28">
        <v>0</v>
      </c>
      <c r="AW1022" s="28">
        <v>32375</v>
      </c>
      <c r="AX1022" s="28">
        <v>0</v>
      </c>
      <c r="AY1022" s="28">
        <v>0</v>
      </c>
      <c r="AZ1022" s="28">
        <v>0</v>
      </c>
      <c r="BA1022" s="27"/>
      <c r="BB1022" s="28">
        <v>0</v>
      </c>
      <c r="BC1022" s="28">
        <v>0</v>
      </c>
      <c r="BD1022" s="30"/>
      <c r="BE1022" s="30"/>
      <c r="BF1022" s="30"/>
      <c r="BG1022" s="28">
        <v>83750</v>
      </c>
    </row>
    <row r="1023" spans="1:59" hidden="1" x14ac:dyDescent="0.2">
      <c r="A1023" s="23">
        <v>891411663</v>
      </c>
      <c r="B1023" s="23" t="s">
        <v>1732</v>
      </c>
      <c r="C1023" s="23" t="s">
        <v>1738</v>
      </c>
      <c r="D1023" s="24">
        <v>1251831</v>
      </c>
      <c r="E1023" s="24" t="s">
        <v>458</v>
      </c>
      <c r="F1023" s="24" t="s">
        <v>2913</v>
      </c>
      <c r="G1023" s="25">
        <v>44957</v>
      </c>
      <c r="H1023" s="25">
        <v>44977</v>
      </c>
      <c r="I1023" s="26">
        <v>129500</v>
      </c>
      <c r="J1023" s="26">
        <v>13375</v>
      </c>
      <c r="K1023" s="23" t="s">
        <v>1734</v>
      </c>
      <c r="L1023" s="23" t="s">
        <v>1733</v>
      </c>
      <c r="M1023" s="23" t="s">
        <v>2144</v>
      </c>
      <c r="N1023" s="27" t="s">
        <v>3791</v>
      </c>
      <c r="O1023" s="28">
        <v>0</v>
      </c>
      <c r="P1023" s="27"/>
      <c r="Q1023" s="27"/>
      <c r="R1023" s="27"/>
      <c r="S1023" s="28">
        <v>0</v>
      </c>
      <c r="T1023" s="28">
        <v>0</v>
      </c>
      <c r="U1023" s="28">
        <v>0</v>
      </c>
      <c r="V1023" s="28">
        <v>0</v>
      </c>
      <c r="W1023" s="27"/>
      <c r="X1023" s="29"/>
      <c r="Y1023" s="27"/>
      <c r="Z1023" s="28">
        <v>0</v>
      </c>
      <c r="AA1023" s="28">
        <v>0</v>
      </c>
      <c r="AB1023" s="28">
        <v>0</v>
      </c>
      <c r="AC1023" s="27"/>
      <c r="AD1023" s="29"/>
      <c r="AE1023" s="27"/>
      <c r="AF1023" s="28">
        <v>0</v>
      </c>
      <c r="AG1023" s="28">
        <v>83750</v>
      </c>
      <c r="AH1023" s="28">
        <v>0</v>
      </c>
      <c r="AI1023" s="27">
        <v>4800059490</v>
      </c>
      <c r="AJ1023" s="29">
        <v>45034</v>
      </c>
      <c r="AK1023" s="27" t="s">
        <v>3776</v>
      </c>
      <c r="AL1023" s="28">
        <v>38304465</v>
      </c>
      <c r="AM1023" s="27" t="s">
        <v>1776</v>
      </c>
      <c r="AN1023" s="29">
        <v>44957</v>
      </c>
      <c r="AO1023" s="29">
        <v>44977</v>
      </c>
      <c r="AP1023" s="29">
        <v>44984</v>
      </c>
      <c r="AQ1023" s="28">
        <v>129500</v>
      </c>
      <c r="AR1023" s="28">
        <v>129500</v>
      </c>
      <c r="AS1023" s="28">
        <v>83750</v>
      </c>
      <c r="AT1023" s="28">
        <v>0</v>
      </c>
      <c r="AU1023" s="28">
        <v>83750</v>
      </c>
      <c r="AV1023" s="28">
        <v>0</v>
      </c>
      <c r="AW1023" s="28">
        <v>32375</v>
      </c>
      <c r="AX1023" s="28">
        <v>0</v>
      </c>
      <c r="AY1023" s="28">
        <v>0</v>
      </c>
      <c r="AZ1023" s="28">
        <v>0</v>
      </c>
      <c r="BA1023" s="27"/>
      <c r="BB1023" s="28">
        <v>0</v>
      </c>
      <c r="BC1023" s="28">
        <v>0</v>
      </c>
      <c r="BD1023" s="30"/>
      <c r="BE1023" s="30"/>
      <c r="BF1023" s="30"/>
      <c r="BG1023" s="28">
        <v>83750</v>
      </c>
    </row>
    <row r="1024" spans="1:59" hidden="1" x14ac:dyDescent="0.2">
      <c r="A1024" s="23">
        <v>891411663</v>
      </c>
      <c r="B1024" s="23" t="s">
        <v>1732</v>
      </c>
      <c r="C1024" s="23" t="s">
        <v>1738</v>
      </c>
      <c r="D1024" s="24">
        <v>1251886</v>
      </c>
      <c r="E1024" s="24" t="s">
        <v>459</v>
      </c>
      <c r="F1024" s="24" t="s">
        <v>2914</v>
      </c>
      <c r="G1024" s="25">
        <v>44957</v>
      </c>
      <c r="H1024" s="25">
        <v>44977</v>
      </c>
      <c r="I1024" s="26">
        <v>129500</v>
      </c>
      <c r="J1024" s="26">
        <v>13375</v>
      </c>
      <c r="K1024" s="23" t="s">
        <v>1734</v>
      </c>
      <c r="L1024" s="23" t="s">
        <v>1733</v>
      </c>
      <c r="M1024" s="23" t="s">
        <v>2144</v>
      </c>
      <c r="N1024" s="27" t="s">
        <v>3791</v>
      </c>
      <c r="O1024" s="28">
        <v>0</v>
      </c>
      <c r="P1024" s="27"/>
      <c r="Q1024" s="27"/>
      <c r="R1024" s="27"/>
      <c r="S1024" s="28">
        <v>0</v>
      </c>
      <c r="T1024" s="28">
        <v>0</v>
      </c>
      <c r="U1024" s="28">
        <v>0</v>
      </c>
      <c r="V1024" s="28">
        <v>0</v>
      </c>
      <c r="W1024" s="27"/>
      <c r="X1024" s="29"/>
      <c r="Y1024" s="27"/>
      <c r="Z1024" s="28">
        <v>0</v>
      </c>
      <c r="AA1024" s="28">
        <v>0</v>
      </c>
      <c r="AB1024" s="28">
        <v>0</v>
      </c>
      <c r="AC1024" s="27"/>
      <c r="AD1024" s="29"/>
      <c r="AE1024" s="27"/>
      <c r="AF1024" s="28">
        <v>0</v>
      </c>
      <c r="AG1024" s="28">
        <v>83750</v>
      </c>
      <c r="AH1024" s="28">
        <v>0</v>
      </c>
      <c r="AI1024" s="27">
        <v>4800059490</v>
      </c>
      <c r="AJ1024" s="29">
        <v>45034</v>
      </c>
      <c r="AK1024" s="27" t="s">
        <v>3776</v>
      </c>
      <c r="AL1024" s="28">
        <v>38304465</v>
      </c>
      <c r="AM1024" s="27" t="s">
        <v>1776</v>
      </c>
      <c r="AN1024" s="29">
        <v>44957</v>
      </c>
      <c r="AO1024" s="29">
        <v>44977</v>
      </c>
      <c r="AP1024" s="29">
        <v>44984</v>
      </c>
      <c r="AQ1024" s="28">
        <v>129500</v>
      </c>
      <c r="AR1024" s="28">
        <v>129500</v>
      </c>
      <c r="AS1024" s="28">
        <v>83750</v>
      </c>
      <c r="AT1024" s="28">
        <v>0</v>
      </c>
      <c r="AU1024" s="28">
        <v>83750</v>
      </c>
      <c r="AV1024" s="28">
        <v>0</v>
      </c>
      <c r="AW1024" s="28">
        <v>32375</v>
      </c>
      <c r="AX1024" s="28">
        <v>0</v>
      </c>
      <c r="AY1024" s="28">
        <v>0</v>
      </c>
      <c r="AZ1024" s="28">
        <v>0</v>
      </c>
      <c r="BA1024" s="27"/>
      <c r="BB1024" s="28">
        <v>0</v>
      </c>
      <c r="BC1024" s="28">
        <v>0</v>
      </c>
      <c r="BD1024" s="30"/>
      <c r="BE1024" s="30"/>
      <c r="BF1024" s="30"/>
      <c r="BG1024" s="28">
        <v>83750</v>
      </c>
    </row>
    <row r="1025" spans="1:59" hidden="1" x14ac:dyDescent="0.2">
      <c r="A1025" s="23">
        <v>891411663</v>
      </c>
      <c r="B1025" s="23" t="s">
        <v>1732</v>
      </c>
      <c r="C1025" s="23" t="s">
        <v>1738</v>
      </c>
      <c r="D1025" s="24">
        <v>1250235</v>
      </c>
      <c r="E1025" s="24" t="s">
        <v>474</v>
      </c>
      <c r="F1025" s="24" t="s">
        <v>2858</v>
      </c>
      <c r="G1025" s="25">
        <v>44953</v>
      </c>
      <c r="H1025" s="25">
        <v>44977</v>
      </c>
      <c r="I1025" s="26">
        <v>92400</v>
      </c>
      <c r="J1025" s="26">
        <v>9550</v>
      </c>
      <c r="K1025" s="23" t="s">
        <v>1734</v>
      </c>
      <c r="L1025" s="23" t="s">
        <v>1733</v>
      </c>
      <c r="M1025" s="23" t="s">
        <v>2144</v>
      </c>
      <c r="N1025" s="27" t="s">
        <v>3791</v>
      </c>
      <c r="O1025" s="28">
        <v>0</v>
      </c>
      <c r="P1025" s="27"/>
      <c r="Q1025" s="27"/>
      <c r="R1025" s="27"/>
      <c r="S1025" s="28">
        <v>0</v>
      </c>
      <c r="T1025" s="28">
        <v>0</v>
      </c>
      <c r="U1025" s="28">
        <v>0</v>
      </c>
      <c r="V1025" s="28">
        <v>0</v>
      </c>
      <c r="W1025" s="27"/>
      <c r="X1025" s="29"/>
      <c r="Y1025" s="27"/>
      <c r="Z1025" s="28">
        <v>0</v>
      </c>
      <c r="AA1025" s="28">
        <v>0</v>
      </c>
      <c r="AB1025" s="28">
        <v>0</v>
      </c>
      <c r="AC1025" s="27"/>
      <c r="AD1025" s="29"/>
      <c r="AE1025" s="27"/>
      <c r="AF1025" s="28">
        <v>0</v>
      </c>
      <c r="AG1025" s="28">
        <v>59750</v>
      </c>
      <c r="AH1025" s="28">
        <v>0</v>
      </c>
      <c r="AI1025" s="27">
        <v>4800059490</v>
      </c>
      <c r="AJ1025" s="29">
        <v>45034</v>
      </c>
      <c r="AK1025" s="27" t="s">
        <v>3776</v>
      </c>
      <c r="AL1025" s="28">
        <v>38304465</v>
      </c>
      <c r="AM1025" s="27" t="s">
        <v>1776</v>
      </c>
      <c r="AN1025" s="29">
        <v>44953</v>
      </c>
      <c r="AO1025" s="29">
        <v>44977</v>
      </c>
      <c r="AP1025" s="29">
        <v>44984</v>
      </c>
      <c r="AQ1025" s="28">
        <v>92400</v>
      </c>
      <c r="AR1025" s="28">
        <v>92400</v>
      </c>
      <c r="AS1025" s="28">
        <v>59750</v>
      </c>
      <c r="AT1025" s="28">
        <v>0</v>
      </c>
      <c r="AU1025" s="28">
        <v>59750</v>
      </c>
      <c r="AV1025" s="28">
        <v>0</v>
      </c>
      <c r="AW1025" s="28">
        <v>23100</v>
      </c>
      <c r="AX1025" s="28">
        <v>0</v>
      </c>
      <c r="AY1025" s="28">
        <v>0</v>
      </c>
      <c r="AZ1025" s="28">
        <v>0</v>
      </c>
      <c r="BA1025" s="27"/>
      <c r="BB1025" s="28">
        <v>0</v>
      </c>
      <c r="BC1025" s="28">
        <v>0</v>
      </c>
      <c r="BD1025" s="30"/>
      <c r="BE1025" s="30"/>
      <c r="BF1025" s="30"/>
      <c r="BG1025" s="28">
        <v>59750</v>
      </c>
    </row>
    <row r="1026" spans="1:59" hidden="1" x14ac:dyDescent="0.2">
      <c r="A1026" s="23">
        <v>891411663</v>
      </c>
      <c r="B1026" s="23" t="s">
        <v>1732</v>
      </c>
      <c r="C1026" s="23" t="s">
        <v>1738</v>
      </c>
      <c r="D1026" s="24">
        <v>1251027</v>
      </c>
      <c r="E1026" s="24" t="s">
        <v>484</v>
      </c>
      <c r="F1026" s="24" t="s">
        <v>2882</v>
      </c>
      <c r="G1026" s="25">
        <v>44956</v>
      </c>
      <c r="H1026" s="25">
        <v>44977</v>
      </c>
      <c r="I1026" s="26">
        <v>92400</v>
      </c>
      <c r="J1026" s="26">
        <v>9550</v>
      </c>
      <c r="K1026" s="23" t="s">
        <v>1734</v>
      </c>
      <c r="L1026" s="23" t="s">
        <v>1733</v>
      </c>
      <c r="M1026" s="23" t="s">
        <v>2144</v>
      </c>
      <c r="N1026" s="27" t="s">
        <v>3791</v>
      </c>
      <c r="O1026" s="28">
        <v>0</v>
      </c>
      <c r="P1026" s="27"/>
      <c r="Q1026" s="27"/>
      <c r="R1026" s="27"/>
      <c r="S1026" s="28">
        <v>0</v>
      </c>
      <c r="T1026" s="28">
        <v>0</v>
      </c>
      <c r="U1026" s="28">
        <v>0</v>
      </c>
      <c r="V1026" s="28">
        <v>0</v>
      </c>
      <c r="W1026" s="27"/>
      <c r="X1026" s="29"/>
      <c r="Y1026" s="27"/>
      <c r="Z1026" s="28">
        <v>0</v>
      </c>
      <c r="AA1026" s="28">
        <v>0</v>
      </c>
      <c r="AB1026" s="28">
        <v>0</v>
      </c>
      <c r="AC1026" s="27"/>
      <c r="AD1026" s="29"/>
      <c r="AE1026" s="27"/>
      <c r="AF1026" s="28">
        <v>0</v>
      </c>
      <c r="AG1026" s="28">
        <v>59750</v>
      </c>
      <c r="AH1026" s="28">
        <v>0</v>
      </c>
      <c r="AI1026" s="27">
        <v>4800059490</v>
      </c>
      <c r="AJ1026" s="29">
        <v>45034</v>
      </c>
      <c r="AK1026" s="27" t="s">
        <v>3776</v>
      </c>
      <c r="AL1026" s="28">
        <v>38304465</v>
      </c>
      <c r="AM1026" s="27" t="s">
        <v>1776</v>
      </c>
      <c r="AN1026" s="29">
        <v>44956</v>
      </c>
      <c r="AO1026" s="29">
        <v>44977</v>
      </c>
      <c r="AP1026" s="29">
        <v>44984</v>
      </c>
      <c r="AQ1026" s="28">
        <v>92400</v>
      </c>
      <c r="AR1026" s="28">
        <v>92400</v>
      </c>
      <c r="AS1026" s="28">
        <v>59750</v>
      </c>
      <c r="AT1026" s="28">
        <v>0</v>
      </c>
      <c r="AU1026" s="28">
        <v>59750</v>
      </c>
      <c r="AV1026" s="28">
        <v>0</v>
      </c>
      <c r="AW1026" s="28">
        <v>23100</v>
      </c>
      <c r="AX1026" s="28">
        <v>0</v>
      </c>
      <c r="AY1026" s="28">
        <v>0</v>
      </c>
      <c r="AZ1026" s="28">
        <v>0</v>
      </c>
      <c r="BA1026" s="27"/>
      <c r="BB1026" s="28">
        <v>0</v>
      </c>
      <c r="BC1026" s="28">
        <v>0</v>
      </c>
      <c r="BD1026" s="30"/>
      <c r="BE1026" s="30"/>
      <c r="BF1026" s="30"/>
      <c r="BG1026" s="28">
        <v>59750</v>
      </c>
    </row>
    <row r="1027" spans="1:59" hidden="1" x14ac:dyDescent="0.2">
      <c r="A1027" s="23">
        <v>891411663</v>
      </c>
      <c r="B1027" s="23" t="s">
        <v>1732</v>
      </c>
      <c r="C1027" s="23" t="s">
        <v>1738</v>
      </c>
      <c r="D1027" s="24">
        <v>1252405</v>
      </c>
      <c r="E1027" s="24" t="s">
        <v>520</v>
      </c>
      <c r="F1027" s="24" t="s">
        <v>2911</v>
      </c>
      <c r="G1027" s="25">
        <v>44957</v>
      </c>
      <c r="H1027" s="25">
        <v>44977</v>
      </c>
      <c r="I1027" s="26">
        <v>67200</v>
      </c>
      <c r="J1027" s="26">
        <v>7050</v>
      </c>
      <c r="K1027" s="23" t="s">
        <v>1734</v>
      </c>
      <c r="L1027" s="23" t="s">
        <v>1733</v>
      </c>
      <c r="M1027" s="23" t="s">
        <v>2144</v>
      </c>
      <c r="N1027" s="27" t="s">
        <v>3791</v>
      </c>
      <c r="O1027" s="28">
        <v>0</v>
      </c>
      <c r="P1027" s="27"/>
      <c r="Q1027" s="27"/>
      <c r="R1027" s="27"/>
      <c r="S1027" s="28">
        <v>0</v>
      </c>
      <c r="T1027" s="28">
        <v>0</v>
      </c>
      <c r="U1027" s="28">
        <v>0</v>
      </c>
      <c r="V1027" s="28">
        <v>0</v>
      </c>
      <c r="W1027" s="27"/>
      <c r="X1027" s="29"/>
      <c r="Y1027" s="27"/>
      <c r="Z1027" s="28">
        <v>0</v>
      </c>
      <c r="AA1027" s="28">
        <v>0</v>
      </c>
      <c r="AB1027" s="28">
        <v>0</v>
      </c>
      <c r="AC1027" s="27"/>
      <c r="AD1027" s="29"/>
      <c r="AE1027" s="27"/>
      <c r="AF1027" s="28">
        <v>0</v>
      </c>
      <c r="AG1027" s="28">
        <v>43500</v>
      </c>
      <c r="AH1027" s="28">
        <v>0</v>
      </c>
      <c r="AI1027" s="27">
        <v>4800059490</v>
      </c>
      <c r="AJ1027" s="29">
        <v>45034</v>
      </c>
      <c r="AK1027" s="27" t="s">
        <v>3776</v>
      </c>
      <c r="AL1027" s="28">
        <v>38304465</v>
      </c>
      <c r="AM1027" s="27" t="s">
        <v>1776</v>
      </c>
      <c r="AN1027" s="29">
        <v>44957</v>
      </c>
      <c r="AO1027" s="29">
        <v>44977</v>
      </c>
      <c r="AP1027" s="29">
        <v>44984</v>
      </c>
      <c r="AQ1027" s="28">
        <v>67200</v>
      </c>
      <c r="AR1027" s="28">
        <v>67200</v>
      </c>
      <c r="AS1027" s="28">
        <v>43500</v>
      </c>
      <c r="AT1027" s="28">
        <v>0</v>
      </c>
      <c r="AU1027" s="28">
        <v>21750</v>
      </c>
      <c r="AV1027" s="28">
        <v>0</v>
      </c>
      <c r="AW1027" s="28">
        <v>16650</v>
      </c>
      <c r="AX1027" s="28">
        <v>0</v>
      </c>
      <c r="AY1027" s="28">
        <v>0</v>
      </c>
      <c r="AZ1027" s="28">
        <v>0</v>
      </c>
      <c r="BA1027" s="27"/>
      <c r="BB1027" s="28">
        <v>0</v>
      </c>
      <c r="BC1027" s="28">
        <v>0</v>
      </c>
      <c r="BD1027" s="30"/>
      <c r="BE1027" s="30"/>
      <c r="BF1027" s="30"/>
      <c r="BG1027" s="28">
        <v>43500</v>
      </c>
    </row>
    <row r="1028" spans="1:59" hidden="1" x14ac:dyDescent="0.2">
      <c r="A1028" s="23">
        <v>891411663</v>
      </c>
      <c r="B1028" s="23" t="s">
        <v>1732</v>
      </c>
      <c r="C1028" s="23" t="s">
        <v>1738</v>
      </c>
      <c r="D1028" s="24">
        <v>1254178</v>
      </c>
      <c r="E1028" s="24" t="s">
        <v>1467</v>
      </c>
      <c r="F1028" s="24" t="s">
        <v>2944</v>
      </c>
      <c r="G1028" s="25">
        <v>44965</v>
      </c>
      <c r="H1028" s="25">
        <v>45003</v>
      </c>
      <c r="I1028" s="26">
        <v>129600</v>
      </c>
      <c r="J1028" s="26">
        <v>13450</v>
      </c>
      <c r="K1028" s="23" t="s">
        <v>1734</v>
      </c>
      <c r="L1028" s="23" t="s">
        <v>1733</v>
      </c>
      <c r="M1028" s="23" t="s">
        <v>2144</v>
      </c>
      <c r="N1028" s="27" t="s">
        <v>3791</v>
      </c>
      <c r="O1028" s="28">
        <v>0</v>
      </c>
      <c r="P1028" s="27"/>
      <c r="Q1028" s="27"/>
      <c r="R1028" s="27"/>
      <c r="S1028" s="28">
        <v>0</v>
      </c>
      <c r="T1028" s="28">
        <v>0</v>
      </c>
      <c r="U1028" s="28">
        <v>0</v>
      </c>
      <c r="V1028" s="28">
        <v>0</v>
      </c>
      <c r="W1028" s="27"/>
      <c r="X1028" s="29"/>
      <c r="Y1028" s="27"/>
      <c r="Z1028" s="28">
        <v>0</v>
      </c>
      <c r="AA1028" s="28">
        <v>0</v>
      </c>
      <c r="AB1028" s="28">
        <v>0</v>
      </c>
      <c r="AC1028" s="27"/>
      <c r="AD1028" s="29"/>
      <c r="AE1028" s="27"/>
      <c r="AF1028" s="28">
        <v>0</v>
      </c>
      <c r="AG1028" s="28">
        <v>83750</v>
      </c>
      <c r="AH1028" s="28">
        <v>0</v>
      </c>
      <c r="AI1028" s="27">
        <v>4800059768</v>
      </c>
      <c r="AJ1028" s="29">
        <v>45058</v>
      </c>
      <c r="AK1028" s="27" t="s">
        <v>3777</v>
      </c>
      <c r="AL1028" s="28">
        <v>12594918</v>
      </c>
      <c r="AM1028" s="27" t="s">
        <v>1776</v>
      </c>
      <c r="AN1028" s="29">
        <v>44965</v>
      </c>
      <c r="AO1028" s="29">
        <v>45003</v>
      </c>
      <c r="AP1028" s="29">
        <v>45010</v>
      </c>
      <c r="AQ1028" s="28">
        <v>129600</v>
      </c>
      <c r="AR1028" s="28">
        <v>129600</v>
      </c>
      <c r="AS1028" s="28">
        <v>83750</v>
      </c>
      <c r="AT1028" s="28">
        <v>0</v>
      </c>
      <c r="AU1028" s="28">
        <v>83750</v>
      </c>
      <c r="AV1028" s="28">
        <v>0</v>
      </c>
      <c r="AW1028" s="28">
        <v>32400</v>
      </c>
      <c r="AX1028" s="28">
        <v>0</v>
      </c>
      <c r="AY1028" s="28">
        <v>0</v>
      </c>
      <c r="AZ1028" s="28">
        <v>0</v>
      </c>
      <c r="BA1028" s="27"/>
      <c r="BB1028" s="28">
        <v>0</v>
      </c>
      <c r="BC1028" s="28">
        <v>0</v>
      </c>
      <c r="BD1028" s="30"/>
      <c r="BE1028" s="30"/>
      <c r="BF1028" s="30"/>
      <c r="BG1028" s="28">
        <v>83750</v>
      </c>
    </row>
    <row r="1029" spans="1:59" hidden="1" x14ac:dyDescent="0.2">
      <c r="A1029" s="23">
        <v>891411663</v>
      </c>
      <c r="B1029" s="23" t="s">
        <v>1732</v>
      </c>
      <c r="C1029" s="23" t="s">
        <v>1738</v>
      </c>
      <c r="D1029" s="24">
        <v>1255263</v>
      </c>
      <c r="E1029" s="24" t="s">
        <v>534</v>
      </c>
      <c r="F1029" s="24" t="s">
        <v>2949</v>
      </c>
      <c r="G1029" s="25">
        <v>44979</v>
      </c>
      <c r="H1029" s="25">
        <v>45003</v>
      </c>
      <c r="I1029" s="26">
        <v>129500</v>
      </c>
      <c r="J1029" s="26">
        <v>13350</v>
      </c>
      <c r="K1029" s="23" t="s">
        <v>1734</v>
      </c>
      <c r="L1029" s="23" t="s">
        <v>1733</v>
      </c>
      <c r="M1029" s="23" t="s">
        <v>2144</v>
      </c>
      <c r="N1029" s="27" t="s">
        <v>3791</v>
      </c>
      <c r="O1029" s="28">
        <v>0</v>
      </c>
      <c r="P1029" s="27"/>
      <c r="Q1029" s="27"/>
      <c r="R1029" s="27"/>
      <c r="S1029" s="28">
        <v>0</v>
      </c>
      <c r="T1029" s="28">
        <v>0</v>
      </c>
      <c r="U1029" s="28">
        <v>0</v>
      </c>
      <c r="V1029" s="28">
        <v>0</v>
      </c>
      <c r="W1029" s="27"/>
      <c r="X1029" s="29"/>
      <c r="Y1029" s="27"/>
      <c r="Z1029" s="28">
        <v>0</v>
      </c>
      <c r="AA1029" s="28">
        <v>0</v>
      </c>
      <c r="AB1029" s="28">
        <v>0</v>
      </c>
      <c r="AC1029" s="27"/>
      <c r="AD1029" s="29"/>
      <c r="AE1029" s="27"/>
      <c r="AF1029" s="28">
        <v>0</v>
      </c>
      <c r="AG1029" s="28">
        <v>83750</v>
      </c>
      <c r="AH1029" s="28">
        <v>0</v>
      </c>
      <c r="AI1029" s="27">
        <v>4800059768</v>
      </c>
      <c r="AJ1029" s="29">
        <v>45058</v>
      </c>
      <c r="AK1029" s="27" t="s">
        <v>3777</v>
      </c>
      <c r="AL1029" s="28">
        <v>12594918</v>
      </c>
      <c r="AM1029" s="27" t="s">
        <v>1776</v>
      </c>
      <c r="AN1029" s="29">
        <v>44979</v>
      </c>
      <c r="AO1029" s="29">
        <v>45003</v>
      </c>
      <c r="AP1029" s="29">
        <v>45010</v>
      </c>
      <c r="AQ1029" s="28">
        <v>129500</v>
      </c>
      <c r="AR1029" s="28">
        <v>129500</v>
      </c>
      <c r="AS1029" s="28">
        <v>83750</v>
      </c>
      <c r="AT1029" s="28">
        <v>0</v>
      </c>
      <c r="AU1029" s="28">
        <v>83750</v>
      </c>
      <c r="AV1029" s="28">
        <v>0</v>
      </c>
      <c r="AW1029" s="28">
        <v>32400</v>
      </c>
      <c r="AX1029" s="28">
        <v>0</v>
      </c>
      <c r="AY1029" s="28">
        <v>0</v>
      </c>
      <c r="AZ1029" s="28">
        <v>0</v>
      </c>
      <c r="BA1029" s="27"/>
      <c r="BB1029" s="28">
        <v>0</v>
      </c>
      <c r="BC1029" s="28">
        <v>0</v>
      </c>
      <c r="BD1029" s="30"/>
      <c r="BE1029" s="30"/>
      <c r="BF1029" s="30"/>
      <c r="BG1029" s="28">
        <v>83750</v>
      </c>
    </row>
    <row r="1030" spans="1:59" hidden="1" x14ac:dyDescent="0.2">
      <c r="A1030" s="23">
        <v>891411663</v>
      </c>
      <c r="B1030" s="23" t="s">
        <v>1732</v>
      </c>
      <c r="C1030" s="23" t="s">
        <v>1738</v>
      </c>
      <c r="D1030" s="24">
        <v>1258645</v>
      </c>
      <c r="E1030" s="24" t="s">
        <v>1473</v>
      </c>
      <c r="F1030" s="24" t="s">
        <v>3002</v>
      </c>
      <c r="G1030" s="25">
        <v>44985</v>
      </c>
      <c r="H1030" s="25">
        <v>45003</v>
      </c>
      <c r="I1030" s="26">
        <v>129500</v>
      </c>
      <c r="J1030" s="26">
        <v>13350</v>
      </c>
      <c r="K1030" s="23" t="s">
        <v>1734</v>
      </c>
      <c r="L1030" s="23" t="s">
        <v>1733</v>
      </c>
      <c r="M1030" s="23" t="s">
        <v>2144</v>
      </c>
      <c r="N1030" s="27" t="s">
        <v>3791</v>
      </c>
      <c r="O1030" s="28">
        <v>0</v>
      </c>
      <c r="P1030" s="27"/>
      <c r="Q1030" s="27"/>
      <c r="R1030" s="27"/>
      <c r="S1030" s="28">
        <v>0</v>
      </c>
      <c r="T1030" s="28">
        <v>0</v>
      </c>
      <c r="U1030" s="28">
        <v>0</v>
      </c>
      <c r="V1030" s="28">
        <v>0</v>
      </c>
      <c r="W1030" s="27"/>
      <c r="X1030" s="29"/>
      <c r="Y1030" s="27"/>
      <c r="Z1030" s="28">
        <v>0</v>
      </c>
      <c r="AA1030" s="28">
        <v>0</v>
      </c>
      <c r="AB1030" s="28">
        <v>0</v>
      </c>
      <c r="AC1030" s="27"/>
      <c r="AD1030" s="29"/>
      <c r="AE1030" s="27"/>
      <c r="AF1030" s="28">
        <v>0</v>
      </c>
      <c r="AG1030" s="28">
        <v>83750</v>
      </c>
      <c r="AH1030" s="28">
        <v>0</v>
      </c>
      <c r="AI1030" s="27">
        <v>4800059768</v>
      </c>
      <c r="AJ1030" s="29">
        <v>45058</v>
      </c>
      <c r="AK1030" s="27" t="s">
        <v>3777</v>
      </c>
      <c r="AL1030" s="28">
        <v>12594918</v>
      </c>
      <c r="AM1030" s="27" t="s">
        <v>1776</v>
      </c>
      <c r="AN1030" s="29">
        <v>44985</v>
      </c>
      <c r="AO1030" s="29">
        <v>45003</v>
      </c>
      <c r="AP1030" s="29">
        <v>45010</v>
      </c>
      <c r="AQ1030" s="28">
        <v>129500</v>
      </c>
      <c r="AR1030" s="28">
        <v>129500</v>
      </c>
      <c r="AS1030" s="28">
        <v>83750</v>
      </c>
      <c r="AT1030" s="28">
        <v>0</v>
      </c>
      <c r="AU1030" s="28">
        <v>83750</v>
      </c>
      <c r="AV1030" s="28">
        <v>0</v>
      </c>
      <c r="AW1030" s="28">
        <v>32400</v>
      </c>
      <c r="AX1030" s="28">
        <v>0</v>
      </c>
      <c r="AY1030" s="28">
        <v>0</v>
      </c>
      <c r="AZ1030" s="28">
        <v>0</v>
      </c>
      <c r="BA1030" s="27"/>
      <c r="BB1030" s="28">
        <v>0</v>
      </c>
      <c r="BC1030" s="28">
        <v>0</v>
      </c>
      <c r="BD1030" s="30"/>
      <c r="BE1030" s="30"/>
      <c r="BF1030" s="30"/>
      <c r="BG1030" s="28">
        <v>83750</v>
      </c>
    </row>
    <row r="1031" spans="1:59" hidden="1" x14ac:dyDescent="0.2">
      <c r="A1031" s="23">
        <v>891411663</v>
      </c>
      <c r="B1031" s="23" t="s">
        <v>1732</v>
      </c>
      <c r="C1031" s="23" t="s">
        <v>1738</v>
      </c>
      <c r="D1031" s="24">
        <v>1258713</v>
      </c>
      <c r="E1031" s="24" t="s">
        <v>1475</v>
      </c>
      <c r="F1031" s="24" t="s">
        <v>3001</v>
      </c>
      <c r="G1031" s="25">
        <v>44985</v>
      </c>
      <c r="H1031" s="25">
        <v>45003</v>
      </c>
      <c r="I1031" s="26">
        <v>92400</v>
      </c>
      <c r="J1031" s="26">
        <v>9550</v>
      </c>
      <c r="K1031" s="23" t="s">
        <v>1734</v>
      </c>
      <c r="L1031" s="23" t="s">
        <v>1733</v>
      </c>
      <c r="M1031" s="23" t="s">
        <v>2144</v>
      </c>
      <c r="N1031" s="27" t="s">
        <v>3791</v>
      </c>
      <c r="O1031" s="28">
        <v>0</v>
      </c>
      <c r="P1031" s="27"/>
      <c r="Q1031" s="27"/>
      <c r="R1031" s="27"/>
      <c r="S1031" s="28">
        <v>0</v>
      </c>
      <c r="T1031" s="28">
        <v>0</v>
      </c>
      <c r="U1031" s="28">
        <v>0</v>
      </c>
      <c r="V1031" s="28">
        <v>0</v>
      </c>
      <c r="W1031" s="27"/>
      <c r="X1031" s="29"/>
      <c r="Y1031" s="27"/>
      <c r="Z1031" s="28">
        <v>0</v>
      </c>
      <c r="AA1031" s="28">
        <v>0</v>
      </c>
      <c r="AB1031" s="28">
        <v>0</v>
      </c>
      <c r="AC1031" s="27"/>
      <c r="AD1031" s="29"/>
      <c r="AE1031" s="27"/>
      <c r="AF1031" s="28">
        <v>0</v>
      </c>
      <c r="AG1031" s="28">
        <v>59750</v>
      </c>
      <c r="AH1031" s="28">
        <v>0</v>
      </c>
      <c r="AI1031" s="27">
        <v>4800059768</v>
      </c>
      <c r="AJ1031" s="29">
        <v>45058</v>
      </c>
      <c r="AK1031" s="27" t="s">
        <v>3777</v>
      </c>
      <c r="AL1031" s="28">
        <v>12594918</v>
      </c>
      <c r="AM1031" s="27" t="s">
        <v>1776</v>
      </c>
      <c r="AN1031" s="29">
        <v>44985</v>
      </c>
      <c r="AO1031" s="29">
        <v>45003</v>
      </c>
      <c r="AP1031" s="29">
        <v>45010</v>
      </c>
      <c r="AQ1031" s="28">
        <v>92400</v>
      </c>
      <c r="AR1031" s="28">
        <v>92400</v>
      </c>
      <c r="AS1031" s="28">
        <v>59750</v>
      </c>
      <c r="AT1031" s="28">
        <v>0</v>
      </c>
      <c r="AU1031" s="28">
        <v>59750</v>
      </c>
      <c r="AV1031" s="28">
        <v>0</v>
      </c>
      <c r="AW1031" s="28">
        <v>23100</v>
      </c>
      <c r="AX1031" s="28">
        <v>0</v>
      </c>
      <c r="AY1031" s="28">
        <v>0</v>
      </c>
      <c r="AZ1031" s="28">
        <v>0</v>
      </c>
      <c r="BA1031" s="27"/>
      <c r="BB1031" s="28">
        <v>0</v>
      </c>
      <c r="BC1031" s="28">
        <v>0</v>
      </c>
      <c r="BD1031" s="30"/>
      <c r="BE1031" s="30"/>
      <c r="BF1031" s="30"/>
      <c r="BG1031" s="28">
        <v>59750</v>
      </c>
    </row>
    <row r="1032" spans="1:59" hidden="1" x14ac:dyDescent="0.2">
      <c r="A1032" s="23">
        <v>891411663</v>
      </c>
      <c r="B1032" s="23" t="s">
        <v>1732</v>
      </c>
      <c r="C1032" s="23" t="s">
        <v>1738</v>
      </c>
      <c r="D1032" s="24">
        <v>1253860</v>
      </c>
      <c r="E1032" s="24" t="s">
        <v>524</v>
      </c>
      <c r="F1032" s="24" t="s">
        <v>2941</v>
      </c>
      <c r="G1032" s="25">
        <v>44964</v>
      </c>
      <c r="H1032" s="25">
        <v>45003</v>
      </c>
      <c r="I1032" s="26">
        <v>83900</v>
      </c>
      <c r="J1032" s="26">
        <v>8675</v>
      </c>
      <c r="K1032" s="23" t="s">
        <v>1734</v>
      </c>
      <c r="L1032" s="23" t="s">
        <v>1733</v>
      </c>
      <c r="M1032" s="23" t="s">
        <v>2144</v>
      </c>
      <c r="N1032" s="27" t="s">
        <v>3791</v>
      </c>
      <c r="O1032" s="28">
        <v>0</v>
      </c>
      <c r="P1032" s="27"/>
      <c r="Q1032" s="27"/>
      <c r="R1032" s="27"/>
      <c r="S1032" s="28">
        <v>0</v>
      </c>
      <c r="T1032" s="28">
        <v>0</v>
      </c>
      <c r="U1032" s="28">
        <v>0</v>
      </c>
      <c r="V1032" s="28">
        <v>0</v>
      </c>
      <c r="W1032" s="27"/>
      <c r="X1032" s="29"/>
      <c r="Y1032" s="27"/>
      <c r="Z1032" s="28">
        <v>0</v>
      </c>
      <c r="AA1032" s="28">
        <v>0</v>
      </c>
      <c r="AB1032" s="28">
        <v>0</v>
      </c>
      <c r="AC1032" s="27"/>
      <c r="AD1032" s="29"/>
      <c r="AE1032" s="27"/>
      <c r="AF1032" s="28">
        <v>0</v>
      </c>
      <c r="AG1032" s="28">
        <v>54250</v>
      </c>
      <c r="AH1032" s="28">
        <v>0</v>
      </c>
      <c r="AI1032" s="27">
        <v>4800059768</v>
      </c>
      <c r="AJ1032" s="29">
        <v>45058</v>
      </c>
      <c r="AK1032" s="27" t="s">
        <v>3777</v>
      </c>
      <c r="AL1032" s="28">
        <v>12594918</v>
      </c>
      <c r="AM1032" s="27" t="s">
        <v>1776</v>
      </c>
      <c r="AN1032" s="29">
        <v>44964</v>
      </c>
      <c r="AO1032" s="29">
        <v>45003</v>
      </c>
      <c r="AP1032" s="29">
        <v>45010</v>
      </c>
      <c r="AQ1032" s="28">
        <v>83900</v>
      </c>
      <c r="AR1032" s="28">
        <v>83900</v>
      </c>
      <c r="AS1032" s="28">
        <v>54250</v>
      </c>
      <c r="AT1032" s="28">
        <v>0</v>
      </c>
      <c r="AU1032" s="28">
        <v>54250</v>
      </c>
      <c r="AV1032" s="28">
        <v>0</v>
      </c>
      <c r="AW1032" s="28">
        <v>20975</v>
      </c>
      <c r="AX1032" s="28">
        <v>0</v>
      </c>
      <c r="AY1032" s="28">
        <v>0</v>
      </c>
      <c r="AZ1032" s="28">
        <v>0</v>
      </c>
      <c r="BA1032" s="27"/>
      <c r="BB1032" s="28">
        <v>0</v>
      </c>
      <c r="BC1032" s="28">
        <v>0</v>
      </c>
      <c r="BD1032" s="30"/>
      <c r="BE1032" s="30"/>
      <c r="BF1032" s="30"/>
      <c r="BG1032" s="28">
        <v>54250</v>
      </c>
    </row>
    <row r="1033" spans="1:59" hidden="1" x14ac:dyDescent="0.2">
      <c r="A1033" s="23">
        <v>891411663</v>
      </c>
      <c r="B1033" s="23" t="s">
        <v>1732</v>
      </c>
      <c r="C1033" s="23" t="s">
        <v>1738</v>
      </c>
      <c r="D1033" s="24">
        <v>1385147</v>
      </c>
      <c r="E1033" s="24" t="s">
        <v>1039</v>
      </c>
      <c r="F1033" s="24" t="s">
        <v>3647</v>
      </c>
      <c r="G1033" s="25">
        <v>45471</v>
      </c>
      <c r="H1033" s="25">
        <v>45505</v>
      </c>
      <c r="I1033" s="26">
        <v>3326344</v>
      </c>
      <c r="J1033" s="26">
        <v>3326344</v>
      </c>
      <c r="K1033" s="23" t="s">
        <v>1734</v>
      </c>
      <c r="L1033" s="23" t="s">
        <v>1733</v>
      </c>
      <c r="M1033" s="23" t="e">
        <v>#N/A</v>
      </c>
      <c r="N1033" s="27" t="s">
        <v>3791</v>
      </c>
      <c r="O1033" s="28">
        <v>0</v>
      </c>
      <c r="P1033" s="27"/>
      <c r="Q1033" s="27"/>
      <c r="R1033" s="27"/>
      <c r="S1033" s="28">
        <v>0</v>
      </c>
      <c r="T1033" s="28">
        <v>0</v>
      </c>
      <c r="U1033" s="28">
        <v>0</v>
      </c>
      <c r="V1033" s="28">
        <v>0</v>
      </c>
      <c r="W1033" s="27"/>
      <c r="X1033" s="29"/>
      <c r="Y1033" s="27"/>
      <c r="Z1033" s="28">
        <v>0</v>
      </c>
      <c r="AA1033" s="28">
        <v>0</v>
      </c>
      <c r="AB1033" s="28">
        <v>0</v>
      </c>
      <c r="AC1033" s="27"/>
      <c r="AD1033" s="29"/>
      <c r="AE1033" s="27"/>
      <c r="AF1033" s="28">
        <v>0</v>
      </c>
      <c r="AG1033" s="28">
        <v>0</v>
      </c>
      <c r="AH1033" s="28">
        <v>0</v>
      </c>
      <c r="AI1033" s="27"/>
      <c r="AJ1033" s="29"/>
      <c r="AK1033" s="27"/>
      <c r="AL1033" s="28">
        <v>0</v>
      </c>
      <c r="AM1033" s="27" t="s">
        <v>1776</v>
      </c>
      <c r="AN1033" s="29">
        <v>45471</v>
      </c>
      <c r="AO1033" s="29">
        <v>45505</v>
      </c>
      <c r="AP1033" s="29" t="s">
        <v>1777</v>
      </c>
      <c r="AQ1033" s="28">
        <v>3326344</v>
      </c>
      <c r="AR1033" s="28">
        <v>3326344</v>
      </c>
      <c r="AS1033" s="28">
        <v>3326344</v>
      </c>
      <c r="AT1033" s="28">
        <v>0</v>
      </c>
      <c r="AU1033" s="28">
        <v>2775170</v>
      </c>
      <c r="AV1033" s="28">
        <v>0</v>
      </c>
      <c r="AW1033" s="28">
        <v>0</v>
      </c>
      <c r="AX1033" s="28">
        <v>0</v>
      </c>
      <c r="AY1033" s="28">
        <v>0</v>
      </c>
      <c r="AZ1033" s="28">
        <v>0</v>
      </c>
      <c r="BA1033" s="27"/>
      <c r="BB1033" s="28">
        <v>0</v>
      </c>
      <c r="BC1033" s="28">
        <v>0</v>
      </c>
      <c r="BD1033" s="30"/>
      <c r="BE1033" s="30"/>
      <c r="BF1033" s="30"/>
      <c r="BG1033" s="28">
        <v>3326344</v>
      </c>
    </row>
    <row r="1034" spans="1:59" hidden="1" x14ac:dyDescent="0.2">
      <c r="A1034" s="23">
        <v>891411663</v>
      </c>
      <c r="B1034" s="23" t="s">
        <v>1732</v>
      </c>
      <c r="C1034" s="23" t="s">
        <v>1738</v>
      </c>
      <c r="D1034" s="24">
        <v>1334933</v>
      </c>
      <c r="E1034" s="24" t="s">
        <v>1591</v>
      </c>
      <c r="F1034" s="24" t="s">
        <v>1780</v>
      </c>
      <c r="G1034" s="25">
        <v>45260</v>
      </c>
      <c r="H1034" s="25">
        <v>45502</v>
      </c>
      <c r="I1034" s="26">
        <v>70300</v>
      </c>
      <c r="J1034" s="26">
        <v>70300</v>
      </c>
      <c r="K1034" s="23" t="s">
        <v>1734</v>
      </c>
      <c r="L1034" s="23" t="s">
        <v>1733</v>
      </c>
      <c r="M1034" s="23" t="e">
        <v>#N/A</v>
      </c>
      <c r="N1034" s="27" t="s">
        <v>1774</v>
      </c>
      <c r="O1034" s="28">
        <v>70300</v>
      </c>
      <c r="P1034" s="27">
        <v>136600893</v>
      </c>
      <c r="Q1034" s="27" t="s">
        <v>1775</v>
      </c>
      <c r="R1034" s="27"/>
      <c r="S1034" s="28">
        <v>0</v>
      </c>
      <c r="T1034" s="28">
        <v>0</v>
      </c>
      <c r="U1034" s="28">
        <v>0</v>
      </c>
      <c r="V1034" s="28">
        <v>0</v>
      </c>
      <c r="W1034" s="27"/>
      <c r="X1034" s="29"/>
      <c r="Y1034" s="27"/>
      <c r="Z1034" s="28">
        <v>0</v>
      </c>
      <c r="AA1034" s="28">
        <v>0</v>
      </c>
      <c r="AB1034" s="28">
        <v>0</v>
      </c>
      <c r="AC1034" s="27"/>
      <c r="AD1034" s="29"/>
      <c r="AE1034" s="27"/>
      <c r="AF1034" s="28">
        <v>0</v>
      </c>
      <c r="AG1034" s="28">
        <v>70300</v>
      </c>
      <c r="AH1034" s="28">
        <v>0</v>
      </c>
      <c r="AI1034" s="27">
        <v>4800065586</v>
      </c>
      <c r="AJ1034" s="29">
        <v>45583</v>
      </c>
      <c r="AK1034" s="27" t="s">
        <v>3782</v>
      </c>
      <c r="AL1034" s="28">
        <v>77356177</v>
      </c>
      <c r="AM1034" s="27" t="s">
        <v>1776</v>
      </c>
      <c r="AN1034" s="29">
        <v>45260</v>
      </c>
      <c r="AO1034" s="29">
        <v>45505</v>
      </c>
      <c r="AP1034" s="29" t="s">
        <v>1777</v>
      </c>
      <c r="AQ1034" s="28">
        <v>70300</v>
      </c>
      <c r="AR1034" s="28">
        <v>70300</v>
      </c>
      <c r="AS1034" s="28">
        <v>70300</v>
      </c>
      <c r="AT1034" s="28">
        <v>0</v>
      </c>
      <c r="AU1034" s="28">
        <v>0</v>
      </c>
      <c r="AV1034" s="28">
        <v>0</v>
      </c>
      <c r="AW1034" s="28">
        <v>0</v>
      </c>
      <c r="AX1034" s="28">
        <v>0</v>
      </c>
      <c r="AY1034" s="28">
        <v>0</v>
      </c>
      <c r="AZ1034" s="28">
        <v>0</v>
      </c>
      <c r="BA1034" s="27"/>
      <c r="BB1034" s="28">
        <v>0</v>
      </c>
      <c r="BC1034" s="28">
        <v>0</v>
      </c>
      <c r="BD1034" s="30"/>
      <c r="BE1034" s="30"/>
      <c r="BF1034" s="30"/>
      <c r="BG1034" s="28">
        <v>70300</v>
      </c>
    </row>
    <row r="1035" spans="1:59" hidden="1" x14ac:dyDescent="0.2">
      <c r="A1035" s="23">
        <v>891411663</v>
      </c>
      <c r="B1035" s="23" t="s">
        <v>1732</v>
      </c>
      <c r="C1035" s="23" t="s">
        <v>1738</v>
      </c>
      <c r="D1035" s="24">
        <v>1338169</v>
      </c>
      <c r="E1035" s="24" t="s">
        <v>919</v>
      </c>
      <c r="F1035" s="24" t="s">
        <v>1781</v>
      </c>
      <c r="G1035" s="25">
        <v>45281</v>
      </c>
      <c r="H1035" s="25">
        <v>45502</v>
      </c>
      <c r="I1035" s="26">
        <v>70300</v>
      </c>
      <c r="J1035" s="26">
        <v>70300</v>
      </c>
      <c r="K1035" s="23" t="s">
        <v>1734</v>
      </c>
      <c r="L1035" s="23" t="s">
        <v>1733</v>
      </c>
      <c r="M1035" s="23" t="e">
        <v>#N/A</v>
      </c>
      <c r="N1035" s="27" t="s">
        <v>1774</v>
      </c>
      <c r="O1035" s="28">
        <v>70300</v>
      </c>
      <c r="P1035" s="27">
        <v>1222499767</v>
      </c>
      <c r="Q1035" s="27" t="s">
        <v>1775</v>
      </c>
      <c r="R1035" s="27"/>
      <c r="S1035" s="28">
        <v>0</v>
      </c>
      <c r="T1035" s="28">
        <v>0</v>
      </c>
      <c r="U1035" s="28">
        <v>0</v>
      </c>
      <c r="V1035" s="28">
        <v>0</v>
      </c>
      <c r="W1035" s="27"/>
      <c r="X1035" s="29"/>
      <c r="Y1035" s="27"/>
      <c r="Z1035" s="28">
        <v>0</v>
      </c>
      <c r="AA1035" s="28">
        <v>0</v>
      </c>
      <c r="AB1035" s="28">
        <v>0</v>
      </c>
      <c r="AC1035" s="27"/>
      <c r="AD1035" s="29"/>
      <c r="AE1035" s="27"/>
      <c r="AF1035" s="28">
        <v>0</v>
      </c>
      <c r="AG1035" s="28">
        <v>70300</v>
      </c>
      <c r="AH1035" s="28">
        <v>0</v>
      </c>
      <c r="AI1035" s="27">
        <v>4800065586</v>
      </c>
      <c r="AJ1035" s="29">
        <v>45583</v>
      </c>
      <c r="AK1035" s="27" t="s">
        <v>3782</v>
      </c>
      <c r="AL1035" s="28">
        <v>77356177</v>
      </c>
      <c r="AM1035" s="27" t="s">
        <v>1776</v>
      </c>
      <c r="AN1035" s="29">
        <v>45281</v>
      </c>
      <c r="AO1035" s="29">
        <v>45505</v>
      </c>
      <c r="AP1035" s="29" t="s">
        <v>1777</v>
      </c>
      <c r="AQ1035" s="28">
        <v>70300</v>
      </c>
      <c r="AR1035" s="28">
        <v>70300</v>
      </c>
      <c r="AS1035" s="28">
        <v>70300</v>
      </c>
      <c r="AT1035" s="28">
        <v>0</v>
      </c>
      <c r="AU1035" s="28">
        <v>0</v>
      </c>
      <c r="AV1035" s="28">
        <v>0</v>
      </c>
      <c r="AW1035" s="28">
        <v>0</v>
      </c>
      <c r="AX1035" s="28">
        <v>0</v>
      </c>
      <c r="AY1035" s="28">
        <v>0</v>
      </c>
      <c r="AZ1035" s="28">
        <v>0</v>
      </c>
      <c r="BA1035" s="27"/>
      <c r="BB1035" s="28">
        <v>0</v>
      </c>
      <c r="BC1035" s="28">
        <v>0</v>
      </c>
      <c r="BD1035" s="30"/>
      <c r="BE1035" s="30"/>
      <c r="BF1035" s="30"/>
      <c r="BG1035" s="28">
        <v>70300</v>
      </c>
    </row>
    <row r="1036" spans="1:59" hidden="1" x14ac:dyDescent="0.2">
      <c r="A1036" s="23">
        <v>891411663</v>
      </c>
      <c r="B1036" s="23" t="s">
        <v>1732</v>
      </c>
      <c r="C1036" s="23" t="s">
        <v>1738</v>
      </c>
      <c r="D1036" s="24">
        <v>1250612</v>
      </c>
      <c r="E1036" s="24" t="s">
        <v>1453</v>
      </c>
      <c r="F1036" s="24" t="s">
        <v>1773</v>
      </c>
      <c r="G1036" s="25">
        <v>44954</v>
      </c>
      <c r="H1036" s="25">
        <v>44977</v>
      </c>
      <c r="I1036" s="26">
        <v>80800</v>
      </c>
      <c r="J1036" s="26">
        <v>80800</v>
      </c>
      <c r="K1036" s="23" t="s">
        <v>1734</v>
      </c>
      <c r="L1036" s="23" t="s">
        <v>1733</v>
      </c>
      <c r="M1036" s="23" t="s">
        <v>3768</v>
      </c>
      <c r="N1036" s="27" t="s">
        <v>1774</v>
      </c>
      <c r="O1036" s="28">
        <v>80800</v>
      </c>
      <c r="P1036" s="27">
        <v>1222230211</v>
      </c>
      <c r="Q1036" s="27" t="s">
        <v>1775</v>
      </c>
      <c r="R1036" s="27"/>
      <c r="S1036" s="28">
        <v>0</v>
      </c>
      <c r="T1036" s="28">
        <v>0</v>
      </c>
      <c r="U1036" s="28">
        <v>0</v>
      </c>
      <c r="V1036" s="28">
        <v>0</v>
      </c>
      <c r="W1036" s="27"/>
      <c r="X1036" s="29"/>
      <c r="Y1036" s="27"/>
      <c r="Z1036" s="28">
        <v>0</v>
      </c>
      <c r="AA1036" s="28">
        <v>0</v>
      </c>
      <c r="AB1036" s="28">
        <v>0</v>
      </c>
      <c r="AC1036" s="27"/>
      <c r="AD1036" s="29"/>
      <c r="AE1036" s="27"/>
      <c r="AF1036" s="28">
        <v>0</v>
      </c>
      <c r="AG1036" s="28">
        <v>0</v>
      </c>
      <c r="AH1036" s="28">
        <v>0</v>
      </c>
      <c r="AI1036" s="27"/>
      <c r="AJ1036" s="29"/>
      <c r="AK1036" s="27"/>
      <c r="AL1036" s="28">
        <v>0</v>
      </c>
      <c r="AM1036" s="27" t="s">
        <v>1776</v>
      </c>
      <c r="AN1036" s="29">
        <v>44954</v>
      </c>
      <c r="AO1036" s="29">
        <v>44980</v>
      </c>
      <c r="AP1036" s="29" t="s">
        <v>1777</v>
      </c>
      <c r="AQ1036" s="28">
        <v>80800</v>
      </c>
      <c r="AR1036" s="28">
        <v>80800</v>
      </c>
      <c r="AS1036" s="28">
        <v>80800</v>
      </c>
      <c r="AT1036" s="28">
        <v>0</v>
      </c>
      <c r="AU1036" s="28">
        <v>0</v>
      </c>
      <c r="AV1036" s="28">
        <v>0</v>
      </c>
      <c r="AW1036" s="28">
        <v>0</v>
      </c>
      <c r="AX1036" s="28">
        <v>0</v>
      </c>
      <c r="AY1036" s="28">
        <v>0</v>
      </c>
      <c r="AZ1036" s="28">
        <v>0</v>
      </c>
      <c r="BA1036" s="27"/>
      <c r="BB1036" s="28">
        <v>0</v>
      </c>
      <c r="BC1036" s="28">
        <v>0</v>
      </c>
      <c r="BD1036" s="30"/>
      <c r="BE1036" s="30"/>
      <c r="BF1036" s="30"/>
      <c r="BG1036" s="28">
        <v>80800</v>
      </c>
    </row>
    <row r="1037" spans="1:59" hidden="1" x14ac:dyDescent="0.2">
      <c r="A1037" s="23">
        <v>891411663</v>
      </c>
      <c r="B1037" s="23" t="s">
        <v>1732</v>
      </c>
      <c r="C1037" s="23" t="s">
        <v>1738</v>
      </c>
      <c r="D1037" s="24">
        <v>1256565</v>
      </c>
      <c r="E1037" s="24" t="s">
        <v>530</v>
      </c>
      <c r="F1037" s="24" t="s">
        <v>1778</v>
      </c>
      <c r="G1037" s="25">
        <v>44981</v>
      </c>
      <c r="H1037" s="25">
        <v>45003</v>
      </c>
      <c r="I1037" s="26">
        <v>93800</v>
      </c>
      <c r="J1037" s="26">
        <v>87702</v>
      </c>
      <c r="K1037" s="23" t="s">
        <v>1734</v>
      </c>
      <c r="L1037" s="23" t="s">
        <v>1733</v>
      </c>
      <c r="M1037" s="23" t="s">
        <v>1826</v>
      </c>
      <c r="N1037" s="27" t="s">
        <v>1774</v>
      </c>
      <c r="O1037" s="28">
        <v>87702</v>
      </c>
      <c r="P1037" s="27">
        <v>1222505876</v>
      </c>
      <c r="Q1037" s="27" t="s">
        <v>1775</v>
      </c>
      <c r="R1037" s="27"/>
      <c r="S1037" s="28">
        <v>0</v>
      </c>
      <c r="T1037" s="28">
        <v>93800</v>
      </c>
      <c r="U1037" s="28">
        <v>0</v>
      </c>
      <c r="V1037" s="28">
        <v>0</v>
      </c>
      <c r="W1037" s="27"/>
      <c r="X1037" s="29"/>
      <c r="Y1037" s="27"/>
      <c r="Z1037" s="28">
        <v>0</v>
      </c>
      <c r="AA1037" s="28">
        <v>0</v>
      </c>
      <c r="AB1037" s="28">
        <v>0</v>
      </c>
      <c r="AC1037" s="27"/>
      <c r="AD1037" s="29"/>
      <c r="AE1037" s="27"/>
      <c r="AF1037" s="28">
        <v>0</v>
      </c>
      <c r="AG1037" s="28">
        <v>0</v>
      </c>
      <c r="AH1037" s="28">
        <v>0</v>
      </c>
      <c r="AI1037" s="27"/>
      <c r="AJ1037" s="29"/>
      <c r="AK1037" s="27"/>
      <c r="AL1037" s="28">
        <v>0</v>
      </c>
      <c r="AM1037" s="27" t="s">
        <v>1776</v>
      </c>
      <c r="AN1037" s="29">
        <v>44981</v>
      </c>
      <c r="AO1037" s="29">
        <v>45475</v>
      </c>
      <c r="AP1037" s="29" t="s">
        <v>1777</v>
      </c>
      <c r="AQ1037" s="28">
        <v>93800</v>
      </c>
      <c r="AR1037" s="28">
        <v>87702</v>
      </c>
      <c r="AS1037" s="28">
        <v>87702</v>
      </c>
      <c r="AT1037" s="28">
        <v>0</v>
      </c>
      <c r="AU1037" s="28">
        <v>0</v>
      </c>
      <c r="AV1037" s="28">
        <v>0</v>
      </c>
      <c r="AW1037" s="28">
        <v>0</v>
      </c>
      <c r="AX1037" s="28">
        <v>0</v>
      </c>
      <c r="AY1037" s="28">
        <v>0</v>
      </c>
      <c r="AZ1037" s="28">
        <v>0</v>
      </c>
      <c r="BA1037" s="27"/>
      <c r="BB1037" s="28">
        <v>6098</v>
      </c>
      <c r="BC1037" s="28">
        <v>0</v>
      </c>
      <c r="BD1037" s="30"/>
      <c r="BE1037" s="30"/>
      <c r="BF1037" s="30"/>
      <c r="BG1037" s="28">
        <v>81604</v>
      </c>
    </row>
    <row r="1038" spans="1:59" hidden="1" x14ac:dyDescent="0.2">
      <c r="A1038" s="23">
        <v>891411663</v>
      </c>
      <c r="B1038" s="23" t="s">
        <v>1732</v>
      </c>
      <c r="C1038" s="23" t="s">
        <v>1738</v>
      </c>
      <c r="D1038" s="24">
        <v>1282421</v>
      </c>
      <c r="E1038" s="24" t="s">
        <v>620</v>
      </c>
      <c r="F1038" s="24" t="s">
        <v>1779</v>
      </c>
      <c r="G1038" s="25">
        <v>45070</v>
      </c>
      <c r="H1038" s="25">
        <v>45099</v>
      </c>
      <c r="I1038" s="26">
        <v>70300</v>
      </c>
      <c r="J1038" s="26">
        <v>70300</v>
      </c>
      <c r="K1038" s="23" t="s">
        <v>1734</v>
      </c>
      <c r="L1038" s="23" t="s">
        <v>1733</v>
      </c>
      <c r="M1038" s="23" t="s">
        <v>3768</v>
      </c>
      <c r="N1038" s="27" t="s">
        <v>1774</v>
      </c>
      <c r="O1038" s="28">
        <v>70300</v>
      </c>
      <c r="P1038" s="27">
        <v>1222280315</v>
      </c>
      <c r="Q1038" s="27" t="s">
        <v>1775</v>
      </c>
      <c r="R1038" s="27"/>
      <c r="S1038" s="28">
        <v>0</v>
      </c>
      <c r="T1038" s="28">
        <v>0</v>
      </c>
      <c r="U1038" s="28">
        <v>0</v>
      </c>
      <c r="V1038" s="28">
        <v>0</v>
      </c>
      <c r="W1038" s="27"/>
      <c r="X1038" s="29"/>
      <c r="Y1038" s="27"/>
      <c r="Z1038" s="28">
        <v>0</v>
      </c>
      <c r="AA1038" s="28">
        <v>0</v>
      </c>
      <c r="AB1038" s="28">
        <v>0</v>
      </c>
      <c r="AC1038" s="27"/>
      <c r="AD1038" s="29"/>
      <c r="AE1038" s="27"/>
      <c r="AF1038" s="28">
        <v>0</v>
      </c>
      <c r="AG1038" s="28">
        <v>0</v>
      </c>
      <c r="AH1038" s="28">
        <v>0</v>
      </c>
      <c r="AI1038" s="27"/>
      <c r="AJ1038" s="29"/>
      <c r="AK1038" s="27"/>
      <c r="AL1038" s="28">
        <v>0</v>
      </c>
      <c r="AM1038" s="27" t="s">
        <v>1776</v>
      </c>
      <c r="AN1038" s="29">
        <v>45070</v>
      </c>
      <c r="AO1038" s="29">
        <v>45100</v>
      </c>
      <c r="AP1038" s="29" t="s">
        <v>1777</v>
      </c>
      <c r="AQ1038" s="28">
        <v>70300</v>
      </c>
      <c r="AR1038" s="28">
        <v>70300</v>
      </c>
      <c r="AS1038" s="28">
        <v>70300</v>
      </c>
      <c r="AT1038" s="28">
        <v>0</v>
      </c>
      <c r="AU1038" s="28">
        <v>0</v>
      </c>
      <c r="AV1038" s="28">
        <v>0</v>
      </c>
      <c r="AW1038" s="28">
        <v>0</v>
      </c>
      <c r="AX1038" s="28">
        <v>0</v>
      </c>
      <c r="AY1038" s="28">
        <v>0</v>
      </c>
      <c r="AZ1038" s="28">
        <v>0</v>
      </c>
      <c r="BA1038" s="27"/>
      <c r="BB1038" s="28">
        <v>0</v>
      </c>
      <c r="BC1038" s="28">
        <v>0</v>
      </c>
      <c r="BD1038" s="30"/>
      <c r="BE1038" s="30"/>
      <c r="BF1038" s="30"/>
      <c r="BG1038" s="28">
        <v>70300</v>
      </c>
    </row>
    <row r="1039" spans="1:59" hidden="1" x14ac:dyDescent="0.2">
      <c r="A1039" s="23">
        <v>891411663</v>
      </c>
      <c r="B1039" s="23" t="s">
        <v>1732</v>
      </c>
      <c r="C1039" s="23" t="s">
        <v>1738</v>
      </c>
      <c r="D1039" s="24">
        <v>1395541</v>
      </c>
      <c r="E1039" s="24" t="s">
        <v>1459</v>
      </c>
      <c r="F1039" s="24" t="s">
        <v>3726</v>
      </c>
      <c r="G1039" s="25">
        <v>45512</v>
      </c>
      <c r="H1039" s="25">
        <v>45550</v>
      </c>
      <c r="I1039" s="26">
        <v>536735</v>
      </c>
      <c r="J1039" s="26">
        <v>536735</v>
      </c>
      <c r="K1039" s="23" t="s">
        <v>1735</v>
      </c>
      <c r="L1039" s="23" t="s">
        <v>1733</v>
      </c>
      <c r="M1039" s="23" t="e">
        <v>#N/A</v>
      </c>
      <c r="N1039" s="27" t="s">
        <v>3444</v>
      </c>
      <c r="O1039" s="28">
        <v>0</v>
      </c>
      <c r="P1039" s="27"/>
      <c r="Q1039" s="27"/>
      <c r="R1039" s="27"/>
      <c r="S1039" s="28">
        <v>0</v>
      </c>
      <c r="T1039" s="28">
        <v>0</v>
      </c>
      <c r="U1039" s="28">
        <v>0</v>
      </c>
      <c r="V1039" s="28">
        <v>0</v>
      </c>
      <c r="W1039" s="27"/>
      <c r="X1039" s="29"/>
      <c r="Y1039" s="27"/>
      <c r="Z1039" s="28">
        <v>0</v>
      </c>
      <c r="AA1039" s="28">
        <v>0</v>
      </c>
      <c r="AB1039" s="28">
        <v>0</v>
      </c>
      <c r="AC1039" s="27"/>
      <c r="AD1039" s="29"/>
      <c r="AE1039" s="27"/>
      <c r="AF1039" s="28">
        <v>0</v>
      </c>
      <c r="AG1039" s="28">
        <v>0</v>
      </c>
      <c r="AH1039" s="28">
        <v>0</v>
      </c>
      <c r="AI1039" s="27"/>
      <c r="AJ1039" s="29"/>
      <c r="AK1039" s="27"/>
      <c r="AL1039" s="28">
        <v>0</v>
      </c>
      <c r="AM1039" s="27" t="s">
        <v>3445</v>
      </c>
      <c r="AN1039" s="29">
        <v>45512</v>
      </c>
      <c r="AO1039" s="29">
        <v>45566</v>
      </c>
      <c r="AP1039" s="29" t="s">
        <v>1777</v>
      </c>
      <c r="AQ1039" s="28">
        <v>536735</v>
      </c>
      <c r="AR1039" s="28">
        <v>0</v>
      </c>
      <c r="AS1039" s="28">
        <v>0</v>
      </c>
      <c r="AT1039" s="28">
        <v>0</v>
      </c>
      <c r="AU1039" s="28">
        <v>0</v>
      </c>
      <c r="AV1039" s="28">
        <v>0</v>
      </c>
      <c r="AW1039" s="28">
        <v>0</v>
      </c>
      <c r="AX1039" s="28">
        <v>0</v>
      </c>
      <c r="AY1039" s="28">
        <v>0</v>
      </c>
      <c r="AZ1039" s="28">
        <v>0</v>
      </c>
      <c r="BA1039" s="27"/>
      <c r="BB1039" s="28">
        <v>0</v>
      </c>
      <c r="BC1039" s="28">
        <v>0</v>
      </c>
      <c r="BD1039" s="30"/>
      <c r="BE1039" s="30"/>
      <c r="BF1039" s="30"/>
      <c r="BG1039" s="28">
        <v>0</v>
      </c>
    </row>
    <row r="1040" spans="1:59" hidden="1" x14ac:dyDescent="0.2">
      <c r="A1040" s="23">
        <v>891411663</v>
      </c>
      <c r="B1040" s="23" t="s">
        <v>1732</v>
      </c>
      <c r="C1040" s="23" t="s">
        <v>1738</v>
      </c>
      <c r="D1040" s="24">
        <v>1397413</v>
      </c>
      <c r="E1040" s="24" t="s">
        <v>1461</v>
      </c>
      <c r="F1040" s="24" t="s">
        <v>3727</v>
      </c>
      <c r="G1040" s="25">
        <v>45519</v>
      </c>
      <c r="H1040" s="25">
        <v>45550</v>
      </c>
      <c r="I1040" s="26">
        <v>211961</v>
      </c>
      <c r="J1040" s="26">
        <v>211961</v>
      </c>
      <c r="K1040" s="23" t="s">
        <v>1735</v>
      </c>
      <c r="L1040" s="23" t="s">
        <v>1733</v>
      </c>
      <c r="M1040" s="23" t="e">
        <v>#N/A</v>
      </c>
      <c r="N1040" s="27" t="s">
        <v>3444</v>
      </c>
      <c r="O1040" s="28">
        <v>0</v>
      </c>
      <c r="P1040" s="27"/>
      <c r="Q1040" s="27"/>
      <c r="R1040" s="27"/>
      <c r="S1040" s="28">
        <v>0</v>
      </c>
      <c r="T1040" s="28">
        <v>0</v>
      </c>
      <c r="U1040" s="28">
        <v>0</v>
      </c>
      <c r="V1040" s="28">
        <v>0</v>
      </c>
      <c r="W1040" s="27"/>
      <c r="X1040" s="29"/>
      <c r="Y1040" s="27"/>
      <c r="Z1040" s="28">
        <v>0</v>
      </c>
      <c r="AA1040" s="28">
        <v>0</v>
      </c>
      <c r="AB1040" s="28">
        <v>0</v>
      </c>
      <c r="AC1040" s="27"/>
      <c r="AD1040" s="29"/>
      <c r="AE1040" s="27"/>
      <c r="AF1040" s="28">
        <v>0</v>
      </c>
      <c r="AG1040" s="28">
        <v>0</v>
      </c>
      <c r="AH1040" s="28">
        <v>0</v>
      </c>
      <c r="AI1040" s="27"/>
      <c r="AJ1040" s="29"/>
      <c r="AK1040" s="27"/>
      <c r="AL1040" s="28">
        <v>0</v>
      </c>
      <c r="AM1040" s="27" t="s">
        <v>3445</v>
      </c>
      <c r="AN1040" s="29">
        <v>45519</v>
      </c>
      <c r="AO1040" s="29">
        <v>45566</v>
      </c>
      <c r="AP1040" s="29" t="s">
        <v>1777</v>
      </c>
      <c r="AQ1040" s="28">
        <v>211961</v>
      </c>
      <c r="AR1040" s="28">
        <v>0</v>
      </c>
      <c r="AS1040" s="28">
        <v>0</v>
      </c>
      <c r="AT1040" s="28">
        <v>0</v>
      </c>
      <c r="AU1040" s="28">
        <v>0</v>
      </c>
      <c r="AV1040" s="28">
        <v>0</v>
      </c>
      <c r="AW1040" s="28">
        <v>0</v>
      </c>
      <c r="AX1040" s="28">
        <v>0</v>
      </c>
      <c r="AY1040" s="28">
        <v>0</v>
      </c>
      <c r="AZ1040" s="28">
        <v>0</v>
      </c>
      <c r="BA1040" s="27"/>
      <c r="BB1040" s="28">
        <v>0</v>
      </c>
      <c r="BC1040" s="28">
        <v>0</v>
      </c>
      <c r="BD1040" s="30"/>
      <c r="BE1040" s="30"/>
      <c r="BF1040" s="30"/>
      <c r="BG1040" s="28">
        <v>0</v>
      </c>
    </row>
    <row r="1041" spans="1:59" hidden="1" x14ac:dyDescent="0.2">
      <c r="A1041" s="23">
        <v>891411663</v>
      </c>
      <c r="B1041" s="23" t="s">
        <v>1732</v>
      </c>
      <c r="C1041" s="23" t="s">
        <v>1738</v>
      </c>
      <c r="D1041" s="24">
        <v>1397414</v>
      </c>
      <c r="E1041" s="24" t="s">
        <v>1060</v>
      </c>
      <c r="F1041" s="24" t="s">
        <v>3728</v>
      </c>
      <c r="G1041" s="25">
        <v>45519</v>
      </c>
      <c r="H1041" s="25">
        <v>45550</v>
      </c>
      <c r="I1041" s="26">
        <v>292047</v>
      </c>
      <c r="J1041" s="26">
        <v>292047</v>
      </c>
      <c r="K1041" s="23" t="s">
        <v>1734</v>
      </c>
      <c r="L1041" s="23" t="s">
        <v>1733</v>
      </c>
      <c r="M1041" s="23" t="e">
        <v>#N/A</v>
      </c>
      <c r="N1041" s="27" t="s">
        <v>3444</v>
      </c>
      <c r="O1041" s="28">
        <v>0</v>
      </c>
      <c r="P1041" s="27"/>
      <c r="Q1041" s="27"/>
      <c r="R1041" s="27"/>
      <c r="S1041" s="28">
        <v>0</v>
      </c>
      <c r="T1041" s="28">
        <v>0</v>
      </c>
      <c r="U1041" s="28">
        <v>0</v>
      </c>
      <c r="V1041" s="28">
        <v>0</v>
      </c>
      <c r="W1041" s="27"/>
      <c r="X1041" s="29"/>
      <c r="Y1041" s="27"/>
      <c r="Z1041" s="28">
        <v>0</v>
      </c>
      <c r="AA1041" s="28">
        <v>0</v>
      </c>
      <c r="AB1041" s="28">
        <v>0</v>
      </c>
      <c r="AC1041" s="27"/>
      <c r="AD1041" s="29"/>
      <c r="AE1041" s="27"/>
      <c r="AF1041" s="28">
        <v>0</v>
      </c>
      <c r="AG1041" s="28">
        <v>0</v>
      </c>
      <c r="AH1041" s="28">
        <v>0</v>
      </c>
      <c r="AI1041" s="27"/>
      <c r="AJ1041" s="29"/>
      <c r="AK1041" s="27"/>
      <c r="AL1041" s="28">
        <v>0</v>
      </c>
      <c r="AM1041" s="27" t="s">
        <v>3445</v>
      </c>
      <c r="AN1041" s="29">
        <v>45519</v>
      </c>
      <c r="AO1041" s="29">
        <v>45566</v>
      </c>
      <c r="AP1041" s="29" t="s">
        <v>1777</v>
      </c>
      <c r="AQ1041" s="28">
        <v>292047</v>
      </c>
      <c r="AR1041" s="28">
        <v>0</v>
      </c>
      <c r="AS1041" s="28">
        <v>0</v>
      </c>
      <c r="AT1041" s="28">
        <v>0</v>
      </c>
      <c r="AU1041" s="28">
        <v>0</v>
      </c>
      <c r="AV1041" s="28">
        <v>0</v>
      </c>
      <c r="AW1041" s="28">
        <v>0</v>
      </c>
      <c r="AX1041" s="28">
        <v>0</v>
      </c>
      <c r="AY1041" s="28">
        <v>0</v>
      </c>
      <c r="AZ1041" s="28">
        <v>0</v>
      </c>
      <c r="BA1041" s="27"/>
      <c r="BB1041" s="28">
        <v>0</v>
      </c>
      <c r="BC1041" s="28">
        <v>0</v>
      </c>
      <c r="BD1041" s="30"/>
      <c r="BE1041" s="30"/>
      <c r="BF1041" s="30"/>
      <c r="BG1041" s="28">
        <v>0</v>
      </c>
    </row>
    <row r="1042" spans="1:59" hidden="1" x14ac:dyDescent="0.2">
      <c r="A1042" s="23">
        <v>891411663</v>
      </c>
      <c r="B1042" s="23" t="s">
        <v>1732</v>
      </c>
      <c r="C1042" s="23" t="s">
        <v>1738</v>
      </c>
      <c r="D1042" s="24">
        <v>1401668</v>
      </c>
      <c r="E1042" s="24" t="s">
        <v>1073</v>
      </c>
      <c r="F1042" s="24" t="s">
        <v>3734</v>
      </c>
      <c r="G1042" s="25">
        <v>45532</v>
      </c>
      <c r="H1042" s="25">
        <v>45550</v>
      </c>
      <c r="I1042" s="26">
        <v>69660</v>
      </c>
      <c r="J1042" s="26">
        <v>69660</v>
      </c>
      <c r="K1042" s="23" t="s">
        <v>1734</v>
      </c>
      <c r="L1042" s="23" t="s">
        <v>1733</v>
      </c>
      <c r="M1042" s="23" t="e">
        <v>#N/A</v>
      </c>
      <c r="N1042" s="27" t="s">
        <v>3444</v>
      </c>
      <c r="O1042" s="28">
        <v>0</v>
      </c>
      <c r="P1042" s="27"/>
      <c r="Q1042" s="27"/>
      <c r="R1042" s="27"/>
      <c r="S1042" s="28">
        <v>0</v>
      </c>
      <c r="T1042" s="28">
        <v>0</v>
      </c>
      <c r="U1042" s="28">
        <v>0</v>
      </c>
      <c r="V1042" s="28">
        <v>0</v>
      </c>
      <c r="W1042" s="27"/>
      <c r="X1042" s="29"/>
      <c r="Y1042" s="27"/>
      <c r="Z1042" s="28">
        <v>0</v>
      </c>
      <c r="AA1042" s="28">
        <v>0</v>
      </c>
      <c r="AB1042" s="28">
        <v>0</v>
      </c>
      <c r="AC1042" s="27"/>
      <c r="AD1042" s="29"/>
      <c r="AE1042" s="27"/>
      <c r="AF1042" s="28">
        <v>0</v>
      </c>
      <c r="AG1042" s="28">
        <v>0</v>
      </c>
      <c r="AH1042" s="28">
        <v>0</v>
      </c>
      <c r="AI1042" s="27"/>
      <c r="AJ1042" s="29"/>
      <c r="AK1042" s="27"/>
      <c r="AL1042" s="28">
        <v>0</v>
      </c>
      <c r="AM1042" s="27" t="s">
        <v>3445</v>
      </c>
      <c r="AN1042" s="29">
        <v>45532</v>
      </c>
      <c r="AO1042" s="29">
        <v>45566</v>
      </c>
      <c r="AP1042" s="29" t="s">
        <v>1777</v>
      </c>
      <c r="AQ1042" s="28">
        <v>69660</v>
      </c>
      <c r="AR1042" s="28">
        <v>0</v>
      </c>
      <c r="AS1042" s="28">
        <v>0</v>
      </c>
      <c r="AT1042" s="28">
        <v>0</v>
      </c>
      <c r="AU1042" s="28">
        <v>0</v>
      </c>
      <c r="AV1042" s="28">
        <v>0</v>
      </c>
      <c r="AW1042" s="28">
        <v>0</v>
      </c>
      <c r="AX1042" s="28">
        <v>0</v>
      </c>
      <c r="AY1042" s="28">
        <v>0</v>
      </c>
      <c r="AZ1042" s="28">
        <v>0</v>
      </c>
      <c r="BA1042" s="27"/>
      <c r="BB1042" s="28">
        <v>0</v>
      </c>
      <c r="BC1042" s="28">
        <v>0</v>
      </c>
      <c r="BD1042" s="30"/>
      <c r="BE1042" s="30"/>
      <c r="BF1042" s="30"/>
      <c r="BG1042" s="28">
        <v>0</v>
      </c>
    </row>
    <row r="1043" spans="1:59" hidden="1" x14ac:dyDescent="0.2">
      <c r="A1043" s="23">
        <v>891411663</v>
      </c>
      <c r="B1043" s="23" t="s">
        <v>1732</v>
      </c>
      <c r="C1043" s="23" t="s">
        <v>1738</v>
      </c>
      <c r="D1043" s="24">
        <v>1401664</v>
      </c>
      <c r="E1043" s="24" t="s">
        <v>1644</v>
      </c>
      <c r="F1043" s="24" t="s">
        <v>3735</v>
      </c>
      <c r="G1043" s="25">
        <v>45532</v>
      </c>
      <c r="H1043" s="25">
        <v>45550</v>
      </c>
      <c r="I1043" s="26">
        <v>89430</v>
      </c>
      <c r="J1043" s="26">
        <v>89430</v>
      </c>
      <c r="K1043" s="23" t="s">
        <v>1734</v>
      </c>
      <c r="L1043" s="23" t="s">
        <v>1733</v>
      </c>
      <c r="M1043" s="23" t="e">
        <v>#N/A</v>
      </c>
      <c r="N1043" s="27" t="s">
        <v>3444</v>
      </c>
      <c r="O1043" s="28">
        <v>0</v>
      </c>
      <c r="P1043" s="27"/>
      <c r="Q1043" s="27"/>
      <c r="R1043" s="27"/>
      <c r="S1043" s="28">
        <v>0</v>
      </c>
      <c r="T1043" s="28">
        <v>0</v>
      </c>
      <c r="U1043" s="28">
        <v>0</v>
      </c>
      <c r="V1043" s="28">
        <v>0</v>
      </c>
      <c r="W1043" s="27"/>
      <c r="X1043" s="29"/>
      <c r="Y1043" s="27"/>
      <c r="Z1043" s="28">
        <v>0</v>
      </c>
      <c r="AA1043" s="28">
        <v>0</v>
      </c>
      <c r="AB1043" s="28">
        <v>0</v>
      </c>
      <c r="AC1043" s="27"/>
      <c r="AD1043" s="29"/>
      <c r="AE1043" s="27"/>
      <c r="AF1043" s="28">
        <v>0</v>
      </c>
      <c r="AG1043" s="28">
        <v>0</v>
      </c>
      <c r="AH1043" s="28">
        <v>0</v>
      </c>
      <c r="AI1043" s="27"/>
      <c r="AJ1043" s="29"/>
      <c r="AK1043" s="27"/>
      <c r="AL1043" s="28">
        <v>0</v>
      </c>
      <c r="AM1043" s="27" t="s">
        <v>3445</v>
      </c>
      <c r="AN1043" s="29">
        <v>45532</v>
      </c>
      <c r="AO1043" s="29">
        <v>45566</v>
      </c>
      <c r="AP1043" s="29" t="s">
        <v>1777</v>
      </c>
      <c r="AQ1043" s="28">
        <v>89430</v>
      </c>
      <c r="AR1043" s="28">
        <v>0</v>
      </c>
      <c r="AS1043" s="28">
        <v>0</v>
      </c>
      <c r="AT1043" s="28">
        <v>0</v>
      </c>
      <c r="AU1043" s="28">
        <v>0</v>
      </c>
      <c r="AV1043" s="28">
        <v>0</v>
      </c>
      <c r="AW1043" s="28">
        <v>0</v>
      </c>
      <c r="AX1043" s="28">
        <v>0</v>
      </c>
      <c r="AY1043" s="28">
        <v>0</v>
      </c>
      <c r="AZ1043" s="28">
        <v>0</v>
      </c>
      <c r="BA1043" s="27"/>
      <c r="BB1043" s="28">
        <v>0</v>
      </c>
      <c r="BC1043" s="28">
        <v>0</v>
      </c>
      <c r="BD1043" s="30"/>
      <c r="BE1043" s="30"/>
      <c r="BF1043" s="30"/>
      <c r="BG1043" s="28">
        <v>0</v>
      </c>
    </row>
    <row r="1044" spans="1:59" hidden="1" x14ac:dyDescent="0.2">
      <c r="A1044" s="23">
        <v>891411663</v>
      </c>
      <c r="B1044" s="23" t="s">
        <v>1732</v>
      </c>
      <c r="C1044" s="23" t="s">
        <v>1738</v>
      </c>
      <c r="D1044" s="24">
        <v>1401665</v>
      </c>
      <c r="E1044" s="24" t="s">
        <v>1072</v>
      </c>
      <c r="F1044" s="24" t="s">
        <v>3736</v>
      </c>
      <c r="G1044" s="25">
        <v>45532</v>
      </c>
      <c r="H1044" s="25">
        <v>45550</v>
      </c>
      <c r="I1044" s="26">
        <v>225784</v>
      </c>
      <c r="J1044" s="26">
        <v>225784</v>
      </c>
      <c r="K1044" s="23" t="s">
        <v>1734</v>
      </c>
      <c r="L1044" s="23" t="s">
        <v>1733</v>
      </c>
      <c r="M1044" s="23" t="e">
        <v>#N/A</v>
      </c>
      <c r="N1044" s="27" t="s">
        <v>3444</v>
      </c>
      <c r="O1044" s="28">
        <v>0</v>
      </c>
      <c r="P1044" s="27"/>
      <c r="Q1044" s="27"/>
      <c r="R1044" s="27"/>
      <c r="S1044" s="28">
        <v>0</v>
      </c>
      <c r="T1044" s="28">
        <v>0</v>
      </c>
      <c r="U1044" s="28">
        <v>0</v>
      </c>
      <c r="V1044" s="28">
        <v>0</v>
      </c>
      <c r="W1044" s="27"/>
      <c r="X1044" s="29"/>
      <c r="Y1044" s="27"/>
      <c r="Z1044" s="28">
        <v>0</v>
      </c>
      <c r="AA1044" s="28">
        <v>0</v>
      </c>
      <c r="AB1044" s="28">
        <v>0</v>
      </c>
      <c r="AC1044" s="27"/>
      <c r="AD1044" s="29"/>
      <c r="AE1044" s="27"/>
      <c r="AF1044" s="28">
        <v>0</v>
      </c>
      <c r="AG1044" s="28">
        <v>0</v>
      </c>
      <c r="AH1044" s="28">
        <v>0</v>
      </c>
      <c r="AI1044" s="27"/>
      <c r="AJ1044" s="29"/>
      <c r="AK1044" s="27"/>
      <c r="AL1044" s="28">
        <v>0</v>
      </c>
      <c r="AM1044" s="27" t="s">
        <v>3445</v>
      </c>
      <c r="AN1044" s="29">
        <v>45532</v>
      </c>
      <c r="AO1044" s="29">
        <v>45566</v>
      </c>
      <c r="AP1044" s="29" t="s">
        <v>1777</v>
      </c>
      <c r="AQ1044" s="28">
        <v>225784</v>
      </c>
      <c r="AR1044" s="28">
        <v>0</v>
      </c>
      <c r="AS1044" s="28">
        <v>0</v>
      </c>
      <c r="AT1044" s="28">
        <v>0</v>
      </c>
      <c r="AU1044" s="28">
        <v>0</v>
      </c>
      <c r="AV1044" s="28">
        <v>0</v>
      </c>
      <c r="AW1044" s="28">
        <v>0</v>
      </c>
      <c r="AX1044" s="28">
        <v>0</v>
      </c>
      <c r="AY1044" s="28">
        <v>0</v>
      </c>
      <c r="AZ1044" s="28">
        <v>0</v>
      </c>
      <c r="BA1044" s="27"/>
      <c r="BB1044" s="28">
        <v>0</v>
      </c>
      <c r="BC1044" s="28">
        <v>0</v>
      </c>
      <c r="BD1044" s="30"/>
      <c r="BE1044" s="30"/>
      <c r="BF1044" s="30"/>
      <c r="BG1044" s="28">
        <v>0</v>
      </c>
    </row>
    <row r="1045" spans="1:59" hidden="1" x14ac:dyDescent="0.2">
      <c r="A1045" s="23">
        <v>891411663</v>
      </c>
      <c r="B1045" s="23" t="s">
        <v>1732</v>
      </c>
      <c r="C1045" s="23" t="s">
        <v>1738</v>
      </c>
      <c r="D1045" s="24">
        <v>1401672</v>
      </c>
      <c r="E1045" s="24" t="s">
        <v>1337</v>
      </c>
      <c r="F1045" s="24" t="s">
        <v>3737</v>
      </c>
      <c r="G1045" s="25">
        <v>45532</v>
      </c>
      <c r="H1045" s="25">
        <v>45550</v>
      </c>
      <c r="I1045" s="26">
        <v>235320</v>
      </c>
      <c r="J1045" s="26">
        <v>235320</v>
      </c>
      <c r="K1045" s="23" t="s">
        <v>1734</v>
      </c>
      <c r="L1045" s="23" t="s">
        <v>1733</v>
      </c>
      <c r="M1045" s="23" t="e">
        <v>#N/A</v>
      </c>
      <c r="N1045" s="27" t="s">
        <v>3444</v>
      </c>
      <c r="O1045" s="28">
        <v>0</v>
      </c>
      <c r="P1045" s="27"/>
      <c r="Q1045" s="27"/>
      <c r="R1045" s="27"/>
      <c r="S1045" s="28">
        <v>0</v>
      </c>
      <c r="T1045" s="28">
        <v>0</v>
      </c>
      <c r="U1045" s="28">
        <v>0</v>
      </c>
      <c r="V1045" s="28">
        <v>0</v>
      </c>
      <c r="W1045" s="27"/>
      <c r="X1045" s="29"/>
      <c r="Y1045" s="27"/>
      <c r="Z1045" s="28">
        <v>0</v>
      </c>
      <c r="AA1045" s="28">
        <v>0</v>
      </c>
      <c r="AB1045" s="28">
        <v>0</v>
      </c>
      <c r="AC1045" s="27"/>
      <c r="AD1045" s="29"/>
      <c r="AE1045" s="27"/>
      <c r="AF1045" s="28">
        <v>0</v>
      </c>
      <c r="AG1045" s="28">
        <v>0</v>
      </c>
      <c r="AH1045" s="28">
        <v>0</v>
      </c>
      <c r="AI1045" s="27"/>
      <c r="AJ1045" s="29"/>
      <c r="AK1045" s="27"/>
      <c r="AL1045" s="28">
        <v>0</v>
      </c>
      <c r="AM1045" s="27" t="s">
        <v>3445</v>
      </c>
      <c r="AN1045" s="29">
        <v>45532</v>
      </c>
      <c r="AO1045" s="29">
        <v>45566</v>
      </c>
      <c r="AP1045" s="29" t="s">
        <v>1777</v>
      </c>
      <c r="AQ1045" s="28">
        <v>235320</v>
      </c>
      <c r="AR1045" s="28">
        <v>0</v>
      </c>
      <c r="AS1045" s="28">
        <v>0</v>
      </c>
      <c r="AT1045" s="28">
        <v>0</v>
      </c>
      <c r="AU1045" s="28">
        <v>0</v>
      </c>
      <c r="AV1045" s="28">
        <v>0</v>
      </c>
      <c r="AW1045" s="28">
        <v>0</v>
      </c>
      <c r="AX1045" s="28">
        <v>0</v>
      </c>
      <c r="AY1045" s="28">
        <v>0</v>
      </c>
      <c r="AZ1045" s="28">
        <v>0</v>
      </c>
      <c r="BA1045" s="27"/>
      <c r="BB1045" s="28">
        <v>0</v>
      </c>
      <c r="BC1045" s="28">
        <v>0</v>
      </c>
      <c r="BD1045" s="30"/>
      <c r="BE1045" s="30"/>
      <c r="BF1045" s="30"/>
      <c r="BG1045" s="28">
        <v>0</v>
      </c>
    </row>
    <row r="1046" spans="1:59" hidden="1" x14ac:dyDescent="0.2">
      <c r="A1046" s="23">
        <v>891411663</v>
      </c>
      <c r="B1046" s="23" t="s">
        <v>1732</v>
      </c>
      <c r="C1046" s="23" t="s">
        <v>1738</v>
      </c>
      <c r="D1046" s="24">
        <v>1401651</v>
      </c>
      <c r="E1046" s="24" t="s">
        <v>1335</v>
      </c>
      <c r="F1046" s="24" t="s">
        <v>3738</v>
      </c>
      <c r="G1046" s="25">
        <v>45532</v>
      </c>
      <c r="H1046" s="25">
        <v>45550</v>
      </c>
      <c r="I1046" s="26">
        <v>258850</v>
      </c>
      <c r="J1046" s="26">
        <v>258850</v>
      </c>
      <c r="K1046" s="23" t="s">
        <v>1734</v>
      </c>
      <c r="L1046" s="23" t="s">
        <v>1733</v>
      </c>
      <c r="M1046" s="23" t="e">
        <v>#N/A</v>
      </c>
      <c r="N1046" s="27" t="s">
        <v>3444</v>
      </c>
      <c r="O1046" s="28">
        <v>0</v>
      </c>
      <c r="P1046" s="27"/>
      <c r="Q1046" s="27"/>
      <c r="R1046" s="27"/>
      <c r="S1046" s="28">
        <v>0</v>
      </c>
      <c r="T1046" s="28">
        <v>0</v>
      </c>
      <c r="U1046" s="28">
        <v>0</v>
      </c>
      <c r="V1046" s="28">
        <v>0</v>
      </c>
      <c r="W1046" s="27"/>
      <c r="X1046" s="29"/>
      <c r="Y1046" s="27"/>
      <c r="Z1046" s="28">
        <v>0</v>
      </c>
      <c r="AA1046" s="28">
        <v>0</v>
      </c>
      <c r="AB1046" s="28">
        <v>0</v>
      </c>
      <c r="AC1046" s="27"/>
      <c r="AD1046" s="29"/>
      <c r="AE1046" s="27"/>
      <c r="AF1046" s="28">
        <v>0</v>
      </c>
      <c r="AG1046" s="28">
        <v>0</v>
      </c>
      <c r="AH1046" s="28">
        <v>0</v>
      </c>
      <c r="AI1046" s="27"/>
      <c r="AJ1046" s="29"/>
      <c r="AK1046" s="27"/>
      <c r="AL1046" s="28">
        <v>0</v>
      </c>
      <c r="AM1046" s="27" t="s">
        <v>3445</v>
      </c>
      <c r="AN1046" s="29">
        <v>45532</v>
      </c>
      <c r="AO1046" s="29">
        <v>45566</v>
      </c>
      <c r="AP1046" s="29" t="s">
        <v>1777</v>
      </c>
      <c r="AQ1046" s="28">
        <v>258850</v>
      </c>
      <c r="AR1046" s="28">
        <v>0</v>
      </c>
      <c r="AS1046" s="28">
        <v>0</v>
      </c>
      <c r="AT1046" s="28">
        <v>0</v>
      </c>
      <c r="AU1046" s="28">
        <v>0</v>
      </c>
      <c r="AV1046" s="28">
        <v>0</v>
      </c>
      <c r="AW1046" s="28">
        <v>0</v>
      </c>
      <c r="AX1046" s="28">
        <v>0</v>
      </c>
      <c r="AY1046" s="28">
        <v>0</v>
      </c>
      <c r="AZ1046" s="28">
        <v>0</v>
      </c>
      <c r="BA1046" s="27"/>
      <c r="BB1046" s="28">
        <v>0</v>
      </c>
      <c r="BC1046" s="28">
        <v>0</v>
      </c>
      <c r="BD1046" s="30"/>
      <c r="BE1046" s="30"/>
      <c r="BF1046" s="30"/>
      <c r="BG1046" s="28">
        <v>0</v>
      </c>
    </row>
    <row r="1047" spans="1:59" hidden="1" x14ac:dyDescent="0.2">
      <c r="A1047" s="23">
        <v>891411663</v>
      </c>
      <c r="B1047" s="23" t="s">
        <v>1732</v>
      </c>
      <c r="C1047" s="23" t="s">
        <v>1738</v>
      </c>
      <c r="D1047" s="24">
        <v>1401674</v>
      </c>
      <c r="E1047" s="24" t="s">
        <v>1075</v>
      </c>
      <c r="F1047" s="24" t="s">
        <v>3739</v>
      </c>
      <c r="G1047" s="25">
        <v>45532</v>
      </c>
      <c r="H1047" s="25">
        <v>45550</v>
      </c>
      <c r="I1047" s="26">
        <v>611098</v>
      </c>
      <c r="J1047" s="26">
        <v>611098</v>
      </c>
      <c r="K1047" s="23" t="s">
        <v>1734</v>
      </c>
      <c r="L1047" s="23" t="s">
        <v>1733</v>
      </c>
      <c r="M1047" s="23" t="e">
        <v>#N/A</v>
      </c>
      <c r="N1047" s="27" t="s">
        <v>3444</v>
      </c>
      <c r="O1047" s="28">
        <v>0</v>
      </c>
      <c r="P1047" s="27"/>
      <c r="Q1047" s="27"/>
      <c r="R1047" s="27"/>
      <c r="S1047" s="28">
        <v>0</v>
      </c>
      <c r="T1047" s="28">
        <v>0</v>
      </c>
      <c r="U1047" s="28">
        <v>0</v>
      </c>
      <c r="V1047" s="28">
        <v>0</v>
      </c>
      <c r="W1047" s="27"/>
      <c r="X1047" s="29"/>
      <c r="Y1047" s="27"/>
      <c r="Z1047" s="28">
        <v>0</v>
      </c>
      <c r="AA1047" s="28">
        <v>0</v>
      </c>
      <c r="AB1047" s="28">
        <v>0</v>
      </c>
      <c r="AC1047" s="27"/>
      <c r="AD1047" s="29"/>
      <c r="AE1047" s="27"/>
      <c r="AF1047" s="28">
        <v>0</v>
      </c>
      <c r="AG1047" s="28">
        <v>0</v>
      </c>
      <c r="AH1047" s="28">
        <v>0</v>
      </c>
      <c r="AI1047" s="27"/>
      <c r="AJ1047" s="29"/>
      <c r="AK1047" s="27"/>
      <c r="AL1047" s="28">
        <v>0</v>
      </c>
      <c r="AM1047" s="27" t="s">
        <v>3445</v>
      </c>
      <c r="AN1047" s="29">
        <v>45532</v>
      </c>
      <c r="AO1047" s="29">
        <v>45566</v>
      </c>
      <c r="AP1047" s="29" t="s">
        <v>1777</v>
      </c>
      <c r="AQ1047" s="28">
        <v>611098</v>
      </c>
      <c r="AR1047" s="28">
        <v>0</v>
      </c>
      <c r="AS1047" s="28">
        <v>0</v>
      </c>
      <c r="AT1047" s="28">
        <v>0</v>
      </c>
      <c r="AU1047" s="28">
        <v>0</v>
      </c>
      <c r="AV1047" s="28">
        <v>0</v>
      </c>
      <c r="AW1047" s="28">
        <v>0</v>
      </c>
      <c r="AX1047" s="28">
        <v>0</v>
      </c>
      <c r="AY1047" s="28">
        <v>0</v>
      </c>
      <c r="AZ1047" s="28">
        <v>0</v>
      </c>
      <c r="BA1047" s="27"/>
      <c r="BB1047" s="28">
        <v>0</v>
      </c>
      <c r="BC1047" s="28">
        <v>0</v>
      </c>
      <c r="BD1047" s="30"/>
      <c r="BE1047" s="30"/>
      <c r="BF1047" s="30"/>
      <c r="BG1047" s="28">
        <v>0</v>
      </c>
    </row>
    <row r="1048" spans="1:59" hidden="1" x14ac:dyDescent="0.2">
      <c r="A1048" s="23">
        <v>891411663</v>
      </c>
      <c r="B1048" s="23" t="s">
        <v>1732</v>
      </c>
      <c r="C1048" s="23" t="s">
        <v>1738</v>
      </c>
      <c r="D1048" s="24">
        <v>1401676</v>
      </c>
      <c r="E1048" s="24" t="s">
        <v>1229</v>
      </c>
      <c r="F1048" s="24" t="s">
        <v>3740</v>
      </c>
      <c r="G1048" s="25">
        <v>45532</v>
      </c>
      <c r="H1048" s="25">
        <v>45550</v>
      </c>
      <c r="I1048" s="26">
        <v>862074</v>
      </c>
      <c r="J1048" s="26">
        <v>862074</v>
      </c>
      <c r="K1048" s="23" t="s">
        <v>1735</v>
      </c>
      <c r="L1048" s="23" t="s">
        <v>1733</v>
      </c>
      <c r="M1048" s="23" t="e">
        <v>#N/A</v>
      </c>
      <c r="N1048" s="27" t="s">
        <v>3444</v>
      </c>
      <c r="O1048" s="28">
        <v>0</v>
      </c>
      <c r="P1048" s="27"/>
      <c r="Q1048" s="27"/>
      <c r="R1048" s="27"/>
      <c r="S1048" s="28">
        <v>0</v>
      </c>
      <c r="T1048" s="28">
        <v>0</v>
      </c>
      <c r="U1048" s="28">
        <v>0</v>
      </c>
      <c r="V1048" s="28">
        <v>0</v>
      </c>
      <c r="W1048" s="27"/>
      <c r="X1048" s="29"/>
      <c r="Y1048" s="27"/>
      <c r="Z1048" s="28">
        <v>0</v>
      </c>
      <c r="AA1048" s="28">
        <v>0</v>
      </c>
      <c r="AB1048" s="28">
        <v>0</v>
      </c>
      <c r="AC1048" s="27"/>
      <c r="AD1048" s="29"/>
      <c r="AE1048" s="27"/>
      <c r="AF1048" s="28">
        <v>0</v>
      </c>
      <c r="AG1048" s="28">
        <v>0</v>
      </c>
      <c r="AH1048" s="28">
        <v>0</v>
      </c>
      <c r="AI1048" s="27"/>
      <c r="AJ1048" s="29"/>
      <c r="AK1048" s="27"/>
      <c r="AL1048" s="28">
        <v>0</v>
      </c>
      <c r="AM1048" s="27" t="s">
        <v>3445</v>
      </c>
      <c r="AN1048" s="29">
        <v>45532</v>
      </c>
      <c r="AO1048" s="29">
        <v>45566</v>
      </c>
      <c r="AP1048" s="29" t="s">
        <v>1777</v>
      </c>
      <c r="AQ1048" s="28">
        <v>862074</v>
      </c>
      <c r="AR1048" s="28">
        <v>0</v>
      </c>
      <c r="AS1048" s="28">
        <v>0</v>
      </c>
      <c r="AT1048" s="28">
        <v>0</v>
      </c>
      <c r="AU1048" s="28">
        <v>0</v>
      </c>
      <c r="AV1048" s="28">
        <v>0</v>
      </c>
      <c r="AW1048" s="28">
        <v>0</v>
      </c>
      <c r="AX1048" s="28">
        <v>0</v>
      </c>
      <c r="AY1048" s="28">
        <v>0</v>
      </c>
      <c r="AZ1048" s="28">
        <v>0</v>
      </c>
      <c r="BA1048" s="27"/>
      <c r="BB1048" s="28">
        <v>0</v>
      </c>
      <c r="BC1048" s="28">
        <v>0</v>
      </c>
      <c r="BD1048" s="30"/>
      <c r="BE1048" s="30"/>
      <c r="BF1048" s="30"/>
      <c r="BG1048" s="28">
        <v>0</v>
      </c>
    </row>
    <row r="1049" spans="1:59" hidden="1" x14ac:dyDescent="0.2">
      <c r="A1049" s="23">
        <v>891411663</v>
      </c>
      <c r="B1049" s="23" t="s">
        <v>1732</v>
      </c>
      <c r="C1049" s="23" t="s">
        <v>1738</v>
      </c>
      <c r="D1049" s="24">
        <v>1401667</v>
      </c>
      <c r="E1049" s="24" t="s">
        <v>976</v>
      </c>
      <c r="F1049" s="24" t="s">
        <v>3741</v>
      </c>
      <c r="G1049" s="25">
        <v>45532</v>
      </c>
      <c r="H1049" s="25">
        <v>45550</v>
      </c>
      <c r="I1049" s="26">
        <v>1722886</v>
      </c>
      <c r="J1049" s="26">
        <v>1722886</v>
      </c>
      <c r="K1049" s="23" t="s">
        <v>1734</v>
      </c>
      <c r="L1049" s="23" t="s">
        <v>1733</v>
      </c>
      <c r="M1049" s="23" t="e">
        <v>#N/A</v>
      </c>
      <c r="N1049" s="27" t="s">
        <v>3444</v>
      </c>
      <c r="O1049" s="28">
        <v>0</v>
      </c>
      <c r="P1049" s="27"/>
      <c r="Q1049" s="27"/>
      <c r="R1049" s="27"/>
      <c r="S1049" s="28">
        <v>0</v>
      </c>
      <c r="T1049" s="28">
        <v>0</v>
      </c>
      <c r="U1049" s="28">
        <v>0</v>
      </c>
      <c r="V1049" s="28">
        <v>0</v>
      </c>
      <c r="W1049" s="27"/>
      <c r="X1049" s="29"/>
      <c r="Y1049" s="27"/>
      <c r="Z1049" s="28">
        <v>0</v>
      </c>
      <c r="AA1049" s="28">
        <v>0</v>
      </c>
      <c r="AB1049" s="28">
        <v>0</v>
      </c>
      <c r="AC1049" s="27"/>
      <c r="AD1049" s="29"/>
      <c r="AE1049" s="27"/>
      <c r="AF1049" s="28">
        <v>0</v>
      </c>
      <c r="AG1049" s="28">
        <v>0</v>
      </c>
      <c r="AH1049" s="28">
        <v>0</v>
      </c>
      <c r="AI1049" s="27"/>
      <c r="AJ1049" s="29"/>
      <c r="AK1049" s="27"/>
      <c r="AL1049" s="28">
        <v>0</v>
      </c>
      <c r="AM1049" s="27" t="s">
        <v>3445</v>
      </c>
      <c r="AN1049" s="29">
        <v>45532</v>
      </c>
      <c r="AO1049" s="29">
        <v>45566</v>
      </c>
      <c r="AP1049" s="29" t="s">
        <v>1777</v>
      </c>
      <c r="AQ1049" s="28">
        <v>1722886</v>
      </c>
      <c r="AR1049" s="28">
        <v>0</v>
      </c>
      <c r="AS1049" s="28">
        <v>0</v>
      </c>
      <c r="AT1049" s="28">
        <v>0</v>
      </c>
      <c r="AU1049" s="28">
        <v>0</v>
      </c>
      <c r="AV1049" s="28">
        <v>0</v>
      </c>
      <c r="AW1049" s="28">
        <v>0</v>
      </c>
      <c r="AX1049" s="28">
        <v>0</v>
      </c>
      <c r="AY1049" s="28">
        <v>0</v>
      </c>
      <c r="AZ1049" s="28">
        <v>0</v>
      </c>
      <c r="BA1049" s="27"/>
      <c r="BB1049" s="28">
        <v>0</v>
      </c>
      <c r="BC1049" s="28">
        <v>0</v>
      </c>
      <c r="BD1049" s="30"/>
      <c r="BE1049" s="30"/>
      <c r="BF1049" s="30"/>
      <c r="BG1049" s="28">
        <v>0</v>
      </c>
    </row>
    <row r="1050" spans="1:59" hidden="1" x14ac:dyDescent="0.2">
      <c r="A1050" s="23">
        <v>891411663</v>
      </c>
      <c r="B1050" s="23" t="s">
        <v>1732</v>
      </c>
      <c r="C1050" s="23" t="s">
        <v>1738</v>
      </c>
      <c r="D1050" s="24">
        <v>1401670</v>
      </c>
      <c r="E1050" s="24" t="s">
        <v>978</v>
      </c>
      <c r="F1050" s="24" t="s">
        <v>3742</v>
      </c>
      <c r="G1050" s="25">
        <v>45532</v>
      </c>
      <c r="H1050" s="25">
        <v>45550</v>
      </c>
      <c r="I1050" s="26">
        <v>2556698</v>
      </c>
      <c r="J1050" s="26">
        <v>2556698</v>
      </c>
      <c r="K1050" s="23" t="s">
        <v>1734</v>
      </c>
      <c r="L1050" s="23" t="s">
        <v>1733</v>
      </c>
      <c r="M1050" s="23" t="e">
        <v>#N/A</v>
      </c>
      <c r="N1050" s="27" t="s">
        <v>3444</v>
      </c>
      <c r="O1050" s="28">
        <v>0</v>
      </c>
      <c r="P1050" s="27"/>
      <c r="Q1050" s="27"/>
      <c r="R1050" s="27"/>
      <c r="S1050" s="28">
        <v>0</v>
      </c>
      <c r="T1050" s="28">
        <v>0</v>
      </c>
      <c r="U1050" s="28">
        <v>0</v>
      </c>
      <c r="V1050" s="28">
        <v>0</v>
      </c>
      <c r="W1050" s="27"/>
      <c r="X1050" s="29"/>
      <c r="Y1050" s="27"/>
      <c r="Z1050" s="28">
        <v>0</v>
      </c>
      <c r="AA1050" s="28">
        <v>0</v>
      </c>
      <c r="AB1050" s="28">
        <v>0</v>
      </c>
      <c r="AC1050" s="27"/>
      <c r="AD1050" s="29"/>
      <c r="AE1050" s="27"/>
      <c r="AF1050" s="28">
        <v>0</v>
      </c>
      <c r="AG1050" s="28">
        <v>0</v>
      </c>
      <c r="AH1050" s="28">
        <v>0</v>
      </c>
      <c r="AI1050" s="27"/>
      <c r="AJ1050" s="29"/>
      <c r="AK1050" s="27"/>
      <c r="AL1050" s="28">
        <v>0</v>
      </c>
      <c r="AM1050" s="27" t="s">
        <v>3445</v>
      </c>
      <c r="AN1050" s="29">
        <v>45532</v>
      </c>
      <c r="AO1050" s="29">
        <v>45566</v>
      </c>
      <c r="AP1050" s="29" t="s">
        <v>1777</v>
      </c>
      <c r="AQ1050" s="28">
        <v>2556698</v>
      </c>
      <c r="AR1050" s="28">
        <v>0</v>
      </c>
      <c r="AS1050" s="28">
        <v>0</v>
      </c>
      <c r="AT1050" s="28">
        <v>0</v>
      </c>
      <c r="AU1050" s="28">
        <v>0</v>
      </c>
      <c r="AV1050" s="28">
        <v>0</v>
      </c>
      <c r="AW1050" s="28">
        <v>0</v>
      </c>
      <c r="AX1050" s="28">
        <v>0</v>
      </c>
      <c r="AY1050" s="28">
        <v>0</v>
      </c>
      <c r="AZ1050" s="28">
        <v>0</v>
      </c>
      <c r="BA1050" s="27"/>
      <c r="BB1050" s="28">
        <v>0</v>
      </c>
      <c r="BC1050" s="28">
        <v>0</v>
      </c>
      <c r="BD1050" s="30"/>
      <c r="BE1050" s="30"/>
      <c r="BF1050" s="30"/>
      <c r="BG1050" s="28">
        <v>0</v>
      </c>
    </row>
    <row r="1051" spans="1:59" hidden="1" x14ac:dyDescent="0.2">
      <c r="A1051" s="23">
        <v>891411663</v>
      </c>
      <c r="B1051" s="23" t="s">
        <v>1732</v>
      </c>
      <c r="C1051" s="23" t="s">
        <v>1738</v>
      </c>
      <c r="D1051" s="24">
        <v>1401663</v>
      </c>
      <c r="E1051" s="24" t="s">
        <v>975</v>
      </c>
      <c r="F1051" s="24" t="s">
        <v>3743</v>
      </c>
      <c r="G1051" s="25">
        <v>45532</v>
      </c>
      <c r="H1051" s="25">
        <v>45550</v>
      </c>
      <c r="I1051" s="26">
        <v>2564228</v>
      </c>
      <c r="J1051" s="26">
        <v>2564228</v>
      </c>
      <c r="K1051" s="23" t="s">
        <v>1734</v>
      </c>
      <c r="L1051" s="23" t="s">
        <v>1733</v>
      </c>
      <c r="M1051" s="23" t="e">
        <v>#N/A</v>
      </c>
      <c r="N1051" s="27" t="s">
        <v>3444</v>
      </c>
      <c r="O1051" s="28">
        <v>0</v>
      </c>
      <c r="P1051" s="27"/>
      <c r="Q1051" s="27"/>
      <c r="R1051" s="27"/>
      <c r="S1051" s="28">
        <v>0</v>
      </c>
      <c r="T1051" s="28">
        <v>0</v>
      </c>
      <c r="U1051" s="28">
        <v>0</v>
      </c>
      <c r="V1051" s="28">
        <v>0</v>
      </c>
      <c r="W1051" s="27"/>
      <c r="X1051" s="29"/>
      <c r="Y1051" s="27"/>
      <c r="Z1051" s="28">
        <v>0</v>
      </c>
      <c r="AA1051" s="28">
        <v>0</v>
      </c>
      <c r="AB1051" s="28">
        <v>0</v>
      </c>
      <c r="AC1051" s="27"/>
      <c r="AD1051" s="29"/>
      <c r="AE1051" s="27"/>
      <c r="AF1051" s="28">
        <v>0</v>
      </c>
      <c r="AG1051" s="28">
        <v>0</v>
      </c>
      <c r="AH1051" s="28">
        <v>0</v>
      </c>
      <c r="AI1051" s="27"/>
      <c r="AJ1051" s="29"/>
      <c r="AK1051" s="27"/>
      <c r="AL1051" s="28">
        <v>0</v>
      </c>
      <c r="AM1051" s="27" t="s">
        <v>3445</v>
      </c>
      <c r="AN1051" s="29">
        <v>45532</v>
      </c>
      <c r="AO1051" s="29">
        <v>45566</v>
      </c>
      <c r="AP1051" s="29" t="s">
        <v>1777</v>
      </c>
      <c r="AQ1051" s="28">
        <v>2564228</v>
      </c>
      <c r="AR1051" s="28">
        <v>0</v>
      </c>
      <c r="AS1051" s="28">
        <v>0</v>
      </c>
      <c r="AT1051" s="28">
        <v>0</v>
      </c>
      <c r="AU1051" s="28">
        <v>0</v>
      </c>
      <c r="AV1051" s="28">
        <v>0</v>
      </c>
      <c r="AW1051" s="28">
        <v>0</v>
      </c>
      <c r="AX1051" s="28">
        <v>0</v>
      </c>
      <c r="AY1051" s="28">
        <v>0</v>
      </c>
      <c r="AZ1051" s="28">
        <v>0</v>
      </c>
      <c r="BA1051" s="27"/>
      <c r="BB1051" s="28">
        <v>0</v>
      </c>
      <c r="BC1051" s="28">
        <v>0</v>
      </c>
      <c r="BD1051" s="30"/>
      <c r="BE1051" s="30"/>
      <c r="BF1051" s="30"/>
      <c r="BG1051" s="28">
        <v>0</v>
      </c>
    </row>
    <row r="1052" spans="1:59" hidden="1" x14ac:dyDescent="0.2">
      <c r="A1052" s="23">
        <v>891411663</v>
      </c>
      <c r="B1052" s="23" t="s">
        <v>1732</v>
      </c>
      <c r="C1052" s="23" t="s">
        <v>1738</v>
      </c>
      <c r="D1052" s="24">
        <v>1401671</v>
      </c>
      <c r="E1052" s="24" t="s">
        <v>1645</v>
      </c>
      <c r="F1052" s="24" t="s">
        <v>3744</v>
      </c>
      <c r="G1052" s="25">
        <v>45532</v>
      </c>
      <c r="H1052" s="25">
        <v>45550</v>
      </c>
      <c r="I1052" s="26">
        <v>2607474</v>
      </c>
      <c r="J1052" s="26">
        <v>2607474</v>
      </c>
      <c r="K1052" s="23" t="s">
        <v>1734</v>
      </c>
      <c r="L1052" s="23" t="s">
        <v>1733</v>
      </c>
      <c r="M1052" s="23" t="e">
        <v>#N/A</v>
      </c>
      <c r="N1052" s="27" t="s">
        <v>3444</v>
      </c>
      <c r="O1052" s="28">
        <v>0</v>
      </c>
      <c r="P1052" s="27"/>
      <c r="Q1052" s="27"/>
      <c r="R1052" s="27"/>
      <c r="S1052" s="28">
        <v>0</v>
      </c>
      <c r="T1052" s="28">
        <v>0</v>
      </c>
      <c r="U1052" s="28">
        <v>0</v>
      </c>
      <c r="V1052" s="28">
        <v>0</v>
      </c>
      <c r="W1052" s="27"/>
      <c r="X1052" s="29"/>
      <c r="Y1052" s="27"/>
      <c r="Z1052" s="28">
        <v>0</v>
      </c>
      <c r="AA1052" s="28">
        <v>0</v>
      </c>
      <c r="AB1052" s="28">
        <v>0</v>
      </c>
      <c r="AC1052" s="27"/>
      <c r="AD1052" s="29"/>
      <c r="AE1052" s="27"/>
      <c r="AF1052" s="28">
        <v>0</v>
      </c>
      <c r="AG1052" s="28">
        <v>0</v>
      </c>
      <c r="AH1052" s="28">
        <v>0</v>
      </c>
      <c r="AI1052" s="27"/>
      <c r="AJ1052" s="29"/>
      <c r="AK1052" s="27"/>
      <c r="AL1052" s="28">
        <v>0</v>
      </c>
      <c r="AM1052" s="27" t="s">
        <v>3445</v>
      </c>
      <c r="AN1052" s="29">
        <v>45532</v>
      </c>
      <c r="AO1052" s="29">
        <v>45566</v>
      </c>
      <c r="AP1052" s="29" t="s">
        <v>1777</v>
      </c>
      <c r="AQ1052" s="28">
        <v>2607474</v>
      </c>
      <c r="AR1052" s="28">
        <v>0</v>
      </c>
      <c r="AS1052" s="28">
        <v>0</v>
      </c>
      <c r="AT1052" s="28">
        <v>0</v>
      </c>
      <c r="AU1052" s="28">
        <v>0</v>
      </c>
      <c r="AV1052" s="28">
        <v>0</v>
      </c>
      <c r="AW1052" s="28">
        <v>0</v>
      </c>
      <c r="AX1052" s="28">
        <v>0</v>
      </c>
      <c r="AY1052" s="28">
        <v>0</v>
      </c>
      <c r="AZ1052" s="28">
        <v>0</v>
      </c>
      <c r="BA1052" s="27"/>
      <c r="BB1052" s="28">
        <v>0</v>
      </c>
      <c r="BC1052" s="28">
        <v>0</v>
      </c>
      <c r="BD1052" s="30"/>
      <c r="BE1052" s="30"/>
      <c r="BF1052" s="30"/>
      <c r="BG1052" s="28">
        <v>0</v>
      </c>
    </row>
    <row r="1053" spans="1:59" hidden="1" x14ac:dyDescent="0.2">
      <c r="A1053" s="23">
        <v>891411663</v>
      </c>
      <c r="B1053" s="23" t="s">
        <v>1732</v>
      </c>
      <c r="C1053" s="23" t="s">
        <v>1738</v>
      </c>
      <c r="D1053" s="24">
        <v>1402846</v>
      </c>
      <c r="E1053" s="24" t="s">
        <v>1338</v>
      </c>
      <c r="F1053" s="24" t="s">
        <v>3751</v>
      </c>
      <c r="G1053" s="25">
        <v>45533</v>
      </c>
      <c r="H1053" s="25">
        <v>45550</v>
      </c>
      <c r="I1053" s="26">
        <v>69660</v>
      </c>
      <c r="J1053" s="26">
        <v>69660</v>
      </c>
      <c r="K1053" s="23" t="s">
        <v>1734</v>
      </c>
      <c r="L1053" s="23" t="s">
        <v>1733</v>
      </c>
      <c r="M1053" s="23" t="e">
        <v>#N/A</v>
      </c>
      <c r="N1053" s="27" t="s">
        <v>3444</v>
      </c>
      <c r="O1053" s="28">
        <v>0</v>
      </c>
      <c r="P1053" s="27"/>
      <c r="Q1053" s="27"/>
      <c r="R1053" s="27"/>
      <c r="S1053" s="28">
        <v>0</v>
      </c>
      <c r="T1053" s="28">
        <v>0</v>
      </c>
      <c r="U1053" s="28">
        <v>0</v>
      </c>
      <c r="V1053" s="28">
        <v>0</v>
      </c>
      <c r="W1053" s="27"/>
      <c r="X1053" s="29"/>
      <c r="Y1053" s="27"/>
      <c r="Z1053" s="28">
        <v>0</v>
      </c>
      <c r="AA1053" s="28">
        <v>0</v>
      </c>
      <c r="AB1053" s="28">
        <v>0</v>
      </c>
      <c r="AC1053" s="27"/>
      <c r="AD1053" s="29"/>
      <c r="AE1053" s="27"/>
      <c r="AF1053" s="28">
        <v>0</v>
      </c>
      <c r="AG1053" s="28">
        <v>0</v>
      </c>
      <c r="AH1053" s="28">
        <v>0</v>
      </c>
      <c r="AI1053" s="27"/>
      <c r="AJ1053" s="29"/>
      <c r="AK1053" s="27"/>
      <c r="AL1053" s="28">
        <v>0</v>
      </c>
      <c r="AM1053" s="27" t="s">
        <v>3445</v>
      </c>
      <c r="AN1053" s="29">
        <v>45533</v>
      </c>
      <c r="AO1053" s="29">
        <v>45566</v>
      </c>
      <c r="AP1053" s="29" t="s">
        <v>1777</v>
      </c>
      <c r="AQ1053" s="28">
        <v>69660</v>
      </c>
      <c r="AR1053" s="28">
        <v>0</v>
      </c>
      <c r="AS1053" s="28">
        <v>0</v>
      </c>
      <c r="AT1053" s="28">
        <v>0</v>
      </c>
      <c r="AU1053" s="28">
        <v>0</v>
      </c>
      <c r="AV1053" s="28">
        <v>0</v>
      </c>
      <c r="AW1053" s="28">
        <v>0</v>
      </c>
      <c r="AX1053" s="28">
        <v>0</v>
      </c>
      <c r="AY1053" s="28">
        <v>0</v>
      </c>
      <c r="AZ1053" s="28">
        <v>0</v>
      </c>
      <c r="BA1053" s="27"/>
      <c r="BB1053" s="28">
        <v>0</v>
      </c>
      <c r="BC1053" s="28">
        <v>0</v>
      </c>
      <c r="BD1053" s="30"/>
      <c r="BE1053" s="30"/>
      <c r="BF1053" s="30"/>
      <c r="BG1053" s="28">
        <v>0</v>
      </c>
    </row>
    <row r="1054" spans="1:59" hidden="1" x14ac:dyDescent="0.2">
      <c r="A1054" s="23">
        <v>891411663</v>
      </c>
      <c r="B1054" s="23" t="s">
        <v>1732</v>
      </c>
      <c r="C1054" s="23" t="s">
        <v>1738</v>
      </c>
      <c r="D1054" s="24">
        <v>1402824</v>
      </c>
      <c r="E1054" s="24" t="s">
        <v>1647</v>
      </c>
      <c r="F1054" s="24" t="s">
        <v>3752</v>
      </c>
      <c r="G1054" s="25">
        <v>45533</v>
      </c>
      <c r="H1054" s="25">
        <v>45550</v>
      </c>
      <c r="I1054" s="26">
        <v>83150</v>
      </c>
      <c r="J1054" s="26">
        <v>83150</v>
      </c>
      <c r="K1054" s="23" t="s">
        <v>1734</v>
      </c>
      <c r="L1054" s="23" t="s">
        <v>1733</v>
      </c>
      <c r="M1054" s="23" t="e">
        <v>#N/A</v>
      </c>
      <c r="N1054" s="27" t="s">
        <v>3444</v>
      </c>
      <c r="O1054" s="28">
        <v>0</v>
      </c>
      <c r="P1054" s="27"/>
      <c r="Q1054" s="27"/>
      <c r="R1054" s="27"/>
      <c r="S1054" s="28">
        <v>0</v>
      </c>
      <c r="T1054" s="28">
        <v>0</v>
      </c>
      <c r="U1054" s="28">
        <v>0</v>
      </c>
      <c r="V1054" s="28">
        <v>0</v>
      </c>
      <c r="W1054" s="27"/>
      <c r="X1054" s="29"/>
      <c r="Y1054" s="27"/>
      <c r="Z1054" s="28">
        <v>0</v>
      </c>
      <c r="AA1054" s="28">
        <v>0</v>
      </c>
      <c r="AB1054" s="28">
        <v>0</v>
      </c>
      <c r="AC1054" s="27"/>
      <c r="AD1054" s="29"/>
      <c r="AE1054" s="27"/>
      <c r="AF1054" s="28">
        <v>0</v>
      </c>
      <c r="AG1054" s="28">
        <v>0</v>
      </c>
      <c r="AH1054" s="28">
        <v>0</v>
      </c>
      <c r="AI1054" s="27"/>
      <c r="AJ1054" s="29"/>
      <c r="AK1054" s="27"/>
      <c r="AL1054" s="28">
        <v>0</v>
      </c>
      <c r="AM1054" s="27" t="s">
        <v>3445</v>
      </c>
      <c r="AN1054" s="29">
        <v>45533</v>
      </c>
      <c r="AO1054" s="29">
        <v>45566</v>
      </c>
      <c r="AP1054" s="29" t="s">
        <v>1777</v>
      </c>
      <c r="AQ1054" s="28">
        <v>83150</v>
      </c>
      <c r="AR1054" s="28">
        <v>0</v>
      </c>
      <c r="AS1054" s="28">
        <v>0</v>
      </c>
      <c r="AT1054" s="28">
        <v>0</v>
      </c>
      <c r="AU1054" s="28">
        <v>0</v>
      </c>
      <c r="AV1054" s="28">
        <v>0</v>
      </c>
      <c r="AW1054" s="28">
        <v>0</v>
      </c>
      <c r="AX1054" s="28">
        <v>0</v>
      </c>
      <c r="AY1054" s="28">
        <v>0</v>
      </c>
      <c r="AZ1054" s="28">
        <v>0</v>
      </c>
      <c r="BA1054" s="27"/>
      <c r="BB1054" s="28">
        <v>0</v>
      </c>
      <c r="BC1054" s="28">
        <v>0</v>
      </c>
      <c r="BD1054" s="30"/>
      <c r="BE1054" s="30"/>
      <c r="BF1054" s="30"/>
      <c r="BG1054" s="28">
        <v>0</v>
      </c>
    </row>
    <row r="1055" spans="1:59" hidden="1" x14ac:dyDescent="0.2">
      <c r="A1055" s="23">
        <v>891411663</v>
      </c>
      <c r="B1055" s="23" t="s">
        <v>1732</v>
      </c>
      <c r="C1055" s="23" t="s">
        <v>1738</v>
      </c>
      <c r="D1055" s="24">
        <v>1402818</v>
      </c>
      <c r="E1055" s="24" t="s">
        <v>1232</v>
      </c>
      <c r="F1055" s="24" t="s">
        <v>3753</v>
      </c>
      <c r="G1055" s="25">
        <v>45533</v>
      </c>
      <c r="H1055" s="25">
        <v>45550</v>
      </c>
      <c r="I1055" s="26">
        <v>298022</v>
      </c>
      <c r="J1055" s="26">
        <v>298022</v>
      </c>
      <c r="K1055" s="23" t="s">
        <v>1735</v>
      </c>
      <c r="L1055" s="23" t="s">
        <v>1733</v>
      </c>
      <c r="M1055" s="23" t="e">
        <v>#N/A</v>
      </c>
      <c r="N1055" s="27" t="s">
        <v>3444</v>
      </c>
      <c r="O1055" s="28">
        <v>0</v>
      </c>
      <c r="P1055" s="27"/>
      <c r="Q1055" s="27"/>
      <c r="R1055" s="27"/>
      <c r="S1055" s="28">
        <v>0</v>
      </c>
      <c r="T1055" s="28">
        <v>0</v>
      </c>
      <c r="U1055" s="28">
        <v>0</v>
      </c>
      <c r="V1055" s="28">
        <v>0</v>
      </c>
      <c r="W1055" s="27"/>
      <c r="X1055" s="29"/>
      <c r="Y1055" s="27"/>
      <c r="Z1055" s="28">
        <v>0</v>
      </c>
      <c r="AA1055" s="28">
        <v>0</v>
      </c>
      <c r="AB1055" s="28">
        <v>0</v>
      </c>
      <c r="AC1055" s="27"/>
      <c r="AD1055" s="29"/>
      <c r="AE1055" s="27"/>
      <c r="AF1055" s="28">
        <v>0</v>
      </c>
      <c r="AG1055" s="28">
        <v>0</v>
      </c>
      <c r="AH1055" s="28">
        <v>0</v>
      </c>
      <c r="AI1055" s="27"/>
      <c r="AJ1055" s="29"/>
      <c r="AK1055" s="27"/>
      <c r="AL1055" s="28">
        <v>0</v>
      </c>
      <c r="AM1055" s="27" t="s">
        <v>3445</v>
      </c>
      <c r="AN1055" s="29">
        <v>45533</v>
      </c>
      <c r="AO1055" s="29">
        <v>45566</v>
      </c>
      <c r="AP1055" s="29" t="s">
        <v>1777</v>
      </c>
      <c r="AQ1055" s="28">
        <v>298022</v>
      </c>
      <c r="AR1055" s="28">
        <v>0</v>
      </c>
      <c r="AS1055" s="28">
        <v>0</v>
      </c>
      <c r="AT1055" s="28">
        <v>0</v>
      </c>
      <c r="AU1055" s="28">
        <v>0</v>
      </c>
      <c r="AV1055" s="28">
        <v>0</v>
      </c>
      <c r="AW1055" s="28">
        <v>0</v>
      </c>
      <c r="AX1055" s="28">
        <v>0</v>
      </c>
      <c r="AY1055" s="28">
        <v>0</v>
      </c>
      <c r="AZ1055" s="28">
        <v>0</v>
      </c>
      <c r="BA1055" s="27"/>
      <c r="BB1055" s="28">
        <v>0</v>
      </c>
      <c r="BC1055" s="28">
        <v>0</v>
      </c>
      <c r="BD1055" s="30"/>
      <c r="BE1055" s="30"/>
      <c r="BF1055" s="30"/>
      <c r="BG1055" s="28">
        <v>0</v>
      </c>
    </row>
    <row r="1056" spans="1:59" hidden="1" x14ac:dyDescent="0.2">
      <c r="A1056" s="23">
        <v>891411663</v>
      </c>
      <c r="B1056" s="23" t="s">
        <v>1732</v>
      </c>
      <c r="C1056" s="23" t="s">
        <v>1738</v>
      </c>
      <c r="D1056" s="24">
        <v>1402811</v>
      </c>
      <c r="E1056" s="24" t="s">
        <v>1231</v>
      </c>
      <c r="F1056" s="24" t="s">
        <v>3754</v>
      </c>
      <c r="G1056" s="25">
        <v>45533</v>
      </c>
      <c r="H1056" s="25">
        <v>45550</v>
      </c>
      <c r="I1056" s="26">
        <v>1296282</v>
      </c>
      <c r="J1056" s="26">
        <v>1296282</v>
      </c>
      <c r="K1056" s="23" t="s">
        <v>1735</v>
      </c>
      <c r="L1056" s="23" t="s">
        <v>1733</v>
      </c>
      <c r="M1056" s="23" t="e">
        <v>#N/A</v>
      </c>
      <c r="N1056" s="27" t="s">
        <v>3444</v>
      </c>
      <c r="O1056" s="28">
        <v>0</v>
      </c>
      <c r="P1056" s="27"/>
      <c r="Q1056" s="27"/>
      <c r="R1056" s="27"/>
      <c r="S1056" s="28">
        <v>0</v>
      </c>
      <c r="T1056" s="28">
        <v>0</v>
      </c>
      <c r="U1056" s="28">
        <v>0</v>
      </c>
      <c r="V1056" s="28">
        <v>0</v>
      </c>
      <c r="W1056" s="27"/>
      <c r="X1056" s="29"/>
      <c r="Y1056" s="27"/>
      <c r="Z1056" s="28">
        <v>0</v>
      </c>
      <c r="AA1056" s="28">
        <v>0</v>
      </c>
      <c r="AB1056" s="28">
        <v>0</v>
      </c>
      <c r="AC1056" s="27"/>
      <c r="AD1056" s="29"/>
      <c r="AE1056" s="27"/>
      <c r="AF1056" s="28">
        <v>0</v>
      </c>
      <c r="AG1056" s="28">
        <v>0</v>
      </c>
      <c r="AH1056" s="28">
        <v>0</v>
      </c>
      <c r="AI1056" s="27"/>
      <c r="AJ1056" s="29"/>
      <c r="AK1056" s="27"/>
      <c r="AL1056" s="28">
        <v>0</v>
      </c>
      <c r="AM1056" s="27" t="s">
        <v>3445</v>
      </c>
      <c r="AN1056" s="29">
        <v>45533</v>
      </c>
      <c r="AO1056" s="29">
        <v>45566</v>
      </c>
      <c r="AP1056" s="29" t="s">
        <v>1777</v>
      </c>
      <c r="AQ1056" s="28">
        <v>1296282</v>
      </c>
      <c r="AR1056" s="28">
        <v>0</v>
      </c>
      <c r="AS1056" s="28">
        <v>0</v>
      </c>
      <c r="AT1056" s="28">
        <v>0</v>
      </c>
      <c r="AU1056" s="28">
        <v>0</v>
      </c>
      <c r="AV1056" s="28">
        <v>0</v>
      </c>
      <c r="AW1056" s="28">
        <v>0</v>
      </c>
      <c r="AX1056" s="28">
        <v>0</v>
      </c>
      <c r="AY1056" s="28">
        <v>0</v>
      </c>
      <c r="AZ1056" s="28">
        <v>0</v>
      </c>
      <c r="BA1056" s="27"/>
      <c r="BB1056" s="28">
        <v>0</v>
      </c>
      <c r="BC1056" s="28">
        <v>0</v>
      </c>
      <c r="BD1056" s="30"/>
      <c r="BE1056" s="30"/>
      <c r="BF1056" s="30"/>
      <c r="BG1056" s="28">
        <v>0</v>
      </c>
    </row>
    <row r="1057" spans="1:59" hidden="1" x14ac:dyDescent="0.2">
      <c r="A1057" s="23">
        <v>891411663</v>
      </c>
      <c r="B1057" s="23" t="s">
        <v>1732</v>
      </c>
      <c r="C1057" s="23" t="s">
        <v>1738</v>
      </c>
      <c r="D1057" s="24">
        <v>1403921</v>
      </c>
      <c r="E1057" s="24" t="s">
        <v>1077</v>
      </c>
      <c r="F1057" s="24" t="s">
        <v>3756</v>
      </c>
      <c r="G1057" s="25">
        <v>45534</v>
      </c>
      <c r="H1057" s="25">
        <v>45550</v>
      </c>
      <c r="I1057" s="26">
        <v>160020</v>
      </c>
      <c r="J1057" s="26">
        <v>160020</v>
      </c>
      <c r="K1057" s="23" t="s">
        <v>1734</v>
      </c>
      <c r="L1057" s="23" t="s">
        <v>1733</v>
      </c>
      <c r="M1057" s="23" t="e">
        <v>#N/A</v>
      </c>
      <c r="N1057" s="27" t="s">
        <v>3444</v>
      </c>
      <c r="O1057" s="28">
        <v>0</v>
      </c>
      <c r="P1057" s="27"/>
      <c r="Q1057" s="27"/>
      <c r="R1057" s="27"/>
      <c r="S1057" s="28">
        <v>0</v>
      </c>
      <c r="T1057" s="28">
        <v>0</v>
      </c>
      <c r="U1057" s="28">
        <v>0</v>
      </c>
      <c r="V1057" s="28">
        <v>0</v>
      </c>
      <c r="W1057" s="27"/>
      <c r="X1057" s="29"/>
      <c r="Y1057" s="27"/>
      <c r="Z1057" s="28">
        <v>0</v>
      </c>
      <c r="AA1057" s="28">
        <v>0</v>
      </c>
      <c r="AB1057" s="28">
        <v>0</v>
      </c>
      <c r="AC1057" s="27"/>
      <c r="AD1057" s="29"/>
      <c r="AE1057" s="27"/>
      <c r="AF1057" s="28">
        <v>0</v>
      </c>
      <c r="AG1057" s="28">
        <v>0</v>
      </c>
      <c r="AH1057" s="28">
        <v>0</v>
      </c>
      <c r="AI1057" s="27"/>
      <c r="AJ1057" s="29"/>
      <c r="AK1057" s="27"/>
      <c r="AL1057" s="28">
        <v>0</v>
      </c>
      <c r="AM1057" s="27" t="s">
        <v>3445</v>
      </c>
      <c r="AN1057" s="29">
        <v>45534</v>
      </c>
      <c r="AO1057" s="29">
        <v>45566</v>
      </c>
      <c r="AP1057" s="29" t="s">
        <v>1777</v>
      </c>
      <c r="AQ1057" s="28">
        <v>160020</v>
      </c>
      <c r="AR1057" s="28">
        <v>0</v>
      </c>
      <c r="AS1057" s="28">
        <v>0</v>
      </c>
      <c r="AT1057" s="28">
        <v>0</v>
      </c>
      <c r="AU1057" s="28">
        <v>0</v>
      </c>
      <c r="AV1057" s="28">
        <v>0</v>
      </c>
      <c r="AW1057" s="28">
        <v>0</v>
      </c>
      <c r="AX1057" s="28">
        <v>0</v>
      </c>
      <c r="AY1057" s="28">
        <v>0</v>
      </c>
      <c r="AZ1057" s="28">
        <v>0</v>
      </c>
      <c r="BA1057" s="27"/>
      <c r="BB1057" s="28">
        <v>0</v>
      </c>
      <c r="BC1057" s="28">
        <v>0</v>
      </c>
      <c r="BD1057" s="30"/>
      <c r="BE1057" s="30"/>
      <c r="BF1057" s="30"/>
      <c r="BG1057" s="28">
        <v>0</v>
      </c>
    </row>
    <row r="1058" spans="1:59" hidden="1" x14ac:dyDescent="0.2">
      <c r="A1058" s="23">
        <v>891411663</v>
      </c>
      <c r="B1058" s="23" t="s">
        <v>1732</v>
      </c>
      <c r="C1058" s="23" t="s">
        <v>1738</v>
      </c>
      <c r="D1058" s="24">
        <v>1403155</v>
      </c>
      <c r="E1058" s="24" t="s">
        <v>1233</v>
      </c>
      <c r="F1058" s="24" t="s">
        <v>3757</v>
      </c>
      <c r="G1058" s="25">
        <v>45534</v>
      </c>
      <c r="H1058" s="25">
        <v>45550</v>
      </c>
      <c r="I1058" s="26">
        <v>241717</v>
      </c>
      <c r="J1058" s="26">
        <v>241717</v>
      </c>
      <c r="K1058" s="23" t="s">
        <v>1735</v>
      </c>
      <c r="L1058" s="23" t="s">
        <v>1733</v>
      </c>
      <c r="M1058" s="23" t="e">
        <v>#N/A</v>
      </c>
      <c r="N1058" s="27" t="s">
        <v>3444</v>
      </c>
      <c r="O1058" s="28">
        <v>0</v>
      </c>
      <c r="P1058" s="27"/>
      <c r="Q1058" s="27"/>
      <c r="R1058" s="27"/>
      <c r="S1058" s="28">
        <v>0</v>
      </c>
      <c r="T1058" s="28">
        <v>0</v>
      </c>
      <c r="U1058" s="28">
        <v>0</v>
      </c>
      <c r="V1058" s="28">
        <v>0</v>
      </c>
      <c r="W1058" s="27"/>
      <c r="X1058" s="29"/>
      <c r="Y1058" s="27"/>
      <c r="Z1058" s="28">
        <v>0</v>
      </c>
      <c r="AA1058" s="28">
        <v>0</v>
      </c>
      <c r="AB1058" s="28">
        <v>0</v>
      </c>
      <c r="AC1058" s="27"/>
      <c r="AD1058" s="29"/>
      <c r="AE1058" s="27"/>
      <c r="AF1058" s="28">
        <v>0</v>
      </c>
      <c r="AG1058" s="28">
        <v>0</v>
      </c>
      <c r="AH1058" s="28">
        <v>0</v>
      </c>
      <c r="AI1058" s="27"/>
      <c r="AJ1058" s="29"/>
      <c r="AK1058" s="27"/>
      <c r="AL1058" s="28">
        <v>0</v>
      </c>
      <c r="AM1058" s="27" t="s">
        <v>3445</v>
      </c>
      <c r="AN1058" s="29">
        <v>45534</v>
      </c>
      <c r="AO1058" s="29">
        <v>45566</v>
      </c>
      <c r="AP1058" s="29" t="s">
        <v>1777</v>
      </c>
      <c r="AQ1058" s="28">
        <v>241717</v>
      </c>
      <c r="AR1058" s="28">
        <v>0</v>
      </c>
      <c r="AS1058" s="28">
        <v>0</v>
      </c>
      <c r="AT1058" s="28">
        <v>0</v>
      </c>
      <c r="AU1058" s="28">
        <v>0</v>
      </c>
      <c r="AV1058" s="28">
        <v>0</v>
      </c>
      <c r="AW1058" s="28">
        <v>0</v>
      </c>
      <c r="AX1058" s="28">
        <v>0</v>
      </c>
      <c r="AY1058" s="28">
        <v>0</v>
      </c>
      <c r="AZ1058" s="28">
        <v>0</v>
      </c>
      <c r="BA1058" s="27"/>
      <c r="BB1058" s="28">
        <v>0</v>
      </c>
      <c r="BC1058" s="28">
        <v>0</v>
      </c>
      <c r="BD1058" s="30"/>
      <c r="BE1058" s="30"/>
      <c r="BF1058" s="30"/>
      <c r="BG1058" s="28">
        <v>0</v>
      </c>
    </row>
    <row r="1059" spans="1:59" hidden="1" x14ac:dyDescent="0.2">
      <c r="A1059" s="23">
        <v>891411663</v>
      </c>
      <c r="B1059" s="23" t="s">
        <v>1732</v>
      </c>
      <c r="C1059" s="23" t="s">
        <v>1738</v>
      </c>
      <c r="D1059" s="24">
        <v>1403783</v>
      </c>
      <c r="E1059" s="24" t="s">
        <v>1076</v>
      </c>
      <c r="F1059" s="24" t="s">
        <v>3758</v>
      </c>
      <c r="G1059" s="25">
        <v>45534</v>
      </c>
      <c r="H1059" s="25">
        <v>45550</v>
      </c>
      <c r="I1059" s="26">
        <v>336460</v>
      </c>
      <c r="J1059" s="26">
        <v>336460</v>
      </c>
      <c r="K1059" s="23" t="s">
        <v>1734</v>
      </c>
      <c r="L1059" s="23" t="s">
        <v>1733</v>
      </c>
      <c r="M1059" s="23" t="e">
        <v>#N/A</v>
      </c>
      <c r="N1059" s="27" t="s">
        <v>3444</v>
      </c>
      <c r="O1059" s="28">
        <v>0</v>
      </c>
      <c r="P1059" s="27"/>
      <c r="Q1059" s="27"/>
      <c r="R1059" s="27"/>
      <c r="S1059" s="28">
        <v>0</v>
      </c>
      <c r="T1059" s="28">
        <v>0</v>
      </c>
      <c r="U1059" s="28">
        <v>0</v>
      </c>
      <c r="V1059" s="28">
        <v>0</v>
      </c>
      <c r="W1059" s="27"/>
      <c r="X1059" s="29"/>
      <c r="Y1059" s="27"/>
      <c r="Z1059" s="28">
        <v>0</v>
      </c>
      <c r="AA1059" s="28">
        <v>0</v>
      </c>
      <c r="AB1059" s="28">
        <v>0</v>
      </c>
      <c r="AC1059" s="27"/>
      <c r="AD1059" s="29"/>
      <c r="AE1059" s="27"/>
      <c r="AF1059" s="28">
        <v>0</v>
      </c>
      <c r="AG1059" s="28">
        <v>0</v>
      </c>
      <c r="AH1059" s="28">
        <v>0</v>
      </c>
      <c r="AI1059" s="27"/>
      <c r="AJ1059" s="29"/>
      <c r="AK1059" s="27"/>
      <c r="AL1059" s="28">
        <v>0</v>
      </c>
      <c r="AM1059" s="27" t="s">
        <v>3445</v>
      </c>
      <c r="AN1059" s="29">
        <v>45534</v>
      </c>
      <c r="AO1059" s="29">
        <v>45566</v>
      </c>
      <c r="AP1059" s="29" t="s">
        <v>1777</v>
      </c>
      <c r="AQ1059" s="28">
        <v>336460</v>
      </c>
      <c r="AR1059" s="28">
        <v>0</v>
      </c>
      <c r="AS1059" s="28">
        <v>0</v>
      </c>
      <c r="AT1059" s="28">
        <v>0</v>
      </c>
      <c r="AU1059" s="28">
        <v>0</v>
      </c>
      <c r="AV1059" s="28">
        <v>0</v>
      </c>
      <c r="AW1059" s="28">
        <v>0</v>
      </c>
      <c r="AX1059" s="28">
        <v>0</v>
      </c>
      <c r="AY1059" s="28">
        <v>0</v>
      </c>
      <c r="AZ1059" s="28">
        <v>0</v>
      </c>
      <c r="BA1059" s="27"/>
      <c r="BB1059" s="28">
        <v>0</v>
      </c>
      <c r="BC1059" s="28">
        <v>0</v>
      </c>
      <c r="BD1059" s="30"/>
      <c r="BE1059" s="30"/>
      <c r="BF1059" s="30"/>
      <c r="BG1059" s="28">
        <v>0</v>
      </c>
    </row>
    <row r="1060" spans="1:59" hidden="1" x14ac:dyDescent="0.2">
      <c r="A1060" s="23">
        <v>891411663</v>
      </c>
      <c r="B1060" s="23" t="s">
        <v>1732</v>
      </c>
      <c r="C1060" s="23" t="s">
        <v>1738</v>
      </c>
      <c r="D1060" s="24">
        <v>1403818</v>
      </c>
      <c r="E1060" s="24" t="s">
        <v>1339</v>
      </c>
      <c r="F1060" s="24" t="s">
        <v>3759</v>
      </c>
      <c r="G1060" s="25">
        <v>45534</v>
      </c>
      <c r="H1060" s="25">
        <v>45550</v>
      </c>
      <c r="I1060" s="26">
        <v>1562920</v>
      </c>
      <c r="J1060" s="26">
        <v>1562920</v>
      </c>
      <c r="K1060" s="23" t="s">
        <v>1734</v>
      </c>
      <c r="L1060" s="23" t="s">
        <v>1733</v>
      </c>
      <c r="M1060" s="23" t="e">
        <v>#N/A</v>
      </c>
      <c r="N1060" s="27" t="s">
        <v>3444</v>
      </c>
      <c r="O1060" s="28">
        <v>0</v>
      </c>
      <c r="P1060" s="27"/>
      <c r="Q1060" s="27"/>
      <c r="R1060" s="27"/>
      <c r="S1060" s="28">
        <v>0</v>
      </c>
      <c r="T1060" s="28">
        <v>0</v>
      </c>
      <c r="U1060" s="28">
        <v>0</v>
      </c>
      <c r="V1060" s="28">
        <v>0</v>
      </c>
      <c r="W1060" s="27"/>
      <c r="X1060" s="29"/>
      <c r="Y1060" s="27"/>
      <c r="Z1060" s="28">
        <v>0</v>
      </c>
      <c r="AA1060" s="28">
        <v>0</v>
      </c>
      <c r="AB1060" s="28">
        <v>0</v>
      </c>
      <c r="AC1060" s="27"/>
      <c r="AD1060" s="29"/>
      <c r="AE1060" s="27"/>
      <c r="AF1060" s="28">
        <v>0</v>
      </c>
      <c r="AG1060" s="28">
        <v>0</v>
      </c>
      <c r="AH1060" s="28">
        <v>0</v>
      </c>
      <c r="AI1060" s="27"/>
      <c r="AJ1060" s="29"/>
      <c r="AK1060" s="27"/>
      <c r="AL1060" s="28">
        <v>0</v>
      </c>
      <c r="AM1060" s="27" t="s">
        <v>3445</v>
      </c>
      <c r="AN1060" s="29">
        <v>45534</v>
      </c>
      <c r="AO1060" s="29">
        <v>45566</v>
      </c>
      <c r="AP1060" s="29" t="s">
        <v>1777</v>
      </c>
      <c r="AQ1060" s="28">
        <v>1562920</v>
      </c>
      <c r="AR1060" s="28">
        <v>0</v>
      </c>
      <c r="AS1060" s="28">
        <v>0</v>
      </c>
      <c r="AT1060" s="28">
        <v>0</v>
      </c>
      <c r="AU1060" s="28">
        <v>0</v>
      </c>
      <c r="AV1060" s="28">
        <v>0</v>
      </c>
      <c r="AW1060" s="28">
        <v>0</v>
      </c>
      <c r="AX1060" s="28">
        <v>0</v>
      </c>
      <c r="AY1060" s="28">
        <v>0</v>
      </c>
      <c r="AZ1060" s="28">
        <v>0</v>
      </c>
      <c r="BA1060" s="27"/>
      <c r="BB1060" s="28">
        <v>0</v>
      </c>
      <c r="BC1060" s="28">
        <v>0</v>
      </c>
      <c r="BD1060" s="30"/>
      <c r="BE1060" s="30"/>
      <c r="BF1060" s="30"/>
      <c r="BG1060" s="28">
        <v>0</v>
      </c>
    </row>
    <row r="1061" spans="1:59" hidden="1" x14ac:dyDescent="0.2">
      <c r="A1061" s="23">
        <v>891411663</v>
      </c>
      <c r="B1061" s="23" t="s">
        <v>1732</v>
      </c>
      <c r="C1061" s="23" t="s">
        <v>1738</v>
      </c>
      <c r="D1061" s="24">
        <v>1349087</v>
      </c>
      <c r="E1061" s="24" t="s">
        <v>940</v>
      </c>
      <c r="F1061" s="24" t="s">
        <v>3443</v>
      </c>
      <c r="G1061" s="25">
        <v>45328</v>
      </c>
      <c r="H1061" s="25">
        <v>45560</v>
      </c>
      <c r="I1061" s="26">
        <v>70300</v>
      </c>
      <c r="J1061" s="26">
        <v>70300</v>
      </c>
      <c r="K1061" s="23" t="s">
        <v>1734</v>
      </c>
      <c r="L1061" s="23" t="s">
        <v>1733</v>
      </c>
      <c r="M1061" s="23" t="e">
        <v>#N/A</v>
      </c>
      <c r="N1061" s="27" t="s">
        <v>3444</v>
      </c>
      <c r="O1061" s="28">
        <v>0</v>
      </c>
      <c r="P1061" s="27"/>
      <c r="Q1061" s="27"/>
      <c r="R1061" s="27"/>
      <c r="S1061" s="28">
        <v>0</v>
      </c>
      <c r="T1061" s="28">
        <v>0</v>
      </c>
      <c r="U1061" s="28">
        <v>0</v>
      </c>
      <c r="V1061" s="28">
        <v>0</v>
      </c>
      <c r="W1061" s="27"/>
      <c r="X1061" s="29"/>
      <c r="Y1061" s="27"/>
      <c r="Z1061" s="28">
        <v>0</v>
      </c>
      <c r="AA1061" s="28">
        <v>0</v>
      </c>
      <c r="AB1061" s="28">
        <v>0</v>
      </c>
      <c r="AC1061" s="27"/>
      <c r="AD1061" s="29"/>
      <c r="AE1061" s="27"/>
      <c r="AF1061" s="28">
        <v>0</v>
      </c>
      <c r="AG1061" s="28">
        <v>0</v>
      </c>
      <c r="AH1061" s="28">
        <v>0</v>
      </c>
      <c r="AI1061" s="27"/>
      <c r="AJ1061" s="29"/>
      <c r="AK1061" s="27"/>
      <c r="AL1061" s="28">
        <v>0</v>
      </c>
      <c r="AM1061" s="27" t="s">
        <v>3445</v>
      </c>
      <c r="AN1061" s="29">
        <v>45328</v>
      </c>
      <c r="AO1061" s="29">
        <v>45566</v>
      </c>
      <c r="AP1061" s="29" t="s">
        <v>1777</v>
      </c>
      <c r="AQ1061" s="28">
        <v>70300</v>
      </c>
      <c r="AR1061" s="28">
        <v>0</v>
      </c>
      <c r="AS1061" s="28">
        <v>0</v>
      </c>
      <c r="AT1061" s="28">
        <v>0</v>
      </c>
      <c r="AU1061" s="28">
        <v>0</v>
      </c>
      <c r="AV1061" s="28">
        <v>0</v>
      </c>
      <c r="AW1061" s="28">
        <v>0</v>
      </c>
      <c r="AX1061" s="28">
        <v>0</v>
      </c>
      <c r="AY1061" s="28">
        <v>0</v>
      </c>
      <c r="AZ1061" s="28">
        <v>0</v>
      </c>
      <c r="BA1061" s="27"/>
      <c r="BB1061" s="28">
        <v>0</v>
      </c>
      <c r="BC1061" s="28">
        <v>0</v>
      </c>
      <c r="BD1061" s="30"/>
      <c r="BE1061" s="30"/>
      <c r="BF1061" s="30"/>
      <c r="BG1061" s="28">
        <v>0</v>
      </c>
    </row>
    <row r="1062" spans="1:59" hidden="1" x14ac:dyDescent="0.2">
      <c r="A1062" s="23">
        <v>891411663</v>
      </c>
      <c r="B1062" s="23" t="s">
        <v>1732</v>
      </c>
      <c r="C1062" s="23" t="s">
        <v>1738</v>
      </c>
      <c r="D1062" s="24">
        <v>1350366</v>
      </c>
      <c r="E1062" s="24" t="s">
        <v>1277</v>
      </c>
      <c r="F1062" s="24" t="s">
        <v>3446</v>
      </c>
      <c r="G1062" s="25">
        <v>45330</v>
      </c>
      <c r="H1062" s="25">
        <v>45560</v>
      </c>
      <c r="I1062" s="26">
        <v>485496</v>
      </c>
      <c r="J1062" s="26">
        <v>485496</v>
      </c>
      <c r="K1062" s="23" t="s">
        <v>1734</v>
      </c>
      <c r="L1062" s="23" t="s">
        <v>1733</v>
      </c>
      <c r="M1062" s="23" t="e">
        <v>#N/A</v>
      </c>
      <c r="N1062" s="27" t="s">
        <v>3444</v>
      </c>
      <c r="O1062" s="28">
        <v>0</v>
      </c>
      <c r="P1062" s="27"/>
      <c r="Q1062" s="27"/>
      <c r="R1062" s="27"/>
      <c r="S1062" s="28">
        <v>0</v>
      </c>
      <c r="T1062" s="28">
        <v>0</v>
      </c>
      <c r="U1062" s="28">
        <v>0</v>
      </c>
      <c r="V1062" s="28">
        <v>0</v>
      </c>
      <c r="W1062" s="27"/>
      <c r="X1062" s="29"/>
      <c r="Y1062" s="27"/>
      <c r="Z1062" s="28">
        <v>0</v>
      </c>
      <c r="AA1062" s="28">
        <v>0</v>
      </c>
      <c r="AB1062" s="28">
        <v>0</v>
      </c>
      <c r="AC1062" s="27"/>
      <c r="AD1062" s="29"/>
      <c r="AE1062" s="27"/>
      <c r="AF1062" s="28">
        <v>0</v>
      </c>
      <c r="AG1062" s="28">
        <v>0</v>
      </c>
      <c r="AH1062" s="28">
        <v>0</v>
      </c>
      <c r="AI1062" s="27"/>
      <c r="AJ1062" s="29"/>
      <c r="AK1062" s="27"/>
      <c r="AL1062" s="28">
        <v>0</v>
      </c>
      <c r="AM1062" s="27" t="s">
        <v>3445</v>
      </c>
      <c r="AN1062" s="29">
        <v>45330</v>
      </c>
      <c r="AO1062" s="29">
        <v>45566</v>
      </c>
      <c r="AP1062" s="29" t="s">
        <v>1777</v>
      </c>
      <c r="AQ1062" s="28">
        <v>485496</v>
      </c>
      <c r="AR1062" s="28">
        <v>0</v>
      </c>
      <c r="AS1062" s="28">
        <v>0</v>
      </c>
      <c r="AT1062" s="28">
        <v>0</v>
      </c>
      <c r="AU1062" s="28">
        <v>0</v>
      </c>
      <c r="AV1062" s="28">
        <v>0</v>
      </c>
      <c r="AW1062" s="28">
        <v>0</v>
      </c>
      <c r="AX1062" s="28">
        <v>0</v>
      </c>
      <c r="AY1062" s="28">
        <v>0</v>
      </c>
      <c r="AZ1062" s="28">
        <v>0</v>
      </c>
      <c r="BA1062" s="27"/>
      <c r="BB1062" s="28">
        <v>0</v>
      </c>
      <c r="BC1062" s="28">
        <v>0</v>
      </c>
      <c r="BD1062" s="30"/>
      <c r="BE1062" s="30"/>
      <c r="BF1062" s="30"/>
      <c r="BG1062" s="28">
        <v>0</v>
      </c>
    </row>
    <row r="1063" spans="1:59" hidden="1" x14ac:dyDescent="0.2">
      <c r="A1063" s="23">
        <v>891411663</v>
      </c>
      <c r="B1063" s="23" t="s">
        <v>1732</v>
      </c>
      <c r="C1063" s="23" t="s">
        <v>1738</v>
      </c>
      <c r="D1063" s="24">
        <v>1350437</v>
      </c>
      <c r="E1063" s="24" t="s">
        <v>1417</v>
      </c>
      <c r="F1063" s="24" t="s">
        <v>3447</v>
      </c>
      <c r="G1063" s="25">
        <v>45331</v>
      </c>
      <c r="H1063" s="25">
        <v>45560</v>
      </c>
      <c r="I1063" s="26">
        <v>122548</v>
      </c>
      <c r="J1063" s="26">
        <v>122548</v>
      </c>
      <c r="K1063" s="23" t="s">
        <v>1735</v>
      </c>
      <c r="L1063" s="23" t="s">
        <v>1733</v>
      </c>
      <c r="M1063" s="23" t="e">
        <v>#N/A</v>
      </c>
      <c r="N1063" s="27" t="s">
        <v>3444</v>
      </c>
      <c r="O1063" s="28">
        <v>0</v>
      </c>
      <c r="P1063" s="27"/>
      <c r="Q1063" s="27"/>
      <c r="R1063" s="27"/>
      <c r="S1063" s="28">
        <v>0</v>
      </c>
      <c r="T1063" s="28">
        <v>0</v>
      </c>
      <c r="U1063" s="28">
        <v>0</v>
      </c>
      <c r="V1063" s="28">
        <v>0</v>
      </c>
      <c r="W1063" s="27"/>
      <c r="X1063" s="29"/>
      <c r="Y1063" s="27"/>
      <c r="Z1063" s="28">
        <v>0</v>
      </c>
      <c r="AA1063" s="28">
        <v>0</v>
      </c>
      <c r="AB1063" s="28">
        <v>0</v>
      </c>
      <c r="AC1063" s="27"/>
      <c r="AD1063" s="29"/>
      <c r="AE1063" s="27"/>
      <c r="AF1063" s="28">
        <v>0</v>
      </c>
      <c r="AG1063" s="28">
        <v>0</v>
      </c>
      <c r="AH1063" s="28">
        <v>0</v>
      </c>
      <c r="AI1063" s="27"/>
      <c r="AJ1063" s="29"/>
      <c r="AK1063" s="27"/>
      <c r="AL1063" s="28">
        <v>0</v>
      </c>
      <c r="AM1063" s="27" t="s">
        <v>3445</v>
      </c>
      <c r="AN1063" s="29">
        <v>45331</v>
      </c>
      <c r="AO1063" s="29">
        <v>45566</v>
      </c>
      <c r="AP1063" s="29" t="s">
        <v>1777</v>
      </c>
      <c r="AQ1063" s="28">
        <v>122548</v>
      </c>
      <c r="AR1063" s="28">
        <v>0</v>
      </c>
      <c r="AS1063" s="28">
        <v>0</v>
      </c>
      <c r="AT1063" s="28">
        <v>0</v>
      </c>
      <c r="AU1063" s="28">
        <v>0</v>
      </c>
      <c r="AV1063" s="28">
        <v>0</v>
      </c>
      <c r="AW1063" s="28">
        <v>0</v>
      </c>
      <c r="AX1063" s="28">
        <v>0</v>
      </c>
      <c r="AY1063" s="28">
        <v>0</v>
      </c>
      <c r="AZ1063" s="28">
        <v>0</v>
      </c>
      <c r="BA1063" s="27"/>
      <c r="BB1063" s="28">
        <v>0</v>
      </c>
      <c r="BC1063" s="28">
        <v>0</v>
      </c>
      <c r="BD1063" s="30"/>
      <c r="BE1063" s="30"/>
      <c r="BF1063" s="30"/>
      <c r="BG1063" s="28">
        <v>0</v>
      </c>
    </row>
    <row r="1064" spans="1:59" hidden="1" x14ac:dyDescent="0.2">
      <c r="A1064" s="23">
        <v>891411663</v>
      </c>
      <c r="B1064" s="23" t="s">
        <v>1732</v>
      </c>
      <c r="C1064" s="23" t="s">
        <v>1738</v>
      </c>
      <c r="D1064" s="24">
        <v>1303333</v>
      </c>
      <c r="E1064" s="24" t="s">
        <v>1352</v>
      </c>
      <c r="F1064" s="24" t="s">
        <v>3287</v>
      </c>
      <c r="G1064" s="25">
        <v>45141</v>
      </c>
      <c r="H1064" s="25">
        <v>45560</v>
      </c>
      <c r="I1064" s="26">
        <v>1</v>
      </c>
      <c r="J1064" s="26">
        <v>1</v>
      </c>
      <c r="K1064" s="23" t="s">
        <v>1737</v>
      </c>
      <c r="L1064" s="23" t="s">
        <v>1733</v>
      </c>
      <c r="M1064" s="23" t="e">
        <v>#N/A</v>
      </c>
      <c r="N1064" s="27" t="s">
        <v>1788</v>
      </c>
      <c r="O1064" s="28">
        <v>0</v>
      </c>
      <c r="P1064" s="27"/>
      <c r="Q1064" s="27"/>
      <c r="R1064" s="27"/>
      <c r="S1064" s="28">
        <v>0</v>
      </c>
      <c r="T1064" s="28">
        <v>0</v>
      </c>
      <c r="U1064" s="28">
        <v>0</v>
      </c>
      <c r="V1064" s="28">
        <v>0</v>
      </c>
      <c r="W1064" s="27"/>
      <c r="X1064" s="29"/>
      <c r="Y1064" s="27"/>
      <c r="Z1064" s="28">
        <v>0</v>
      </c>
      <c r="AA1064" s="28">
        <v>0</v>
      </c>
      <c r="AB1064" s="28">
        <v>0</v>
      </c>
      <c r="AC1064" s="27"/>
      <c r="AD1064" s="29"/>
      <c r="AE1064" s="27"/>
      <c r="AF1064" s="28">
        <v>0</v>
      </c>
      <c r="AG1064" s="28">
        <v>0</v>
      </c>
      <c r="AH1064" s="28">
        <v>0</v>
      </c>
      <c r="AI1064" s="27"/>
      <c r="AJ1064" s="29"/>
      <c r="AK1064" s="27"/>
      <c r="AL1064" s="28">
        <v>0</v>
      </c>
      <c r="AM1064" s="27" t="s">
        <v>3288</v>
      </c>
      <c r="AN1064" s="29">
        <v>45141</v>
      </c>
      <c r="AO1064" s="29" t="s">
        <v>1777</v>
      </c>
      <c r="AP1064" s="29" t="s">
        <v>1777</v>
      </c>
      <c r="AQ1064" s="28">
        <v>1</v>
      </c>
      <c r="AR1064" s="28">
        <v>0</v>
      </c>
      <c r="AS1064" s="28">
        <v>0</v>
      </c>
      <c r="AT1064" s="28">
        <v>0</v>
      </c>
      <c r="AU1064" s="28">
        <v>0</v>
      </c>
      <c r="AV1064" s="28">
        <v>0</v>
      </c>
      <c r="AW1064" s="28">
        <v>0</v>
      </c>
      <c r="AX1064" s="28">
        <v>0</v>
      </c>
      <c r="AY1064" s="28">
        <v>0</v>
      </c>
      <c r="AZ1064" s="28">
        <v>0</v>
      </c>
      <c r="BA1064" s="27"/>
      <c r="BB1064" s="28">
        <v>0</v>
      </c>
      <c r="BC1064" s="28">
        <v>0</v>
      </c>
      <c r="BD1064" s="30"/>
      <c r="BE1064" s="30"/>
      <c r="BF1064" s="30"/>
      <c r="BG1064" s="28">
        <v>0</v>
      </c>
    </row>
    <row r="1065" spans="1:59" hidden="1" x14ac:dyDescent="0.2">
      <c r="A1065" s="23">
        <v>891411663</v>
      </c>
      <c r="B1065" s="23" t="s">
        <v>1732</v>
      </c>
      <c r="C1065" s="23" t="s">
        <v>1738</v>
      </c>
      <c r="D1065" s="24">
        <v>1303334</v>
      </c>
      <c r="E1065" s="24" t="s">
        <v>1120</v>
      </c>
      <c r="F1065" s="24" t="s">
        <v>3289</v>
      </c>
      <c r="G1065" s="25">
        <v>45141</v>
      </c>
      <c r="H1065" s="25">
        <v>45560</v>
      </c>
      <c r="I1065" s="26">
        <v>1</v>
      </c>
      <c r="J1065" s="26">
        <v>1</v>
      </c>
      <c r="K1065" s="23" t="s">
        <v>1736</v>
      </c>
      <c r="L1065" s="23" t="s">
        <v>1733</v>
      </c>
      <c r="M1065" s="23" t="e">
        <v>#N/A</v>
      </c>
      <c r="N1065" s="27" t="s">
        <v>1788</v>
      </c>
      <c r="O1065" s="28">
        <v>0</v>
      </c>
      <c r="P1065" s="27"/>
      <c r="Q1065" s="27"/>
      <c r="R1065" s="27"/>
      <c r="S1065" s="28">
        <v>0</v>
      </c>
      <c r="T1065" s="28">
        <v>0</v>
      </c>
      <c r="U1065" s="28">
        <v>0</v>
      </c>
      <c r="V1065" s="28">
        <v>0</v>
      </c>
      <c r="W1065" s="27"/>
      <c r="X1065" s="29"/>
      <c r="Y1065" s="27"/>
      <c r="Z1065" s="28">
        <v>0</v>
      </c>
      <c r="AA1065" s="28">
        <v>0</v>
      </c>
      <c r="AB1065" s="28">
        <v>0</v>
      </c>
      <c r="AC1065" s="27"/>
      <c r="AD1065" s="29"/>
      <c r="AE1065" s="27"/>
      <c r="AF1065" s="28">
        <v>0</v>
      </c>
      <c r="AG1065" s="28">
        <v>0</v>
      </c>
      <c r="AH1065" s="28">
        <v>0</v>
      </c>
      <c r="AI1065" s="27"/>
      <c r="AJ1065" s="29"/>
      <c r="AK1065" s="27"/>
      <c r="AL1065" s="28">
        <v>0</v>
      </c>
      <c r="AM1065" s="27" t="s">
        <v>3288</v>
      </c>
      <c r="AN1065" s="29">
        <v>45141</v>
      </c>
      <c r="AO1065" s="29" t="s">
        <v>1777</v>
      </c>
      <c r="AP1065" s="29" t="s">
        <v>1777</v>
      </c>
      <c r="AQ1065" s="28">
        <v>1</v>
      </c>
      <c r="AR1065" s="28">
        <v>0</v>
      </c>
      <c r="AS1065" s="28">
        <v>0</v>
      </c>
      <c r="AT1065" s="28">
        <v>0</v>
      </c>
      <c r="AU1065" s="28">
        <v>0</v>
      </c>
      <c r="AV1065" s="28">
        <v>0</v>
      </c>
      <c r="AW1065" s="28">
        <v>0</v>
      </c>
      <c r="AX1065" s="28">
        <v>0</v>
      </c>
      <c r="AY1065" s="28">
        <v>0</v>
      </c>
      <c r="AZ1065" s="28">
        <v>0</v>
      </c>
      <c r="BA1065" s="27"/>
      <c r="BB1065" s="28">
        <v>0</v>
      </c>
      <c r="BC1065" s="28">
        <v>0</v>
      </c>
      <c r="BD1065" s="30"/>
      <c r="BE1065" s="30"/>
      <c r="BF1065" s="30"/>
      <c r="BG1065" s="28">
        <v>0</v>
      </c>
    </row>
    <row r="1066" spans="1:59" hidden="1" x14ac:dyDescent="0.2">
      <c r="A1066" s="23">
        <v>891411663</v>
      </c>
      <c r="B1066" s="23" t="s">
        <v>1732</v>
      </c>
      <c r="C1066" s="23" t="s">
        <v>1738</v>
      </c>
      <c r="D1066" s="24">
        <v>1311687</v>
      </c>
      <c r="E1066" s="24" t="s">
        <v>1354</v>
      </c>
      <c r="F1066" s="24" t="s">
        <v>3291</v>
      </c>
      <c r="G1066" s="25">
        <v>45173</v>
      </c>
      <c r="H1066" s="25">
        <v>45560</v>
      </c>
      <c r="I1066" s="26">
        <v>1</v>
      </c>
      <c r="J1066" s="26">
        <v>1</v>
      </c>
      <c r="K1066" s="23" t="s">
        <v>1737</v>
      </c>
      <c r="L1066" s="23" t="s">
        <v>1733</v>
      </c>
      <c r="M1066" s="23" t="e">
        <v>#N/A</v>
      </c>
      <c r="N1066" s="27" t="s">
        <v>1788</v>
      </c>
      <c r="O1066" s="28">
        <v>0</v>
      </c>
      <c r="P1066" s="27"/>
      <c r="Q1066" s="27"/>
      <c r="R1066" s="27"/>
      <c r="S1066" s="28">
        <v>0</v>
      </c>
      <c r="T1066" s="28">
        <v>0</v>
      </c>
      <c r="U1066" s="28">
        <v>0</v>
      </c>
      <c r="V1066" s="28">
        <v>0</v>
      </c>
      <c r="W1066" s="27"/>
      <c r="X1066" s="29"/>
      <c r="Y1066" s="27"/>
      <c r="Z1066" s="28">
        <v>0</v>
      </c>
      <c r="AA1066" s="28">
        <v>0</v>
      </c>
      <c r="AB1066" s="28">
        <v>0</v>
      </c>
      <c r="AC1066" s="27"/>
      <c r="AD1066" s="29"/>
      <c r="AE1066" s="27"/>
      <c r="AF1066" s="28">
        <v>0</v>
      </c>
      <c r="AG1066" s="28">
        <v>0</v>
      </c>
      <c r="AH1066" s="28">
        <v>0</v>
      </c>
      <c r="AI1066" s="27"/>
      <c r="AJ1066" s="29"/>
      <c r="AK1066" s="27"/>
      <c r="AL1066" s="28">
        <v>0</v>
      </c>
      <c r="AM1066" s="27" t="s">
        <v>3288</v>
      </c>
      <c r="AN1066" s="29">
        <v>45173</v>
      </c>
      <c r="AO1066" s="29" t="s">
        <v>1777</v>
      </c>
      <c r="AP1066" s="29" t="s">
        <v>1777</v>
      </c>
      <c r="AQ1066" s="28">
        <v>1</v>
      </c>
      <c r="AR1066" s="28">
        <v>0</v>
      </c>
      <c r="AS1066" s="28">
        <v>0</v>
      </c>
      <c r="AT1066" s="28">
        <v>0</v>
      </c>
      <c r="AU1066" s="28">
        <v>0</v>
      </c>
      <c r="AV1066" s="28">
        <v>0</v>
      </c>
      <c r="AW1066" s="28">
        <v>0</v>
      </c>
      <c r="AX1066" s="28">
        <v>0</v>
      </c>
      <c r="AY1066" s="28">
        <v>0</v>
      </c>
      <c r="AZ1066" s="28">
        <v>0</v>
      </c>
      <c r="BA1066" s="27"/>
      <c r="BB1066" s="28">
        <v>0</v>
      </c>
      <c r="BC1066" s="28">
        <v>0</v>
      </c>
      <c r="BD1066" s="30"/>
      <c r="BE1066" s="30"/>
      <c r="BF1066" s="30"/>
      <c r="BG1066" s="28">
        <v>0</v>
      </c>
    </row>
    <row r="1067" spans="1:59" hidden="1" x14ac:dyDescent="0.2">
      <c r="A1067" s="23">
        <v>891411663</v>
      </c>
      <c r="B1067" s="23" t="s">
        <v>1732</v>
      </c>
      <c r="C1067" s="23" t="s">
        <v>1738</v>
      </c>
      <c r="D1067" s="24">
        <v>1311688</v>
      </c>
      <c r="E1067" s="24" t="s">
        <v>1665</v>
      </c>
      <c r="F1067" s="24" t="s">
        <v>3292</v>
      </c>
      <c r="G1067" s="25">
        <v>45173</v>
      </c>
      <c r="H1067" s="25">
        <v>45560</v>
      </c>
      <c r="I1067" s="26">
        <v>1</v>
      </c>
      <c r="J1067" s="26">
        <v>1</v>
      </c>
      <c r="K1067" s="23" t="s">
        <v>1736</v>
      </c>
      <c r="L1067" s="23" t="s">
        <v>1733</v>
      </c>
      <c r="M1067" s="23" t="e">
        <v>#N/A</v>
      </c>
      <c r="N1067" s="27" t="s">
        <v>1788</v>
      </c>
      <c r="O1067" s="28">
        <v>0</v>
      </c>
      <c r="P1067" s="27"/>
      <c r="Q1067" s="27"/>
      <c r="R1067" s="27"/>
      <c r="S1067" s="28">
        <v>0</v>
      </c>
      <c r="T1067" s="28">
        <v>0</v>
      </c>
      <c r="U1067" s="28">
        <v>0</v>
      </c>
      <c r="V1067" s="28">
        <v>0</v>
      </c>
      <c r="W1067" s="27"/>
      <c r="X1067" s="29"/>
      <c r="Y1067" s="27"/>
      <c r="Z1067" s="28">
        <v>0</v>
      </c>
      <c r="AA1067" s="28">
        <v>0</v>
      </c>
      <c r="AB1067" s="28">
        <v>0</v>
      </c>
      <c r="AC1067" s="27"/>
      <c r="AD1067" s="29"/>
      <c r="AE1067" s="27"/>
      <c r="AF1067" s="28">
        <v>0</v>
      </c>
      <c r="AG1067" s="28">
        <v>0</v>
      </c>
      <c r="AH1067" s="28">
        <v>0</v>
      </c>
      <c r="AI1067" s="27"/>
      <c r="AJ1067" s="29"/>
      <c r="AK1067" s="27"/>
      <c r="AL1067" s="28">
        <v>0</v>
      </c>
      <c r="AM1067" s="27" t="s">
        <v>3288</v>
      </c>
      <c r="AN1067" s="29">
        <v>45173</v>
      </c>
      <c r="AO1067" s="29" t="s">
        <v>1777</v>
      </c>
      <c r="AP1067" s="29" t="s">
        <v>1777</v>
      </c>
      <c r="AQ1067" s="28">
        <v>1</v>
      </c>
      <c r="AR1067" s="28">
        <v>0</v>
      </c>
      <c r="AS1067" s="28">
        <v>0</v>
      </c>
      <c r="AT1067" s="28">
        <v>0</v>
      </c>
      <c r="AU1067" s="28">
        <v>0</v>
      </c>
      <c r="AV1067" s="28">
        <v>0</v>
      </c>
      <c r="AW1067" s="28">
        <v>0</v>
      </c>
      <c r="AX1067" s="28">
        <v>0</v>
      </c>
      <c r="AY1067" s="28">
        <v>0</v>
      </c>
      <c r="AZ1067" s="28">
        <v>0</v>
      </c>
      <c r="BA1067" s="27"/>
      <c r="BB1067" s="28">
        <v>0</v>
      </c>
      <c r="BC1067" s="28">
        <v>0</v>
      </c>
      <c r="BD1067" s="30"/>
      <c r="BE1067" s="30"/>
      <c r="BF1067" s="30"/>
      <c r="BG1067" s="28">
        <v>0</v>
      </c>
    </row>
    <row r="1068" spans="1:59" hidden="1" x14ac:dyDescent="0.2">
      <c r="A1068" s="23">
        <v>891411663</v>
      </c>
      <c r="B1068" s="23" t="s">
        <v>1732</v>
      </c>
      <c r="C1068" s="23" t="s">
        <v>1738</v>
      </c>
      <c r="D1068" s="24">
        <v>1320513</v>
      </c>
      <c r="E1068" s="24" t="s">
        <v>1356</v>
      </c>
      <c r="F1068" s="24" t="s">
        <v>3294</v>
      </c>
      <c r="G1068" s="25">
        <v>45202</v>
      </c>
      <c r="H1068" s="25">
        <v>45560</v>
      </c>
      <c r="I1068" s="26">
        <v>1</v>
      </c>
      <c r="J1068" s="26">
        <v>1</v>
      </c>
      <c r="K1068" s="23" t="s">
        <v>1737</v>
      </c>
      <c r="L1068" s="23" t="s">
        <v>1733</v>
      </c>
      <c r="M1068" s="23" t="e">
        <v>#N/A</v>
      </c>
      <c r="N1068" s="27" t="s">
        <v>1788</v>
      </c>
      <c r="O1068" s="28">
        <v>0</v>
      </c>
      <c r="P1068" s="27"/>
      <c r="Q1068" s="27"/>
      <c r="R1068" s="27"/>
      <c r="S1068" s="28">
        <v>0</v>
      </c>
      <c r="T1068" s="28">
        <v>0</v>
      </c>
      <c r="U1068" s="28">
        <v>0</v>
      </c>
      <c r="V1068" s="28">
        <v>0</v>
      </c>
      <c r="W1068" s="27"/>
      <c r="X1068" s="29"/>
      <c r="Y1068" s="27"/>
      <c r="Z1068" s="28">
        <v>0</v>
      </c>
      <c r="AA1068" s="28">
        <v>0</v>
      </c>
      <c r="AB1068" s="28">
        <v>0</v>
      </c>
      <c r="AC1068" s="27"/>
      <c r="AD1068" s="29"/>
      <c r="AE1068" s="27"/>
      <c r="AF1068" s="28">
        <v>0</v>
      </c>
      <c r="AG1068" s="28">
        <v>0</v>
      </c>
      <c r="AH1068" s="28">
        <v>0</v>
      </c>
      <c r="AI1068" s="27"/>
      <c r="AJ1068" s="29"/>
      <c r="AK1068" s="27"/>
      <c r="AL1068" s="28">
        <v>0</v>
      </c>
      <c r="AM1068" s="27" t="s">
        <v>3288</v>
      </c>
      <c r="AN1068" s="29">
        <v>45202</v>
      </c>
      <c r="AO1068" s="29" t="s">
        <v>1777</v>
      </c>
      <c r="AP1068" s="29" t="s">
        <v>1777</v>
      </c>
      <c r="AQ1068" s="28">
        <v>1</v>
      </c>
      <c r="AR1068" s="28">
        <v>0</v>
      </c>
      <c r="AS1068" s="28">
        <v>0</v>
      </c>
      <c r="AT1068" s="28">
        <v>0</v>
      </c>
      <c r="AU1068" s="28">
        <v>0</v>
      </c>
      <c r="AV1068" s="28">
        <v>0</v>
      </c>
      <c r="AW1068" s="28">
        <v>0</v>
      </c>
      <c r="AX1068" s="28">
        <v>0</v>
      </c>
      <c r="AY1068" s="28">
        <v>0</v>
      </c>
      <c r="AZ1068" s="28">
        <v>0</v>
      </c>
      <c r="BA1068" s="27"/>
      <c r="BB1068" s="28">
        <v>0</v>
      </c>
      <c r="BC1068" s="28">
        <v>0</v>
      </c>
      <c r="BD1068" s="30"/>
      <c r="BE1068" s="30"/>
      <c r="BF1068" s="30"/>
      <c r="BG1068" s="28">
        <v>0</v>
      </c>
    </row>
    <row r="1069" spans="1:59" hidden="1" x14ac:dyDescent="0.2">
      <c r="A1069" s="23">
        <v>891411663</v>
      </c>
      <c r="B1069" s="23" t="s">
        <v>1732</v>
      </c>
      <c r="C1069" s="23" t="s">
        <v>1738</v>
      </c>
      <c r="D1069" s="24">
        <v>1320518</v>
      </c>
      <c r="E1069" s="24" t="s">
        <v>1666</v>
      </c>
      <c r="F1069" s="24" t="s">
        <v>3295</v>
      </c>
      <c r="G1069" s="25">
        <v>45202</v>
      </c>
      <c r="H1069" s="25">
        <v>45560</v>
      </c>
      <c r="I1069" s="26">
        <v>1</v>
      </c>
      <c r="J1069" s="26">
        <v>1</v>
      </c>
      <c r="K1069" s="23" t="s">
        <v>1736</v>
      </c>
      <c r="L1069" s="23" t="s">
        <v>1733</v>
      </c>
      <c r="M1069" s="23" t="e">
        <v>#N/A</v>
      </c>
      <c r="N1069" s="27" t="s">
        <v>1788</v>
      </c>
      <c r="O1069" s="28">
        <v>0</v>
      </c>
      <c r="P1069" s="27"/>
      <c r="Q1069" s="27"/>
      <c r="R1069" s="27"/>
      <c r="S1069" s="28">
        <v>0</v>
      </c>
      <c r="T1069" s="28">
        <v>0</v>
      </c>
      <c r="U1069" s="28">
        <v>0</v>
      </c>
      <c r="V1069" s="28">
        <v>0</v>
      </c>
      <c r="W1069" s="27"/>
      <c r="X1069" s="29"/>
      <c r="Y1069" s="27"/>
      <c r="Z1069" s="28">
        <v>0</v>
      </c>
      <c r="AA1069" s="28">
        <v>0</v>
      </c>
      <c r="AB1069" s="28">
        <v>0</v>
      </c>
      <c r="AC1069" s="27"/>
      <c r="AD1069" s="29"/>
      <c r="AE1069" s="27"/>
      <c r="AF1069" s="28">
        <v>0</v>
      </c>
      <c r="AG1069" s="28">
        <v>0</v>
      </c>
      <c r="AH1069" s="28">
        <v>0</v>
      </c>
      <c r="AI1069" s="27"/>
      <c r="AJ1069" s="29"/>
      <c r="AK1069" s="27"/>
      <c r="AL1069" s="28">
        <v>0</v>
      </c>
      <c r="AM1069" s="27" t="s">
        <v>3288</v>
      </c>
      <c r="AN1069" s="29">
        <v>45202</v>
      </c>
      <c r="AO1069" s="29" t="s">
        <v>1777</v>
      </c>
      <c r="AP1069" s="29" t="s">
        <v>1777</v>
      </c>
      <c r="AQ1069" s="28">
        <v>1</v>
      </c>
      <c r="AR1069" s="28">
        <v>0</v>
      </c>
      <c r="AS1069" s="28">
        <v>0</v>
      </c>
      <c r="AT1069" s="28">
        <v>0</v>
      </c>
      <c r="AU1069" s="28">
        <v>0</v>
      </c>
      <c r="AV1069" s="28">
        <v>0</v>
      </c>
      <c r="AW1069" s="28">
        <v>0</v>
      </c>
      <c r="AX1069" s="28">
        <v>0</v>
      </c>
      <c r="AY1069" s="28">
        <v>0</v>
      </c>
      <c r="AZ1069" s="28">
        <v>0</v>
      </c>
      <c r="BA1069" s="27"/>
      <c r="BB1069" s="28">
        <v>0</v>
      </c>
      <c r="BC1069" s="28">
        <v>0</v>
      </c>
      <c r="BD1069" s="30"/>
      <c r="BE1069" s="30"/>
      <c r="BF1069" s="30"/>
      <c r="BG1069" s="28">
        <v>0</v>
      </c>
    </row>
    <row r="1070" spans="1:59" hidden="1" x14ac:dyDescent="0.2">
      <c r="A1070" s="23">
        <v>891411663</v>
      </c>
      <c r="B1070" s="23" t="s">
        <v>1732</v>
      </c>
      <c r="C1070" s="23" t="s">
        <v>1738</v>
      </c>
      <c r="D1070" s="24">
        <v>1328199</v>
      </c>
      <c r="E1070" s="24" t="s">
        <v>1358</v>
      </c>
      <c r="F1070" s="24" t="s">
        <v>3335</v>
      </c>
      <c r="G1070" s="25">
        <v>45240</v>
      </c>
      <c r="H1070" s="25">
        <v>45560</v>
      </c>
      <c r="I1070" s="26">
        <v>1</v>
      </c>
      <c r="J1070" s="26">
        <v>1</v>
      </c>
      <c r="K1070" s="23" t="s">
        <v>1737</v>
      </c>
      <c r="L1070" s="23" t="s">
        <v>1733</v>
      </c>
      <c r="M1070" s="23" t="e">
        <v>#N/A</v>
      </c>
      <c r="N1070" s="27" t="s">
        <v>1788</v>
      </c>
      <c r="O1070" s="28">
        <v>0</v>
      </c>
      <c r="P1070" s="27"/>
      <c r="Q1070" s="27"/>
      <c r="R1070" s="27"/>
      <c r="S1070" s="28">
        <v>0</v>
      </c>
      <c r="T1070" s="28">
        <v>0</v>
      </c>
      <c r="U1070" s="28">
        <v>0</v>
      </c>
      <c r="V1070" s="28">
        <v>0</v>
      </c>
      <c r="W1070" s="27"/>
      <c r="X1070" s="29"/>
      <c r="Y1070" s="27"/>
      <c r="Z1070" s="28">
        <v>0</v>
      </c>
      <c r="AA1070" s="28">
        <v>0</v>
      </c>
      <c r="AB1070" s="28">
        <v>0</v>
      </c>
      <c r="AC1070" s="27"/>
      <c r="AD1070" s="29"/>
      <c r="AE1070" s="27"/>
      <c r="AF1070" s="28">
        <v>0</v>
      </c>
      <c r="AG1070" s="28">
        <v>0</v>
      </c>
      <c r="AH1070" s="28">
        <v>0</v>
      </c>
      <c r="AI1070" s="27"/>
      <c r="AJ1070" s="29"/>
      <c r="AK1070" s="27"/>
      <c r="AL1070" s="28">
        <v>0</v>
      </c>
      <c r="AM1070" s="27" t="s">
        <v>3288</v>
      </c>
      <c r="AN1070" s="29">
        <v>45240</v>
      </c>
      <c r="AO1070" s="29" t="s">
        <v>1777</v>
      </c>
      <c r="AP1070" s="29" t="s">
        <v>1777</v>
      </c>
      <c r="AQ1070" s="28">
        <v>1</v>
      </c>
      <c r="AR1070" s="28">
        <v>0</v>
      </c>
      <c r="AS1070" s="28">
        <v>0</v>
      </c>
      <c r="AT1070" s="28">
        <v>0</v>
      </c>
      <c r="AU1070" s="28">
        <v>0</v>
      </c>
      <c r="AV1070" s="28">
        <v>0</v>
      </c>
      <c r="AW1070" s="28">
        <v>0</v>
      </c>
      <c r="AX1070" s="28">
        <v>0</v>
      </c>
      <c r="AY1070" s="28">
        <v>0</v>
      </c>
      <c r="AZ1070" s="28">
        <v>0</v>
      </c>
      <c r="BA1070" s="27"/>
      <c r="BB1070" s="28">
        <v>0</v>
      </c>
      <c r="BC1070" s="28">
        <v>0</v>
      </c>
      <c r="BD1070" s="30"/>
      <c r="BE1070" s="30"/>
      <c r="BF1070" s="30"/>
      <c r="BG1070" s="28">
        <v>0</v>
      </c>
    </row>
    <row r="1071" spans="1:59" hidden="1" x14ac:dyDescent="0.2">
      <c r="A1071" s="23">
        <v>891411663</v>
      </c>
      <c r="B1071" s="23" t="s">
        <v>1732</v>
      </c>
      <c r="C1071" s="23" t="s">
        <v>1738</v>
      </c>
      <c r="D1071" s="24">
        <v>1328200</v>
      </c>
      <c r="E1071" s="24" t="s">
        <v>1155</v>
      </c>
      <c r="F1071" s="24" t="s">
        <v>3336</v>
      </c>
      <c r="G1071" s="25">
        <v>45240</v>
      </c>
      <c r="H1071" s="25">
        <v>45560</v>
      </c>
      <c r="I1071" s="26">
        <v>1</v>
      </c>
      <c r="J1071" s="26">
        <v>1</v>
      </c>
      <c r="K1071" s="23" t="s">
        <v>1736</v>
      </c>
      <c r="L1071" s="23" t="s">
        <v>1733</v>
      </c>
      <c r="M1071" s="23" t="e">
        <v>#N/A</v>
      </c>
      <c r="N1071" s="27" t="s">
        <v>1788</v>
      </c>
      <c r="O1071" s="28">
        <v>0</v>
      </c>
      <c r="P1071" s="27"/>
      <c r="Q1071" s="27"/>
      <c r="R1071" s="27"/>
      <c r="S1071" s="28">
        <v>0</v>
      </c>
      <c r="T1071" s="28">
        <v>0</v>
      </c>
      <c r="U1071" s="28">
        <v>0</v>
      </c>
      <c r="V1071" s="28">
        <v>0</v>
      </c>
      <c r="W1071" s="27"/>
      <c r="X1071" s="29"/>
      <c r="Y1071" s="27"/>
      <c r="Z1071" s="28">
        <v>0</v>
      </c>
      <c r="AA1071" s="28">
        <v>0</v>
      </c>
      <c r="AB1071" s="28">
        <v>0</v>
      </c>
      <c r="AC1071" s="27"/>
      <c r="AD1071" s="29"/>
      <c r="AE1071" s="27"/>
      <c r="AF1071" s="28">
        <v>0</v>
      </c>
      <c r="AG1071" s="28">
        <v>0</v>
      </c>
      <c r="AH1071" s="28">
        <v>0</v>
      </c>
      <c r="AI1071" s="27"/>
      <c r="AJ1071" s="29"/>
      <c r="AK1071" s="27"/>
      <c r="AL1071" s="28">
        <v>0</v>
      </c>
      <c r="AM1071" s="27" t="s">
        <v>3288</v>
      </c>
      <c r="AN1071" s="29">
        <v>45240</v>
      </c>
      <c r="AO1071" s="29" t="s">
        <v>1777</v>
      </c>
      <c r="AP1071" s="29" t="s">
        <v>1777</v>
      </c>
      <c r="AQ1071" s="28">
        <v>1</v>
      </c>
      <c r="AR1071" s="28">
        <v>0</v>
      </c>
      <c r="AS1071" s="28">
        <v>0</v>
      </c>
      <c r="AT1071" s="28">
        <v>0</v>
      </c>
      <c r="AU1071" s="28">
        <v>0</v>
      </c>
      <c r="AV1071" s="28">
        <v>0</v>
      </c>
      <c r="AW1071" s="28">
        <v>0</v>
      </c>
      <c r="AX1071" s="28">
        <v>0</v>
      </c>
      <c r="AY1071" s="28">
        <v>0</v>
      </c>
      <c r="AZ1071" s="28">
        <v>0</v>
      </c>
      <c r="BA1071" s="27"/>
      <c r="BB1071" s="28">
        <v>0</v>
      </c>
      <c r="BC1071" s="28">
        <v>0</v>
      </c>
      <c r="BD1071" s="30"/>
      <c r="BE1071" s="30"/>
      <c r="BF1071" s="30"/>
      <c r="BG1071" s="28">
        <v>0</v>
      </c>
    </row>
    <row r="1072" spans="1:59" hidden="1" x14ac:dyDescent="0.2">
      <c r="A1072" s="23">
        <v>891411663</v>
      </c>
      <c r="B1072" s="23" t="s">
        <v>1732</v>
      </c>
      <c r="C1072" s="23" t="s">
        <v>1738</v>
      </c>
      <c r="D1072" s="24">
        <v>1335440</v>
      </c>
      <c r="E1072" s="24" t="s">
        <v>1113</v>
      </c>
      <c r="F1072" s="24" t="s">
        <v>3386</v>
      </c>
      <c r="G1072" s="25">
        <v>45262</v>
      </c>
      <c r="H1072" s="25">
        <v>45560</v>
      </c>
      <c r="I1072" s="26">
        <v>1</v>
      </c>
      <c r="J1072" s="26">
        <v>1</v>
      </c>
      <c r="K1072" s="23" t="s">
        <v>1737</v>
      </c>
      <c r="L1072" s="23" t="s">
        <v>1733</v>
      </c>
      <c r="M1072" s="23" t="e">
        <v>#N/A</v>
      </c>
      <c r="N1072" s="27" t="s">
        <v>1788</v>
      </c>
      <c r="O1072" s="28">
        <v>0</v>
      </c>
      <c r="P1072" s="27"/>
      <c r="Q1072" s="27"/>
      <c r="R1072" s="27"/>
      <c r="S1072" s="28">
        <v>0</v>
      </c>
      <c r="T1072" s="28">
        <v>0</v>
      </c>
      <c r="U1072" s="28">
        <v>0</v>
      </c>
      <c r="V1072" s="28">
        <v>0</v>
      </c>
      <c r="W1072" s="27"/>
      <c r="X1072" s="29"/>
      <c r="Y1072" s="27"/>
      <c r="Z1072" s="28">
        <v>0</v>
      </c>
      <c r="AA1072" s="28">
        <v>0</v>
      </c>
      <c r="AB1072" s="28">
        <v>0</v>
      </c>
      <c r="AC1072" s="27"/>
      <c r="AD1072" s="29"/>
      <c r="AE1072" s="27"/>
      <c r="AF1072" s="28">
        <v>0</v>
      </c>
      <c r="AG1072" s="28">
        <v>0</v>
      </c>
      <c r="AH1072" s="28">
        <v>0</v>
      </c>
      <c r="AI1072" s="27"/>
      <c r="AJ1072" s="29"/>
      <c r="AK1072" s="27"/>
      <c r="AL1072" s="28">
        <v>0</v>
      </c>
      <c r="AM1072" s="27" t="s">
        <v>3288</v>
      </c>
      <c r="AN1072" s="29">
        <v>45262</v>
      </c>
      <c r="AO1072" s="29" t="s">
        <v>1777</v>
      </c>
      <c r="AP1072" s="29" t="s">
        <v>1777</v>
      </c>
      <c r="AQ1072" s="28">
        <v>1</v>
      </c>
      <c r="AR1072" s="28">
        <v>0</v>
      </c>
      <c r="AS1072" s="28">
        <v>0</v>
      </c>
      <c r="AT1072" s="28">
        <v>0</v>
      </c>
      <c r="AU1072" s="28">
        <v>0</v>
      </c>
      <c r="AV1072" s="28">
        <v>0</v>
      </c>
      <c r="AW1072" s="28">
        <v>0</v>
      </c>
      <c r="AX1072" s="28">
        <v>0</v>
      </c>
      <c r="AY1072" s="28">
        <v>0</v>
      </c>
      <c r="AZ1072" s="28">
        <v>0</v>
      </c>
      <c r="BA1072" s="27"/>
      <c r="BB1072" s="28">
        <v>0</v>
      </c>
      <c r="BC1072" s="28">
        <v>0</v>
      </c>
      <c r="BD1072" s="30"/>
      <c r="BE1072" s="30"/>
      <c r="BF1072" s="30"/>
      <c r="BG1072" s="28">
        <v>0</v>
      </c>
    </row>
    <row r="1073" spans="1:59" hidden="1" x14ac:dyDescent="0.2">
      <c r="A1073" s="23">
        <v>891411663</v>
      </c>
      <c r="B1073" s="23" t="s">
        <v>1732</v>
      </c>
      <c r="C1073" s="23" t="s">
        <v>1738</v>
      </c>
      <c r="D1073" s="24">
        <v>1335441</v>
      </c>
      <c r="E1073" s="24" t="s">
        <v>1157</v>
      </c>
      <c r="F1073" s="24" t="s">
        <v>3387</v>
      </c>
      <c r="G1073" s="25">
        <v>45262</v>
      </c>
      <c r="H1073" s="25">
        <v>45560</v>
      </c>
      <c r="I1073" s="26">
        <v>1</v>
      </c>
      <c r="J1073" s="26">
        <v>1</v>
      </c>
      <c r="K1073" s="23" t="s">
        <v>1736</v>
      </c>
      <c r="L1073" s="23" t="s">
        <v>1733</v>
      </c>
      <c r="M1073" s="23" t="e">
        <v>#N/A</v>
      </c>
      <c r="N1073" s="27" t="s">
        <v>1788</v>
      </c>
      <c r="O1073" s="28">
        <v>0</v>
      </c>
      <c r="P1073" s="27"/>
      <c r="Q1073" s="27"/>
      <c r="R1073" s="27"/>
      <c r="S1073" s="28">
        <v>0</v>
      </c>
      <c r="T1073" s="28">
        <v>0</v>
      </c>
      <c r="U1073" s="28">
        <v>0</v>
      </c>
      <c r="V1073" s="28">
        <v>0</v>
      </c>
      <c r="W1073" s="27"/>
      <c r="X1073" s="29"/>
      <c r="Y1073" s="27"/>
      <c r="Z1073" s="28">
        <v>0</v>
      </c>
      <c r="AA1073" s="28">
        <v>0</v>
      </c>
      <c r="AB1073" s="28">
        <v>0</v>
      </c>
      <c r="AC1073" s="27"/>
      <c r="AD1073" s="29"/>
      <c r="AE1073" s="27"/>
      <c r="AF1073" s="28">
        <v>0</v>
      </c>
      <c r="AG1073" s="28">
        <v>0</v>
      </c>
      <c r="AH1073" s="28">
        <v>0</v>
      </c>
      <c r="AI1073" s="27"/>
      <c r="AJ1073" s="29"/>
      <c r="AK1073" s="27"/>
      <c r="AL1073" s="28">
        <v>0</v>
      </c>
      <c r="AM1073" s="27" t="s">
        <v>3288</v>
      </c>
      <c r="AN1073" s="29">
        <v>45262</v>
      </c>
      <c r="AO1073" s="29" t="s">
        <v>1777</v>
      </c>
      <c r="AP1073" s="29" t="s">
        <v>1777</v>
      </c>
      <c r="AQ1073" s="28">
        <v>1</v>
      </c>
      <c r="AR1073" s="28">
        <v>0</v>
      </c>
      <c r="AS1073" s="28">
        <v>0</v>
      </c>
      <c r="AT1073" s="28">
        <v>0</v>
      </c>
      <c r="AU1073" s="28">
        <v>0</v>
      </c>
      <c r="AV1073" s="28">
        <v>0</v>
      </c>
      <c r="AW1073" s="28">
        <v>0</v>
      </c>
      <c r="AX1073" s="28">
        <v>0</v>
      </c>
      <c r="AY1073" s="28">
        <v>0</v>
      </c>
      <c r="AZ1073" s="28">
        <v>0</v>
      </c>
      <c r="BA1073" s="27"/>
      <c r="BB1073" s="28">
        <v>0</v>
      </c>
      <c r="BC1073" s="28">
        <v>0</v>
      </c>
      <c r="BD1073" s="30"/>
      <c r="BE1073" s="30"/>
      <c r="BF1073" s="30"/>
      <c r="BG1073" s="28">
        <v>0</v>
      </c>
    </row>
    <row r="1074" spans="1:59" hidden="1" x14ac:dyDescent="0.2">
      <c r="A1074" s="23">
        <v>891411663</v>
      </c>
      <c r="B1074" s="23" t="s">
        <v>1732</v>
      </c>
      <c r="C1074" s="23" t="s">
        <v>1738</v>
      </c>
      <c r="D1074" s="24">
        <v>1342446</v>
      </c>
      <c r="E1074" s="24" t="s">
        <v>1115</v>
      </c>
      <c r="F1074" s="24" t="s">
        <v>3426</v>
      </c>
      <c r="G1074" s="25">
        <v>45300</v>
      </c>
      <c r="H1074" s="25">
        <v>45560</v>
      </c>
      <c r="I1074" s="26">
        <v>1</v>
      </c>
      <c r="J1074" s="26">
        <v>1</v>
      </c>
      <c r="K1074" s="23" t="s">
        <v>1737</v>
      </c>
      <c r="L1074" s="23" t="s">
        <v>1733</v>
      </c>
      <c r="M1074" s="23" t="e">
        <v>#N/A</v>
      </c>
      <c r="N1074" s="27" t="s">
        <v>1788</v>
      </c>
      <c r="O1074" s="28">
        <v>0</v>
      </c>
      <c r="P1074" s="27"/>
      <c r="Q1074" s="27"/>
      <c r="R1074" s="27"/>
      <c r="S1074" s="28">
        <v>0</v>
      </c>
      <c r="T1074" s="28">
        <v>0</v>
      </c>
      <c r="U1074" s="28">
        <v>0</v>
      </c>
      <c r="V1074" s="28">
        <v>0</v>
      </c>
      <c r="W1074" s="27"/>
      <c r="X1074" s="29"/>
      <c r="Y1074" s="27"/>
      <c r="Z1074" s="28">
        <v>0</v>
      </c>
      <c r="AA1074" s="28">
        <v>0</v>
      </c>
      <c r="AB1074" s="28">
        <v>0</v>
      </c>
      <c r="AC1074" s="27"/>
      <c r="AD1074" s="29"/>
      <c r="AE1074" s="27"/>
      <c r="AF1074" s="28">
        <v>0</v>
      </c>
      <c r="AG1074" s="28">
        <v>0</v>
      </c>
      <c r="AH1074" s="28">
        <v>0</v>
      </c>
      <c r="AI1074" s="27"/>
      <c r="AJ1074" s="29"/>
      <c r="AK1074" s="27"/>
      <c r="AL1074" s="28">
        <v>0</v>
      </c>
      <c r="AM1074" s="27" t="s">
        <v>3288</v>
      </c>
      <c r="AN1074" s="29">
        <v>45300</v>
      </c>
      <c r="AO1074" s="29" t="s">
        <v>1777</v>
      </c>
      <c r="AP1074" s="29" t="s">
        <v>1777</v>
      </c>
      <c r="AQ1074" s="28">
        <v>1</v>
      </c>
      <c r="AR1074" s="28">
        <v>0</v>
      </c>
      <c r="AS1074" s="28">
        <v>0</v>
      </c>
      <c r="AT1074" s="28">
        <v>0</v>
      </c>
      <c r="AU1074" s="28">
        <v>0</v>
      </c>
      <c r="AV1074" s="28">
        <v>0</v>
      </c>
      <c r="AW1074" s="28">
        <v>0</v>
      </c>
      <c r="AX1074" s="28">
        <v>0</v>
      </c>
      <c r="AY1074" s="28">
        <v>0</v>
      </c>
      <c r="AZ1074" s="28">
        <v>0</v>
      </c>
      <c r="BA1074" s="27"/>
      <c r="BB1074" s="28">
        <v>0</v>
      </c>
      <c r="BC1074" s="28">
        <v>0</v>
      </c>
      <c r="BD1074" s="30"/>
      <c r="BE1074" s="30"/>
      <c r="BF1074" s="30"/>
      <c r="BG1074" s="28">
        <v>0</v>
      </c>
    </row>
    <row r="1075" spans="1:59" hidden="1" x14ac:dyDescent="0.2">
      <c r="A1075" s="23">
        <v>891411663</v>
      </c>
      <c r="B1075" s="23" t="s">
        <v>1732</v>
      </c>
      <c r="C1075" s="23" t="s">
        <v>1738</v>
      </c>
      <c r="D1075" s="24">
        <v>1342447</v>
      </c>
      <c r="E1075" s="24" t="s">
        <v>1365</v>
      </c>
      <c r="F1075" s="24" t="s">
        <v>3427</v>
      </c>
      <c r="G1075" s="25">
        <v>45300</v>
      </c>
      <c r="H1075" s="25">
        <v>45560</v>
      </c>
      <c r="I1075" s="26">
        <v>1</v>
      </c>
      <c r="J1075" s="26">
        <v>1</v>
      </c>
      <c r="K1075" s="23" t="s">
        <v>1736</v>
      </c>
      <c r="L1075" s="23" t="s">
        <v>1733</v>
      </c>
      <c r="M1075" s="23" t="e">
        <v>#N/A</v>
      </c>
      <c r="N1075" s="27" t="s">
        <v>1788</v>
      </c>
      <c r="O1075" s="28">
        <v>0</v>
      </c>
      <c r="P1075" s="27"/>
      <c r="Q1075" s="27"/>
      <c r="R1075" s="27"/>
      <c r="S1075" s="28">
        <v>0</v>
      </c>
      <c r="T1075" s="28">
        <v>0</v>
      </c>
      <c r="U1075" s="28">
        <v>0</v>
      </c>
      <c r="V1075" s="28">
        <v>0</v>
      </c>
      <c r="W1075" s="27"/>
      <c r="X1075" s="29"/>
      <c r="Y1075" s="27"/>
      <c r="Z1075" s="28">
        <v>0</v>
      </c>
      <c r="AA1075" s="28">
        <v>0</v>
      </c>
      <c r="AB1075" s="28">
        <v>0</v>
      </c>
      <c r="AC1075" s="27"/>
      <c r="AD1075" s="29"/>
      <c r="AE1075" s="27"/>
      <c r="AF1075" s="28">
        <v>0</v>
      </c>
      <c r="AG1075" s="28">
        <v>0</v>
      </c>
      <c r="AH1075" s="28">
        <v>0</v>
      </c>
      <c r="AI1075" s="27"/>
      <c r="AJ1075" s="29"/>
      <c r="AK1075" s="27"/>
      <c r="AL1075" s="28">
        <v>0</v>
      </c>
      <c r="AM1075" s="27" t="s">
        <v>3288</v>
      </c>
      <c r="AN1075" s="29">
        <v>45300</v>
      </c>
      <c r="AO1075" s="29" t="s">
        <v>1777</v>
      </c>
      <c r="AP1075" s="29" t="s">
        <v>1777</v>
      </c>
      <c r="AQ1075" s="28">
        <v>1</v>
      </c>
      <c r="AR1075" s="28">
        <v>0</v>
      </c>
      <c r="AS1075" s="28">
        <v>0</v>
      </c>
      <c r="AT1075" s="28">
        <v>0</v>
      </c>
      <c r="AU1075" s="28">
        <v>0</v>
      </c>
      <c r="AV1075" s="28">
        <v>0</v>
      </c>
      <c r="AW1075" s="28">
        <v>0</v>
      </c>
      <c r="AX1075" s="28">
        <v>0</v>
      </c>
      <c r="AY1075" s="28">
        <v>0</v>
      </c>
      <c r="AZ1075" s="28">
        <v>0</v>
      </c>
      <c r="BA1075" s="27"/>
      <c r="BB1075" s="28">
        <v>0</v>
      </c>
      <c r="BC1075" s="28">
        <v>0</v>
      </c>
      <c r="BD1075" s="30"/>
      <c r="BE1075" s="30"/>
      <c r="BF1075" s="30"/>
      <c r="BG1075" s="28">
        <v>0</v>
      </c>
    </row>
    <row r="1076" spans="1:59" hidden="1" x14ac:dyDescent="0.2">
      <c r="A1076" s="23">
        <v>891411663</v>
      </c>
      <c r="B1076" s="23" t="s">
        <v>1732</v>
      </c>
      <c r="C1076" s="23" t="s">
        <v>1738</v>
      </c>
      <c r="D1076" s="24">
        <v>1348846</v>
      </c>
      <c r="E1076" s="24" t="s">
        <v>1660</v>
      </c>
      <c r="F1076" s="24" t="s">
        <v>3440</v>
      </c>
      <c r="G1076" s="25">
        <v>45324</v>
      </c>
      <c r="H1076" s="25">
        <v>45560</v>
      </c>
      <c r="I1076" s="26">
        <v>1</v>
      </c>
      <c r="J1076" s="26">
        <v>1</v>
      </c>
      <c r="K1076" s="23" t="s">
        <v>1737</v>
      </c>
      <c r="L1076" s="23" t="s">
        <v>1733</v>
      </c>
      <c r="M1076" s="23" t="e">
        <v>#N/A</v>
      </c>
      <c r="N1076" s="27" t="s">
        <v>1788</v>
      </c>
      <c r="O1076" s="28">
        <v>0</v>
      </c>
      <c r="P1076" s="27"/>
      <c r="Q1076" s="27"/>
      <c r="R1076" s="27"/>
      <c r="S1076" s="28">
        <v>0</v>
      </c>
      <c r="T1076" s="28">
        <v>0</v>
      </c>
      <c r="U1076" s="28">
        <v>0</v>
      </c>
      <c r="V1076" s="28">
        <v>0</v>
      </c>
      <c r="W1076" s="27"/>
      <c r="X1076" s="29"/>
      <c r="Y1076" s="27"/>
      <c r="Z1076" s="28">
        <v>0</v>
      </c>
      <c r="AA1076" s="28">
        <v>0</v>
      </c>
      <c r="AB1076" s="28">
        <v>0</v>
      </c>
      <c r="AC1076" s="27"/>
      <c r="AD1076" s="29"/>
      <c r="AE1076" s="27"/>
      <c r="AF1076" s="28">
        <v>0</v>
      </c>
      <c r="AG1076" s="28">
        <v>0</v>
      </c>
      <c r="AH1076" s="28">
        <v>0</v>
      </c>
      <c r="AI1076" s="27"/>
      <c r="AJ1076" s="29"/>
      <c r="AK1076" s="27"/>
      <c r="AL1076" s="28">
        <v>0</v>
      </c>
      <c r="AM1076" s="27" t="s">
        <v>3288</v>
      </c>
      <c r="AN1076" s="29">
        <v>45324</v>
      </c>
      <c r="AO1076" s="29" t="s">
        <v>1777</v>
      </c>
      <c r="AP1076" s="29" t="s">
        <v>1777</v>
      </c>
      <c r="AQ1076" s="28">
        <v>1</v>
      </c>
      <c r="AR1076" s="28">
        <v>0</v>
      </c>
      <c r="AS1076" s="28">
        <v>0</v>
      </c>
      <c r="AT1076" s="28">
        <v>0</v>
      </c>
      <c r="AU1076" s="28">
        <v>0</v>
      </c>
      <c r="AV1076" s="28">
        <v>0</v>
      </c>
      <c r="AW1076" s="28">
        <v>0</v>
      </c>
      <c r="AX1076" s="28">
        <v>0</v>
      </c>
      <c r="AY1076" s="28">
        <v>0</v>
      </c>
      <c r="AZ1076" s="28">
        <v>0</v>
      </c>
      <c r="BA1076" s="27"/>
      <c r="BB1076" s="28">
        <v>0</v>
      </c>
      <c r="BC1076" s="28">
        <v>0</v>
      </c>
      <c r="BD1076" s="30"/>
      <c r="BE1076" s="30"/>
      <c r="BF1076" s="30"/>
      <c r="BG1076" s="28">
        <v>0</v>
      </c>
    </row>
    <row r="1077" spans="1:59" hidden="1" x14ac:dyDescent="0.2">
      <c r="A1077" s="23">
        <v>891411663</v>
      </c>
      <c r="B1077" s="23" t="s">
        <v>1732</v>
      </c>
      <c r="C1077" s="23" t="s">
        <v>1738</v>
      </c>
      <c r="D1077" s="24">
        <v>1348852</v>
      </c>
      <c r="E1077" s="24" t="s">
        <v>1159</v>
      </c>
      <c r="F1077" s="24" t="s">
        <v>3441</v>
      </c>
      <c r="G1077" s="25">
        <v>45324</v>
      </c>
      <c r="H1077" s="25">
        <v>45560</v>
      </c>
      <c r="I1077" s="26">
        <v>1</v>
      </c>
      <c r="J1077" s="26">
        <v>1</v>
      </c>
      <c r="K1077" s="23" t="s">
        <v>1736</v>
      </c>
      <c r="L1077" s="23" t="s">
        <v>1733</v>
      </c>
      <c r="M1077" s="23" t="e">
        <v>#N/A</v>
      </c>
      <c r="N1077" s="27" t="s">
        <v>1788</v>
      </c>
      <c r="O1077" s="28">
        <v>0</v>
      </c>
      <c r="P1077" s="27"/>
      <c r="Q1077" s="27"/>
      <c r="R1077" s="27"/>
      <c r="S1077" s="28">
        <v>0</v>
      </c>
      <c r="T1077" s="28">
        <v>0</v>
      </c>
      <c r="U1077" s="28">
        <v>0</v>
      </c>
      <c r="V1077" s="28">
        <v>0</v>
      </c>
      <c r="W1077" s="27"/>
      <c r="X1077" s="29"/>
      <c r="Y1077" s="27"/>
      <c r="Z1077" s="28">
        <v>0</v>
      </c>
      <c r="AA1077" s="28">
        <v>0</v>
      </c>
      <c r="AB1077" s="28">
        <v>0</v>
      </c>
      <c r="AC1077" s="27"/>
      <c r="AD1077" s="29"/>
      <c r="AE1077" s="27"/>
      <c r="AF1077" s="28">
        <v>0</v>
      </c>
      <c r="AG1077" s="28">
        <v>0</v>
      </c>
      <c r="AH1077" s="28">
        <v>0</v>
      </c>
      <c r="AI1077" s="27"/>
      <c r="AJ1077" s="29"/>
      <c r="AK1077" s="27"/>
      <c r="AL1077" s="28">
        <v>0</v>
      </c>
      <c r="AM1077" s="27" t="s">
        <v>3288</v>
      </c>
      <c r="AN1077" s="29">
        <v>45324</v>
      </c>
      <c r="AO1077" s="29" t="s">
        <v>1777</v>
      </c>
      <c r="AP1077" s="29" t="s">
        <v>1777</v>
      </c>
      <c r="AQ1077" s="28">
        <v>1</v>
      </c>
      <c r="AR1077" s="28">
        <v>0</v>
      </c>
      <c r="AS1077" s="28">
        <v>0</v>
      </c>
      <c r="AT1077" s="28">
        <v>0</v>
      </c>
      <c r="AU1077" s="28">
        <v>0</v>
      </c>
      <c r="AV1077" s="28">
        <v>0</v>
      </c>
      <c r="AW1077" s="28">
        <v>0</v>
      </c>
      <c r="AX1077" s="28">
        <v>0</v>
      </c>
      <c r="AY1077" s="28">
        <v>0</v>
      </c>
      <c r="AZ1077" s="28">
        <v>0</v>
      </c>
      <c r="BA1077" s="27"/>
      <c r="BB1077" s="28">
        <v>0</v>
      </c>
      <c r="BC1077" s="28">
        <v>0</v>
      </c>
      <c r="BD1077" s="30"/>
      <c r="BE1077" s="30"/>
      <c r="BF1077" s="30"/>
      <c r="BG1077" s="28">
        <v>0</v>
      </c>
    </row>
    <row r="1078" spans="1:59" hidden="1" x14ac:dyDescent="0.2">
      <c r="A1078" s="23">
        <v>891411663</v>
      </c>
      <c r="B1078" s="23" t="s">
        <v>1732</v>
      </c>
      <c r="C1078" s="23" t="s">
        <v>1738</v>
      </c>
      <c r="D1078" s="24">
        <v>1361066</v>
      </c>
      <c r="E1078" s="24" t="s">
        <v>1360</v>
      </c>
      <c r="F1078" s="24" t="s">
        <v>3501</v>
      </c>
      <c r="G1078" s="25">
        <v>45387</v>
      </c>
      <c r="H1078" s="25">
        <v>45560</v>
      </c>
      <c r="I1078" s="26">
        <v>1</v>
      </c>
      <c r="J1078" s="26">
        <v>1</v>
      </c>
      <c r="K1078" s="23" t="s">
        <v>1737</v>
      </c>
      <c r="L1078" s="23" t="s">
        <v>1733</v>
      </c>
      <c r="M1078" s="23" t="e">
        <v>#N/A</v>
      </c>
      <c r="N1078" s="27" t="s">
        <v>1788</v>
      </c>
      <c r="O1078" s="28">
        <v>0</v>
      </c>
      <c r="P1078" s="27"/>
      <c r="Q1078" s="27"/>
      <c r="R1078" s="27"/>
      <c r="S1078" s="28">
        <v>0</v>
      </c>
      <c r="T1078" s="28">
        <v>0</v>
      </c>
      <c r="U1078" s="28">
        <v>0</v>
      </c>
      <c r="V1078" s="28">
        <v>0</v>
      </c>
      <c r="W1078" s="27"/>
      <c r="X1078" s="29"/>
      <c r="Y1078" s="27"/>
      <c r="Z1078" s="28">
        <v>0</v>
      </c>
      <c r="AA1078" s="28">
        <v>0</v>
      </c>
      <c r="AB1078" s="28">
        <v>0</v>
      </c>
      <c r="AC1078" s="27"/>
      <c r="AD1078" s="29"/>
      <c r="AE1078" s="27"/>
      <c r="AF1078" s="28">
        <v>0</v>
      </c>
      <c r="AG1078" s="28">
        <v>0</v>
      </c>
      <c r="AH1078" s="28">
        <v>0</v>
      </c>
      <c r="AI1078" s="27"/>
      <c r="AJ1078" s="29"/>
      <c r="AK1078" s="27"/>
      <c r="AL1078" s="28">
        <v>0</v>
      </c>
      <c r="AM1078" s="27" t="s">
        <v>3288</v>
      </c>
      <c r="AN1078" s="29">
        <v>45387</v>
      </c>
      <c r="AO1078" s="29" t="s">
        <v>1777</v>
      </c>
      <c r="AP1078" s="29" t="s">
        <v>1777</v>
      </c>
      <c r="AQ1078" s="28">
        <v>1</v>
      </c>
      <c r="AR1078" s="28">
        <v>0</v>
      </c>
      <c r="AS1078" s="28">
        <v>0</v>
      </c>
      <c r="AT1078" s="28">
        <v>0</v>
      </c>
      <c r="AU1078" s="28">
        <v>0</v>
      </c>
      <c r="AV1078" s="28">
        <v>0</v>
      </c>
      <c r="AW1078" s="28">
        <v>0</v>
      </c>
      <c r="AX1078" s="28">
        <v>0</v>
      </c>
      <c r="AY1078" s="28">
        <v>0</v>
      </c>
      <c r="AZ1078" s="28">
        <v>0</v>
      </c>
      <c r="BA1078" s="27"/>
      <c r="BB1078" s="28">
        <v>0</v>
      </c>
      <c r="BC1078" s="28">
        <v>0</v>
      </c>
      <c r="BD1078" s="30"/>
      <c r="BE1078" s="30"/>
      <c r="BF1078" s="30"/>
      <c r="BG1078" s="28">
        <v>0</v>
      </c>
    </row>
    <row r="1079" spans="1:59" x14ac:dyDescent="0.2">
      <c r="A1079" s="23">
        <v>891411663</v>
      </c>
      <c r="B1079" s="23" t="s">
        <v>1732</v>
      </c>
      <c r="C1079" s="23" t="s">
        <v>1738</v>
      </c>
      <c r="D1079" s="24">
        <v>1358505</v>
      </c>
      <c r="E1079" s="24" t="s">
        <v>1293</v>
      </c>
      <c r="F1079" s="24" t="s">
        <v>3489</v>
      </c>
      <c r="G1079" s="25">
        <v>45377</v>
      </c>
      <c r="H1079" s="25">
        <v>45397</v>
      </c>
      <c r="I1079" s="26">
        <v>1138268</v>
      </c>
      <c r="J1079" s="26">
        <v>1138268</v>
      </c>
      <c r="K1079" s="23" t="s">
        <v>1734</v>
      </c>
      <c r="L1079" s="23" t="s">
        <v>1733</v>
      </c>
      <c r="M1079" s="23" t="s">
        <v>3767</v>
      </c>
      <c r="N1079" s="27" t="s">
        <v>3767</v>
      </c>
      <c r="O1079" s="28">
        <v>0</v>
      </c>
      <c r="P1079" s="27"/>
      <c r="Q1079" s="27"/>
      <c r="R1079" s="27"/>
      <c r="S1079" s="28">
        <v>0</v>
      </c>
      <c r="T1079" s="28">
        <v>0</v>
      </c>
      <c r="U1079" s="28">
        <v>0</v>
      </c>
      <c r="V1079" s="28">
        <v>0</v>
      </c>
      <c r="W1079" s="27"/>
      <c r="X1079" s="29"/>
      <c r="Y1079" s="27"/>
      <c r="Z1079" s="28">
        <v>0</v>
      </c>
      <c r="AA1079" s="28">
        <v>0</v>
      </c>
      <c r="AB1079" s="28">
        <v>0</v>
      </c>
      <c r="AC1079" s="27"/>
      <c r="AD1079" s="29"/>
      <c r="AE1079" s="27"/>
      <c r="AF1079" s="28">
        <v>0</v>
      </c>
      <c r="AG1079" s="28">
        <v>1071908</v>
      </c>
      <c r="AH1079" s="28">
        <v>0</v>
      </c>
      <c r="AI1079" s="27">
        <v>4800064078</v>
      </c>
      <c r="AJ1079" s="29">
        <v>45462</v>
      </c>
      <c r="AK1079" s="27" t="s">
        <v>3781</v>
      </c>
      <c r="AL1079" s="28">
        <v>45175768</v>
      </c>
      <c r="AM1079" s="27" t="s">
        <v>2145</v>
      </c>
      <c r="AN1079" s="29">
        <v>45377</v>
      </c>
      <c r="AO1079" s="29">
        <v>45397</v>
      </c>
      <c r="AP1079" s="29" t="s">
        <v>1777</v>
      </c>
      <c r="AQ1079" s="28">
        <v>1138268</v>
      </c>
      <c r="AR1079" s="28">
        <v>1138268</v>
      </c>
      <c r="AS1079" s="28">
        <v>1071908</v>
      </c>
      <c r="AT1079" s="28">
        <v>0</v>
      </c>
      <c r="AU1079" s="28">
        <v>240000</v>
      </c>
      <c r="AV1079" s="28">
        <v>0</v>
      </c>
      <c r="AW1079" s="28">
        <v>0</v>
      </c>
      <c r="AX1079" s="28">
        <v>66360</v>
      </c>
      <c r="AY1079" s="28">
        <v>0</v>
      </c>
      <c r="AZ1079" s="28">
        <v>0</v>
      </c>
      <c r="BA1079" s="27"/>
      <c r="BB1079" s="28">
        <v>0</v>
      </c>
      <c r="BC1079" s="28">
        <v>66360</v>
      </c>
      <c r="BD1079" s="30" t="s">
        <v>2146</v>
      </c>
      <c r="BE1079" s="30" t="s">
        <v>3490</v>
      </c>
      <c r="BF1079" s="30" t="s">
        <v>1875</v>
      </c>
      <c r="BG1079" s="28">
        <v>1071908</v>
      </c>
    </row>
    <row r="1080" spans="1:59" x14ac:dyDescent="0.2">
      <c r="A1080" s="23">
        <v>891411663</v>
      </c>
      <c r="B1080" s="23" t="s">
        <v>1732</v>
      </c>
      <c r="C1080" s="23" t="s">
        <v>1738</v>
      </c>
      <c r="D1080" s="24">
        <v>1356652</v>
      </c>
      <c r="E1080" s="24" t="s">
        <v>1724</v>
      </c>
      <c r="F1080" s="24" t="s">
        <v>3471</v>
      </c>
      <c r="G1080" s="25">
        <v>45366</v>
      </c>
      <c r="H1080" s="25">
        <v>45393</v>
      </c>
      <c r="I1080" s="26">
        <v>397285</v>
      </c>
      <c r="J1080" s="26">
        <v>397285</v>
      </c>
      <c r="K1080" s="23" t="s">
        <v>1735</v>
      </c>
      <c r="L1080" s="23" t="s">
        <v>1733</v>
      </c>
      <c r="M1080" s="23" t="s">
        <v>3767</v>
      </c>
      <c r="N1080" s="27" t="s">
        <v>3767</v>
      </c>
      <c r="O1080" s="28">
        <v>0</v>
      </c>
      <c r="P1080" s="27"/>
      <c r="Q1080" s="27"/>
      <c r="R1080" s="27"/>
      <c r="S1080" s="28">
        <v>0</v>
      </c>
      <c r="T1080" s="28">
        <v>0</v>
      </c>
      <c r="U1080" s="28">
        <v>0</v>
      </c>
      <c r="V1080" s="28">
        <v>0</v>
      </c>
      <c r="W1080" s="27"/>
      <c r="X1080" s="29"/>
      <c r="Y1080" s="27"/>
      <c r="Z1080" s="28">
        <v>0</v>
      </c>
      <c r="AA1080" s="28">
        <v>0</v>
      </c>
      <c r="AB1080" s="28">
        <v>0</v>
      </c>
      <c r="AC1080" s="27"/>
      <c r="AD1080" s="29"/>
      <c r="AE1080" s="27"/>
      <c r="AF1080" s="28">
        <v>0</v>
      </c>
      <c r="AG1080" s="28">
        <v>346385</v>
      </c>
      <c r="AH1080" s="28">
        <v>0</v>
      </c>
      <c r="AI1080" s="27">
        <v>2201520954</v>
      </c>
      <c r="AJ1080" s="29">
        <v>45469</v>
      </c>
      <c r="AK1080" s="27" t="s">
        <v>3769</v>
      </c>
      <c r="AL1080" s="28">
        <v>690140</v>
      </c>
      <c r="AM1080" s="27" t="s">
        <v>2145</v>
      </c>
      <c r="AN1080" s="29">
        <v>45366</v>
      </c>
      <c r="AO1080" s="29">
        <v>45393</v>
      </c>
      <c r="AP1080" s="29" t="s">
        <v>1777</v>
      </c>
      <c r="AQ1080" s="28">
        <v>397285</v>
      </c>
      <c r="AR1080" s="28">
        <v>397285</v>
      </c>
      <c r="AS1080" s="28">
        <v>346385</v>
      </c>
      <c r="AT1080" s="28">
        <v>0</v>
      </c>
      <c r="AU1080" s="28">
        <v>240000</v>
      </c>
      <c r="AV1080" s="28">
        <v>0</v>
      </c>
      <c r="AW1080" s="28">
        <v>0</v>
      </c>
      <c r="AX1080" s="28">
        <v>50900</v>
      </c>
      <c r="AY1080" s="28">
        <v>0</v>
      </c>
      <c r="AZ1080" s="28">
        <v>0</v>
      </c>
      <c r="BA1080" s="27"/>
      <c r="BB1080" s="28">
        <v>0</v>
      </c>
      <c r="BC1080" s="28">
        <v>50900</v>
      </c>
      <c r="BD1080" s="30" t="s">
        <v>2146</v>
      </c>
      <c r="BE1080" s="30" t="s">
        <v>3472</v>
      </c>
      <c r="BF1080" s="30" t="s">
        <v>1875</v>
      </c>
      <c r="BG1080" s="28">
        <v>346385</v>
      </c>
    </row>
    <row r="1081" spans="1:59" x14ac:dyDescent="0.2">
      <c r="A1081" s="23">
        <v>891411663</v>
      </c>
      <c r="B1081" s="23" t="s">
        <v>1732</v>
      </c>
      <c r="C1081" s="23" t="s">
        <v>1738</v>
      </c>
      <c r="D1081" s="24">
        <v>1276693</v>
      </c>
      <c r="E1081" s="24" t="s">
        <v>1497</v>
      </c>
      <c r="F1081" s="24" t="s">
        <v>3187</v>
      </c>
      <c r="G1081" s="25">
        <v>45044</v>
      </c>
      <c r="H1081" s="25">
        <v>45059</v>
      </c>
      <c r="I1081" s="26">
        <v>261100</v>
      </c>
      <c r="J1081" s="26">
        <v>28075</v>
      </c>
      <c r="K1081" s="23" t="s">
        <v>1734</v>
      </c>
      <c r="L1081" s="23" t="s">
        <v>1733</v>
      </c>
      <c r="M1081" s="23" t="s">
        <v>2144</v>
      </c>
      <c r="N1081" s="27" t="s">
        <v>3767</v>
      </c>
      <c r="O1081" s="28">
        <v>0</v>
      </c>
      <c r="P1081" s="27"/>
      <c r="Q1081" s="27"/>
      <c r="R1081" s="27"/>
      <c r="S1081" s="28">
        <v>0</v>
      </c>
      <c r="T1081" s="28">
        <v>0</v>
      </c>
      <c r="U1081" s="28">
        <v>0</v>
      </c>
      <c r="V1081" s="28">
        <v>0</v>
      </c>
      <c r="W1081" s="27"/>
      <c r="X1081" s="29"/>
      <c r="Y1081" s="27"/>
      <c r="Z1081" s="28">
        <v>0</v>
      </c>
      <c r="AA1081" s="28">
        <v>5575</v>
      </c>
      <c r="AB1081" s="28">
        <v>0</v>
      </c>
      <c r="AC1081" s="27">
        <v>2201520954</v>
      </c>
      <c r="AD1081" s="29">
        <v>45469</v>
      </c>
      <c r="AE1081" s="27" t="s">
        <v>3769</v>
      </c>
      <c r="AF1081" s="28">
        <v>690140</v>
      </c>
      <c r="AG1081" s="28">
        <v>167750</v>
      </c>
      <c r="AH1081" s="28">
        <v>0</v>
      </c>
      <c r="AI1081" s="27">
        <v>2201429380</v>
      </c>
      <c r="AJ1081" s="29">
        <v>45169</v>
      </c>
      <c r="AK1081" s="27" t="s">
        <v>3769</v>
      </c>
      <c r="AL1081" s="28">
        <v>4732505</v>
      </c>
      <c r="AM1081" s="27" t="s">
        <v>2145</v>
      </c>
      <c r="AN1081" s="29">
        <v>45044</v>
      </c>
      <c r="AO1081" s="29">
        <v>45064</v>
      </c>
      <c r="AP1081" s="29">
        <v>45070</v>
      </c>
      <c r="AQ1081" s="28">
        <v>261100</v>
      </c>
      <c r="AR1081" s="28">
        <v>261100</v>
      </c>
      <c r="AS1081" s="28">
        <v>167750</v>
      </c>
      <c r="AT1081" s="28">
        <v>0</v>
      </c>
      <c r="AU1081" s="28">
        <v>23130</v>
      </c>
      <c r="AV1081" s="28">
        <v>0</v>
      </c>
      <c r="AW1081" s="28">
        <v>65275</v>
      </c>
      <c r="AX1081" s="28">
        <v>22500</v>
      </c>
      <c r="AY1081" s="28">
        <v>0</v>
      </c>
      <c r="AZ1081" s="28">
        <v>0</v>
      </c>
      <c r="BA1081" s="27"/>
      <c r="BB1081" s="28">
        <v>0</v>
      </c>
      <c r="BC1081" s="28">
        <v>22500</v>
      </c>
      <c r="BD1081" s="30" t="s">
        <v>2146</v>
      </c>
      <c r="BE1081" s="30" t="s">
        <v>3188</v>
      </c>
      <c r="BF1081" s="30" t="s">
        <v>2110</v>
      </c>
      <c r="BG1081" s="28">
        <v>167750</v>
      </c>
    </row>
    <row r="1082" spans="1:59" x14ac:dyDescent="0.2">
      <c r="A1082" s="23">
        <v>891411663</v>
      </c>
      <c r="B1082" s="23" t="s">
        <v>1732</v>
      </c>
      <c r="C1082" s="23" t="s">
        <v>1738</v>
      </c>
      <c r="D1082" s="24">
        <v>1196652</v>
      </c>
      <c r="E1082" s="24" t="s">
        <v>302</v>
      </c>
      <c r="F1082" s="24" t="s">
        <v>2262</v>
      </c>
      <c r="G1082" s="25">
        <v>44736</v>
      </c>
      <c r="H1082" s="25">
        <v>44816</v>
      </c>
      <c r="I1082" s="26">
        <v>385500</v>
      </c>
      <c r="J1082" s="26">
        <v>135744</v>
      </c>
      <c r="K1082" s="23" t="s">
        <v>1734</v>
      </c>
      <c r="L1082" s="23" t="s">
        <v>1733</v>
      </c>
      <c r="M1082" s="23" t="s">
        <v>3767</v>
      </c>
      <c r="N1082" s="27" t="s">
        <v>3767</v>
      </c>
      <c r="O1082" s="28">
        <v>0</v>
      </c>
      <c r="P1082" s="27"/>
      <c r="Q1082" s="27"/>
      <c r="R1082" s="27"/>
      <c r="S1082" s="28">
        <v>0</v>
      </c>
      <c r="T1082" s="28">
        <v>0</v>
      </c>
      <c r="U1082" s="28">
        <v>0</v>
      </c>
      <c r="V1082" s="28">
        <v>0</v>
      </c>
      <c r="W1082" s="27"/>
      <c r="X1082" s="29"/>
      <c r="Y1082" s="27"/>
      <c r="Z1082" s="28">
        <v>0</v>
      </c>
      <c r="AA1082" s="28">
        <v>135744</v>
      </c>
      <c r="AB1082" s="28">
        <v>0</v>
      </c>
      <c r="AC1082" s="27">
        <v>4800059020</v>
      </c>
      <c r="AD1082" s="29">
        <v>44985</v>
      </c>
      <c r="AE1082" s="27" t="s">
        <v>3783</v>
      </c>
      <c r="AF1082" s="28">
        <v>135744</v>
      </c>
      <c r="AG1082" s="28">
        <v>153381</v>
      </c>
      <c r="AH1082" s="28">
        <v>0</v>
      </c>
      <c r="AI1082" s="27">
        <v>2201365967</v>
      </c>
      <c r="AJ1082" s="29">
        <v>45007</v>
      </c>
      <c r="AK1082" s="27" t="s">
        <v>3769</v>
      </c>
      <c r="AL1082" s="28">
        <v>3743566</v>
      </c>
      <c r="AM1082" s="27" t="s">
        <v>2145</v>
      </c>
      <c r="AN1082" s="29">
        <v>44736</v>
      </c>
      <c r="AO1082" s="29">
        <v>44816</v>
      </c>
      <c r="AP1082" s="29">
        <v>44827</v>
      </c>
      <c r="AQ1082" s="28">
        <v>385500</v>
      </c>
      <c r="AR1082" s="28">
        <v>385500</v>
      </c>
      <c r="AS1082" s="28">
        <v>0</v>
      </c>
      <c r="AT1082" s="28">
        <v>0</v>
      </c>
      <c r="AU1082" s="28">
        <v>289125</v>
      </c>
      <c r="AV1082" s="28">
        <v>0</v>
      </c>
      <c r="AW1082" s="28">
        <v>0</v>
      </c>
      <c r="AX1082" s="28">
        <v>96375</v>
      </c>
      <c r="AY1082" s="28">
        <v>0</v>
      </c>
      <c r="AZ1082" s="28">
        <v>0</v>
      </c>
      <c r="BA1082" s="27"/>
      <c r="BB1082" s="28">
        <v>0</v>
      </c>
      <c r="BC1082" s="28">
        <v>96375</v>
      </c>
      <c r="BD1082" s="30" t="s">
        <v>2146</v>
      </c>
      <c r="BE1082" s="30" t="s">
        <v>2263</v>
      </c>
      <c r="BF1082" s="30" t="s">
        <v>2110</v>
      </c>
      <c r="BG1082" s="28">
        <v>0</v>
      </c>
    </row>
    <row r="1083" spans="1:59" hidden="1" x14ac:dyDescent="0.2">
      <c r="A1083" s="23">
        <v>891411663</v>
      </c>
      <c r="B1083" s="23" t="s">
        <v>1732</v>
      </c>
      <c r="C1083" s="23" t="s">
        <v>1738</v>
      </c>
      <c r="D1083" s="24">
        <v>1250359</v>
      </c>
      <c r="E1083" s="24" t="s">
        <v>1452</v>
      </c>
      <c r="F1083" s="24" t="s">
        <v>2871</v>
      </c>
      <c r="G1083" s="25">
        <v>44953</v>
      </c>
      <c r="H1083" s="25">
        <v>44977</v>
      </c>
      <c r="I1083" s="26">
        <v>231200</v>
      </c>
      <c r="J1083" s="26">
        <v>13375</v>
      </c>
      <c r="K1083" s="23" t="s">
        <v>1734</v>
      </c>
      <c r="L1083" s="23" t="s">
        <v>1733</v>
      </c>
      <c r="M1083" s="23" t="s">
        <v>3444</v>
      </c>
      <c r="N1083" s="27" t="s">
        <v>3791</v>
      </c>
      <c r="O1083" s="28">
        <v>0</v>
      </c>
      <c r="P1083" s="27"/>
      <c r="Q1083" s="27"/>
      <c r="R1083" s="27"/>
      <c r="S1083" s="28">
        <v>0</v>
      </c>
      <c r="T1083" s="28">
        <v>0</v>
      </c>
      <c r="U1083" s="28">
        <v>0</v>
      </c>
      <c r="V1083" s="28">
        <v>0</v>
      </c>
      <c r="W1083" s="27"/>
      <c r="X1083" s="29"/>
      <c r="Y1083" s="27"/>
      <c r="Z1083" s="28">
        <v>0</v>
      </c>
      <c r="AA1083" s="28">
        <v>0</v>
      </c>
      <c r="AB1083" s="28">
        <v>0</v>
      </c>
      <c r="AC1083" s="27"/>
      <c r="AD1083" s="29"/>
      <c r="AE1083" s="27"/>
      <c r="AF1083" s="28">
        <v>0</v>
      </c>
      <c r="AG1083" s="28">
        <v>160025</v>
      </c>
      <c r="AH1083" s="28">
        <v>0</v>
      </c>
      <c r="AI1083" s="27">
        <v>4800059490</v>
      </c>
      <c r="AJ1083" s="29">
        <v>45034</v>
      </c>
      <c r="AK1083" s="27" t="s">
        <v>3776</v>
      </c>
      <c r="AL1083" s="28">
        <v>38304465</v>
      </c>
      <c r="AM1083" s="27" t="s">
        <v>2145</v>
      </c>
      <c r="AN1083" s="29">
        <v>44953</v>
      </c>
      <c r="AO1083" s="29">
        <v>44977</v>
      </c>
      <c r="AP1083" s="29">
        <v>44984</v>
      </c>
      <c r="AQ1083" s="28">
        <v>231200</v>
      </c>
      <c r="AR1083" s="28">
        <v>231200</v>
      </c>
      <c r="AS1083" s="28">
        <v>160025</v>
      </c>
      <c r="AT1083" s="28">
        <v>0</v>
      </c>
      <c r="AU1083" s="28">
        <v>299502</v>
      </c>
      <c r="AV1083" s="28">
        <v>0</v>
      </c>
      <c r="AW1083" s="28">
        <v>57800</v>
      </c>
      <c r="AX1083" s="28">
        <v>0</v>
      </c>
      <c r="AY1083" s="28">
        <v>0</v>
      </c>
      <c r="AZ1083" s="28">
        <v>0</v>
      </c>
      <c r="BA1083" s="27"/>
      <c r="BB1083" s="28">
        <v>0</v>
      </c>
      <c r="BC1083" s="28">
        <v>71175</v>
      </c>
      <c r="BD1083" s="30" t="s">
        <v>2146</v>
      </c>
      <c r="BE1083" s="30" t="s">
        <v>2872</v>
      </c>
      <c r="BF1083" s="30" t="s">
        <v>2110</v>
      </c>
      <c r="BG1083" s="28">
        <v>160025</v>
      </c>
    </row>
    <row r="1084" spans="1:59" hidden="1" x14ac:dyDescent="0.2">
      <c r="A1084" s="23">
        <v>891411663</v>
      </c>
      <c r="B1084" s="23" t="s">
        <v>1732</v>
      </c>
      <c r="C1084" s="23" t="s">
        <v>1738</v>
      </c>
      <c r="D1084" s="24">
        <v>1252386</v>
      </c>
      <c r="E1084" s="24" t="s">
        <v>460</v>
      </c>
      <c r="F1084" s="24" t="s">
        <v>2921</v>
      </c>
      <c r="G1084" s="25">
        <v>44957</v>
      </c>
      <c r="H1084" s="25">
        <v>44977</v>
      </c>
      <c r="I1084" s="26">
        <v>206400</v>
      </c>
      <c r="J1084" s="26">
        <v>10775</v>
      </c>
      <c r="K1084" s="23" t="s">
        <v>1734</v>
      </c>
      <c r="L1084" s="23" t="s">
        <v>1733</v>
      </c>
      <c r="M1084" s="23" t="s">
        <v>3444</v>
      </c>
      <c r="N1084" s="27" t="s">
        <v>3791</v>
      </c>
      <c r="O1084" s="28">
        <v>0</v>
      </c>
      <c r="P1084" s="27"/>
      <c r="Q1084" s="27"/>
      <c r="R1084" s="27"/>
      <c r="S1084" s="28">
        <v>0</v>
      </c>
      <c r="T1084" s="28">
        <v>0</v>
      </c>
      <c r="U1084" s="28">
        <v>0</v>
      </c>
      <c r="V1084" s="28">
        <v>0</v>
      </c>
      <c r="W1084" s="27"/>
      <c r="X1084" s="29"/>
      <c r="Y1084" s="27"/>
      <c r="Z1084" s="28">
        <v>0</v>
      </c>
      <c r="AA1084" s="28">
        <v>0</v>
      </c>
      <c r="AB1084" s="28">
        <v>0</v>
      </c>
      <c r="AC1084" s="27"/>
      <c r="AD1084" s="29"/>
      <c r="AE1084" s="27"/>
      <c r="AF1084" s="28">
        <v>0</v>
      </c>
      <c r="AG1084" s="28">
        <v>144025</v>
      </c>
      <c r="AH1084" s="28">
        <v>0</v>
      </c>
      <c r="AI1084" s="27">
        <v>4800059490</v>
      </c>
      <c r="AJ1084" s="29">
        <v>45034</v>
      </c>
      <c r="AK1084" s="27" t="s">
        <v>3776</v>
      </c>
      <c r="AL1084" s="28">
        <v>38304465</v>
      </c>
      <c r="AM1084" s="27" t="s">
        <v>2145</v>
      </c>
      <c r="AN1084" s="29">
        <v>44957</v>
      </c>
      <c r="AO1084" s="29">
        <v>44977</v>
      </c>
      <c r="AP1084" s="29">
        <v>44984</v>
      </c>
      <c r="AQ1084" s="28">
        <v>206400</v>
      </c>
      <c r="AR1084" s="28">
        <v>206400</v>
      </c>
      <c r="AS1084" s="28">
        <v>144025</v>
      </c>
      <c r="AT1084" s="28">
        <v>0</v>
      </c>
      <c r="AU1084" s="28">
        <v>283502</v>
      </c>
      <c r="AV1084" s="28">
        <v>0</v>
      </c>
      <c r="AW1084" s="28">
        <v>51600</v>
      </c>
      <c r="AX1084" s="28">
        <v>0</v>
      </c>
      <c r="AY1084" s="28">
        <v>0</v>
      </c>
      <c r="AZ1084" s="28">
        <v>0</v>
      </c>
      <c r="BA1084" s="27"/>
      <c r="BB1084" s="28">
        <v>0</v>
      </c>
      <c r="BC1084" s="28">
        <v>62375</v>
      </c>
      <c r="BD1084" s="30" t="s">
        <v>2146</v>
      </c>
      <c r="BE1084" s="30" t="s">
        <v>2922</v>
      </c>
      <c r="BF1084" s="30" t="s">
        <v>2110</v>
      </c>
      <c r="BG1084" s="28">
        <v>144025</v>
      </c>
    </row>
    <row r="1085" spans="1:59" x14ac:dyDescent="0.2">
      <c r="A1085" s="23">
        <v>891411663</v>
      </c>
      <c r="B1085" s="23" t="s">
        <v>1732</v>
      </c>
      <c r="C1085" s="23" t="s">
        <v>1738</v>
      </c>
      <c r="D1085" s="24">
        <v>1392894</v>
      </c>
      <c r="E1085" s="24" t="s">
        <v>1047</v>
      </c>
      <c r="F1085" s="24" t="s">
        <v>3668</v>
      </c>
      <c r="G1085" s="25">
        <v>45503</v>
      </c>
      <c r="H1085" s="25">
        <v>45518</v>
      </c>
      <c r="I1085" s="26">
        <v>8215705</v>
      </c>
      <c r="J1085" s="26">
        <v>8215705</v>
      </c>
      <c r="K1085" s="23" t="s">
        <v>1734</v>
      </c>
      <c r="L1085" s="23" t="s">
        <v>1733</v>
      </c>
      <c r="M1085" s="23" t="e">
        <v>#N/A</v>
      </c>
      <c r="N1085" s="27" t="s">
        <v>3365</v>
      </c>
      <c r="O1085" s="28">
        <v>7337025</v>
      </c>
      <c r="P1085" s="27">
        <v>1222502215</v>
      </c>
      <c r="Q1085" s="27"/>
      <c r="R1085" s="27"/>
      <c r="S1085" s="28">
        <v>0</v>
      </c>
      <c r="T1085" s="28">
        <v>0</v>
      </c>
      <c r="U1085" s="28">
        <v>0</v>
      </c>
      <c r="V1085" s="28">
        <v>0</v>
      </c>
      <c r="W1085" s="27"/>
      <c r="X1085" s="29"/>
      <c r="Y1085" s="27"/>
      <c r="Z1085" s="28">
        <v>0</v>
      </c>
      <c r="AA1085" s="28">
        <v>0</v>
      </c>
      <c r="AB1085" s="28">
        <v>0</v>
      </c>
      <c r="AC1085" s="27"/>
      <c r="AD1085" s="29"/>
      <c r="AE1085" s="27"/>
      <c r="AF1085" s="28">
        <v>0</v>
      </c>
      <c r="AG1085" s="28">
        <v>7337025</v>
      </c>
      <c r="AH1085" s="28">
        <v>0</v>
      </c>
      <c r="AI1085" s="27">
        <v>4800065586</v>
      </c>
      <c r="AJ1085" s="29">
        <v>45583</v>
      </c>
      <c r="AK1085" s="27" t="s">
        <v>3782</v>
      </c>
      <c r="AL1085" s="28">
        <v>77356177</v>
      </c>
      <c r="AM1085" s="27" t="s">
        <v>2145</v>
      </c>
      <c r="AN1085" s="29">
        <v>45503</v>
      </c>
      <c r="AO1085" s="29">
        <v>45518</v>
      </c>
      <c r="AP1085" s="29" t="s">
        <v>1777</v>
      </c>
      <c r="AQ1085" s="28">
        <v>8215705</v>
      </c>
      <c r="AR1085" s="28">
        <v>8215705</v>
      </c>
      <c r="AS1085" s="28">
        <v>7337025</v>
      </c>
      <c r="AT1085" s="28">
        <v>0</v>
      </c>
      <c r="AU1085" s="28">
        <v>6207305</v>
      </c>
      <c r="AV1085" s="28">
        <v>0</v>
      </c>
      <c r="AW1085" s="28">
        <v>0</v>
      </c>
      <c r="AX1085" s="28">
        <v>878680</v>
      </c>
      <c r="AY1085" s="28">
        <v>0</v>
      </c>
      <c r="AZ1085" s="28">
        <v>0</v>
      </c>
      <c r="BA1085" s="27"/>
      <c r="BB1085" s="28">
        <v>0</v>
      </c>
      <c r="BC1085" s="28">
        <v>878680</v>
      </c>
      <c r="BD1085" s="30" t="s">
        <v>2146</v>
      </c>
      <c r="BE1085" s="30" t="s">
        <v>3669</v>
      </c>
      <c r="BF1085" s="30" t="s">
        <v>2110</v>
      </c>
      <c r="BG1085" s="28">
        <v>7337025</v>
      </c>
    </row>
    <row r="1086" spans="1:59" x14ac:dyDescent="0.2">
      <c r="A1086" s="23">
        <v>891411663</v>
      </c>
      <c r="B1086" s="23" t="s">
        <v>1732</v>
      </c>
      <c r="C1086" s="23" t="s">
        <v>1738</v>
      </c>
      <c r="D1086" s="24">
        <v>1332578</v>
      </c>
      <c r="E1086" s="24" t="s">
        <v>827</v>
      </c>
      <c r="F1086" s="24" t="s">
        <v>3364</v>
      </c>
      <c r="G1086" s="25">
        <v>45254</v>
      </c>
      <c r="H1086" s="25">
        <v>45502</v>
      </c>
      <c r="I1086" s="26">
        <v>7074480</v>
      </c>
      <c r="J1086" s="26">
        <v>7074480</v>
      </c>
      <c r="K1086" s="23" t="s">
        <v>1734</v>
      </c>
      <c r="L1086" s="23" t="s">
        <v>1733</v>
      </c>
      <c r="M1086" s="23" t="e">
        <v>#N/A</v>
      </c>
      <c r="N1086" s="27" t="s">
        <v>3365</v>
      </c>
      <c r="O1086" s="28">
        <v>7072470</v>
      </c>
      <c r="P1086" s="27">
        <v>1222509440</v>
      </c>
      <c r="Q1086" s="27"/>
      <c r="R1086" s="27"/>
      <c r="S1086" s="28">
        <v>0</v>
      </c>
      <c r="T1086" s="28">
        <v>0</v>
      </c>
      <c r="U1086" s="28">
        <v>0</v>
      </c>
      <c r="V1086" s="28">
        <v>0</v>
      </c>
      <c r="W1086" s="27"/>
      <c r="X1086" s="29"/>
      <c r="Y1086" s="27"/>
      <c r="Z1086" s="28">
        <v>0</v>
      </c>
      <c r="AA1086" s="28">
        <v>0</v>
      </c>
      <c r="AB1086" s="28">
        <v>0</v>
      </c>
      <c r="AC1086" s="27"/>
      <c r="AD1086" s="29"/>
      <c r="AE1086" s="27"/>
      <c r="AF1086" s="28">
        <v>0</v>
      </c>
      <c r="AG1086" s="28">
        <v>7072470</v>
      </c>
      <c r="AH1086" s="28">
        <v>0</v>
      </c>
      <c r="AI1086" s="27">
        <v>4800065586</v>
      </c>
      <c r="AJ1086" s="29">
        <v>45583</v>
      </c>
      <c r="AK1086" s="27" t="s">
        <v>3782</v>
      </c>
      <c r="AL1086" s="28">
        <v>77356177</v>
      </c>
      <c r="AM1086" s="27" t="s">
        <v>2145</v>
      </c>
      <c r="AN1086" s="29">
        <v>45254</v>
      </c>
      <c r="AO1086" s="29">
        <v>45505</v>
      </c>
      <c r="AP1086" s="29" t="s">
        <v>1777</v>
      </c>
      <c r="AQ1086" s="28">
        <v>7074480</v>
      </c>
      <c r="AR1086" s="28">
        <v>7074480</v>
      </c>
      <c r="AS1086" s="28">
        <v>7072470</v>
      </c>
      <c r="AT1086" s="28">
        <v>0</v>
      </c>
      <c r="AU1086" s="28">
        <v>4945080</v>
      </c>
      <c r="AV1086" s="28">
        <v>0</v>
      </c>
      <c r="AW1086" s="28">
        <v>0</v>
      </c>
      <c r="AX1086" s="28">
        <v>2010</v>
      </c>
      <c r="AY1086" s="28">
        <v>0</v>
      </c>
      <c r="AZ1086" s="28">
        <v>0</v>
      </c>
      <c r="BA1086" s="27"/>
      <c r="BB1086" s="28">
        <v>0</v>
      </c>
      <c r="BC1086" s="28">
        <v>2010</v>
      </c>
      <c r="BD1086" s="30" t="s">
        <v>2146</v>
      </c>
      <c r="BE1086" s="30" t="s">
        <v>3366</v>
      </c>
      <c r="BF1086" s="30" t="s">
        <v>2110</v>
      </c>
      <c r="BG1086" s="28">
        <v>7072470</v>
      </c>
    </row>
    <row r="1087" spans="1:59" x14ac:dyDescent="0.2">
      <c r="A1087" s="23">
        <v>891411663</v>
      </c>
      <c r="B1087" s="23" t="s">
        <v>1732</v>
      </c>
      <c r="C1087" s="23" t="s">
        <v>1738</v>
      </c>
      <c r="D1087" s="24">
        <v>1392880</v>
      </c>
      <c r="E1087" s="24" t="s">
        <v>1046</v>
      </c>
      <c r="F1087" s="24" t="s">
        <v>3666</v>
      </c>
      <c r="G1087" s="25">
        <v>45503</v>
      </c>
      <c r="H1087" s="25">
        <v>45518</v>
      </c>
      <c r="I1087" s="26">
        <v>3284062</v>
      </c>
      <c r="J1087" s="26">
        <v>3284062</v>
      </c>
      <c r="K1087" s="23" t="s">
        <v>1734</v>
      </c>
      <c r="L1087" s="23" t="s">
        <v>1733</v>
      </c>
      <c r="M1087" s="23" t="e">
        <v>#N/A</v>
      </c>
      <c r="N1087" s="27" t="s">
        <v>3365</v>
      </c>
      <c r="O1087" s="28">
        <v>2812352</v>
      </c>
      <c r="P1087" s="27">
        <v>1222508059</v>
      </c>
      <c r="Q1087" s="27"/>
      <c r="R1087" s="27"/>
      <c r="S1087" s="28">
        <v>0</v>
      </c>
      <c r="T1087" s="28">
        <v>0</v>
      </c>
      <c r="U1087" s="28">
        <v>0</v>
      </c>
      <c r="V1087" s="28">
        <v>0</v>
      </c>
      <c r="W1087" s="27"/>
      <c r="X1087" s="29"/>
      <c r="Y1087" s="27"/>
      <c r="Z1087" s="28">
        <v>0</v>
      </c>
      <c r="AA1087" s="28">
        <v>0</v>
      </c>
      <c r="AB1087" s="28">
        <v>0</v>
      </c>
      <c r="AC1087" s="27"/>
      <c r="AD1087" s="29"/>
      <c r="AE1087" s="27"/>
      <c r="AF1087" s="28">
        <v>0</v>
      </c>
      <c r="AG1087" s="28">
        <v>2812352</v>
      </c>
      <c r="AH1087" s="28">
        <v>0</v>
      </c>
      <c r="AI1087" s="27">
        <v>4800065586</v>
      </c>
      <c r="AJ1087" s="29">
        <v>45583</v>
      </c>
      <c r="AK1087" s="27" t="s">
        <v>3782</v>
      </c>
      <c r="AL1087" s="28">
        <v>77356177</v>
      </c>
      <c r="AM1087" s="27" t="s">
        <v>2145</v>
      </c>
      <c r="AN1087" s="29">
        <v>45503</v>
      </c>
      <c r="AO1087" s="29">
        <v>45518</v>
      </c>
      <c r="AP1087" s="29" t="s">
        <v>1777</v>
      </c>
      <c r="AQ1087" s="28">
        <v>3284062</v>
      </c>
      <c r="AR1087" s="28">
        <v>3284062</v>
      </c>
      <c r="AS1087" s="28">
        <v>2812352</v>
      </c>
      <c r="AT1087" s="28">
        <v>0</v>
      </c>
      <c r="AU1087" s="28">
        <v>3284062</v>
      </c>
      <c r="AV1087" s="28">
        <v>0</v>
      </c>
      <c r="AW1087" s="28">
        <v>0</v>
      </c>
      <c r="AX1087" s="28">
        <v>471710</v>
      </c>
      <c r="AY1087" s="28">
        <v>0</v>
      </c>
      <c r="AZ1087" s="28">
        <v>0</v>
      </c>
      <c r="BA1087" s="27"/>
      <c r="BB1087" s="28">
        <v>0</v>
      </c>
      <c r="BC1087" s="28">
        <v>471710</v>
      </c>
      <c r="BD1087" s="30" t="s">
        <v>2146</v>
      </c>
      <c r="BE1087" s="30" t="s">
        <v>3667</v>
      </c>
      <c r="BF1087" s="30" t="s">
        <v>2110</v>
      </c>
      <c r="BG1087" s="28">
        <v>2812352</v>
      </c>
    </row>
    <row r="1088" spans="1:59" x14ac:dyDescent="0.2">
      <c r="A1088" s="23">
        <v>891411663</v>
      </c>
      <c r="B1088" s="23" t="s">
        <v>1732</v>
      </c>
      <c r="C1088" s="23" t="s">
        <v>1738</v>
      </c>
      <c r="D1088" s="24">
        <v>1392921</v>
      </c>
      <c r="E1088" s="24" t="s">
        <v>1458</v>
      </c>
      <c r="F1088" s="24" t="s">
        <v>3664</v>
      </c>
      <c r="G1088" s="25">
        <v>45503</v>
      </c>
      <c r="H1088" s="25">
        <v>45518</v>
      </c>
      <c r="I1088" s="26">
        <v>229477</v>
      </c>
      <c r="J1088" s="26">
        <v>229477</v>
      </c>
      <c r="K1088" s="23" t="s">
        <v>1735</v>
      </c>
      <c r="L1088" s="23" t="s">
        <v>1733</v>
      </c>
      <c r="M1088" s="23" t="e">
        <v>#N/A</v>
      </c>
      <c r="N1088" s="27" t="s">
        <v>3365</v>
      </c>
      <c r="O1088" s="28">
        <v>200277</v>
      </c>
      <c r="P1088" s="27">
        <v>1222508223</v>
      </c>
      <c r="Q1088" s="27"/>
      <c r="R1088" s="27"/>
      <c r="S1088" s="28">
        <v>0</v>
      </c>
      <c r="T1088" s="28">
        <v>0</v>
      </c>
      <c r="U1088" s="28">
        <v>0</v>
      </c>
      <c r="V1088" s="28">
        <v>0</v>
      </c>
      <c r="W1088" s="27"/>
      <c r="X1088" s="29"/>
      <c r="Y1088" s="27"/>
      <c r="Z1088" s="28">
        <v>0</v>
      </c>
      <c r="AA1088" s="28">
        <v>0</v>
      </c>
      <c r="AB1088" s="28">
        <v>0</v>
      </c>
      <c r="AC1088" s="27"/>
      <c r="AD1088" s="29"/>
      <c r="AE1088" s="27"/>
      <c r="AF1088" s="28">
        <v>0</v>
      </c>
      <c r="AG1088" s="28">
        <v>0</v>
      </c>
      <c r="AH1088" s="28">
        <v>0</v>
      </c>
      <c r="AI1088" s="27"/>
      <c r="AJ1088" s="29"/>
      <c r="AK1088" s="27"/>
      <c r="AL1088" s="28">
        <v>0</v>
      </c>
      <c r="AM1088" s="27" t="s">
        <v>2145</v>
      </c>
      <c r="AN1088" s="29">
        <v>45503</v>
      </c>
      <c r="AO1088" s="29">
        <v>45518</v>
      </c>
      <c r="AP1088" s="29" t="s">
        <v>1777</v>
      </c>
      <c r="AQ1088" s="28">
        <v>229477</v>
      </c>
      <c r="AR1088" s="28">
        <v>229477</v>
      </c>
      <c r="AS1088" s="28">
        <v>200277</v>
      </c>
      <c r="AT1088" s="28">
        <v>0</v>
      </c>
      <c r="AU1088" s="28">
        <v>240000</v>
      </c>
      <c r="AV1088" s="28">
        <v>0</v>
      </c>
      <c r="AW1088" s="28">
        <v>0</v>
      </c>
      <c r="AX1088" s="28">
        <v>29200</v>
      </c>
      <c r="AY1088" s="28">
        <v>0</v>
      </c>
      <c r="AZ1088" s="28">
        <v>0</v>
      </c>
      <c r="BA1088" s="27"/>
      <c r="BB1088" s="28">
        <v>0</v>
      </c>
      <c r="BC1088" s="28">
        <v>29200</v>
      </c>
      <c r="BD1088" s="30" t="s">
        <v>2146</v>
      </c>
      <c r="BE1088" s="30" t="s">
        <v>3665</v>
      </c>
      <c r="BF1088" s="30" t="s">
        <v>2110</v>
      </c>
      <c r="BG1088" s="28">
        <v>200277</v>
      </c>
    </row>
    <row r="1089" spans="1:59" x14ac:dyDescent="0.2">
      <c r="A1089" s="23">
        <v>891411663</v>
      </c>
      <c r="B1089" s="23" t="s">
        <v>1732</v>
      </c>
      <c r="C1089" s="23" t="s">
        <v>1738</v>
      </c>
      <c r="D1089" s="24">
        <v>1394560</v>
      </c>
      <c r="E1089" s="24" t="s">
        <v>1184</v>
      </c>
      <c r="F1089" s="24" t="s">
        <v>3710</v>
      </c>
      <c r="G1089" s="25">
        <v>45504</v>
      </c>
      <c r="H1089" s="25">
        <v>45518</v>
      </c>
      <c r="I1089" s="26">
        <v>257500</v>
      </c>
      <c r="J1089" s="26">
        <v>257500</v>
      </c>
      <c r="K1089" s="23" t="s">
        <v>1735</v>
      </c>
      <c r="L1089" s="23" t="s">
        <v>1733</v>
      </c>
      <c r="M1089" s="23" t="e">
        <v>#N/A</v>
      </c>
      <c r="N1089" s="27" t="s">
        <v>3365</v>
      </c>
      <c r="O1089" s="28">
        <v>228300</v>
      </c>
      <c r="P1089" s="27">
        <v>1222508218</v>
      </c>
      <c r="Q1089" s="27"/>
      <c r="R1089" s="27"/>
      <c r="S1089" s="28">
        <v>0</v>
      </c>
      <c r="T1089" s="28">
        <v>0</v>
      </c>
      <c r="U1089" s="28">
        <v>0</v>
      </c>
      <c r="V1089" s="28">
        <v>0</v>
      </c>
      <c r="W1089" s="27"/>
      <c r="X1089" s="29"/>
      <c r="Y1089" s="27"/>
      <c r="Z1089" s="28">
        <v>0</v>
      </c>
      <c r="AA1089" s="28">
        <v>0</v>
      </c>
      <c r="AB1089" s="28">
        <v>0</v>
      </c>
      <c r="AC1089" s="27"/>
      <c r="AD1089" s="29"/>
      <c r="AE1089" s="27"/>
      <c r="AF1089" s="28">
        <v>0</v>
      </c>
      <c r="AG1089" s="28">
        <v>0</v>
      </c>
      <c r="AH1089" s="28">
        <v>0</v>
      </c>
      <c r="AI1089" s="27"/>
      <c r="AJ1089" s="29"/>
      <c r="AK1089" s="27"/>
      <c r="AL1089" s="28">
        <v>0</v>
      </c>
      <c r="AM1089" s="27" t="s">
        <v>2145</v>
      </c>
      <c r="AN1089" s="29">
        <v>45504</v>
      </c>
      <c r="AO1089" s="29">
        <v>45518</v>
      </c>
      <c r="AP1089" s="29" t="s">
        <v>1777</v>
      </c>
      <c r="AQ1089" s="28">
        <v>257500</v>
      </c>
      <c r="AR1089" s="28">
        <v>257500</v>
      </c>
      <c r="AS1089" s="28">
        <v>228300</v>
      </c>
      <c r="AT1089" s="28">
        <v>0</v>
      </c>
      <c r="AU1089" s="28">
        <v>240000</v>
      </c>
      <c r="AV1089" s="28">
        <v>0</v>
      </c>
      <c r="AW1089" s="28">
        <v>0</v>
      </c>
      <c r="AX1089" s="28">
        <v>29200</v>
      </c>
      <c r="AY1089" s="28">
        <v>0</v>
      </c>
      <c r="AZ1089" s="28">
        <v>0</v>
      </c>
      <c r="BA1089" s="27"/>
      <c r="BB1089" s="28">
        <v>0</v>
      </c>
      <c r="BC1089" s="28">
        <v>29200</v>
      </c>
      <c r="BD1089" s="30" t="s">
        <v>2146</v>
      </c>
      <c r="BE1089" s="30" t="s">
        <v>3711</v>
      </c>
      <c r="BF1089" s="30" t="s">
        <v>2110</v>
      </c>
      <c r="BG1089" s="28">
        <v>228300</v>
      </c>
    </row>
    <row r="1090" spans="1:59" x14ac:dyDescent="0.2">
      <c r="A1090" s="23">
        <v>891411663</v>
      </c>
      <c r="B1090" s="23" t="s">
        <v>1732</v>
      </c>
      <c r="C1090" s="23" t="s">
        <v>1738</v>
      </c>
      <c r="D1090" s="24">
        <v>1392917</v>
      </c>
      <c r="E1090" s="24" t="s">
        <v>1730</v>
      </c>
      <c r="F1090" s="24" t="s">
        <v>3662</v>
      </c>
      <c r="G1090" s="25">
        <v>45503</v>
      </c>
      <c r="H1090" s="25">
        <v>45518</v>
      </c>
      <c r="I1090" s="26">
        <v>15300</v>
      </c>
      <c r="J1090" s="26">
        <v>15300</v>
      </c>
      <c r="K1090" s="23" t="s">
        <v>1735</v>
      </c>
      <c r="L1090" s="23" t="s">
        <v>1733</v>
      </c>
      <c r="M1090" s="23" t="e">
        <v>#N/A</v>
      </c>
      <c r="N1090" s="27" t="s">
        <v>3365</v>
      </c>
      <c r="O1090" s="28">
        <v>7800</v>
      </c>
      <c r="P1090" s="27">
        <v>136600886</v>
      </c>
      <c r="Q1090" s="27"/>
      <c r="R1090" s="27"/>
      <c r="S1090" s="28">
        <v>0</v>
      </c>
      <c r="T1090" s="28">
        <v>0</v>
      </c>
      <c r="U1090" s="28">
        <v>0</v>
      </c>
      <c r="V1090" s="28">
        <v>0</v>
      </c>
      <c r="W1090" s="27"/>
      <c r="X1090" s="29"/>
      <c r="Y1090" s="27"/>
      <c r="Z1090" s="28">
        <v>0</v>
      </c>
      <c r="AA1090" s="28">
        <v>0</v>
      </c>
      <c r="AB1090" s="28">
        <v>0</v>
      </c>
      <c r="AC1090" s="27"/>
      <c r="AD1090" s="29"/>
      <c r="AE1090" s="27"/>
      <c r="AF1090" s="28">
        <v>0</v>
      </c>
      <c r="AG1090" s="28">
        <v>0</v>
      </c>
      <c r="AH1090" s="28">
        <v>0</v>
      </c>
      <c r="AI1090" s="27"/>
      <c r="AJ1090" s="29"/>
      <c r="AK1090" s="27"/>
      <c r="AL1090" s="28">
        <v>0</v>
      </c>
      <c r="AM1090" s="27" t="s">
        <v>2145</v>
      </c>
      <c r="AN1090" s="29">
        <v>45503</v>
      </c>
      <c r="AO1090" s="29">
        <v>45518</v>
      </c>
      <c r="AP1090" s="29" t="s">
        <v>1777</v>
      </c>
      <c r="AQ1090" s="28">
        <v>15300</v>
      </c>
      <c r="AR1090" s="28">
        <v>15300</v>
      </c>
      <c r="AS1090" s="28">
        <v>7800</v>
      </c>
      <c r="AT1090" s="28">
        <v>0</v>
      </c>
      <c r="AU1090" s="28">
        <v>0</v>
      </c>
      <c r="AV1090" s="28">
        <v>0</v>
      </c>
      <c r="AW1090" s="28">
        <v>0</v>
      </c>
      <c r="AX1090" s="28">
        <v>7500</v>
      </c>
      <c r="AY1090" s="28">
        <v>0</v>
      </c>
      <c r="AZ1090" s="28">
        <v>0</v>
      </c>
      <c r="BA1090" s="27"/>
      <c r="BB1090" s="28">
        <v>0</v>
      </c>
      <c r="BC1090" s="28">
        <v>7500</v>
      </c>
      <c r="BD1090" s="30" t="s">
        <v>2146</v>
      </c>
      <c r="BE1090" s="30" t="s">
        <v>3663</v>
      </c>
      <c r="BF1090" s="30" t="s">
        <v>2110</v>
      </c>
      <c r="BG1090" s="28">
        <v>7800</v>
      </c>
    </row>
    <row r="1091" spans="1:59" x14ac:dyDescent="0.2">
      <c r="A1091" s="23">
        <v>891411663</v>
      </c>
      <c r="B1091" s="23" t="s">
        <v>1732</v>
      </c>
      <c r="C1091" s="23" t="s">
        <v>1738</v>
      </c>
      <c r="D1091" s="24">
        <v>1401675</v>
      </c>
      <c r="E1091" s="24" t="s">
        <v>1646</v>
      </c>
      <c r="F1091" s="24" t="s">
        <v>3745</v>
      </c>
      <c r="G1091" s="25">
        <v>45532</v>
      </c>
      <c r="H1091" s="25">
        <v>45550</v>
      </c>
      <c r="I1091" s="26">
        <v>5067149</v>
      </c>
      <c r="J1091" s="26">
        <v>5067149</v>
      </c>
      <c r="K1091" s="23" t="s">
        <v>1734</v>
      </c>
      <c r="L1091" s="23" t="s">
        <v>1733</v>
      </c>
      <c r="M1091" s="23" t="e">
        <v>#N/A</v>
      </c>
      <c r="N1091" s="27" t="s">
        <v>3365</v>
      </c>
      <c r="O1091" s="28">
        <v>0</v>
      </c>
      <c r="P1091" s="27"/>
      <c r="Q1091" s="27"/>
      <c r="R1091" s="27"/>
      <c r="S1091" s="28">
        <v>0</v>
      </c>
      <c r="T1091" s="28">
        <v>0</v>
      </c>
      <c r="U1091" s="28">
        <v>0</v>
      </c>
      <c r="V1091" s="28">
        <v>0</v>
      </c>
      <c r="W1091" s="27"/>
      <c r="X1091" s="29"/>
      <c r="Y1091" s="27"/>
      <c r="Z1091" s="28">
        <v>0</v>
      </c>
      <c r="AA1091" s="28">
        <v>0</v>
      </c>
      <c r="AB1091" s="28">
        <v>0</v>
      </c>
      <c r="AC1091" s="27"/>
      <c r="AD1091" s="29"/>
      <c r="AE1091" s="27"/>
      <c r="AF1091" s="28">
        <v>0</v>
      </c>
      <c r="AG1091" s="28">
        <v>0</v>
      </c>
      <c r="AH1091" s="28">
        <v>0</v>
      </c>
      <c r="AI1091" s="27"/>
      <c r="AJ1091" s="29"/>
      <c r="AK1091" s="27"/>
      <c r="AL1091" s="28">
        <v>0</v>
      </c>
      <c r="AM1091" s="27" t="s">
        <v>2145</v>
      </c>
      <c r="AN1091" s="29">
        <v>45532</v>
      </c>
      <c r="AO1091" s="29">
        <v>45566</v>
      </c>
      <c r="AP1091" s="29" t="s">
        <v>1777</v>
      </c>
      <c r="AQ1091" s="28">
        <v>5067149</v>
      </c>
      <c r="AR1091" s="28">
        <v>5067149</v>
      </c>
      <c r="AS1091" s="28">
        <v>4181844</v>
      </c>
      <c r="AT1091" s="28">
        <v>0</v>
      </c>
      <c r="AU1091" s="28">
        <v>5067149</v>
      </c>
      <c r="AV1091" s="28">
        <v>0</v>
      </c>
      <c r="AW1091" s="28">
        <v>0</v>
      </c>
      <c r="AX1091" s="28">
        <v>885305</v>
      </c>
      <c r="AY1091" s="28">
        <v>0</v>
      </c>
      <c r="AZ1091" s="28">
        <v>0</v>
      </c>
      <c r="BA1091" s="27"/>
      <c r="BB1091" s="28">
        <v>0</v>
      </c>
      <c r="BC1091" s="28">
        <v>885305</v>
      </c>
      <c r="BD1091" s="30" t="s">
        <v>2146</v>
      </c>
      <c r="BE1091" s="30" t="s">
        <v>3746</v>
      </c>
      <c r="BF1091" s="30" t="s">
        <v>2429</v>
      </c>
      <c r="BG1091" s="28">
        <v>4181844</v>
      </c>
    </row>
    <row r="1092" spans="1:59" x14ac:dyDescent="0.2">
      <c r="A1092" s="23">
        <v>891411663</v>
      </c>
      <c r="B1092" s="23" t="s">
        <v>1732</v>
      </c>
      <c r="C1092" s="23" t="s">
        <v>1738</v>
      </c>
      <c r="D1092" s="24">
        <v>1249607</v>
      </c>
      <c r="E1092" s="24" t="s">
        <v>498</v>
      </c>
      <c r="F1092" s="24" t="s">
        <v>2879</v>
      </c>
      <c r="G1092" s="25">
        <v>44953</v>
      </c>
      <c r="H1092" s="25">
        <v>44977</v>
      </c>
      <c r="I1092" s="26">
        <v>8058190</v>
      </c>
      <c r="J1092" s="26">
        <v>84388</v>
      </c>
      <c r="K1092" s="23" t="s">
        <v>1734</v>
      </c>
      <c r="L1092" s="23" t="s">
        <v>1733</v>
      </c>
      <c r="M1092" s="23" t="s">
        <v>2144</v>
      </c>
      <c r="N1092" s="27" t="s">
        <v>2144</v>
      </c>
      <c r="O1092" s="28">
        <v>0</v>
      </c>
      <c r="P1092" s="27"/>
      <c r="Q1092" s="27"/>
      <c r="R1092" s="27"/>
      <c r="S1092" s="28">
        <v>0</v>
      </c>
      <c r="T1092" s="28">
        <v>0</v>
      </c>
      <c r="U1092" s="28">
        <v>0</v>
      </c>
      <c r="V1092" s="28">
        <v>0</v>
      </c>
      <c r="W1092" s="27"/>
      <c r="X1092" s="29"/>
      <c r="Y1092" s="27"/>
      <c r="Z1092" s="28">
        <v>0</v>
      </c>
      <c r="AA1092" s="28">
        <v>0</v>
      </c>
      <c r="AB1092" s="28">
        <v>0</v>
      </c>
      <c r="AC1092" s="27"/>
      <c r="AD1092" s="29"/>
      <c r="AE1092" s="27"/>
      <c r="AF1092" s="28">
        <v>0</v>
      </c>
      <c r="AG1092" s="28">
        <v>7973802</v>
      </c>
      <c r="AH1092" s="28">
        <v>0</v>
      </c>
      <c r="AI1092" s="27">
        <v>4800059490</v>
      </c>
      <c r="AJ1092" s="29">
        <v>45034</v>
      </c>
      <c r="AK1092" s="27" t="s">
        <v>3776</v>
      </c>
      <c r="AL1092" s="28">
        <v>38304465</v>
      </c>
      <c r="AM1092" s="27" t="s">
        <v>2145</v>
      </c>
      <c r="AN1092" s="29">
        <v>44953</v>
      </c>
      <c r="AO1092" s="29">
        <v>44977</v>
      </c>
      <c r="AP1092" s="29">
        <v>44987</v>
      </c>
      <c r="AQ1092" s="28">
        <v>8058190</v>
      </c>
      <c r="AR1092" s="28">
        <v>8058190</v>
      </c>
      <c r="AS1092" s="28">
        <v>7973802</v>
      </c>
      <c r="AT1092" s="28">
        <v>0</v>
      </c>
      <c r="AU1092" s="28">
        <v>0</v>
      </c>
      <c r="AV1092" s="28">
        <v>0</v>
      </c>
      <c r="AW1092" s="28">
        <v>0</v>
      </c>
      <c r="AX1092" s="28">
        <v>84388</v>
      </c>
      <c r="AY1092" s="28">
        <v>0</v>
      </c>
      <c r="AZ1092" s="28">
        <v>0</v>
      </c>
      <c r="BA1092" s="27"/>
      <c r="BB1092" s="28">
        <v>0</v>
      </c>
      <c r="BC1092" s="28">
        <v>84388</v>
      </c>
      <c r="BD1092" s="30" t="s">
        <v>2146</v>
      </c>
      <c r="BE1092" s="30" t="s">
        <v>2880</v>
      </c>
      <c r="BF1092" s="30" t="s">
        <v>2110</v>
      </c>
      <c r="BG1092" s="28">
        <v>7973802</v>
      </c>
    </row>
    <row r="1093" spans="1:59" x14ac:dyDescent="0.2">
      <c r="A1093" s="23">
        <v>891411663</v>
      </c>
      <c r="B1093" s="23" t="s">
        <v>1732</v>
      </c>
      <c r="C1093" s="23" t="s">
        <v>1738</v>
      </c>
      <c r="D1093" s="24">
        <v>1238529</v>
      </c>
      <c r="E1093" s="24" t="s">
        <v>411</v>
      </c>
      <c r="F1093" s="24" t="s">
        <v>2747</v>
      </c>
      <c r="G1093" s="25">
        <v>44911</v>
      </c>
      <c r="H1093" s="25">
        <v>44942</v>
      </c>
      <c r="I1093" s="26">
        <v>3379550</v>
      </c>
      <c r="J1093" s="26">
        <v>237500</v>
      </c>
      <c r="K1093" s="23" t="s">
        <v>1734</v>
      </c>
      <c r="L1093" s="23" t="s">
        <v>1733</v>
      </c>
      <c r="M1093" s="23" t="s">
        <v>2144</v>
      </c>
      <c r="N1093" s="27" t="s">
        <v>2144</v>
      </c>
      <c r="O1093" s="28">
        <v>0</v>
      </c>
      <c r="P1093" s="27"/>
      <c r="Q1093" s="27"/>
      <c r="R1093" s="27"/>
      <c r="S1093" s="28">
        <v>0</v>
      </c>
      <c r="T1093" s="28">
        <v>0</v>
      </c>
      <c r="U1093" s="28">
        <v>0</v>
      </c>
      <c r="V1093" s="28">
        <v>0</v>
      </c>
      <c r="W1093" s="27"/>
      <c r="X1093" s="29"/>
      <c r="Y1093" s="27"/>
      <c r="Z1093" s="28">
        <v>0</v>
      </c>
      <c r="AA1093" s="28">
        <v>0</v>
      </c>
      <c r="AB1093" s="28">
        <v>0</v>
      </c>
      <c r="AC1093" s="27"/>
      <c r="AD1093" s="29"/>
      <c r="AE1093" s="27"/>
      <c r="AF1093" s="28">
        <v>0</v>
      </c>
      <c r="AG1093" s="28">
        <v>2535275</v>
      </c>
      <c r="AH1093" s="28">
        <v>0</v>
      </c>
      <c r="AI1093" s="27">
        <v>4800058860</v>
      </c>
      <c r="AJ1093" s="29">
        <v>44972</v>
      </c>
      <c r="AK1093" s="27" t="s">
        <v>3775</v>
      </c>
      <c r="AL1093" s="28">
        <v>27690640</v>
      </c>
      <c r="AM1093" s="27" t="s">
        <v>2145</v>
      </c>
      <c r="AN1093" s="29">
        <v>44911</v>
      </c>
      <c r="AO1093" s="29">
        <v>44942</v>
      </c>
      <c r="AP1093" s="29" t="s">
        <v>1777</v>
      </c>
      <c r="AQ1093" s="28">
        <v>3379550</v>
      </c>
      <c r="AR1093" s="28">
        <v>3379550</v>
      </c>
      <c r="AS1093" s="28">
        <v>2535275</v>
      </c>
      <c r="AT1093" s="28">
        <v>0</v>
      </c>
      <c r="AU1093" s="28">
        <v>11459520</v>
      </c>
      <c r="AV1093" s="28">
        <v>0</v>
      </c>
      <c r="AW1093" s="28">
        <v>0</v>
      </c>
      <c r="AX1093" s="28">
        <v>844275</v>
      </c>
      <c r="AY1093" s="28">
        <v>0</v>
      </c>
      <c r="AZ1093" s="28">
        <v>0</v>
      </c>
      <c r="BA1093" s="27"/>
      <c r="BB1093" s="28">
        <v>0</v>
      </c>
      <c r="BC1093" s="28">
        <v>844275</v>
      </c>
      <c r="BD1093" s="30" t="s">
        <v>2146</v>
      </c>
      <c r="BE1093" s="30" t="s">
        <v>2748</v>
      </c>
      <c r="BF1093" s="30" t="s">
        <v>1814</v>
      </c>
      <c r="BG1093" s="28">
        <v>2535275</v>
      </c>
    </row>
    <row r="1094" spans="1:59" x14ac:dyDescent="0.2">
      <c r="A1094" s="23">
        <v>891411663</v>
      </c>
      <c r="B1094" s="23" t="s">
        <v>1732</v>
      </c>
      <c r="C1094" s="23" t="s">
        <v>1738</v>
      </c>
      <c r="D1094" s="24">
        <v>1213795</v>
      </c>
      <c r="E1094" s="24" t="s">
        <v>1383</v>
      </c>
      <c r="F1094" s="24" t="s">
        <v>2433</v>
      </c>
      <c r="G1094" s="25">
        <v>44804</v>
      </c>
      <c r="H1094" s="25">
        <v>44853</v>
      </c>
      <c r="I1094" s="26">
        <v>2737280</v>
      </c>
      <c r="J1094" s="26">
        <v>272924</v>
      </c>
      <c r="K1094" s="23" t="s">
        <v>1735</v>
      </c>
      <c r="L1094" s="23" t="s">
        <v>1733</v>
      </c>
      <c r="M1094" s="23" t="s">
        <v>2144</v>
      </c>
      <c r="N1094" s="27" t="s">
        <v>2144</v>
      </c>
      <c r="O1094" s="28">
        <v>0</v>
      </c>
      <c r="P1094" s="27"/>
      <c r="Q1094" s="27"/>
      <c r="R1094" s="27"/>
      <c r="S1094" s="28">
        <v>0</v>
      </c>
      <c r="T1094" s="28">
        <v>0</v>
      </c>
      <c r="U1094" s="28">
        <v>0</v>
      </c>
      <c r="V1094" s="28">
        <v>0</v>
      </c>
      <c r="W1094" s="27"/>
      <c r="X1094" s="29"/>
      <c r="Y1094" s="27"/>
      <c r="Z1094" s="28">
        <v>0</v>
      </c>
      <c r="AA1094" s="28">
        <v>0</v>
      </c>
      <c r="AB1094" s="28">
        <v>0</v>
      </c>
      <c r="AC1094" s="27"/>
      <c r="AD1094" s="29"/>
      <c r="AE1094" s="27"/>
      <c r="AF1094" s="28">
        <v>0</v>
      </c>
      <c r="AG1094" s="28">
        <v>2464356</v>
      </c>
      <c r="AH1094" s="28">
        <v>0</v>
      </c>
      <c r="AI1094" s="27">
        <v>2201351123</v>
      </c>
      <c r="AJ1094" s="29">
        <v>44956</v>
      </c>
      <c r="AK1094" s="27" t="s">
        <v>3769</v>
      </c>
      <c r="AL1094" s="28">
        <v>26302626</v>
      </c>
      <c r="AM1094" s="27" t="s">
        <v>2145</v>
      </c>
      <c r="AN1094" s="29">
        <v>44804</v>
      </c>
      <c r="AO1094" s="29">
        <v>44853</v>
      </c>
      <c r="AP1094" s="29">
        <v>44862</v>
      </c>
      <c r="AQ1094" s="28">
        <v>2737280</v>
      </c>
      <c r="AR1094" s="28">
        <v>2737280</v>
      </c>
      <c r="AS1094" s="28">
        <v>2464356</v>
      </c>
      <c r="AT1094" s="28">
        <v>0</v>
      </c>
      <c r="AU1094" s="28">
        <v>5006017</v>
      </c>
      <c r="AV1094" s="28">
        <v>0</v>
      </c>
      <c r="AW1094" s="28">
        <v>0</v>
      </c>
      <c r="AX1094" s="28">
        <v>272924</v>
      </c>
      <c r="AY1094" s="28">
        <v>0</v>
      </c>
      <c r="AZ1094" s="28">
        <v>0</v>
      </c>
      <c r="BA1094" s="27"/>
      <c r="BB1094" s="28">
        <v>0</v>
      </c>
      <c r="BC1094" s="28">
        <v>272924</v>
      </c>
      <c r="BD1094" s="30" t="s">
        <v>2146</v>
      </c>
      <c r="BE1094" s="30" t="s">
        <v>2434</v>
      </c>
      <c r="BF1094" s="30" t="s">
        <v>2435</v>
      </c>
      <c r="BG1094" s="28">
        <v>2464356</v>
      </c>
    </row>
    <row r="1095" spans="1:59" x14ac:dyDescent="0.2">
      <c r="A1095" s="23">
        <v>891411663</v>
      </c>
      <c r="B1095" s="23" t="s">
        <v>1732</v>
      </c>
      <c r="C1095" s="23" t="s">
        <v>1738</v>
      </c>
      <c r="D1095" s="24">
        <v>1280998</v>
      </c>
      <c r="E1095" s="24" t="s">
        <v>579</v>
      </c>
      <c r="F1095" s="24" t="s">
        <v>3241</v>
      </c>
      <c r="G1095" s="25">
        <v>45064</v>
      </c>
      <c r="H1095" s="25">
        <v>45099</v>
      </c>
      <c r="I1095" s="26">
        <v>975800</v>
      </c>
      <c r="J1095" s="26">
        <v>112200</v>
      </c>
      <c r="K1095" s="23" t="s">
        <v>1734</v>
      </c>
      <c r="L1095" s="23" t="s">
        <v>1733</v>
      </c>
      <c r="M1095" s="23" t="s">
        <v>2144</v>
      </c>
      <c r="N1095" s="27" t="s">
        <v>2144</v>
      </c>
      <c r="O1095" s="28">
        <v>0</v>
      </c>
      <c r="P1095" s="27"/>
      <c r="Q1095" s="27"/>
      <c r="R1095" s="27"/>
      <c r="S1095" s="28">
        <v>0</v>
      </c>
      <c r="T1095" s="28">
        <v>0</v>
      </c>
      <c r="U1095" s="28">
        <v>0</v>
      </c>
      <c r="V1095" s="28">
        <v>0</v>
      </c>
      <c r="W1095" s="27"/>
      <c r="X1095" s="29"/>
      <c r="Y1095" s="27"/>
      <c r="Z1095" s="28">
        <v>0</v>
      </c>
      <c r="AA1095" s="28">
        <v>0</v>
      </c>
      <c r="AB1095" s="28">
        <v>0</v>
      </c>
      <c r="AC1095" s="27"/>
      <c r="AD1095" s="29"/>
      <c r="AE1095" s="27"/>
      <c r="AF1095" s="28">
        <v>0</v>
      </c>
      <c r="AG1095" s="28">
        <v>863600</v>
      </c>
      <c r="AH1095" s="28">
        <v>0</v>
      </c>
      <c r="AI1095" s="27">
        <v>4800060840</v>
      </c>
      <c r="AJ1095" s="29">
        <v>45155</v>
      </c>
      <c r="AK1095" s="27" t="s">
        <v>3780</v>
      </c>
      <c r="AL1095" s="28">
        <v>3517301</v>
      </c>
      <c r="AM1095" s="27" t="s">
        <v>2145</v>
      </c>
      <c r="AN1095" s="29">
        <v>45064</v>
      </c>
      <c r="AO1095" s="29">
        <v>45099</v>
      </c>
      <c r="AP1095" s="29" t="s">
        <v>1777</v>
      </c>
      <c r="AQ1095" s="28">
        <v>975800</v>
      </c>
      <c r="AR1095" s="28">
        <v>975800</v>
      </c>
      <c r="AS1095" s="28">
        <v>863600</v>
      </c>
      <c r="AT1095" s="28">
        <v>0</v>
      </c>
      <c r="AU1095" s="28">
        <v>652305</v>
      </c>
      <c r="AV1095" s="28">
        <v>0</v>
      </c>
      <c r="AW1095" s="28">
        <v>0</v>
      </c>
      <c r="AX1095" s="28">
        <v>112200</v>
      </c>
      <c r="AY1095" s="28">
        <v>0</v>
      </c>
      <c r="AZ1095" s="28">
        <v>0</v>
      </c>
      <c r="BA1095" s="27"/>
      <c r="BB1095" s="28">
        <v>0</v>
      </c>
      <c r="BC1095" s="28">
        <v>112200</v>
      </c>
      <c r="BD1095" s="30" t="s">
        <v>2146</v>
      </c>
      <c r="BE1095" s="30" t="s">
        <v>3242</v>
      </c>
      <c r="BF1095" s="30" t="s">
        <v>2435</v>
      </c>
      <c r="BG1095" s="28">
        <v>863600</v>
      </c>
    </row>
    <row r="1096" spans="1:59" x14ac:dyDescent="0.2">
      <c r="A1096" s="23">
        <v>891411663</v>
      </c>
      <c r="B1096" s="23" t="s">
        <v>1732</v>
      </c>
      <c r="C1096" s="23" t="s">
        <v>1738</v>
      </c>
      <c r="D1096" s="24">
        <v>1249610</v>
      </c>
      <c r="E1096" s="24" t="s">
        <v>499</v>
      </c>
      <c r="F1096" s="24" t="s">
        <v>2867</v>
      </c>
      <c r="G1096" s="25">
        <v>44953</v>
      </c>
      <c r="H1096" s="25">
        <v>44977</v>
      </c>
      <c r="I1096" s="26">
        <v>1061400</v>
      </c>
      <c r="J1096" s="26">
        <v>29775</v>
      </c>
      <c r="K1096" s="23" t="s">
        <v>1734</v>
      </c>
      <c r="L1096" s="23" t="s">
        <v>1733</v>
      </c>
      <c r="M1096" s="23" t="s">
        <v>2144</v>
      </c>
      <c r="N1096" s="27" t="s">
        <v>2144</v>
      </c>
      <c r="O1096" s="28">
        <v>0</v>
      </c>
      <c r="P1096" s="27"/>
      <c r="Q1096" s="27"/>
      <c r="R1096" s="27"/>
      <c r="S1096" s="28">
        <v>0</v>
      </c>
      <c r="T1096" s="28">
        <v>0</v>
      </c>
      <c r="U1096" s="28">
        <v>0</v>
      </c>
      <c r="V1096" s="28">
        <v>0</v>
      </c>
      <c r="W1096" s="27"/>
      <c r="X1096" s="29"/>
      <c r="Y1096" s="27"/>
      <c r="Z1096" s="28">
        <v>0</v>
      </c>
      <c r="AA1096" s="28">
        <v>0</v>
      </c>
      <c r="AB1096" s="28">
        <v>0</v>
      </c>
      <c r="AC1096" s="27"/>
      <c r="AD1096" s="29"/>
      <c r="AE1096" s="27"/>
      <c r="AF1096" s="28">
        <v>0</v>
      </c>
      <c r="AG1096" s="28">
        <v>766575</v>
      </c>
      <c r="AH1096" s="28">
        <v>0</v>
      </c>
      <c r="AI1096" s="27">
        <v>4800059490</v>
      </c>
      <c r="AJ1096" s="29">
        <v>45034</v>
      </c>
      <c r="AK1096" s="27" t="s">
        <v>3776</v>
      </c>
      <c r="AL1096" s="28">
        <v>38304465</v>
      </c>
      <c r="AM1096" s="27" t="s">
        <v>2145</v>
      </c>
      <c r="AN1096" s="29">
        <v>44953</v>
      </c>
      <c r="AO1096" s="29">
        <v>44977</v>
      </c>
      <c r="AP1096" s="29">
        <v>44984</v>
      </c>
      <c r="AQ1096" s="28">
        <v>1061400</v>
      </c>
      <c r="AR1096" s="28">
        <v>1061400</v>
      </c>
      <c r="AS1096" s="28">
        <v>766575</v>
      </c>
      <c r="AT1096" s="28">
        <v>0</v>
      </c>
      <c r="AU1096" s="28">
        <v>992148</v>
      </c>
      <c r="AV1096" s="28">
        <v>0</v>
      </c>
      <c r="AW1096" s="28">
        <v>0</v>
      </c>
      <c r="AX1096" s="28">
        <v>294825</v>
      </c>
      <c r="AY1096" s="28">
        <v>0</v>
      </c>
      <c r="AZ1096" s="28">
        <v>0</v>
      </c>
      <c r="BA1096" s="27"/>
      <c r="BB1096" s="28">
        <v>0</v>
      </c>
      <c r="BC1096" s="28">
        <v>294825</v>
      </c>
      <c r="BD1096" s="30" t="s">
        <v>2146</v>
      </c>
      <c r="BE1096" s="30" t="s">
        <v>2868</v>
      </c>
      <c r="BF1096" s="30" t="s">
        <v>2110</v>
      </c>
      <c r="BG1096" s="28">
        <v>766575</v>
      </c>
    </row>
    <row r="1097" spans="1:59" x14ac:dyDescent="0.2">
      <c r="A1097" s="23">
        <v>891411663</v>
      </c>
      <c r="B1097" s="23" t="s">
        <v>1732</v>
      </c>
      <c r="C1097" s="23" t="s">
        <v>1738</v>
      </c>
      <c r="D1097" s="24">
        <v>1212693</v>
      </c>
      <c r="E1097" s="24" t="s">
        <v>1680</v>
      </c>
      <c r="F1097" s="24" t="s">
        <v>2427</v>
      </c>
      <c r="G1097" s="25">
        <v>44803</v>
      </c>
      <c r="H1097" s="25">
        <v>44853</v>
      </c>
      <c r="I1097" s="26">
        <v>897400</v>
      </c>
      <c r="J1097" s="26">
        <v>155250</v>
      </c>
      <c r="K1097" s="23" t="s">
        <v>1735</v>
      </c>
      <c r="L1097" s="23" t="s">
        <v>1733</v>
      </c>
      <c r="M1097" s="23" t="s">
        <v>2144</v>
      </c>
      <c r="N1097" s="27" t="s">
        <v>2144</v>
      </c>
      <c r="O1097" s="28">
        <v>0</v>
      </c>
      <c r="P1097" s="27"/>
      <c r="Q1097" s="27"/>
      <c r="R1097" s="27"/>
      <c r="S1097" s="28">
        <v>0</v>
      </c>
      <c r="T1097" s="28">
        <v>0</v>
      </c>
      <c r="U1097" s="28">
        <v>0</v>
      </c>
      <c r="V1097" s="28">
        <v>0</v>
      </c>
      <c r="W1097" s="27"/>
      <c r="X1097" s="29"/>
      <c r="Y1097" s="27"/>
      <c r="Z1097" s="28">
        <v>0</v>
      </c>
      <c r="AA1097" s="28">
        <v>0</v>
      </c>
      <c r="AB1097" s="28">
        <v>0</v>
      </c>
      <c r="AC1097" s="27"/>
      <c r="AD1097" s="29"/>
      <c r="AE1097" s="27"/>
      <c r="AF1097" s="28">
        <v>0</v>
      </c>
      <c r="AG1097" s="28">
        <v>685950</v>
      </c>
      <c r="AH1097" s="28">
        <v>0</v>
      </c>
      <c r="AI1097" s="27">
        <v>2201351123</v>
      </c>
      <c r="AJ1097" s="29">
        <v>44956</v>
      </c>
      <c r="AK1097" s="27" t="s">
        <v>3769</v>
      </c>
      <c r="AL1097" s="28">
        <v>26302626</v>
      </c>
      <c r="AM1097" s="27" t="s">
        <v>2145</v>
      </c>
      <c r="AN1097" s="29">
        <v>44803</v>
      </c>
      <c r="AO1097" s="29">
        <v>44853</v>
      </c>
      <c r="AP1097" s="29">
        <v>44862</v>
      </c>
      <c r="AQ1097" s="28">
        <v>897400</v>
      </c>
      <c r="AR1097" s="28">
        <v>897400</v>
      </c>
      <c r="AS1097" s="28">
        <v>685950</v>
      </c>
      <c r="AT1097" s="28">
        <v>0</v>
      </c>
      <c r="AU1097" s="28">
        <v>1893726</v>
      </c>
      <c r="AV1097" s="28">
        <v>0</v>
      </c>
      <c r="AW1097" s="28">
        <v>0</v>
      </c>
      <c r="AX1097" s="28">
        <v>211450</v>
      </c>
      <c r="AY1097" s="28">
        <v>0</v>
      </c>
      <c r="AZ1097" s="28">
        <v>0</v>
      </c>
      <c r="BA1097" s="27"/>
      <c r="BB1097" s="28">
        <v>0</v>
      </c>
      <c r="BC1097" s="28">
        <v>211450</v>
      </c>
      <c r="BD1097" s="30" t="s">
        <v>2146</v>
      </c>
      <c r="BE1097" s="30" t="s">
        <v>2428</v>
      </c>
      <c r="BF1097" s="30" t="s">
        <v>2429</v>
      </c>
      <c r="BG1097" s="28">
        <v>685950</v>
      </c>
    </row>
    <row r="1098" spans="1:59" x14ac:dyDescent="0.2">
      <c r="A1098" s="23">
        <v>891411663</v>
      </c>
      <c r="B1098" s="23" t="s">
        <v>1732</v>
      </c>
      <c r="C1098" s="23" t="s">
        <v>1738</v>
      </c>
      <c r="D1098" s="24">
        <v>1256566</v>
      </c>
      <c r="E1098" s="24" t="s">
        <v>537</v>
      </c>
      <c r="F1098" s="24" t="s">
        <v>2958</v>
      </c>
      <c r="G1098" s="25">
        <v>44981</v>
      </c>
      <c r="H1098" s="25">
        <v>45003</v>
      </c>
      <c r="I1098" s="26">
        <v>1680400</v>
      </c>
      <c r="J1098" s="26">
        <v>650100</v>
      </c>
      <c r="K1098" s="23" t="s">
        <v>1734</v>
      </c>
      <c r="L1098" s="23" t="s">
        <v>1733</v>
      </c>
      <c r="M1098" s="23" t="s">
        <v>2144</v>
      </c>
      <c r="N1098" s="27" t="s">
        <v>2144</v>
      </c>
      <c r="O1098" s="28">
        <v>0</v>
      </c>
      <c r="P1098" s="27"/>
      <c r="Q1098" s="27"/>
      <c r="R1098" s="27"/>
      <c r="S1098" s="28">
        <v>0</v>
      </c>
      <c r="T1098" s="28">
        <v>0</v>
      </c>
      <c r="U1098" s="28">
        <v>0</v>
      </c>
      <c r="V1098" s="28">
        <v>0</v>
      </c>
      <c r="W1098" s="27"/>
      <c r="X1098" s="29"/>
      <c r="Y1098" s="27"/>
      <c r="Z1098" s="28">
        <v>0</v>
      </c>
      <c r="AA1098" s="28">
        <v>0</v>
      </c>
      <c r="AB1098" s="28">
        <v>0</v>
      </c>
      <c r="AC1098" s="27"/>
      <c r="AD1098" s="29"/>
      <c r="AE1098" s="27"/>
      <c r="AF1098" s="28">
        <v>0</v>
      </c>
      <c r="AG1098" s="28">
        <v>610200</v>
      </c>
      <c r="AH1098" s="28">
        <v>0</v>
      </c>
      <c r="AI1098" s="27">
        <v>4800059768</v>
      </c>
      <c r="AJ1098" s="29">
        <v>45058</v>
      </c>
      <c r="AK1098" s="27" t="s">
        <v>3777</v>
      </c>
      <c r="AL1098" s="28">
        <v>12594918</v>
      </c>
      <c r="AM1098" s="27" t="s">
        <v>2145</v>
      </c>
      <c r="AN1098" s="29">
        <v>44981</v>
      </c>
      <c r="AO1098" s="29">
        <v>45003</v>
      </c>
      <c r="AP1098" s="29">
        <v>45010</v>
      </c>
      <c r="AQ1098" s="28">
        <v>1680400</v>
      </c>
      <c r="AR1098" s="28">
        <v>1680400</v>
      </c>
      <c r="AS1098" s="28">
        <v>610200</v>
      </c>
      <c r="AT1098" s="28">
        <v>0</v>
      </c>
      <c r="AU1098" s="28">
        <v>432717</v>
      </c>
      <c r="AV1098" s="28">
        <v>0</v>
      </c>
      <c r="AW1098" s="28">
        <v>0</v>
      </c>
      <c r="AX1098" s="28">
        <v>1070200</v>
      </c>
      <c r="AY1098" s="28">
        <v>0</v>
      </c>
      <c r="AZ1098" s="28">
        <v>0</v>
      </c>
      <c r="BA1098" s="27"/>
      <c r="BB1098" s="28">
        <v>0</v>
      </c>
      <c r="BC1098" s="28">
        <v>1070200</v>
      </c>
      <c r="BD1098" s="30" t="s">
        <v>2146</v>
      </c>
      <c r="BE1098" s="30" t="s">
        <v>2959</v>
      </c>
      <c r="BF1098" s="30" t="s">
        <v>2110</v>
      </c>
      <c r="BG1098" s="28">
        <v>610200</v>
      </c>
    </row>
    <row r="1099" spans="1:59" x14ac:dyDescent="0.2">
      <c r="A1099" s="23">
        <v>891411663</v>
      </c>
      <c r="B1099" s="23" t="s">
        <v>1732</v>
      </c>
      <c r="C1099" s="23" t="s">
        <v>1738</v>
      </c>
      <c r="D1099" s="24">
        <v>1247221</v>
      </c>
      <c r="E1099" s="24" t="s">
        <v>445</v>
      </c>
      <c r="F1099" s="24" t="s">
        <v>2844</v>
      </c>
      <c r="G1099" s="25">
        <v>44945</v>
      </c>
      <c r="H1099" s="25">
        <v>44977</v>
      </c>
      <c r="I1099" s="26">
        <v>914950</v>
      </c>
      <c r="J1099" s="26">
        <v>101650</v>
      </c>
      <c r="K1099" s="23" t="s">
        <v>1734</v>
      </c>
      <c r="L1099" s="23" t="s">
        <v>1733</v>
      </c>
      <c r="M1099" s="23" t="s">
        <v>2144</v>
      </c>
      <c r="N1099" s="27" t="s">
        <v>2144</v>
      </c>
      <c r="O1099" s="28">
        <v>0</v>
      </c>
      <c r="P1099" s="27"/>
      <c r="Q1099" s="27"/>
      <c r="R1099" s="27"/>
      <c r="S1099" s="28">
        <v>0</v>
      </c>
      <c r="T1099" s="28">
        <v>0</v>
      </c>
      <c r="U1099" s="28">
        <v>0</v>
      </c>
      <c r="V1099" s="28">
        <v>0</v>
      </c>
      <c r="W1099" s="27"/>
      <c r="X1099" s="29"/>
      <c r="Y1099" s="27"/>
      <c r="Z1099" s="28">
        <v>0</v>
      </c>
      <c r="AA1099" s="28">
        <v>0</v>
      </c>
      <c r="AB1099" s="28">
        <v>0</v>
      </c>
      <c r="AC1099" s="27"/>
      <c r="AD1099" s="29"/>
      <c r="AE1099" s="27"/>
      <c r="AF1099" s="28">
        <v>0</v>
      </c>
      <c r="AG1099" s="28">
        <v>610200</v>
      </c>
      <c r="AH1099" s="28">
        <v>0</v>
      </c>
      <c r="AI1099" s="27">
        <v>4800059490</v>
      </c>
      <c r="AJ1099" s="29">
        <v>45034</v>
      </c>
      <c r="AK1099" s="27" t="s">
        <v>3776</v>
      </c>
      <c r="AL1099" s="28">
        <v>38304465</v>
      </c>
      <c r="AM1099" s="27" t="s">
        <v>2145</v>
      </c>
      <c r="AN1099" s="29">
        <v>44945</v>
      </c>
      <c r="AO1099" s="29">
        <v>44977</v>
      </c>
      <c r="AP1099" s="29">
        <v>44984</v>
      </c>
      <c r="AQ1099" s="28">
        <v>914950</v>
      </c>
      <c r="AR1099" s="28">
        <v>914950</v>
      </c>
      <c r="AS1099" s="28">
        <v>610200</v>
      </c>
      <c r="AT1099" s="28">
        <v>0</v>
      </c>
      <c r="AU1099" s="28">
        <v>381948</v>
      </c>
      <c r="AV1099" s="28">
        <v>0</v>
      </c>
      <c r="AW1099" s="28">
        <v>0</v>
      </c>
      <c r="AX1099" s="28">
        <v>304750</v>
      </c>
      <c r="AY1099" s="28">
        <v>0</v>
      </c>
      <c r="AZ1099" s="28">
        <v>0</v>
      </c>
      <c r="BA1099" s="27"/>
      <c r="BB1099" s="28">
        <v>0</v>
      </c>
      <c r="BC1099" s="28">
        <v>304750</v>
      </c>
      <c r="BD1099" s="30" t="s">
        <v>2146</v>
      </c>
      <c r="BE1099" s="30" t="s">
        <v>2845</v>
      </c>
      <c r="BF1099" s="30" t="s">
        <v>2110</v>
      </c>
      <c r="BG1099" s="28">
        <v>610200</v>
      </c>
    </row>
    <row r="1100" spans="1:59" x14ac:dyDescent="0.2">
      <c r="A1100" s="23">
        <v>891411663</v>
      </c>
      <c r="B1100" s="23" t="s">
        <v>1732</v>
      </c>
      <c r="C1100" s="23" t="s">
        <v>1738</v>
      </c>
      <c r="D1100" s="24">
        <v>1279807</v>
      </c>
      <c r="E1100" s="24" t="s">
        <v>592</v>
      </c>
      <c r="F1100" s="24" t="s">
        <v>3224</v>
      </c>
      <c r="G1100" s="25">
        <v>45061</v>
      </c>
      <c r="H1100" s="25">
        <v>45099</v>
      </c>
      <c r="I1100" s="26">
        <v>664540</v>
      </c>
      <c r="J1100" s="26">
        <v>53900</v>
      </c>
      <c r="K1100" s="23" t="s">
        <v>1734</v>
      </c>
      <c r="L1100" s="23" t="s">
        <v>1733</v>
      </c>
      <c r="M1100" s="23" t="s">
        <v>2144</v>
      </c>
      <c r="N1100" s="27" t="s">
        <v>2144</v>
      </c>
      <c r="O1100" s="28">
        <v>0</v>
      </c>
      <c r="P1100" s="27"/>
      <c r="Q1100" s="27"/>
      <c r="R1100" s="27"/>
      <c r="S1100" s="28">
        <v>0</v>
      </c>
      <c r="T1100" s="28">
        <v>0</v>
      </c>
      <c r="U1100" s="28">
        <v>0</v>
      </c>
      <c r="V1100" s="28">
        <v>0</v>
      </c>
      <c r="W1100" s="27"/>
      <c r="X1100" s="29"/>
      <c r="Y1100" s="27"/>
      <c r="Z1100" s="28">
        <v>0</v>
      </c>
      <c r="AA1100" s="28">
        <v>0</v>
      </c>
      <c r="AB1100" s="28">
        <v>0</v>
      </c>
      <c r="AC1100" s="27"/>
      <c r="AD1100" s="29"/>
      <c r="AE1100" s="27"/>
      <c r="AF1100" s="28">
        <v>0</v>
      </c>
      <c r="AG1100" s="28">
        <v>563040</v>
      </c>
      <c r="AH1100" s="28">
        <v>0</v>
      </c>
      <c r="AI1100" s="27">
        <v>4800060840</v>
      </c>
      <c r="AJ1100" s="29">
        <v>45155</v>
      </c>
      <c r="AK1100" s="27" t="s">
        <v>3780</v>
      </c>
      <c r="AL1100" s="28">
        <v>3517301</v>
      </c>
      <c r="AM1100" s="27" t="s">
        <v>2145</v>
      </c>
      <c r="AN1100" s="29">
        <v>45061</v>
      </c>
      <c r="AO1100" s="29">
        <v>45099</v>
      </c>
      <c r="AP1100" s="29" t="s">
        <v>1777</v>
      </c>
      <c r="AQ1100" s="28">
        <v>664540</v>
      </c>
      <c r="AR1100" s="28">
        <v>664540</v>
      </c>
      <c r="AS1100" s="28">
        <v>563040</v>
      </c>
      <c r="AT1100" s="28">
        <v>0</v>
      </c>
      <c r="AU1100" s="28">
        <v>329227</v>
      </c>
      <c r="AV1100" s="28">
        <v>0</v>
      </c>
      <c r="AW1100" s="28">
        <v>0</v>
      </c>
      <c r="AX1100" s="28">
        <v>101500</v>
      </c>
      <c r="AY1100" s="28">
        <v>0</v>
      </c>
      <c r="AZ1100" s="28">
        <v>0</v>
      </c>
      <c r="BA1100" s="27"/>
      <c r="BB1100" s="28">
        <v>0</v>
      </c>
      <c r="BC1100" s="28">
        <v>101500</v>
      </c>
      <c r="BD1100" s="30" t="s">
        <v>2146</v>
      </c>
      <c r="BE1100" s="30" t="s">
        <v>3225</v>
      </c>
      <c r="BF1100" s="30" t="s">
        <v>2123</v>
      </c>
      <c r="BG1100" s="28">
        <v>563040</v>
      </c>
    </row>
    <row r="1101" spans="1:59" x14ac:dyDescent="0.2">
      <c r="A1101" s="23">
        <v>891411663</v>
      </c>
      <c r="B1101" s="23" t="s">
        <v>1732</v>
      </c>
      <c r="C1101" s="23" t="s">
        <v>1738</v>
      </c>
      <c r="D1101" s="24">
        <v>1257763</v>
      </c>
      <c r="E1101" s="24" t="s">
        <v>556</v>
      </c>
      <c r="F1101" s="24" t="s">
        <v>2995</v>
      </c>
      <c r="G1101" s="25">
        <v>44984</v>
      </c>
      <c r="H1101" s="25">
        <v>45003</v>
      </c>
      <c r="I1101" s="26">
        <v>516900</v>
      </c>
      <c r="J1101" s="26">
        <v>66900</v>
      </c>
      <c r="K1101" s="23" t="s">
        <v>1734</v>
      </c>
      <c r="L1101" s="23" t="s">
        <v>1733</v>
      </c>
      <c r="M1101" s="23" t="s">
        <v>2144</v>
      </c>
      <c r="N1101" s="27" t="s">
        <v>2144</v>
      </c>
      <c r="O1101" s="28">
        <v>0</v>
      </c>
      <c r="P1101" s="27"/>
      <c r="Q1101" s="27"/>
      <c r="R1101" s="27"/>
      <c r="S1101" s="28">
        <v>0</v>
      </c>
      <c r="T1101" s="28">
        <v>0</v>
      </c>
      <c r="U1101" s="28">
        <v>0</v>
      </c>
      <c r="V1101" s="28">
        <v>0</v>
      </c>
      <c r="W1101" s="27"/>
      <c r="X1101" s="29"/>
      <c r="Y1101" s="27"/>
      <c r="Z1101" s="28">
        <v>0</v>
      </c>
      <c r="AA1101" s="28">
        <v>0</v>
      </c>
      <c r="AB1101" s="28">
        <v>0</v>
      </c>
      <c r="AC1101" s="27"/>
      <c r="AD1101" s="29"/>
      <c r="AE1101" s="27"/>
      <c r="AF1101" s="28">
        <v>0</v>
      </c>
      <c r="AG1101" s="28">
        <v>450000</v>
      </c>
      <c r="AH1101" s="28">
        <v>0</v>
      </c>
      <c r="AI1101" s="27">
        <v>4800059768</v>
      </c>
      <c r="AJ1101" s="29">
        <v>45058</v>
      </c>
      <c r="AK1101" s="27" t="s">
        <v>3777</v>
      </c>
      <c r="AL1101" s="28">
        <v>12594918</v>
      </c>
      <c r="AM1101" s="27" t="s">
        <v>2145</v>
      </c>
      <c r="AN1101" s="29">
        <v>44984</v>
      </c>
      <c r="AO1101" s="29">
        <v>45003</v>
      </c>
      <c r="AP1101" s="29">
        <v>45010</v>
      </c>
      <c r="AQ1101" s="28">
        <v>516900</v>
      </c>
      <c r="AR1101" s="28">
        <v>516900</v>
      </c>
      <c r="AS1101" s="28">
        <v>450000</v>
      </c>
      <c r="AT1101" s="28">
        <v>0</v>
      </c>
      <c r="AU1101" s="28">
        <v>450000</v>
      </c>
      <c r="AV1101" s="28">
        <v>0</v>
      </c>
      <c r="AW1101" s="28">
        <v>0</v>
      </c>
      <c r="AX1101" s="28">
        <v>66900</v>
      </c>
      <c r="AY1101" s="28">
        <v>0</v>
      </c>
      <c r="AZ1101" s="28">
        <v>0</v>
      </c>
      <c r="BA1101" s="27"/>
      <c r="BB1101" s="28">
        <v>0</v>
      </c>
      <c r="BC1101" s="28">
        <v>66900</v>
      </c>
      <c r="BD1101" s="30" t="s">
        <v>2146</v>
      </c>
      <c r="BE1101" s="30" t="s">
        <v>2996</v>
      </c>
      <c r="BF1101" s="30" t="s">
        <v>2110</v>
      </c>
      <c r="BG1101" s="28">
        <v>450000</v>
      </c>
    </row>
    <row r="1102" spans="1:59" x14ac:dyDescent="0.2">
      <c r="A1102" s="23">
        <v>891411663</v>
      </c>
      <c r="B1102" s="23" t="s">
        <v>1732</v>
      </c>
      <c r="C1102" s="23" t="s">
        <v>1738</v>
      </c>
      <c r="D1102" s="24">
        <v>1262561</v>
      </c>
      <c r="E1102" s="24" t="s">
        <v>1479</v>
      </c>
      <c r="F1102" s="24" t="s">
        <v>3030</v>
      </c>
      <c r="G1102" s="25">
        <v>45007</v>
      </c>
      <c r="H1102" s="25">
        <v>45034</v>
      </c>
      <c r="I1102" s="26">
        <v>610100</v>
      </c>
      <c r="J1102" s="26">
        <v>52550</v>
      </c>
      <c r="K1102" s="23" t="s">
        <v>1734</v>
      </c>
      <c r="L1102" s="23" t="s">
        <v>1733</v>
      </c>
      <c r="M1102" s="23" t="s">
        <v>2144</v>
      </c>
      <c r="N1102" s="27" t="s">
        <v>2144</v>
      </c>
      <c r="O1102" s="28">
        <v>0</v>
      </c>
      <c r="P1102" s="27"/>
      <c r="Q1102" s="27"/>
      <c r="R1102" s="27"/>
      <c r="S1102" s="28">
        <v>0</v>
      </c>
      <c r="T1102" s="28">
        <v>0</v>
      </c>
      <c r="U1102" s="28">
        <v>0</v>
      </c>
      <c r="V1102" s="28">
        <v>0</v>
      </c>
      <c r="W1102" s="27"/>
      <c r="X1102" s="29"/>
      <c r="Y1102" s="27"/>
      <c r="Z1102" s="28">
        <v>0</v>
      </c>
      <c r="AA1102" s="28">
        <v>0</v>
      </c>
      <c r="AB1102" s="28">
        <v>0</v>
      </c>
      <c r="AC1102" s="27"/>
      <c r="AD1102" s="29"/>
      <c r="AE1102" s="27"/>
      <c r="AF1102" s="28">
        <v>0</v>
      </c>
      <c r="AG1102" s="28">
        <v>430450</v>
      </c>
      <c r="AH1102" s="28">
        <v>0</v>
      </c>
      <c r="AI1102" s="27">
        <v>4800060161</v>
      </c>
      <c r="AJ1102" s="29">
        <v>45091</v>
      </c>
      <c r="AK1102" s="27" t="s">
        <v>3778</v>
      </c>
      <c r="AL1102" s="28">
        <v>31182847</v>
      </c>
      <c r="AM1102" s="27" t="s">
        <v>2145</v>
      </c>
      <c r="AN1102" s="29">
        <v>45007</v>
      </c>
      <c r="AO1102" s="29">
        <v>45034</v>
      </c>
      <c r="AP1102" s="29" t="s">
        <v>1777</v>
      </c>
      <c r="AQ1102" s="28">
        <v>610100</v>
      </c>
      <c r="AR1102" s="28">
        <v>610100</v>
      </c>
      <c r="AS1102" s="28">
        <v>430450</v>
      </c>
      <c r="AT1102" s="28">
        <v>0</v>
      </c>
      <c r="AU1102" s="28">
        <v>483003</v>
      </c>
      <c r="AV1102" s="28">
        <v>0</v>
      </c>
      <c r="AW1102" s="28">
        <v>0</v>
      </c>
      <c r="AX1102" s="28">
        <v>179650</v>
      </c>
      <c r="AY1102" s="28">
        <v>0</v>
      </c>
      <c r="AZ1102" s="28">
        <v>0</v>
      </c>
      <c r="BA1102" s="27"/>
      <c r="BB1102" s="28">
        <v>0</v>
      </c>
      <c r="BC1102" s="28">
        <v>179650</v>
      </c>
      <c r="BD1102" s="30" t="s">
        <v>2146</v>
      </c>
      <c r="BE1102" s="30" t="s">
        <v>3031</v>
      </c>
      <c r="BF1102" s="30" t="s">
        <v>2110</v>
      </c>
      <c r="BG1102" s="28">
        <v>430450</v>
      </c>
    </row>
    <row r="1103" spans="1:59" x14ac:dyDescent="0.2">
      <c r="A1103" s="23">
        <v>891411663</v>
      </c>
      <c r="B1103" s="23" t="s">
        <v>1732</v>
      </c>
      <c r="C1103" s="23" t="s">
        <v>1738</v>
      </c>
      <c r="D1103" s="24">
        <v>1256561</v>
      </c>
      <c r="E1103" s="24" t="s">
        <v>536</v>
      </c>
      <c r="F1103" s="24" t="s">
        <v>2960</v>
      </c>
      <c r="G1103" s="25">
        <v>44981</v>
      </c>
      <c r="H1103" s="25">
        <v>45003</v>
      </c>
      <c r="I1103" s="26">
        <v>591900</v>
      </c>
      <c r="J1103" s="26">
        <v>58425</v>
      </c>
      <c r="K1103" s="23" t="s">
        <v>1734</v>
      </c>
      <c r="L1103" s="23" t="s">
        <v>1733</v>
      </c>
      <c r="M1103" s="23" t="s">
        <v>2144</v>
      </c>
      <c r="N1103" s="27" t="s">
        <v>2144</v>
      </c>
      <c r="O1103" s="28">
        <v>0</v>
      </c>
      <c r="P1103" s="27"/>
      <c r="Q1103" s="27"/>
      <c r="R1103" s="27"/>
      <c r="S1103" s="28">
        <v>0</v>
      </c>
      <c r="T1103" s="28">
        <v>0</v>
      </c>
      <c r="U1103" s="28">
        <v>0</v>
      </c>
      <c r="V1103" s="28">
        <v>0</v>
      </c>
      <c r="W1103" s="27"/>
      <c r="X1103" s="29"/>
      <c r="Y1103" s="27"/>
      <c r="Z1103" s="28">
        <v>0</v>
      </c>
      <c r="AA1103" s="28">
        <v>0</v>
      </c>
      <c r="AB1103" s="28">
        <v>0</v>
      </c>
      <c r="AC1103" s="27"/>
      <c r="AD1103" s="29"/>
      <c r="AE1103" s="27"/>
      <c r="AF1103" s="28">
        <v>0</v>
      </c>
      <c r="AG1103" s="28">
        <v>385500</v>
      </c>
      <c r="AH1103" s="28">
        <v>0</v>
      </c>
      <c r="AI1103" s="27">
        <v>4800059768</v>
      </c>
      <c r="AJ1103" s="29">
        <v>45058</v>
      </c>
      <c r="AK1103" s="27" t="s">
        <v>3777</v>
      </c>
      <c r="AL1103" s="28">
        <v>12594918</v>
      </c>
      <c r="AM1103" s="27" t="s">
        <v>2145</v>
      </c>
      <c r="AN1103" s="29">
        <v>44981</v>
      </c>
      <c r="AO1103" s="29">
        <v>45003</v>
      </c>
      <c r="AP1103" s="29">
        <v>45010</v>
      </c>
      <c r="AQ1103" s="28">
        <v>591900</v>
      </c>
      <c r="AR1103" s="28">
        <v>591900</v>
      </c>
      <c r="AS1103" s="28">
        <v>385500</v>
      </c>
      <c r="AT1103" s="28">
        <v>0</v>
      </c>
      <c r="AU1103" s="28">
        <v>19275</v>
      </c>
      <c r="AV1103" s="28">
        <v>0</v>
      </c>
      <c r="AW1103" s="28">
        <v>0</v>
      </c>
      <c r="AX1103" s="28">
        <v>206400</v>
      </c>
      <c r="AY1103" s="28">
        <v>0</v>
      </c>
      <c r="AZ1103" s="28">
        <v>0</v>
      </c>
      <c r="BA1103" s="27"/>
      <c r="BB1103" s="28">
        <v>0</v>
      </c>
      <c r="BC1103" s="28">
        <v>206400</v>
      </c>
      <c r="BD1103" s="30" t="s">
        <v>2146</v>
      </c>
      <c r="BE1103" s="30" t="s">
        <v>2961</v>
      </c>
      <c r="BF1103" s="30" t="s">
        <v>2110</v>
      </c>
      <c r="BG1103" s="28">
        <v>385500</v>
      </c>
    </row>
    <row r="1104" spans="1:59" x14ac:dyDescent="0.2">
      <c r="A1104" s="23">
        <v>891411663</v>
      </c>
      <c r="B1104" s="23" t="s">
        <v>1732</v>
      </c>
      <c r="C1104" s="23" t="s">
        <v>1738</v>
      </c>
      <c r="D1104" s="24">
        <v>1257566</v>
      </c>
      <c r="E1104" s="24" t="s">
        <v>555</v>
      </c>
      <c r="F1104" s="24" t="s">
        <v>2989</v>
      </c>
      <c r="G1104" s="25">
        <v>44984</v>
      </c>
      <c r="H1104" s="25">
        <v>45003</v>
      </c>
      <c r="I1104" s="26">
        <v>593300</v>
      </c>
      <c r="J1104" s="26">
        <v>85399</v>
      </c>
      <c r="K1104" s="23" t="s">
        <v>1734</v>
      </c>
      <c r="L1104" s="23" t="s">
        <v>1733</v>
      </c>
      <c r="M1104" s="23" t="s">
        <v>2144</v>
      </c>
      <c r="N1104" s="27" t="s">
        <v>2144</v>
      </c>
      <c r="O1104" s="28">
        <v>0</v>
      </c>
      <c r="P1104" s="27"/>
      <c r="Q1104" s="27"/>
      <c r="R1104" s="27"/>
      <c r="S1104" s="28">
        <v>0</v>
      </c>
      <c r="T1104" s="28">
        <v>0</v>
      </c>
      <c r="U1104" s="28">
        <v>0</v>
      </c>
      <c r="V1104" s="28">
        <v>0</v>
      </c>
      <c r="W1104" s="27"/>
      <c r="X1104" s="29"/>
      <c r="Y1104" s="27"/>
      <c r="Z1104" s="28">
        <v>0</v>
      </c>
      <c r="AA1104" s="28">
        <v>0</v>
      </c>
      <c r="AB1104" s="28">
        <v>0</v>
      </c>
      <c r="AC1104" s="27"/>
      <c r="AD1104" s="29"/>
      <c r="AE1104" s="27"/>
      <c r="AF1104" s="28">
        <v>0</v>
      </c>
      <c r="AG1104" s="28">
        <v>363001</v>
      </c>
      <c r="AH1104" s="28">
        <v>0</v>
      </c>
      <c r="AI1104" s="27">
        <v>4800059768</v>
      </c>
      <c r="AJ1104" s="29">
        <v>45058</v>
      </c>
      <c r="AK1104" s="27" t="s">
        <v>3777</v>
      </c>
      <c r="AL1104" s="28">
        <v>12594918</v>
      </c>
      <c r="AM1104" s="27" t="s">
        <v>2145</v>
      </c>
      <c r="AN1104" s="29">
        <v>44984</v>
      </c>
      <c r="AO1104" s="29">
        <v>45003</v>
      </c>
      <c r="AP1104" s="29">
        <v>45010</v>
      </c>
      <c r="AQ1104" s="28">
        <v>593300</v>
      </c>
      <c r="AR1104" s="28">
        <v>593300</v>
      </c>
      <c r="AS1104" s="28">
        <v>363001</v>
      </c>
      <c r="AT1104" s="28">
        <v>0</v>
      </c>
      <c r="AU1104" s="28">
        <v>383754</v>
      </c>
      <c r="AV1104" s="28">
        <v>0</v>
      </c>
      <c r="AW1104" s="28">
        <v>0</v>
      </c>
      <c r="AX1104" s="28">
        <v>230299</v>
      </c>
      <c r="AY1104" s="28">
        <v>0</v>
      </c>
      <c r="AZ1104" s="28">
        <v>0</v>
      </c>
      <c r="BA1104" s="27"/>
      <c r="BB1104" s="28">
        <v>0</v>
      </c>
      <c r="BC1104" s="28">
        <v>230299</v>
      </c>
      <c r="BD1104" s="30" t="s">
        <v>2146</v>
      </c>
      <c r="BE1104" s="30" t="s">
        <v>2990</v>
      </c>
      <c r="BF1104" s="30" t="s">
        <v>2110</v>
      </c>
      <c r="BG1104" s="28">
        <v>363001</v>
      </c>
    </row>
    <row r="1105" spans="1:59" x14ac:dyDescent="0.2">
      <c r="A1105" s="23">
        <v>891411663</v>
      </c>
      <c r="B1105" s="23" t="s">
        <v>1732</v>
      </c>
      <c r="C1105" s="23" t="s">
        <v>1738</v>
      </c>
      <c r="D1105" s="24">
        <v>1213841</v>
      </c>
      <c r="E1105" s="24" t="s">
        <v>323</v>
      </c>
      <c r="F1105" s="24" t="s">
        <v>2438</v>
      </c>
      <c r="G1105" s="25">
        <v>44809</v>
      </c>
      <c r="H1105" s="25">
        <v>44848</v>
      </c>
      <c r="I1105" s="26">
        <v>958300</v>
      </c>
      <c r="J1105" s="26">
        <v>475900</v>
      </c>
      <c r="K1105" s="23" t="s">
        <v>1734</v>
      </c>
      <c r="L1105" s="23" t="s">
        <v>1733</v>
      </c>
      <c r="M1105" s="23" t="s">
        <v>2144</v>
      </c>
      <c r="N1105" s="27" t="s">
        <v>2144</v>
      </c>
      <c r="O1105" s="28">
        <v>0</v>
      </c>
      <c r="P1105" s="27"/>
      <c r="Q1105" s="27"/>
      <c r="R1105" s="27"/>
      <c r="S1105" s="28">
        <v>0</v>
      </c>
      <c r="T1105" s="28">
        <v>0</v>
      </c>
      <c r="U1105" s="28">
        <v>0</v>
      </c>
      <c r="V1105" s="28">
        <v>0</v>
      </c>
      <c r="W1105" s="27"/>
      <c r="X1105" s="29"/>
      <c r="Y1105" s="27"/>
      <c r="Z1105" s="28">
        <v>0</v>
      </c>
      <c r="AA1105" s="28">
        <v>0</v>
      </c>
      <c r="AB1105" s="28">
        <v>0</v>
      </c>
      <c r="AC1105" s="27"/>
      <c r="AD1105" s="29"/>
      <c r="AE1105" s="27"/>
      <c r="AF1105" s="28">
        <v>0</v>
      </c>
      <c r="AG1105" s="28">
        <v>348001</v>
      </c>
      <c r="AH1105" s="28">
        <v>0</v>
      </c>
      <c r="AI1105" s="27">
        <v>2201317748</v>
      </c>
      <c r="AJ1105" s="29">
        <v>44882</v>
      </c>
      <c r="AK1105" s="27" t="s">
        <v>3769</v>
      </c>
      <c r="AL1105" s="28">
        <v>11238079</v>
      </c>
      <c r="AM1105" s="27" t="s">
        <v>2145</v>
      </c>
      <c r="AN1105" s="29">
        <v>44809</v>
      </c>
      <c r="AO1105" s="29">
        <v>44849</v>
      </c>
      <c r="AP1105" s="29">
        <v>44859</v>
      </c>
      <c r="AQ1105" s="28">
        <v>958300</v>
      </c>
      <c r="AR1105" s="28">
        <v>958300</v>
      </c>
      <c r="AS1105" s="28">
        <v>348001</v>
      </c>
      <c r="AT1105" s="28">
        <v>0</v>
      </c>
      <c r="AU1105" s="28">
        <v>384042</v>
      </c>
      <c r="AV1105" s="28">
        <v>0</v>
      </c>
      <c r="AW1105" s="28">
        <v>0</v>
      </c>
      <c r="AX1105" s="28">
        <v>610299</v>
      </c>
      <c r="AY1105" s="28">
        <v>0</v>
      </c>
      <c r="AZ1105" s="28">
        <v>0</v>
      </c>
      <c r="BA1105" s="27"/>
      <c r="BB1105" s="28">
        <v>0</v>
      </c>
      <c r="BC1105" s="28">
        <v>610299</v>
      </c>
      <c r="BD1105" s="30" t="s">
        <v>2146</v>
      </c>
      <c r="BE1105" s="30" t="s">
        <v>2439</v>
      </c>
      <c r="BF1105" s="30" t="s">
        <v>2429</v>
      </c>
      <c r="BG1105" s="28">
        <v>348001</v>
      </c>
    </row>
    <row r="1106" spans="1:59" x14ac:dyDescent="0.2">
      <c r="A1106" s="23">
        <v>891411663</v>
      </c>
      <c r="B1106" s="23" t="s">
        <v>1732</v>
      </c>
      <c r="C1106" s="23" t="s">
        <v>1738</v>
      </c>
      <c r="D1106" s="24">
        <v>1228627</v>
      </c>
      <c r="E1106" s="24" t="s">
        <v>404</v>
      </c>
      <c r="F1106" s="24" t="s">
        <v>2654</v>
      </c>
      <c r="G1106" s="25">
        <v>44865</v>
      </c>
      <c r="H1106" s="25">
        <v>45059</v>
      </c>
      <c r="I1106" s="26">
        <v>687300</v>
      </c>
      <c r="J1106" s="26">
        <v>437300</v>
      </c>
      <c r="K1106" s="23" t="s">
        <v>1734</v>
      </c>
      <c r="L1106" s="23" t="s">
        <v>1733</v>
      </c>
      <c r="M1106" s="23" t="s">
        <v>2144</v>
      </c>
      <c r="N1106" s="27" t="s">
        <v>2144</v>
      </c>
      <c r="O1106" s="28">
        <v>0</v>
      </c>
      <c r="P1106" s="27"/>
      <c r="Q1106" s="27"/>
      <c r="R1106" s="27"/>
      <c r="S1106" s="28">
        <v>0</v>
      </c>
      <c r="T1106" s="28">
        <v>0</v>
      </c>
      <c r="U1106" s="28">
        <v>0</v>
      </c>
      <c r="V1106" s="28">
        <v>0</v>
      </c>
      <c r="W1106" s="27"/>
      <c r="X1106" s="29"/>
      <c r="Y1106" s="27"/>
      <c r="Z1106" s="28">
        <v>0</v>
      </c>
      <c r="AA1106" s="28">
        <v>0</v>
      </c>
      <c r="AB1106" s="28">
        <v>0</v>
      </c>
      <c r="AC1106" s="27"/>
      <c r="AD1106" s="29"/>
      <c r="AE1106" s="27"/>
      <c r="AF1106" s="28">
        <v>0</v>
      </c>
      <c r="AG1106" s="28">
        <v>250000</v>
      </c>
      <c r="AH1106" s="28">
        <v>0</v>
      </c>
      <c r="AI1106" s="27">
        <v>4800060161</v>
      </c>
      <c r="AJ1106" s="29">
        <v>45091</v>
      </c>
      <c r="AK1106" s="27" t="s">
        <v>3778</v>
      </c>
      <c r="AL1106" s="28">
        <v>31182847</v>
      </c>
      <c r="AM1106" s="27" t="s">
        <v>2145</v>
      </c>
      <c r="AN1106" s="29">
        <v>44865</v>
      </c>
      <c r="AO1106" s="29">
        <v>45059</v>
      </c>
      <c r="AP1106" s="29">
        <v>45065</v>
      </c>
      <c r="AQ1106" s="28">
        <v>687300</v>
      </c>
      <c r="AR1106" s="28">
        <v>437300</v>
      </c>
      <c r="AS1106" s="28">
        <v>0</v>
      </c>
      <c r="AT1106" s="28">
        <v>0</v>
      </c>
      <c r="AU1106" s="28">
        <v>250000</v>
      </c>
      <c r="AV1106" s="28">
        <v>0</v>
      </c>
      <c r="AW1106" s="28">
        <v>0</v>
      </c>
      <c r="AX1106" s="28">
        <v>437300</v>
      </c>
      <c r="AY1106" s="28">
        <v>0</v>
      </c>
      <c r="AZ1106" s="28">
        <v>0</v>
      </c>
      <c r="BA1106" s="27"/>
      <c r="BB1106" s="28">
        <v>0</v>
      </c>
      <c r="BC1106" s="28">
        <v>437300</v>
      </c>
      <c r="BD1106" s="30" t="s">
        <v>2146</v>
      </c>
      <c r="BE1106" s="30" t="s">
        <v>2655</v>
      </c>
      <c r="BF1106" s="30" t="s">
        <v>2110</v>
      </c>
      <c r="BG1106" s="28">
        <v>0</v>
      </c>
    </row>
    <row r="1107" spans="1:59" x14ac:dyDescent="0.2">
      <c r="A1107" s="23">
        <v>891411663</v>
      </c>
      <c r="B1107" s="23" t="s">
        <v>1732</v>
      </c>
      <c r="C1107" s="23" t="s">
        <v>1738</v>
      </c>
      <c r="D1107" s="24">
        <v>1215390</v>
      </c>
      <c r="E1107" s="24" t="s">
        <v>1064</v>
      </c>
      <c r="F1107" s="24" t="s">
        <v>2463</v>
      </c>
      <c r="G1107" s="25">
        <v>44818</v>
      </c>
      <c r="H1107" s="25">
        <v>44867</v>
      </c>
      <c r="I1107" s="26">
        <v>246300</v>
      </c>
      <c r="J1107" s="26">
        <v>25100</v>
      </c>
      <c r="K1107" s="23" t="s">
        <v>1735</v>
      </c>
      <c r="L1107" s="23" t="s">
        <v>1733</v>
      </c>
      <c r="M1107" s="23" t="s">
        <v>2144</v>
      </c>
      <c r="N1107" s="27" t="s">
        <v>2144</v>
      </c>
      <c r="O1107" s="28">
        <v>0</v>
      </c>
      <c r="P1107" s="27"/>
      <c r="Q1107" s="27"/>
      <c r="R1107" s="27"/>
      <c r="S1107" s="28">
        <v>0</v>
      </c>
      <c r="T1107" s="28">
        <v>0</v>
      </c>
      <c r="U1107" s="28">
        <v>0</v>
      </c>
      <c r="V1107" s="28">
        <v>0</v>
      </c>
      <c r="W1107" s="27"/>
      <c r="X1107" s="29"/>
      <c r="Y1107" s="27"/>
      <c r="Z1107" s="28">
        <v>0</v>
      </c>
      <c r="AA1107" s="28">
        <v>3700</v>
      </c>
      <c r="AB1107" s="28">
        <v>0</v>
      </c>
      <c r="AC1107" s="27">
        <v>2201520954</v>
      </c>
      <c r="AD1107" s="29">
        <v>45469</v>
      </c>
      <c r="AE1107" s="27" t="s">
        <v>3769</v>
      </c>
      <c r="AF1107" s="28">
        <v>690140</v>
      </c>
      <c r="AG1107" s="28">
        <v>221200</v>
      </c>
      <c r="AH1107" s="28">
        <v>0</v>
      </c>
      <c r="AI1107" s="27">
        <v>2201351123</v>
      </c>
      <c r="AJ1107" s="29">
        <v>44956</v>
      </c>
      <c r="AK1107" s="27" t="s">
        <v>3769</v>
      </c>
      <c r="AL1107" s="28">
        <v>26302626</v>
      </c>
      <c r="AM1107" s="27" t="s">
        <v>2145</v>
      </c>
      <c r="AN1107" s="29">
        <v>44818</v>
      </c>
      <c r="AO1107" s="29">
        <v>44867</v>
      </c>
      <c r="AP1107" s="29">
        <v>44869</v>
      </c>
      <c r="AQ1107" s="28">
        <v>250000</v>
      </c>
      <c r="AR1107" s="28">
        <v>246300</v>
      </c>
      <c r="AS1107" s="28">
        <v>253700</v>
      </c>
      <c r="AT1107" s="28">
        <v>3700</v>
      </c>
      <c r="AU1107" s="28">
        <v>250000</v>
      </c>
      <c r="AV1107" s="28">
        <v>0</v>
      </c>
      <c r="AW1107" s="28">
        <v>0</v>
      </c>
      <c r="AX1107" s="28">
        <v>25100</v>
      </c>
      <c r="AY1107" s="28">
        <v>0</v>
      </c>
      <c r="AZ1107" s="28">
        <v>0</v>
      </c>
      <c r="BA1107" s="27"/>
      <c r="BB1107" s="28">
        <v>0</v>
      </c>
      <c r="BC1107" s="28">
        <v>50200</v>
      </c>
      <c r="BD1107" s="30" t="s">
        <v>2146</v>
      </c>
      <c r="BE1107" s="30" t="s">
        <v>2464</v>
      </c>
      <c r="BF1107" s="30" t="s">
        <v>2110</v>
      </c>
      <c r="BG1107" s="28">
        <v>250000</v>
      </c>
    </row>
    <row r="1108" spans="1:59" x14ac:dyDescent="0.2">
      <c r="A1108" s="23">
        <v>891411663</v>
      </c>
      <c r="B1108" s="23" t="s">
        <v>1732</v>
      </c>
      <c r="C1108" s="23" t="s">
        <v>1738</v>
      </c>
      <c r="D1108" s="24">
        <v>1262570</v>
      </c>
      <c r="E1108" s="24" t="s">
        <v>494</v>
      </c>
      <c r="F1108" s="24" t="s">
        <v>3032</v>
      </c>
      <c r="G1108" s="25">
        <v>45007</v>
      </c>
      <c r="H1108" s="25">
        <v>45034</v>
      </c>
      <c r="I1108" s="26">
        <v>327100</v>
      </c>
      <c r="J1108" s="26">
        <v>33900</v>
      </c>
      <c r="K1108" s="23" t="s">
        <v>1734</v>
      </c>
      <c r="L1108" s="23" t="s">
        <v>1733</v>
      </c>
      <c r="M1108" s="23" t="s">
        <v>2144</v>
      </c>
      <c r="N1108" s="27" t="s">
        <v>2144</v>
      </c>
      <c r="O1108" s="28">
        <v>0</v>
      </c>
      <c r="P1108" s="27"/>
      <c r="Q1108" s="27"/>
      <c r="R1108" s="27"/>
      <c r="S1108" s="28">
        <v>0</v>
      </c>
      <c r="T1108" s="28">
        <v>0</v>
      </c>
      <c r="U1108" s="28">
        <v>0</v>
      </c>
      <c r="V1108" s="28">
        <v>0</v>
      </c>
      <c r="W1108" s="27"/>
      <c r="X1108" s="29"/>
      <c r="Y1108" s="27"/>
      <c r="Z1108" s="28">
        <v>0</v>
      </c>
      <c r="AA1108" s="28">
        <v>0</v>
      </c>
      <c r="AB1108" s="28">
        <v>0</v>
      </c>
      <c r="AC1108" s="27"/>
      <c r="AD1108" s="29"/>
      <c r="AE1108" s="27"/>
      <c r="AF1108" s="28">
        <v>0</v>
      </c>
      <c r="AG1108" s="28">
        <v>211500</v>
      </c>
      <c r="AH1108" s="28">
        <v>0</v>
      </c>
      <c r="AI1108" s="27">
        <v>4800060161</v>
      </c>
      <c r="AJ1108" s="29">
        <v>45091</v>
      </c>
      <c r="AK1108" s="27" t="s">
        <v>3778</v>
      </c>
      <c r="AL1108" s="28">
        <v>31182847</v>
      </c>
      <c r="AM1108" s="27" t="s">
        <v>2145</v>
      </c>
      <c r="AN1108" s="29">
        <v>45007</v>
      </c>
      <c r="AO1108" s="29">
        <v>45034</v>
      </c>
      <c r="AP1108" s="29" t="s">
        <v>1777</v>
      </c>
      <c r="AQ1108" s="28">
        <v>327100</v>
      </c>
      <c r="AR1108" s="28">
        <v>327100</v>
      </c>
      <c r="AS1108" s="28">
        <v>211500</v>
      </c>
      <c r="AT1108" s="28">
        <v>0</v>
      </c>
      <c r="AU1108" s="28">
        <v>211501</v>
      </c>
      <c r="AV1108" s="28">
        <v>0</v>
      </c>
      <c r="AW1108" s="28">
        <v>0</v>
      </c>
      <c r="AX1108" s="28">
        <v>115600</v>
      </c>
      <c r="AY1108" s="28">
        <v>0</v>
      </c>
      <c r="AZ1108" s="28">
        <v>0</v>
      </c>
      <c r="BA1108" s="27"/>
      <c r="BB1108" s="28">
        <v>0</v>
      </c>
      <c r="BC1108" s="28">
        <v>115600</v>
      </c>
      <c r="BD1108" s="30" t="s">
        <v>2146</v>
      </c>
      <c r="BE1108" s="30" t="s">
        <v>3033</v>
      </c>
      <c r="BF1108" s="30" t="s">
        <v>2110</v>
      </c>
      <c r="BG1108" s="28">
        <v>211500</v>
      </c>
    </row>
    <row r="1109" spans="1:59" x14ac:dyDescent="0.2">
      <c r="A1109" s="23">
        <v>891411663</v>
      </c>
      <c r="B1109" s="23" t="s">
        <v>1732</v>
      </c>
      <c r="C1109" s="23" t="s">
        <v>1738</v>
      </c>
      <c r="D1109" s="24">
        <v>1235744</v>
      </c>
      <c r="E1109" s="24" t="s">
        <v>1693</v>
      </c>
      <c r="F1109" s="24" t="s">
        <v>2740</v>
      </c>
      <c r="G1109" s="25">
        <v>44895</v>
      </c>
      <c r="H1109" s="25">
        <v>44912</v>
      </c>
      <c r="I1109" s="26">
        <v>250000</v>
      </c>
      <c r="J1109" s="26">
        <v>43300</v>
      </c>
      <c r="K1109" s="23" t="s">
        <v>1735</v>
      </c>
      <c r="L1109" s="23" t="s">
        <v>1733</v>
      </c>
      <c r="M1109" s="23" t="s">
        <v>2144</v>
      </c>
      <c r="N1109" s="27" t="s">
        <v>2144</v>
      </c>
      <c r="O1109" s="28">
        <v>0</v>
      </c>
      <c r="P1109" s="27"/>
      <c r="Q1109" s="27"/>
      <c r="R1109" s="27"/>
      <c r="S1109" s="28">
        <v>0</v>
      </c>
      <c r="T1109" s="28">
        <v>0</v>
      </c>
      <c r="U1109" s="28">
        <v>0</v>
      </c>
      <c r="V1109" s="28">
        <v>0</v>
      </c>
      <c r="W1109" s="27"/>
      <c r="X1109" s="29"/>
      <c r="Y1109" s="27"/>
      <c r="Z1109" s="28">
        <v>0</v>
      </c>
      <c r="AA1109" s="28">
        <v>0</v>
      </c>
      <c r="AB1109" s="28">
        <v>0</v>
      </c>
      <c r="AC1109" s="27"/>
      <c r="AD1109" s="29"/>
      <c r="AE1109" s="27"/>
      <c r="AF1109" s="28">
        <v>0</v>
      </c>
      <c r="AG1109" s="28">
        <v>206700</v>
      </c>
      <c r="AH1109" s="28">
        <v>0</v>
      </c>
      <c r="AI1109" s="27">
        <v>2201351123</v>
      </c>
      <c r="AJ1109" s="29">
        <v>44956</v>
      </c>
      <c r="AK1109" s="27" t="s">
        <v>3769</v>
      </c>
      <c r="AL1109" s="28">
        <v>26302626</v>
      </c>
      <c r="AM1109" s="27" t="s">
        <v>2145</v>
      </c>
      <c r="AN1109" s="29">
        <v>44895</v>
      </c>
      <c r="AO1109" s="29">
        <v>44912</v>
      </c>
      <c r="AP1109" s="29">
        <v>44918</v>
      </c>
      <c r="AQ1109" s="28">
        <v>250000</v>
      </c>
      <c r="AR1109" s="28">
        <v>250000</v>
      </c>
      <c r="AS1109" s="28">
        <v>206700</v>
      </c>
      <c r="AT1109" s="28">
        <v>0</v>
      </c>
      <c r="AU1109" s="28">
        <v>250000</v>
      </c>
      <c r="AV1109" s="28">
        <v>0</v>
      </c>
      <c r="AW1109" s="28">
        <v>0</v>
      </c>
      <c r="AX1109" s="28">
        <v>43300</v>
      </c>
      <c r="AY1109" s="28">
        <v>0</v>
      </c>
      <c r="AZ1109" s="28">
        <v>0</v>
      </c>
      <c r="BA1109" s="27"/>
      <c r="BB1109" s="28">
        <v>0</v>
      </c>
      <c r="BC1109" s="28">
        <v>43300</v>
      </c>
      <c r="BD1109" s="30" t="s">
        <v>2146</v>
      </c>
      <c r="BE1109" s="30" t="s">
        <v>2741</v>
      </c>
      <c r="BF1109" s="30" t="s">
        <v>2435</v>
      </c>
      <c r="BG1109" s="28">
        <v>206700</v>
      </c>
    </row>
    <row r="1110" spans="1:59" x14ac:dyDescent="0.2">
      <c r="A1110" s="23">
        <v>891411663</v>
      </c>
      <c r="B1110" s="23" t="s">
        <v>1732</v>
      </c>
      <c r="C1110" s="23" t="s">
        <v>1738</v>
      </c>
      <c r="D1110" s="24">
        <v>1258699</v>
      </c>
      <c r="E1110" s="24" t="s">
        <v>539</v>
      </c>
      <c r="F1110" s="24" t="s">
        <v>3006</v>
      </c>
      <c r="G1110" s="25">
        <v>44985</v>
      </c>
      <c r="H1110" s="25">
        <v>45003</v>
      </c>
      <c r="I1110" s="26">
        <v>310400</v>
      </c>
      <c r="J1110" s="26">
        <v>37998</v>
      </c>
      <c r="K1110" s="23" t="s">
        <v>1734</v>
      </c>
      <c r="L1110" s="23" t="s">
        <v>1733</v>
      </c>
      <c r="M1110" s="23" t="s">
        <v>2144</v>
      </c>
      <c r="N1110" s="27" t="s">
        <v>2144</v>
      </c>
      <c r="O1110" s="28">
        <v>0</v>
      </c>
      <c r="P1110" s="27"/>
      <c r="Q1110" s="27"/>
      <c r="R1110" s="27"/>
      <c r="S1110" s="28">
        <v>0</v>
      </c>
      <c r="T1110" s="28">
        <v>0</v>
      </c>
      <c r="U1110" s="28">
        <v>0</v>
      </c>
      <c r="V1110" s="28">
        <v>0</v>
      </c>
      <c r="W1110" s="27"/>
      <c r="X1110" s="29"/>
      <c r="Y1110" s="27"/>
      <c r="Z1110" s="28">
        <v>0</v>
      </c>
      <c r="AA1110" s="28">
        <v>0</v>
      </c>
      <c r="AB1110" s="28">
        <v>0</v>
      </c>
      <c r="AC1110" s="27"/>
      <c r="AD1110" s="29"/>
      <c r="AE1110" s="27"/>
      <c r="AF1110" s="28">
        <v>0</v>
      </c>
      <c r="AG1110" s="28">
        <v>194752</v>
      </c>
      <c r="AH1110" s="28">
        <v>0</v>
      </c>
      <c r="AI1110" s="27">
        <v>4800059768</v>
      </c>
      <c r="AJ1110" s="29">
        <v>45058</v>
      </c>
      <c r="AK1110" s="27" t="s">
        <v>3777</v>
      </c>
      <c r="AL1110" s="28">
        <v>12594918</v>
      </c>
      <c r="AM1110" s="27" t="s">
        <v>2145</v>
      </c>
      <c r="AN1110" s="29">
        <v>44985</v>
      </c>
      <c r="AO1110" s="29">
        <v>45003</v>
      </c>
      <c r="AP1110" s="29">
        <v>45010</v>
      </c>
      <c r="AQ1110" s="28">
        <v>310400</v>
      </c>
      <c r="AR1110" s="28">
        <v>310400</v>
      </c>
      <c r="AS1110" s="28">
        <v>194752</v>
      </c>
      <c r="AT1110" s="28">
        <v>0</v>
      </c>
      <c r="AU1110" s="28">
        <v>115501</v>
      </c>
      <c r="AV1110" s="28">
        <v>0</v>
      </c>
      <c r="AW1110" s="28">
        <v>0</v>
      </c>
      <c r="AX1110" s="28">
        <v>115648</v>
      </c>
      <c r="AY1110" s="28">
        <v>0</v>
      </c>
      <c r="AZ1110" s="28">
        <v>0</v>
      </c>
      <c r="BA1110" s="27"/>
      <c r="BB1110" s="28">
        <v>0</v>
      </c>
      <c r="BC1110" s="28">
        <v>115648</v>
      </c>
      <c r="BD1110" s="30" t="s">
        <v>2146</v>
      </c>
      <c r="BE1110" s="30" t="s">
        <v>3007</v>
      </c>
      <c r="BF1110" s="30" t="s">
        <v>2110</v>
      </c>
      <c r="BG1110" s="28">
        <v>194752</v>
      </c>
    </row>
    <row r="1111" spans="1:59" x14ac:dyDescent="0.2">
      <c r="A1111" s="23">
        <v>891411663</v>
      </c>
      <c r="B1111" s="23" t="s">
        <v>1732</v>
      </c>
      <c r="C1111" s="23" t="s">
        <v>1738</v>
      </c>
      <c r="D1111" s="24">
        <v>1257519</v>
      </c>
      <c r="E1111" s="24" t="s">
        <v>1470</v>
      </c>
      <c r="F1111" s="24" t="s">
        <v>2991</v>
      </c>
      <c r="G1111" s="25">
        <v>44984</v>
      </c>
      <c r="H1111" s="25">
        <v>45003</v>
      </c>
      <c r="I1111" s="26">
        <v>298000</v>
      </c>
      <c r="J1111" s="26">
        <v>30750</v>
      </c>
      <c r="K1111" s="23" t="s">
        <v>1734</v>
      </c>
      <c r="L1111" s="23" t="s">
        <v>1733</v>
      </c>
      <c r="M1111" s="23" t="s">
        <v>2144</v>
      </c>
      <c r="N1111" s="27" t="s">
        <v>2144</v>
      </c>
      <c r="O1111" s="28">
        <v>0</v>
      </c>
      <c r="P1111" s="27"/>
      <c r="Q1111" s="27"/>
      <c r="R1111" s="27"/>
      <c r="S1111" s="28">
        <v>0</v>
      </c>
      <c r="T1111" s="28">
        <v>0</v>
      </c>
      <c r="U1111" s="28">
        <v>0</v>
      </c>
      <c r="V1111" s="28">
        <v>0</v>
      </c>
      <c r="W1111" s="27"/>
      <c r="X1111" s="29"/>
      <c r="Y1111" s="27"/>
      <c r="Z1111" s="28">
        <v>0</v>
      </c>
      <c r="AA1111" s="28">
        <v>0</v>
      </c>
      <c r="AB1111" s="28">
        <v>0</v>
      </c>
      <c r="AC1111" s="27"/>
      <c r="AD1111" s="29"/>
      <c r="AE1111" s="27"/>
      <c r="AF1111" s="28">
        <v>0</v>
      </c>
      <c r="AG1111" s="28">
        <v>192750</v>
      </c>
      <c r="AH1111" s="28">
        <v>0</v>
      </c>
      <c r="AI1111" s="27">
        <v>4800059768</v>
      </c>
      <c r="AJ1111" s="29">
        <v>45058</v>
      </c>
      <c r="AK1111" s="27" t="s">
        <v>3777</v>
      </c>
      <c r="AL1111" s="28">
        <v>12594918</v>
      </c>
      <c r="AM1111" s="27" t="s">
        <v>2145</v>
      </c>
      <c r="AN1111" s="29">
        <v>44984</v>
      </c>
      <c r="AO1111" s="29">
        <v>45003</v>
      </c>
      <c r="AP1111" s="29">
        <v>45010</v>
      </c>
      <c r="AQ1111" s="28">
        <v>298000</v>
      </c>
      <c r="AR1111" s="28">
        <v>298000</v>
      </c>
      <c r="AS1111" s="28">
        <v>192750</v>
      </c>
      <c r="AT1111" s="28">
        <v>0</v>
      </c>
      <c r="AU1111" s="28">
        <v>19275</v>
      </c>
      <c r="AV1111" s="28">
        <v>0</v>
      </c>
      <c r="AW1111" s="28">
        <v>0</v>
      </c>
      <c r="AX1111" s="28">
        <v>105250</v>
      </c>
      <c r="AY1111" s="28">
        <v>0</v>
      </c>
      <c r="AZ1111" s="28">
        <v>0</v>
      </c>
      <c r="BA1111" s="27"/>
      <c r="BB1111" s="28">
        <v>0</v>
      </c>
      <c r="BC1111" s="28">
        <v>105250</v>
      </c>
      <c r="BD1111" s="30" t="s">
        <v>2146</v>
      </c>
      <c r="BE1111" s="30" t="s">
        <v>2992</v>
      </c>
      <c r="BF1111" s="30" t="s">
        <v>2110</v>
      </c>
      <c r="BG1111" s="28">
        <v>192750</v>
      </c>
    </row>
    <row r="1112" spans="1:59" x14ac:dyDescent="0.2">
      <c r="A1112" s="23">
        <v>891411663</v>
      </c>
      <c r="B1112" s="23" t="s">
        <v>1732</v>
      </c>
      <c r="C1112" s="23" t="s">
        <v>1738</v>
      </c>
      <c r="D1112" s="24">
        <v>1262557</v>
      </c>
      <c r="E1112" s="24" t="s">
        <v>561</v>
      </c>
      <c r="F1112" s="24" t="s">
        <v>3034</v>
      </c>
      <c r="G1112" s="25">
        <v>45007</v>
      </c>
      <c r="H1112" s="25">
        <v>45034</v>
      </c>
      <c r="I1112" s="26">
        <v>298000</v>
      </c>
      <c r="J1112" s="26">
        <v>30750</v>
      </c>
      <c r="K1112" s="23" t="s">
        <v>1734</v>
      </c>
      <c r="L1112" s="23" t="s">
        <v>1733</v>
      </c>
      <c r="M1112" s="23" t="s">
        <v>2144</v>
      </c>
      <c r="N1112" s="27" t="s">
        <v>2144</v>
      </c>
      <c r="O1112" s="28">
        <v>0</v>
      </c>
      <c r="P1112" s="27"/>
      <c r="Q1112" s="27"/>
      <c r="R1112" s="27"/>
      <c r="S1112" s="28">
        <v>0</v>
      </c>
      <c r="T1112" s="28">
        <v>0</v>
      </c>
      <c r="U1112" s="28">
        <v>0</v>
      </c>
      <c r="V1112" s="28">
        <v>0</v>
      </c>
      <c r="W1112" s="27"/>
      <c r="X1112" s="29"/>
      <c r="Y1112" s="27"/>
      <c r="Z1112" s="28">
        <v>0</v>
      </c>
      <c r="AA1112" s="28">
        <v>0</v>
      </c>
      <c r="AB1112" s="28">
        <v>0</v>
      </c>
      <c r="AC1112" s="27"/>
      <c r="AD1112" s="29"/>
      <c r="AE1112" s="27"/>
      <c r="AF1112" s="28">
        <v>0</v>
      </c>
      <c r="AG1112" s="28">
        <v>192750</v>
      </c>
      <c r="AH1112" s="28">
        <v>0</v>
      </c>
      <c r="AI1112" s="27">
        <v>4800060161</v>
      </c>
      <c r="AJ1112" s="29">
        <v>45091</v>
      </c>
      <c r="AK1112" s="27" t="s">
        <v>3778</v>
      </c>
      <c r="AL1112" s="28">
        <v>31182847</v>
      </c>
      <c r="AM1112" s="27" t="s">
        <v>2145</v>
      </c>
      <c r="AN1112" s="29">
        <v>45007</v>
      </c>
      <c r="AO1112" s="29">
        <v>45034</v>
      </c>
      <c r="AP1112" s="29" t="s">
        <v>1777</v>
      </c>
      <c r="AQ1112" s="28">
        <v>298000</v>
      </c>
      <c r="AR1112" s="28">
        <v>298000</v>
      </c>
      <c r="AS1112" s="28">
        <v>192750</v>
      </c>
      <c r="AT1112" s="28">
        <v>0</v>
      </c>
      <c r="AU1112" s="28">
        <v>19275</v>
      </c>
      <c r="AV1112" s="28">
        <v>0</v>
      </c>
      <c r="AW1112" s="28">
        <v>0</v>
      </c>
      <c r="AX1112" s="28">
        <v>105250</v>
      </c>
      <c r="AY1112" s="28">
        <v>0</v>
      </c>
      <c r="AZ1112" s="28">
        <v>0</v>
      </c>
      <c r="BA1112" s="27"/>
      <c r="BB1112" s="28">
        <v>0</v>
      </c>
      <c r="BC1112" s="28">
        <v>105250</v>
      </c>
      <c r="BD1112" s="30" t="s">
        <v>2146</v>
      </c>
      <c r="BE1112" s="30" t="s">
        <v>3035</v>
      </c>
      <c r="BF1112" s="30" t="s">
        <v>2110</v>
      </c>
      <c r="BG1112" s="28">
        <v>192750</v>
      </c>
    </row>
    <row r="1113" spans="1:59" x14ac:dyDescent="0.2">
      <c r="A1113" s="23">
        <v>891411663</v>
      </c>
      <c r="B1113" s="23" t="s">
        <v>1732</v>
      </c>
      <c r="C1113" s="23" t="s">
        <v>1738</v>
      </c>
      <c r="D1113" s="24">
        <v>1258725</v>
      </c>
      <c r="E1113" s="24" t="s">
        <v>558</v>
      </c>
      <c r="F1113" s="24" t="s">
        <v>3014</v>
      </c>
      <c r="G1113" s="25">
        <v>44985</v>
      </c>
      <c r="H1113" s="25">
        <v>45003</v>
      </c>
      <c r="I1113" s="26">
        <v>239700</v>
      </c>
      <c r="J1113" s="26">
        <v>14250</v>
      </c>
      <c r="K1113" s="23" t="s">
        <v>1734</v>
      </c>
      <c r="L1113" s="23" t="s">
        <v>1733</v>
      </c>
      <c r="M1113" s="23" t="s">
        <v>2144</v>
      </c>
      <c r="N1113" s="27" t="s">
        <v>2144</v>
      </c>
      <c r="O1113" s="28">
        <v>0</v>
      </c>
      <c r="P1113" s="27"/>
      <c r="Q1113" s="27"/>
      <c r="R1113" s="27"/>
      <c r="S1113" s="28">
        <v>0</v>
      </c>
      <c r="T1113" s="28">
        <v>0</v>
      </c>
      <c r="U1113" s="28">
        <v>0</v>
      </c>
      <c r="V1113" s="28">
        <v>0</v>
      </c>
      <c r="W1113" s="27"/>
      <c r="X1113" s="29"/>
      <c r="Y1113" s="27"/>
      <c r="Z1113" s="28">
        <v>0</v>
      </c>
      <c r="AA1113" s="28">
        <v>0</v>
      </c>
      <c r="AB1113" s="28">
        <v>0</v>
      </c>
      <c r="AC1113" s="27"/>
      <c r="AD1113" s="29"/>
      <c r="AE1113" s="27"/>
      <c r="AF1113" s="28">
        <v>0</v>
      </c>
      <c r="AG1113" s="28">
        <v>190950</v>
      </c>
      <c r="AH1113" s="28">
        <v>0</v>
      </c>
      <c r="AI1113" s="27">
        <v>4800059768</v>
      </c>
      <c r="AJ1113" s="29">
        <v>45058</v>
      </c>
      <c r="AK1113" s="27" t="s">
        <v>3777</v>
      </c>
      <c r="AL1113" s="28">
        <v>12594918</v>
      </c>
      <c r="AM1113" s="27" t="s">
        <v>2145</v>
      </c>
      <c r="AN1113" s="29">
        <v>44985</v>
      </c>
      <c r="AO1113" s="29">
        <v>45003</v>
      </c>
      <c r="AP1113" s="29">
        <v>45010</v>
      </c>
      <c r="AQ1113" s="28">
        <v>239700</v>
      </c>
      <c r="AR1113" s="28">
        <v>239700</v>
      </c>
      <c r="AS1113" s="28">
        <v>190950</v>
      </c>
      <c r="AT1113" s="28">
        <v>0</v>
      </c>
      <c r="AU1113" s="28">
        <v>283252</v>
      </c>
      <c r="AV1113" s="28">
        <v>0</v>
      </c>
      <c r="AW1113" s="28">
        <v>11850</v>
      </c>
      <c r="AX1113" s="28">
        <v>36900</v>
      </c>
      <c r="AY1113" s="28">
        <v>0</v>
      </c>
      <c r="AZ1113" s="28">
        <v>0</v>
      </c>
      <c r="BA1113" s="27"/>
      <c r="BB1113" s="28">
        <v>0</v>
      </c>
      <c r="BC1113" s="28">
        <v>36900</v>
      </c>
      <c r="BD1113" s="30" t="s">
        <v>2146</v>
      </c>
      <c r="BE1113" s="30" t="s">
        <v>3015</v>
      </c>
      <c r="BF1113" s="30" t="s">
        <v>2110</v>
      </c>
      <c r="BG1113" s="28">
        <v>190950</v>
      </c>
    </row>
    <row r="1114" spans="1:59" x14ac:dyDescent="0.2">
      <c r="A1114" s="23">
        <v>891411663</v>
      </c>
      <c r="B1114" s="23" t="s">
        <v>1732</v>
      </c>
      <c r="C1114" s="23" t="s">
        <v>1738</v>
      </c>
      <c r="D1114" s="24">
        <v>1273877</v>
      </c>
      <c r="E1114" s="24" t="s">
        <v>1490</v>
      </c>
      <c r="F1114" s="24" t="s">
        <v>3140</v>
      </c>
      <c r="G1114" s="25">
        <v>45040</v>
      </c>
      <c r="H1114" s="25">
        <v>45059</v>
      </c>
      <c r="I1114" s="26">
        <v>188100</v>
      </c>
      <c r="J1114" s="26">
        <v>28050</v>
      </c>
      <c r="K1114" s="23" t="s">
        <v>1734</v>
      </c>
      <c r="L1114" s="23" t="s">
        <v>1733</v>
      </c>
      <c r="M1114" s="23" t="s">
        <v>2144</v>
      </c>
      <c r="N1114" s="27" t="s">
        <v>2144</v>
      </c>
      <c r="O1114" s="28">
        <v>0</v>
      </c>
      <c r="P1114" s="27"/>
      <c r="Q1114" s="27"/>
      <c r="R1114" s="27"/>
      <c r="S1114" s="28">
        <v>0</v>
      </c>
      <c r="T1114" s="28">
        <v>0</v>
      </c>
      <c r="U1114" s="28">
        <v>0</v>
      </c>
      <c r="V1114" s="28">
        <v>0</v>
      </c>
      <c r="W1114" s="27"/>
      <c r="X1114" s="29"/>
      <c r="Y1114" s="27"/>
      <c r="Z1114" s="28">
        <v>0</v>
      </c>
      <c r="AA1114" s="28">
        <v>0</v>
      </c>
      <c r="AB1114" s="28">
        <v>0</v>
      </c>
      <c r="AC1114" s="27"/>
      <c r="AD1114" s="29"/>
      <c r="AE1114" s="27"/>
      <c r="AF1114" s="28">
        <v>0</v>
      </c>
      <c r="AG1114" s="28">
        <v>160050</v>
      </c>
      <c r="AH1114" s="28">
        <v>0</v>
      </c>
      <c r="AI1114" s="27">
        <v>4800060161</v>
      </c>
      <c r="AJ1114" s="29">
        <v>45091</v>
      </c>
      <c r="AK1114" s="27" t="s">
        <v>3778</v>
      </c>
      <c r="AL1114" s="28">
        <v>31182847</v>
      </c>
      <c r="AM1114" s="27" t="s">
        <v>2145</v>
      </c>
      <c r="AN1114" s="29">
        <v>45040</v>
      </c>
      <c r="AO1114" s="29">
        <v>45059</v>
      </c>
      <c r="AP1114" s="29">
        <v>45065</v>
      </c>
      <c r="AQ1114" s="28">
        <v>188100</v>
      </c>
      <c r="AR1114" s="28">
        <v>28050</v>
      </c>
      <c r="AS1114" s="28">
        <v>0</v>
      </c>
      <c r="AT1114" s="28">
        <v>0</v>
      </c>
      <c r="AU1114" s="28">
        <v>299502</v>
      </c>
      <c r="AV1114" s="28">
        <v>0</v>
      </c>
      <c r="AW1114" s="28">
        <v>14600</v>
      </c>
      <c r="AX1114" s="28">
        <v>13450</v>
      </c>
      <c r="AY1114" s="28">
        <v>0</v>
      </c>
      <c r="AZ1114" s="28">
        <v>0</v>
      </c>
      <c r="BA1114" s="27"/>
      <c r="BB1114" s="28">
        <v>0</v>
      </c>
      <c r="BC1114" s="28">
        <v>34150</v>
      </c>
      <c r="BD1114" s="30" t="s">
        <v>2146</v>
      </c>
      <c r="BE1114" s="30" t="s">
        <v>3141</v>
      </c>
      <c r="BF1114" s="30" t="s">
        <v>2110</v>
      </c>
      <c r="BG1114" s="28">
        <v>0</v>
      </c>
    </row>
    <row r="1115" spans="1:59" x14ac:dyDescent="0.2">
      <c r="A1115" s="23">
        <v>891411663</v>
      </c>
      <c r="B1115" s="23" t="s">
        <v>1732</v>
      </c>
      <c r="C1115" s="23" t="s">
        <v>1738</v>
      </c>
      <c r="D1115" s="24">
        <v>1247270</v>
      </c>
      <c r="E1115" s="24" t="s">
        <v>468</v>
      </c>
      <c r="F1115" s="24" t="s">
        <v>2846</v>
      </c>
      <c r="G1115" s="25">
        <v>44945</v>
      </c>
      <c r="H1115" s="25">
        <v>44977</v>
      </c>
      <c r="I1115" s="26">
        <v>218500</v>
      </c>
      <c r="J1115" s="26">
        <v>12100</v>
      </c>
      <c r="K1115" s="23" t="s">
        <v>1734</v>
      </c>
      <c r="L1115" s="23" t="s">
        <v>1733</v>
      </c>
      <c r="M1115" s="23" t="s">
        <v>2144</v>
      </c>
      <c r="N1115" s="27" t="s">
        <v>2144</v>
      </c>
      <c r="O1115" s="28">
        <v>0</v>
      </c>
      <c r="P1115" s="27"/>
      <c r="Q1115" s="27"/>
      <c r="R1115" s="27"/>
      <c r="S1115" s="28">
        <v>0</v>
      </c>
      <c r="T1115" s="28">
        <v>0</v>
      </c>
      <c r="U1115" s="28">
        <v>0</v>
      </c>
      <c r="V1115" s="28">
        <v>0</v>
      </c>
      <c r="W1115" s="27"/>
      <c r="X1115" s="29"/>
      <c r="Y1115" s="27"/>
      <c r="Z1115" s="28">
        <v>0</v>
      </c>
      <c r="AA1115" s="28">
        <v>0</v>
      </c>
      <c r="AB1115" s="28">
        <v>0</v>
      </c>
      <c r="AC1115" s="27"/>
      <c r="AD1115" s="29"/>
      <c r="AE1115" s="27"/>
      <c r="AF1115" s="28">
        <v>0</v>
      </c>
      <c r="AG1115" s="28">
        <v>151775</v>
      </c>
      <c r="AH1115" s="28">
        <v>0</v>
      </c>
      <c r="AI1115" s="27">
        <v>4800059490</v>
      </c>
      <c r="AJ1115" s="29">
        <v>45034</v>
      </c>
      <c r="AK1115" s="27" t="s">
        <v>3776</v>
      </c>
      <c r="AL1115" s="28">
        <v>38304465</v>
      </c>
      <c r="AM1115" s="27" t="s">
        <v>2145</v>
      </c>
      <c r="AN1115" s="29">
        <v>44945</v>
      </c>
      <c r="AO1115" s="29">
        <v>44977</v>
      </c>
      <c r="AP1115" s="29">
        <v>44984</v>
      </c>
      <c r="AQ1115" s="28">
        <v>218500</v>
      </c>
      <c r="AR1115" s="28">
        <v>218500</v>
      </c>
      <c r="AS1115" s="28">
        <v>151775</v>
      </c>
      <c r="AT1115" s="28">
        <v>0</v>
      </c>
      <c r="AU1115" s="28">
        <v>291252</v>
      </c>
      <c r="AV1115" s="28">
        <v>0</v>
      </c>
      <c r="AW1115" s="28">
        <v>0</v>
      </c>
      <c r="AX1115" s="28">
        <v>66725</v>
      </c>
      <c r="AY1115" s="28">
        <v>0</v>
      </c>
      <c r="AZ1115" s="28">
        <v>0</v>
      </c>
      <c r="BA1115" s="27"/>
      <c r="BB1115" s="28">
        <v>0</v>
      </c>
      <c r="BC1115" s="28">
        <v>66725</v>
      </c>
      <c r="BD1115" s="30" t="s">
        <v>2146</v>
      </c>
      <c r="BE1115" s="30" t="s">
        <v>2847</v>
      </c>
      <c r="BF1115" s="30" t="s">
        <v>2110</v>
      </c>
      <c r="BG1115" s="28">
        <v>151775</v>
      </c>
    </row>
    <row r="1116" spans="1:59" x14ac:dyDescent="0.2">
      <c r="A1116" s="23">
        <v>891411663</v>
      </c>
      <c r="B1116" s="23" t="s">
        <v>1732</v>
      </c>
      <c r="C1116" s="23" t="s">
        <v>1738</v>
      </c>
      <c r="D1116" s="24">
        <v>1258720</v>
      </c>
      <c r="E1116" s="24" t="s">
        <v>1477</v>
      </c>
      <c r="F1116" s="24" t="s">
        <v>3008</v>
      </c>
      <c r="G1116" s="25">
        <v>44985</v>
      </c>
      <c r="H1116" s="25">
        <v>45003</v>
      </c>
      <c r="I1116" s="26">
        <v>244600</v>
      </c>
      <c r="J1116" s="26">
        <v>43575</v>
      </c>
      <c r="K1116" s="23" t="s">
        <v>1734</v>
      </c>
      <c r="L1116" s="23" t="s">
        <v>1733</v>
      </c>
      <c r="M1116" s="23" t="s">
        <v>2144</v>
      </c>
      <c r="N1116" s="27" t="s">
        <v>2144</v>
      </c>
      <c r="O1116" s="28">
        <v>0</v>
      </c>
      <c r="P1116" s="27"/>
      <c r="Q1116" s="27"/>
      <c r="R1116" s="27"/>
      <c r="S1116" s="28">
        <v>0</v>
      </c>
      <c r="T1116" s="28">
        <v>0</v>
      </c>
      <c r="U1116" s="28">
        <v>0</v>
      </c>
      <c r="V1116" s="28">
        <v>0</v>
      </c>
      <c r="W1116" s="27"/>
      <c r="X1116" s="29"/>
      <c r="Y1116" s="27"/>
      <c r="Z1116" s="28">
        <v>0</v>
      </c>
      <c r="AA1116" s="28">
        <v>0</v>
      </c>
      <c r="AB1116" s="28">
        <v>0</v>
      </c>
      <c r="AC1116" s="27"/>
      <c r="AD1116" s="29"/>
      <c r="AE1116" s="27"/>
      <c r="AF1116" s="28">
        <v>0</v>
      </c>
      <c r="AG1116" s="28">
        <v>145000</v>
      </c>
      <c r="AH1116" s="28">
        <v>0</v>
      </c>
      <c r="AI1116" s="27">
        <v>4800059768</v>
      </c>
      <c r="AJ1116" s="29">
        <v>45058</v>
      </c>
      <c r="AK1116" s="27" t="s">
        <v>3777</v>
      </c>
      <c r="AL1116" s="28">
        <v>12594918</v>
      </c>
      <c r="AM1116" s="27" t="s">
        <v>2145</v>
      </c>
      <c r="AN1116" s="29">
        <v>44985</v>
      </c>
      <c r="AO1116" s="29">
        <v>45003</v>
      </c>
      <c r="AP1116" s="29">
        <v>45010</v>
      </c>
      <c r="AQ1116" s="28">
        <v>244600</v>
      </c>
      <c r="AR1116" s="28">
        <v>244600</v>
      </c>
      <c r="AS1116" s="28">
        <v>145000</v>
      </c>
      <c r="AT1116" s="28">
        <v>0</v>
      </c>
      <c r="AU1116" s="28">
        <v>136501</v>
      </c>
      <c r="AV1116" s="28">
        <v>0</v>
      </c>
      <c r="AW1116" s="28">
        <v>56025</v>
      </c>
      <c r="AX1116" s="28">
        <v>20500</v>
      </c>
      <c r="AY1116" s="28">
        <v>0</v>
      </c>
      <c r="AZ1116" s="28">
        <v>0</v>
      </c>
      <c r="BA1116" s="27"/>
      <c r="BB1116" s="28">
        <v>0</v>
      </c>
      <c r="BC1116" s="28">
        <v>108250</v>
      </c>
      <c r="BD1116" s="30" t="s">
        <v>2146</v>
      </c>
      <c r="BE1116" s="30" t="s">
        <v>3009</v>
      </c>
      <c r="BF1116" s="30" t="s">
        <v>2110</v>
      </c>
      <c r="BG1116" s="28">
        <v>145000</v>
      </c>
    </row>
    <row r="1117" spans="1:59" x14ac:dyDescent="0.2">
      <c r="A1117" s="23">
        <v>891411663</v>
      </c>
      <c r="B1117" s="23" t="s">
        <v>1732</v>
      </c>
      <c r="C1117" s="23" t="s">
        <v>1738</v>
      </c>
      <c r="D1117" s="24">
        <v>1281255</v>
      </c>
      <c r="E1117" s="24" t="s">
        <v>600</v>
      </c>
      <c r="F1117" s="24" t="s">
        <v>3243</v>
      </c>
      <c r="G1117" s="25">
        <v>45064</v>
      </c>
      <c r="H1117" s="25">
        <v>45099</v>
      </c>
      <c r="I1117" s="26">
        <v>208600</v>
      </c>
      <c r="J1117" s="26">
        <v>13300</v>
      </c>
      <c r="K1117" s="23" t="s">
        <v>1734</v>
      </c>
      <c r="L1117" s="23" t="s">
        <v>1733</v>
      </c>
      <c r="M1117" s="23" t="s">
        <v>2144</v>
      </c>
      <c r="N1117" s="27" t="s">
        <v>2144</v>
      </c>
      <c r="O1117" s="28">
        <v>0</v>
      </c>
      <c r="P1117" s="27"/>
      <c r="Q1117" s="27"/>
      <c r="R1117" s="27"/>
      <c r="S1117" s="28">
        <v>0</v>
      </c>
      <c r="T1117" s="28">
        <v>0</v>
      </c>
      <c r="U1117" s="28">
        <v>0</v>
      </c>
      <c r="V1117" s="28">
        <v>0</v>
      </c>
      <c r="W1117" s="27"/>
      <c r="X1117" s="29"/>
      <c r="Y1117" s="27"/>
      <c r="Z1117" s="28">
        <v>0</v>
      </c>
      <c r="AA1117" s="28">
        <v>0</v>
      </c>
      <c r="AB1117" s="28">
        <v>0</v>
      </c>
      <c r="AC1117" s="27"/>
      <c r="AD1117" s="29"/>
      <c r="AE1117" s="27"/>
      <c r="AF1117" s="28">
        <v>0</v>
      </c>
      <c r="AG1117" s="28">
        <v>143150</v>
      </c>
      <c r="AH1117" s="28">
        <v>0</v>
      </c>
      <c r="AI1117" s="27">
        <v>4800060509</v>
      </c>
      <c r="AJ1117" s="29">
        <v>45125</v>
      </c>
      <c r="AK1117" s="27" t="s">
        <v>3779</v>
      </c>
      <c r="AL1117" s="28">
        <v>7408230</v>
      </c>
      <c r="AM1117" s="27" t="s">
        <v>2145</v>
      </c>
      <c r="AN1117" s="29">
        <v>45064</v>
      </c>
      <c r="AO1117" s="29">
        <v>45099</v>
      </c>
      <c r="AP1117" s="29" t="s">
        <v>1777</v>
      </c>
      <c r="AQ1117" s="28">
        <v>208600</v>
      </c>
      <c r="AR1117" s="28">
        <v>208600</v>
      </c>
      <c r="AS1117" s="28">
        <v>143150</v>
      </c>
      <c r="AT1117" s="28">
        <v>0</v>
      </c>
      <c r="AU1117" s="28">
        <v>19275</v>
      </c>
      <c r="AV1117" s="28">
        <v>0</v>
      </c>
      <c r="AW1117" s="28">
        <v>52150</v>
      </c>
      <c r="AX1117" s="28">
        <v>13300</v>
      </c>
      <c r="AY1117" s="28">
        <v>0</v>
      </c>
      <c r="AZ1117" s="28">
        <v>0</v>
      </c>
      <c r="BA1117" s="27"/>
      <c r="BB1117" s="28">
        <v>0</v>
      </c>
      <c r="BC1117" s="28">
        <v>13300</v>
      </c>
      <c r="BD1117" s="30" t="s">
        <v>2146</v>
      </c>
      <c r="BE1117" s="30" t="s">
        <v>3244</v>
      </c>
      <c r="BF1117" s="30" t="s">
        <v>2110</v>
      </c>
      <c r="BG1117" s="28">
        <v>143150</v>
      </c>
    </row>
    <row r="1118" spans="1:59" x14ac:dyDescent="0.2">
      <c r="A1118" s="23">
        <v>891411663</v>
      </c>
      <c r="B1118" s="23" t="s">
        <v>1732</v>
      </c>
      <c r="C1118" s="23" t="s">
        <v>1738</v>
      </c>
      <c r="D1118" s="24">
        <v>1257585</v>
      </c>
      <c r="E1118" s="24" t="s">
        <v>491</v>
      </c>
      <c r="F1118" s="24" t="s">
        <v>2993</v>
      </c>
      <c r="G1118" s="25">
        <v>44984</v>
      </c>
      <c r="H1118" s="25">
        <v>45003</v>
      </c>
      <c r="I1118" s="26">
        <v>880315</v>
      </c>
      <c r="J1118" s="26">
        <v>725765</v>
      </c>
      <c r="K1118" s="23" t="s">
        <v>1734</v>
      </c>
      <c r="L1118" s="23" t="s">
        <v>1733</v>
      </c>
      <c r="M1118" s="23" t="s">
        <v>2144</v>
      </c>
      <c r="N1118" s="27" t="s">
        <v>2144</v>
      </c>
      <c r="O1118" s="28">
        <v>0</v>
      </c>
      <c r="P1118" s="27"/>
      <c r="Q1118" s="27"/>
      <c r="R1118" s="27"/>
      <c r="S1118" s="28">
        <v>0</v>
      </c>
      <c r="T1118" s="28">
        <v>0</v>
      </c>
      <c r="U1118" s="28">
        <v>0</v>
      </c>
      <c r="V1118" s="28">
        <v>0</v>
      </c>
      <c r="W1118" s="27"/>
      <c r="X1118" s="29"/>
      <c r="Y1118" s="27"/>
      <c r="Z1118" s="28">
        <v>0</v>
      </c>
      <c r="AA1118" s="28">
        <v>0</v>
      </c>
      <c r="AB1118" s="28">
        <v>0</v>
      </c>
      <c r="AC1118" s="27"/>
      <c r="AD1118" s="29"/>
      <c r="AE1118" s="27"/>
      <c r="AF1118" s="28">
        <v>0</v>
      </c>
      <c r="AG1118" s="28">
        <v>126825</v>
      </c>
      <c r="AH1118" s="28">
        <v>0</v>
      </c>
      <c r="AI1118" s="27">
        <v>4800059768</v>
      </c>
      <c r="AJ1118" s="29">
        <v>45058</v>
      </c>
      <c r="AK1118" s="27" t="s">
        <v>3777</v>
      </c>
      <c r="AL1118" s="28">
        <v>12594918</v>
      </c>
      <c r="AM1118" s="27" t="s">
        <v>2145</v>
      </c>
      <c r="AN1118" s="29">
        <v>44984</v>
      </c>
      <c r="AO1118" s="29">
        <v>45003</v>
      </c>
      <c r="AP1118" s="29">
        <v>45010</v>
      </c>
      <c r="AQ1118" s="28">
        <v>880315</v>
      </c>
      <c r="AR1118" s="28">
        <v>880315</v>
      </c>
      <c r="AS1118" s="28">
        <v>126825</v>
      </c>
      <c r="AT1118" s="28">
        <v>0</v>
      </c>
      <c r="AU1118" s="28">
        <v>283506</v>
      </c>
      <c r="AV1118" s="28">
        <v>0</v>
      </c>
      <c r="AW1118" s="28">
        <v>0</v>
      </c>
      <c r="AX1118" s="28">
        <v>753490</v>
      </c>
      <c r="AY1118" s="28">
        <v>0</v>
      </c>
      <c r="AZ1118" s="28">
        <v>0</v>
      </c>
      <c r="BA1118" s="27"/>
      <c r="BB1118" s="28">
        <v>0</v>
      </c>
      <c r="BC1118" s="28">
        <v>753490</v>
      </c>
      <c r="BD1118" s="30" t="s">
        <v>2146</v>
      </c>
      <c r="BE1118" s="30" t="s">
        <v>2994</v>
      </c>
      <c r="BF1118" s="30" t="s">
        <v>2110</v>
      </c>
      <c r="BG1118" s="28">
        <v>126825</v>
      </c>
    </row>
    <row r="1119" spans="1:59" x14ac:dyDescent="0.2">
      <c r="A1119" s="23">
        <v>891411663</v>
      </c>
      <c r="B1119" s="23" t="s">
        <v>1732</v>
      </c>
      <c r="C1119" s="23" t="s">
        <v>1738</v>
      </c>
      <c r="D1119" s="24">
        <v>1247263</v>
      </c>
      <c r="E1119" s="24" t="s">
        <v>448</v>
      </c>
      <c r="F1119" s="24" t="s">
        <v>2848</v>
      </c>
      <c r="G1119" s="25">
        <v>44945</v>
      </c>
      <c r="H1119" s="25">
        <v>44977</v>
      </c>
      <c r="I1119" s="26">
        <v>179000</v>
      </c>
      <c r="J1119" s="26">
        <v>7975</v>
      </c>
      <c r="K1119" s="23" t="s">
        <v>1734</v>
      </c>
      <c r="L1119" s="23" t="s">
        <v>1733</v>
      </c>
      <c r="M1119" s="23" t="s">
        <v>2144</v>
      </c>
      <c r="N1119" s="27" t="s">
        <v>2144</v>
      </c>
      <c r="O1119" s="28">
        <v>0</v>
      </c>
      <c r="P1119" s="27"/>
      <c r="Q1119" s="27"/>
      <c r="R1119" s="27"/>
      <c r="S1119" s="28">
        <v>0</v>
      </c>
      <c r="T1119" s="28">
        <v>0</v>
      </c>
      <c r="U1119" s="28">
        <v>0</v>
      </c>
      <c r="V1119" s="28">
        <v>0</v>
      </c>
      <c r="W1119" s="27"/>
      <c r="X1119" s="29"/>
      <c r="Y1119" s="27"/>
      <c r="Z1119" s="28">
        <v>0</v>
      </c>
      <c r="AA1119" s="28">
        <v>0</v>
      </c>
      <c r="AB1119" s="28">
        <v>0</v>
      </c>
      <c r="AC1119" s="27"/>
      <c r="AD1119" s="29"/>
      <c r="AE1119" s="27"/>
      <c r="AF1119" s="28">
        <v>0</v>
      </c>
      <c r="AG1119" s="28">
        <v>126275</v>
      </c>
      <c r="AH1119" s="28">
        <v>0</v>
      </c>
      <c r="AI1119" s="27">
        <v>4800059490</v>
      </c>
      <c r="AJ1119" s="29">
        <v>45034</v>
      </c>
      <c r="AK1119" s="27" t="s">
        <v>3776</v>
      </c>
      <c r="AL1119" s="28">
        <v>38304465</v>
      </c>
      <c r="AM1119" s="27" t="s">
        <v>2145</v>
      </c>
      <c r="AN1119" s="29">
        <v>44945</v>
      </c>
      <c r="AO1119" s="29">
        <v>44977</v>
      </c>
      <c r="AP1119" s="29">
        <v>44984</v>
      </c>
      <c r="AQ1119" s="28">
        <v>179000</v>
      </c>
      <c r="AR1119" s="28">
        <v>179000</v>
      </c>
      <c r="AS1119" s="28">
        <v>126275</v>
      </c>
      <c r="AT1119" s="28">
        <v>0</v>
      </c>
      <c r="AU1119" s="28">
        <v>265752</v>
      </c>
      <c r="AV1119" s="28">
        <v>0</v>
      </c>
      <c r="AW1119" s="28">
        <v>0</v>
      </c>
      <c r="AX1119" s="28">
        <v>52725</v>
      </c>
      <c r="AY1119" s="28">
        <v>0</v>
      </c>
      <c r="AZ1119" s="28">
        <v>0</v>
      </c>
      <c r="BA1119" s="27"/>
      <c r="BB1119" s="28">
        <v>0</v>
      </c>
      <c r="BC1119" s="28">
        <v>52725</v>
      </c>
      <c r="BD1119" s="30" t="s">
        <v>2146</v>
      </c>
      <c r="BE1119" s="30" t="s">
        <v>2849</v>
      </c>
      <c r="BF1119" s="30" t="s">
        <v>2110</v>
      </c>
      <c r="BG1119" s="28">
        <v>126275</v>
      </c>
    </row>
    <row r="1120" spans="1:59" x14ac:dyDescent="0.2">
      <c r="A1120" s="23">
        <v>891411663</v>
      </c>
      <c r="B1120" s="23" t="s">
        <v>1732</v>
      </c>
      <c r="C1120" s="23" t="s">
        <v>1738</v>
      </c>
      <c r="D1120" s="24">
        <v>1247301</v>
      </c>
      <c r="E1120" s="24" t="s">
        <v>451</v>
      </c>
      <c r="F1120" s="24" t="s">
        <v>2852</v>
      </c>
      <c r="G1120" s="25">
        <v>44945</v>
      </c>
      <c r="H1120" s="25">
        <v>44977</v>
      </c>
      <c r="I1120" s="26">
        <v>154400</v>
      </c>
      <c r="J1120" s="26">
        <v>25</v>
      </c>
      <c r="K1120" s="23" t="s">
        <v>1734</v>
      </c>
      <c r="L1120" s="23" t="s">
        <v>1733</v>
      </c>
      <c r="M1120" s="23" t="s">
        <v>2144</v>
      </c>
      <c r="N1120" s="27" t="s">
        <v>2144</v>
      </c>
      <c r="O1120" s="28">
        <v>0</v>
      </c>
      <c r="P1120" s="27"/>
      <c r="Q1120" s="27"/>
      <c r="R1120" s="27"/>
      <c r="S1120" s="28">
        <v>0</v>
      </c>
      <c r="T1120" s="28">
        <v>0</v>
      </c>
      <c r="U1120" s="28">
        <v>0</v>
      </c>
      <c r="V1120" s="28">
        <v>0</v>
      </c>
      <c r="W1120" s="27"/>
      <c r="X1120" s="29"/>
      <c r="Y1120" s="27"/>
      <c r="Z1120" s="28">
        <v>0</v>
      </c>
      <c r="AA1120" s="28">
        <v>0</v>
      </c>
      <c r="AB1120" s="28">
        <v>0</v>
      </c>
      <c r="AC1120" s="27"/>
      <c r="AD1120" s="29"/>
      <c r="AE1120" s="27"/>
      <c r="AF1120" s="28">
        <v>0</v>
      </c>
      <c r="AG1120" s="28">
        <v>126275</v>
      </c>
      <c r="AH1120" s="28">
        <v>0</v>
      </c>
      <c r="AI1120" s="27">
        <v>4800059490</v>
      </c>
      <c r="AJ1120" s="29">
        <v>45034</v>
      </c>
      <c r="AK1120" s="27" t="s">
        <v>3776</v>
      </c>
      <c r="AL1120" s="28">
        <v>38304465</v>
      </c>
      <c r="AM1120" s="27" t="s">
        <v>2145</v>
      </c>
      <c r="AN1120" s="29">
        <v>44945</v>
      </c>
      <c r="AO1120" s="29">
        <v>44977</v>
      </c>
      <c r="AP1120" s="29">
        <v>44984</v>
      </c>
      <c r="AQ1120" s="28">
        <v>154400</v>
      </c>
      <c r="AR1120" s="28">
        <v>154400</v>
      </c>
      <c r="AS1120" s="28">
        <v>126275</v>
      </c>
      <c r="AT1120" s="28">
        <v>0</v>
      </c>
      <c r="AU1120" s="28">
        <v>265752</v>
      </c>
      <c r="AV1120" s="28">
        <v>0</v>
      </c>
      <c r="AW1120" s="28">
        <v>0</v>
      </c>
      <c r="AX1120" s="28">
        <v>28125</v>
      </c>
      <c r="AY1120" s="28">
        <v>0</v>
      </c>
      <c r="AZ1120" s="28">
        <v>0</v>
      </c>
      <c r="BA1120" s="27"/>
      <c r="BB1120" s="28">
        <v>0</v>
      </c>
      <c r="BC1120" s="28">
        <v>28125</v>
      </c>
      <c r="BD1120" s="30" t="s">
        <v>2146</v>
      </c>
      <c r="BE1120" s="30" t="s">
        <v>2853</v>
      </c>
      <c r="BF1120" s="30" t="s">
        <v>2110</v>
      </c>
      <c r="BG1120" s="28">
        <v>126275</v>
      </c>
    </row>
    <row r="1121" spans="1:59" x14ac:dyDescent="0.2">
      <c r="A1121" s="23">
        <v>891411663</v>
      </c>
      <c r="B1121" s="23" t="s">
        <v>1732</v>
      </c>
      <c r="C1121" s="23" t="s">
        <v>1738</v>
      </c>
      <c r="D1121" s="24">
        <v>1267071</v>
      </c>
      <c r="E1121" s="24" t="s">
        <v>512</v>
      </c>
      <c r="F1121" s="24" t="s">
        <v>3066</v>
      </c>
      <c r="G1121" s="25">
        <v>45015</v>
      </c>
      <c r="H1121" s="25">
        <v>45034</v>
      </c>
      <c r="I1121" s="26">
        <v>190200</v>
      </c>
      <c r="J1121" s="26">
        <v>23775</v>
      </c>
      <c r="K1121" s="23" t="s">
        <v>1734</v>
      </c>
      <c r="L1121" s="23" t="s">
        <v>1733</v>
      </c>
      <c r="M1121" s="23" t="s">
        <v>2144</v>
      </c>
      <c r="N1121" s="27" t="s">
        <v>2144</v>
      </c>
      <c r="O1121" s="28">
        <v>0</v>
      </c>
      <c r="P1121" s="27"/>
      <c r="Q1121" s="27"/>
      <c r="R1121" s="27"/>
      <c r="S1121" s="28">
        <v>0</v>
      </c>
      <c r="T1121" s="28">
        <v>0</v>
      </c>
      <c r="U1121" s="28">
        <v>0</v>
      </c>
      <c r="V1121" s="28">
        <v>0</v>
      </c>
      <c r="W1121" s="27"/>
      <c r="X1121" s="29"/>
      <c r="Y1121" s="27"/>
      <c r="Z1121" s="28">
        <v>0</v>
      </c>
      <c r="AA1121" s="28">
        <f>+VLOOKUP(E1121,'[3]SANTA MONICA'!$N$2717:$O$2855,2,0)</f>
        <v>19650</v>
      </c>
      <c r="AB1121" s="28">
        <v>0</v>
      </c>
      <c r="AC1121" s="27">
        <v>4800062054</v>
      </c>
      <c r="AD1121" s="29">
        <v>45280</v>
      </c>
      <c r="AE1121" s="27" t="s">
        <v>3785</v>
      </c>
      <c r="AF1121" s="28">
        <v>1615829</v>
      </c>
      <c r="AG1121" s="28">
        <v>123000</v>
      </c>
      <c r="AH1121" s="28">
        <v>0</v>
      </c>
      <c r="AI1121" s="27">
        <v>4800060161</v>
      </c>
      <c r="AJ1121" s="29">
        <v>45091</v>
      </c>
      <c r="AK1121" s="27" t="s">
        <v>3778</v>
      </c>
      <c r="AL1121" s="28">
        <v>31182847</v>
      </c>
      <c r="AM1121" s="27" t="s">
        <v>2145</v>
      </c>
      <c r="AN1121" s="29">
        <v>45015</v>
      </c>
      <c r="AO1121" s="29">
        <v>45034</v>
      </c>
      <c r="AP1121" s="29" t="s">
        <v>1777</v>
      </c>
      <c r="AQ1121" s="28">
        <v>190200</v>
      </c>
      <c r="AR1121" s="28">
        <v>190200</v>
      </c>
      <c r="AS1121" s="28">
        <v>123000</v>
      </c>
      <c r="AT1121" s="28">
        <v>0</v>
      </c>
      <c r="AU1121" s="28">
        <v>102900</v>
      </c>
      <c r="AV1121" s="28">
        <v>0</v>
      </c>
      <c r="AW1121" s="28">
        <v>23775</v>
      </c>
      <c r="AX1121" s="28">
        <v>23775</v>
      </c>
      <c r="AY1121" s="28">
        <v>0</v>
      </c>
      <c r="AZ1121" s="28">
        <v>0</v>
      </c>
      <c r="BA1121" s="27"/>
      <c r="BB1121" s="28">
        <v>0</v>
      </c>
      <c r="BC1121" s="28">
        <v>23775</v>
      </c>
      <c r="BD1121" s="30" t="s">
        <v>2146</v>
      </c>
      <c r="BE1121" s="30" t="s">
        <v>3067</v>
      </c>
      <c r="BF1121" s="30" t="s">
        <v>2110</v>
      </c>
      <c r="BG1121" s="28">
        <v>123000</v>
      </c>
    </row>
    <row r="1122" spans="1:59" x14ac:dyDescent="0.2">
      <c r="A1122" s="23">
        <v>891411663</v>
      </c>
      <c r="B1122" s="23" t="s">
        <v>1732</v>
      </c>
      <c r="C1122" s="23" t="s">
        <v>1738</v>
      </c>
      <c r="D1122" s="24">
        <v>1249618</v>
      </c>
      <c r="E1122" s="24" t="s">
        <v>473</v>
      </c>
      <c r="F1122" s="24" t="s">
        <v>2875</v>
      </c>
      <c r="G1122" s="25">
        <v>44953</v>
      </c>
      <c r="H1122" s="25">
        <v>44977</v>
      </c>
      <c r="I1122" s="26">
        <v>172500</v>
      </c>
      <c r="J1122" s="26">
        <v>7350</v>
      </c>
      <c r="K1122" s="23" t="s">
        <v>1734</v>
      </c>
      <c r="L1122" s="23" t="s">
        <v>1733</v>
      </c>
      <c r="M1122" s="23" t="s">
        <v>2144</v>
      </c>
      <c r="N1122" s="27" t="s">
        <v>2144</v>
      </c>
      <c r="O1122" s="28">
        <v>0</v>
      </c>
      <c r="P1122" s="27"/>
      <c r="Q1122" s="27"/>
      <c r="R1122" s="27"/>
      <c r="S1122" s="28">
        <v>0</v>
      </c>
      <c r="T1122" s="28">
        <v>0</v>
      </c>
      <c r="U1122" s="28">
        <v>0</v>
      </c>
      <c r="V1122" s="28">
        <v>0</v>
      </c>
      <c r="W1122" s="27"/>
      <c r="X1122" s="29"/>
      <c r="Y1122" s="27"/>
      <c r="Z1122" s="28">
        <v>0</v>
      </c>
      <c r="AA1122" s="28">
        <v>0</v>
      </c>
      <c r="AB1122" s="28">
        <v>0</v>
      </c>
      <c r="AC1122" s="27"/>
      <c r="AD1122" s="29"/>
      <c r="AE1122" s="27"/>
      <c r="AF1122" s="28">
        <v>0</v>
      </c>
      <c r="AG1122" s="28">
        <v>122025</v>
      </c>
      <c r="AH1122" s="28">
        <v>0</v>
      </c>
      <c r="AI1122" s="27">
        <v>4800059490</v>
      </c>
      <c r="AJ1122" s="29">
        <v>45034</v>
      </c>
      <c r="AK1122" s="27" t="s">
        <v>3776</v>
      </c>
      <c r="AL1122" s="28">
        <v>38304465</v>
      </c>
      <c r="AM1122" s="27" t="s">
        <v>2145</v>
      </c>
      <c r="AN1122" s="29">
        <v>44953</v>
      </c>
      <c r="AO1122" s="29">
        <v>44977</v>
      </c>
      <c r="AP1122" s="29">
        <v>44984</v>
      </c>
      <c r="AQ1122" s="28">
        <v>172500</v>
      </c>
      <c r="AR1122" s="28">
        <v>172500</v>
      </c>
      <c r="AS1122" s="28">
        <v>122025</v>
      </c>
      <c r="AT1122" s="28">
        <v>0</v>
      </c>
      <c r="AU1122" s="28">
        <v>261502</v>
      </c>
      <c r="AV1122" s="28">
        <v>0</v>
      </c>
      <c r="AW1122" s="28">
        <v>0</v>
      </c>
      <c r="AX1122" s="28">
        <v>50475</v>
      </c>
      <c r="AY1122" s="28">
        <v>0</v>
      </c>
      <c r="AZ1122" s="28">
        <v>0</v>
      </c>
      <c r="BA1122" s="27"/>
      <c r="BB1122" s="28">
        <v>0</v>
      </c>
      <c r="BC1122" s="28">
        <v>50475</v>
      </c>
      <c r="BD1122" s="30" t="s">
        <v>2146</v>
      </c>
      <c r="BE1122" s="30" t="s">
        <v>2876</v>
      </c>
      <c r="BF1122" s="30" t="s">
        <v>2110</v>
      </c>
      <c r="BG1122" s="28">
        <v>122025</v>
      </c>
    </row>
    <row r="1123" spans="1:59" x14ac:dyDescent="0.2">
      <c r="A1123" s="23">
        <v>891411663</v>
      </c>
      <c r="B1123" s="23" t="s">
        <v>1732</v>
      </c>
      <c r="C1123" s="23" t="s">
        <v>1738</v>
      </c>
      <c r="D1123" s="24">
        <v>1221243</v>
      </c>
      <c r="E1123" s="24" t="s">
        <v>1311</v>
      </c>
      <c r="F1123" s="24" t="s">
        <v>2522</v>
      </c>
      <c r="G1123" s="25">
        <v>44848</v>
      </c>
      <c r="H1123" s="25">
        <v>44881</v>
      </c>
      <c r="I1123" s="26">
        <v>303000</v>
      </c>
      <c r="J1123" s="26">
        <v>144500</v>
      </c>
      <c r="K1123" s="23" t="s">
        <v>1734</v>
      </c>
      <c r="L1123" s="23" t="s">
        <v>1733</v>
      </c>
      <c r="M1123" s="23" t="s">
        <v>2144</v>
      </c>
      <c r="N1123" s="27" t="s">
        <v>2144</v>
      </c>
      <c r="O1123" s="28">
        <v>0</v>
      </c>
      <c r="P1123" s="27"/>
      <c r="Q1123" s="27"/>
      <c r="R1123" s="27"/>
      <c r="S1123" s="28">
        <v>0</v>
      </c>
      <c r="T1123" s="28">
        <v>0</v>
      </c>
      <c r="U1123" s="28">
        <v>0</v>
      </c>
      <c r="V1123" s="28">
        <v>0</v>
      </c>
      <c r="W1123" s="27"/>
      <c r="X1123" s="29"/>
      <c r="Y1123" s="27"/>
      <c r="Z1123" s="28">
        <v>0</v>
      </c>
      <c r="AA1123" s="28">
        <v>0</v>
      </c>
      <c r="AB1123" s="28">
        <v>0</v>
      </c>
      <c r="AC1123" s="27"/>
      <c r="AD1123" s="29"/>
      <c r="AE1123" s="27"/>
      <c r="AF1123" s="28">
        <v>0</v>
      </c>
      <c r="AG1123" s="28">
        <v>121800</v>
      </c>
      <c r="AH1123" s="28">
        <v>0</v>
      </c>
      <c r="AI1123" s="27">
        <v>4800058651</v>
      </c>
      <c r="AJ1123" s="29">
        <v>44953</v>
      </c>
      <c r="AK1123" s="27" t="s">
        <v>3773</v>
      </c>
      <c r="AL1123" s="28">
        <v>35717258</v>
      </c>
      <c r="AM1123" s="27" t="s">
        <v>2145</v>
      </c>
      <c r="AN1123" s="29">
        <v>44848</v>
      </c>
      <c r="AO1123" s="29">
        <v>44881</v>
      </c>
      <c r="AP1123" s="29">
        <v>44890</v>
      </c>
      <c r="AQ1123" s="28">
        <v>303000</v>
      </c>
      <c r="AR1123" s="28">
        <v>303000</v>
      </c>
      <c r="AS1123" s="28">
        <v>121800</v>
      </c>
      <c r="AT1123" s="28">
        <v>0</v>
      </c>
      <c r="AU1123" s="28">
        <v>81750</v>
      </c>
      <c r="AV1123" s="28">
        <v>0</v>
      </c>
      <c r="AW1123" s="28">
        <v>0</v>
      </c>
      <c r="AX1123" s="28">
        <v>181200</v>
      </c>
      <c r="AY1123" s="28">
        <v>0</v>
      </c>
      <c r="AZ1123" s="28">
        <v>0</v>
      </c>
      <c r="BA1123" s="27"/>
      <c r="BB1123" s="28">
        <v>0</v>
      </c>
      <c r="BC1123" s="28">
        <v>181200</v>
      </c>
      <c r="BD1123" s="30" t="s">
        <v>2146</v>
      </c>
      <c r="BE1123" s="30" t="s">
        <v>2523</v>
      </c>
      <c r="BF1123" s="30" t="s">
        <v>2110</v>
      </c>
      <c r="BG1123" s="28">
        <v>121800</v>
      </c>
    </row>
    <row r="1124" spans="1:59" x14ac:dyDescent="0.2">
      <c r="A1124" s="23">
        <v>891411663</v>
      </c>
      <c r="B1124" s="23" t="s">
        <v>1732</v>
      </c>
      <c r="C1124" s="23" t="s">
        <v>1738</v>
      </c>
      <c r="D1124" s="24">
        <v>1249603</v>
      </c>
      <c r="E1124" s="24" t="s">
        <v>472</v>
      </c>
      <c r="F1124" s="24" t="s">
        <v>2873</v>
      </c>
      <c r="G1124" s="25">
        <v>44953</v>
      </c>
      <c r="H1124" s="25">
        <v>44977</v>
      </c>
      <c r="I1124" s="26">
        <v>183200</v>
      </c>
      <c r="J1124" s="26">
        <v>18075</v>
      </c>
      <c r="K1124" s="23" t="s">
        <v>1734</v>
      </c>
      <c r="L1124" s="23" t="s">
        <v>1733</v>
      </c>
      <c r="M1124" s="23" t="s">
        <v>2144</v>
      </c>
      <c r="N1124" s="27" t="s">
        <v>2144</v>
      </c>
      <c r="O1124" s="28">
        <v>0</v>
      </c>
      <c r="P1124" s="27"/>
      <c r="Q1124" s="27"/>
      <c r="R1124" s="27"/>
      <c r="S1124" s="28">
        <v>0</v>
      </c>
      <c r="T1124" s="28">
        <v>0</v>
      </c>
      <c r="U1124" s="28">
        <v>0</v>
      </c>
      <c r="V1124" s="28">
        <v>0</v>
      </c>
      <c r="W1124" s="27"/>
      <c r="X1124" s="29"/>
      <c r="Y1124" s="27"/>
      <c r="Z1124" s="28">
        <v>0</v>
      </c>
      <c r="AA1124" s="28">
        <v>0</v>
      </c>
      <c r="AB1124" s="28">
        <v>0</v>
      </c>
      <c r="AC1124" s="27"/>
      <c r="AD1124" s="29"/>
      <c r="AE1124" s="27"/>
      <c r="AF1124" s="28">
        <v>0</v>
      </c>
      <c r="AG1124" s="28">
        <v>120000</v>
      </c>
      <c r="AH1124" s="28">
        <v>0</v>
      </c>
      <c r="AI1124" s="27">
        <v>4800059490</v>
      </c>
      <c r="AJ1124" s="29">
        <v>45034</v>
      </c>
      <c r="AK1124" s="27" t="s">
        <v>3776</v>
      </c>
      <c r="AL1124" s="28">
        <v>38304465</v>
      </c>
      <c r="AM1124" s="27" t="s">
        <v>2145</v>
      </c>
      <c r="AN1124" s="29">
        <v>44953</v>
      </c>
      <c r="AO1124" s="29">
        <v>44977</v>
      </c>
      <c r="AP1124" s="29">
        <v>44984</v>
      </c>
      <c r="AQ1124" s="28">
        <v>183200</v>
      </c>
      <c r="AR1124" s="28">
        <v>183200</v>
      </c>
      <c r="AS1124" s="28">
        <v>120000</v>
      </c>
      <c r="AT1124" s="28">
        <v>0</v>
      </c>
      <c r="AU1124" s="28">
        <v>98250</v>
      </c>
      <c r="AV1124" s="28">
        <v>0</v>
      </c>
      <c r="AW1124" s="28">
        <v>0</v>
      </c>
      <c r="AX1124" s="28">
        <v>63200</v>
      </c>
      <c r="AY1124" s="28">
        <v>0</v>
      </c>
      <c r="AZ1124" s="28">
        <v>0</v>
      </c>
      <c r="BA1124" s="27"/>
      <c r="BB1124" s="28">
        <v>0</v>
      </c>
      <c r="BC1124" s="28">
        <v>63200</v>
      </c>
      <c r="BD1124" s="30" t="s">
        <v>2146</v>
      </c>
      <c r="BE1124" s="30" t="s">
        <v>2874</v>
      </c>
      <c r="BF1124" s="30" t="s">
        <v>2110</v>
      </c>
      <c r="BG1124" s="28">
        <v>120000</v>
      </c>
    </row>
    <row r="1125" spans="1:59" x14ac:dyDescent="0.2">
      <c r="A1125" s="23">
        <v>891411663</v>
      </c>
      <c r="B1125" s="23" t="s">
        <v>1732</v>
      </c>
      <c r="C1125" s="23" t="s">
        <v>1738</v>
      </c>
      <c r="D1125" s="24">
        <v>1242216</v>
      </c>
      <c r="E1125" s="24" t="s">
        <v>422</v>
      </c>
      <c r="F1125" s="24" t="s">
        <v>2796</v>
      </c>
      <c r="G1125" s="25">
        <v>44923</v>
      </c>
      <c r="H1125" s="25">
        <v>44977</v>
      </c>
      <c r="I1125" s="26">
        <v>200500</v>
      </c>
      <c r="J1125" s="26">
        <v>42600</v>
      </c>
      <c r="K1125" s="23" t="s">
        <v>1734</v>
      </c>
      <c r="L1125" s="23" t="s">
        <v>1733</v>
      </c>
      <c r="M1125" s="23" t="s">
        <v>2144</v>
      </c>
      <c r="N1125" s="27" t="s">
        <v>2144</v>
      </c>
      <c r="O1125" s="28">
        <v>0</v>
      </c>
      <c r="P1125" s="27"/>
      <c r="Q1125" s="27"/>
      <c r="R1125" s="27"/>
      <c r="S1125" s="28">
        <v>0</v>
      </c>
      <c r="T1125" s="28">
        <v>0</v>
      </c>
      <c r="U1125" s="28">
        <v>0</v>
      </c>
      <c r="V1125" s="28">
        <v>0</v>
      </c>
      <c r="W1125" s="27"/>
      <c r="X1125" s="29"/>
      <c r="Y1125" s="27"/>
      <c r="Z1125" s="28">
        <v>0</v>
      </c>
      <c r="AA1125" s="28">
        <v>0</v>
      </c>
      <c r="AB1125" s="28">
        <v>0</v>
      </c>
      <c r="AC1125" s="27"/>
      <c r="AD1125" s="29"/>
      <c r="AE1125" s="27"/>
      <c r="AF1125" s="28">
        <v>0</v>
      </c>
      <c r="AG1125" s="28">
        <v>118500</v>
      </c>
      <c r="AH1125" s="28">
        <v>0</v>
      </c>
      <c r="AI1125" s="27">
        <v>4800059490</v>
      </c>
      <c r="AJ1125" s="29">
        <v>45034</v>
      </c>
      <c r="AK1125" s="27" t="s">
        <v>3776</v>
      </c>
      <c r="AL1125" s="28">
        <v>38304465</v>
      </c>
      <c r="AM1125" s="27" t="s">
        <v>2145</v>
      </c>
      <c r="AN1125" s="29">
        <v>44923</v>
      </c>
      <c r="AO1125" s="29">
        <v>44977</v>
      </c>
      <c r="AP1125" s="29">
        <v>44984</v>
      </c>
      <c r="AQ1125" s="28">
        <v>200500</v>
      </c>
      <c r="AR1125" s="28">
        <v>200500</v>
      </c>
      <c r="AS1125" s="28">
        <v>118500</v>
      </c>
      <c r="AT1125" s="28">
        <v>0</v>
      </c>
      <c r="AU1125" s="28">
        <v>117500</v>
      </c>
      <c r="AV1125" s="28">
        <v>0</v>
      </c>
      <c r="AW1125" s="28">
        <v>0</v>
      </c>
      <c r="AX1125" s="28">
        <v>82000</v>
      </c>
      <c r="AY1125" s="28">
        <v>0</v>
      </c>
      <c r="AZ1125" s="28">
        <v>0</v>
      </c>
      <c r="BA1125" s="27"/>
      <c r="BB1125" s="28">
        <v>0</v>
      </c>
      <c r="BC1125" s="28">
        <v>82000</v>
      </c>
      <c r="BD1125" s="30" t="s">
        <v>2146</v>
      </c>
      <c r="BE1125" s="30" t="s">
        <v>2797</v>
      </c>
      <c r="BF1125" s="30" t="s">
        <v>2110</v>
      </c>
      <c r="BG1125" s="28">
        <v>118500</v>
      </c>
    </row>
    <row r="1126" spans="1:59" x14ac:dyDescent="0.2">
      <c r="A1126" s="23">
        <v>891411663</v>
      </c>
      <c r="B1126" s="23" t="s">
        <v>1732</v>
      </c>
      <c r="C1126" s="23" t="s">
        <v>1738</v>
      </c>
      <c r="D1126" s="24">
        <v>1250368</v>
      </c>
      <c r="E1126" s="24" t="s">
        <v>454</v>
      </c>
      <c r="F1126" s="24" t="s">
        <v>2869</v>
      </c>
      <c r="G1126" s="25">
        <v>44953</v>
      </c>
      <c r="H1126" s="25">
        <v>44977</v>
      </c>
      <c r="I1126" s="26">
        <v>317800</v>
      </c>
      <c r="J1126" s="26">
        <v>135600</v>
      </c>
      <c r="K1126" s="23" t="s">
        <v>1734</v>
      </c>
      <c r="L1126" s="23" t="s">
        <v>1733</v>
      </c>
      <c r="M1126" s="23" t="s">
        <v>2144</v>
      </c>
      <c r="N1126" s="27" t="s">
        <v>2144</v>
      </c>
      <c r="O1126" s="28">
        <v>0</v>
      </c>
      <c r="P1126" s="27"/>
      <c r="Q1126" s="27"/>
      <c r="R1126" s="27"/>
      <c r="S1126" s="28">
        <v>0</v>
      </c>
      <c r="T1126" s="28">
        <v>0</v>
      </c>
      <c r="U1126" s="28">
        <v>0</v>
      </c>
      <c r="V1126" s="28">
        <v>0</v>
      </c>
      <c r="W1126" s="27"/>
      <c r="X1126" s="29"/>
      <c r="Y1126" s="27"/>
      <c r="Z1126" s="28">
        <v>0</v>
      </c>
      <c r="AA1126" s="28">
        <v>0</v>
      </c>
      <c r="AB1126" s="28">
        <v>0</v>
      </c>
      <c r="AC1126" s="27"/>
      <c r="AD1126" s="29"/>
      <c r="AE1126" s="27"/>
      <c r="AF1126" s="28">
        <v>0</v>
      </c>
      <c r="AG1126" s="28">
        <v>102750</v>
      </c>
      <c r="AH1126" s="28">
        <v>0</v>
      </c>
      <c r="AI1126" s="27">
        <v>4800059490</v>
      </c>
      <c r="AJ1126" s="29">
        <v>45034</v>
      </c>
      <c r="AK1126" s="27" t="s">
        <v>3776</v>
      </c>
      <c r="AL1126" s="28">
        <v>38304465</v>
      </c>
      <c r="AM1126" s="27" t="s">
        <v>2145</v>
      </c>
      <c r="AN1126" s="29">
        <v>44953</v>
      </c>
      <c r="AO1126" s="29">
        <v>44977</v>
      </c>
      <c r="AP1126" s="29">
        <v>44984</v>
      </c>
      <c r="AQ1126" s="28">
        <v>317800</v>
      </c>
      <c r="AR1126" s="28">
        <v>317800</v>
      </c>
      <c r="AS1126" s="28">
        <v>102750</v>
      </c>
      <c r="AT1126" s="28">
        <v>0</v>
      </c>
      <c r="AU1126" s="28">
        <v>418500</v>
      </c>
      <c r="AV1126" s="28">
        <v>0</v>
      </c>
      <c r="AW1126" s="28">
        <v>0</v>
      </c>
      <c r="AX1126" s="28">
        <v>215050</v>
      </c>
      <c r="AY1126" s="28">
        <v>0</v>
      </c>
      <c r="AZ1126" s="28">
        <v>0</v>
      </c>
      <c r="BA1126" s="27"/>
      <c r="BB1126" s="28">
        <v>0</v>
      </c>
      <c r="BC1126" s="28">
        <v>215050</v>
      </c>
      <c r="BD1126" s="30" t="s">
        <v>2146</v>
      </c>
      <c r="BE1126" s="30" t="s">
        <v>2870</v>
      </c>
      <c r="BF1126" s="30" t="s">
        <v>2110</v>
      </c>
      <c r="BG1126" s="28">
        <v>102750</v>
      </c>
    </row>
    <row r="1127" spans="1:59" x14ac:dyDescent="0.2">
      <c r="A1127" s="23">
        <v>891411663</v>
      </c>
      <c r="B1127" s="23" t="s">
        <v>1732</v>
      </c>
      <c r="C1127" s="23" t="s">
        <v>1738</v>
      </c>
      <c r="D1127" s="24">
        <v>1263386</v>
      </c>
      <c r="E1127" s="24" t="s">
        <v>565</v>
      </c>
      <c r="F1127" s="24" t="s">
        <v>3050</v>
      </c>
      <c r="G1127" s="25">
        <v>45008</v>
      </c>
      <c r="H1127" s="25">
        <v>45034</v>
      </c>
      <c r="I1127" s="26">
        <v>224700</v>
      </c>
      <c r="J1127" s="26">
        <v>91300</v>
      </c>
      <c r="K1127" s="23" t="s">
        <v>1734</v>
      </c>
      <c r="L1127" s="23" t="s">
        <v>1733</v>
      </c>
      <c r="M1127" s="23" t="s">
        <v>2144</v>
      </c>
      <c r="N1127" s="27" t="s">
        <v>2144</v>
      </c>
      <c r="O1127" s="28">
        <v>0</v>
      </c>
      <c r="P1127" s="27"/>
      <c r="Q1127" s="27"/>
      <c r="R1127" s="27"/>
      <c r="S1127" s="28">
        <v>0</v>
      </c>
      <c r="T1127" s="28">
        <v>0</v>
      </c>
      <c r="U1127" s="28">
        <v>0</v>
      </c>
      <c r="V1127" s="28">
        <v>0</v>
      </c>
      <c r="W1127" s="27"/>
      <c r="X1127" s="29"/>
      <c r="Y1127" s="27"/>
      <c r="Z1127" s="28">
        <v>0</v>
      </c>
      <c r="AA1127" s="28">
        <v>0</v>
      </c>
      <c r="AB1127" s="28">
        <v>0</v>
      </c>
      <c r="AC1127" s="27"/>
      <c r="AD1127" s="29"/>
      <c r="AE1127" s="27"/>
      <c r="AF1127" s="28">
        <v>0</v>
      </c>
      <c r="AG1127" s="28">
        <v>100000</v>
      </c>
      <c r="AH1127" s="28">
        <v>0</v>
      </c>
      <c r="AI1127" s="27">
        <v>4800060161</v>
      </c>
      <c r="AJ1127" s="29">
        <v>45091</v>
      </c>
      <c r="AK1127" s="27" t="s">
        <v>3778</v>
      </c>
      <c r="AL1127" s="28">
        <v>31182847</v>
      </c>
      <c r="AM1127" s="27" t="s">
        <v>2145</v>
      </c>
      <c r="AN1127" s="29">
        <v>45008</v>
      </c>
      <c r="AO1127" s="29">
        <v>45034</v>
      </c>
      <c r="AP1127" s="29" t="s">
        <v>1777</v>
      </c>
      <c r="AQ1127" s="28">
        <v>224700</v>
      </c>
      <c r="AR1127" s="28">
        <v>224700</v>
      </c>
      <c r="AS1127" s="28">
        <v>100000</v>
      </c>
      <c r="AT1127" s="28">
        <v>0</v>
      </c>
      <c r="AU1127" s="28">
        <v>100000</v>
      </c>
      <c r="AV1127" s="28">
        <v>0</v>
      </c>
      <c r="AW1127" s="28">
        <v>33400</v>
      </c>
      <c r="AX1127" s="28">
        <v>91300</v>
      </c>
      <c r="AY1127" s="28">
        <v>0</v>
      </c>
      <c r="AZ1127" s="28">
        <v>0</v>
      </c>
      <c r="BA1127" s="27"/>
      <c r="BB1127" s="28">
        <v>0</v>
      </c>
      <c r="BC1127" s="28">
        <v>91300</v>
      </c>
      <c r="BD1127" s="30" t="s">
        <v>2146</v>
      </c>
      <c r="BE1127" s="30" t="s">
        <v>3051</v>
      </c>
      <c r="BF1127" s="30" t="s">
        <v>1804</v>
      </c>
      <c r="BG1127" s="28">
        <v>100000</v>
      </c>
    </row>
    <row r="1128" spans="1:59" x14ac:dyDescent="0.2">
      <c r="A1128" s="23">
        <v>891411663</v>
      </c>
      <c r="B1128" s="23" t="s">
        <v>1732</v>
      </c>
      <c r="C1128" s="23" t="s">
        <v>1738</v>
      </c>
      <c r="D1128" s="24">
        <v>1247254</v>
      </c>
      <c r="E1128" s="24" t="s">
        <v>447</v>
      </c>
      <c r="F1128" s="24" t="s">
        <v>2850</v>
      </c>
      <c r="G1128" s="25">
        <v>44945</v>
      </c>
      <c r="H1128" s="25">
        <v>44977</v>
      </c>
      <c r="I1128" s="26">
        <v>136800</v>
      </c>
      <c r="J1128" s="26">
        <v>14250</v>
      </c>
      <c r="K1128" s="23" t="s">
        <v>1734</v>
      </c>
      <c r="L1128" s="23" t="s">
        <v>1733</v>
      </c>
      <c r="M1128" s="23" t="s">
        <v>2144</v>
      </c>
      <c r="N1128" s="27" t="s">
        <v>2144</v>
      </c>
      <c r="O1128" s="28">
        <v>0</v>
      </c>
      <c r="P1128" s="27"/>
      <c r="Q1128" s="27"/>
      <c r="R1128" s="27"/>
      <c r="S1128" s="28">
        <v>0</v>
      </c>
      <c r="T1128" s="28">
        <v>0</v>
      </c>
      <c r="U1128" s="28">
        <v>0</v>
      </c>
      <c r="V1128" s="28">
        <v>0</v>
      </c>
      <c r="W1128" s="27"/>
      <c r="X1128" s="29"/>
      <c r="Y1128" s="27"/>
      <c r="Z1128" s="28">
        <v>0</v>
      </c>
      <c r="AA1128" s="28">
        <v>0</v>
      </c>
      <c r="AB1128" s="28">
        <v>0</v>
      </c>
      <c r="AC1128" s="27"/>
      <c r="AD1128" s="29"/>
      <c r="AE1128" s="27"/>
      <c r="AF1128" s="28">
        <v>0</v>
      </c>
      <c r="AG1128" s="28">
        <v>88500</v>
      </c>
      <c r="AH1128" s="28">
        <v>0</v>
      </c>
      <c r="AI1128" s="27">
        <v>4800059490</v>
      </c>
      <c r="AJ1128" s="29">
        <v>45034</v>
      </c>
      <c r="AK1128" s="27" t="s">
        <v>3776</v>
      </c>
      <c r="AL1128" s="28">
        <v>38304465</v>
      </c>
      <c r="AM1128" s="27" t="s">
        <v>2145</v>
      </c>
      <c r="AN1128" s="29">
        <v>44945</v>
      </c>
      <c r="AO1128" s="29">
        <v>44977</v>
      </c>
      <c r="AP1128" s="29">
        <v>44984</v>
      </c>
      <c r="AQ1128" s="28">
        <v>136800</v>
      </c>
      <c r="AR1128" s="28">
        <v>136800</v>
      </c>
      <c r="AS1128" s="28">
        <v>88500</v>
      </c>
      <c r="AT1128" s="28">
        <v>0</v>
      </c>
      <c r="AU1128" s="28">
        <v>66750</v>
      </c>
      <c r="AV1128" s="28">
        <v>0</v>
      </c>
      <c r="AW1128" s="28">
        <v>0</v>
      </c>
      <c r="AX1128" s="28">
        <v>48300</v>
      </c>
      <c r="AY1128" s="28">
        <v>0</v>
      </c>
      <c r="AZ1128" s="28">
        <v>0</v>
      </c>
      <c r="BA1128" s="27"/>
      <c r="BB1128" s="28">
        <v>0</v>
      </c>
      <c r="BC1128" s="28">
        <v>48300</v>
      </c>
      <c r="BD1128" s="30" t="s">
        <v>2146</v>
      </c>
      <c r="BE1128" s="30" t="s">
        <v>2851</v>
      </c>
      <c r="BF1128" s="30" t="s">
        <v>2110</v>
      </c>
      <c r="BG1128" s="28">
        <v>88500</v>
      </c>
    </row>
    <row r="1129" spans="1:59" x14ac:dyDescent="0.2">
      <c r="A1129" s="23">
        <v>891411663</v>
      </c>
      <c r="B1129" s="23" t="s">
        <v>1732</v>
      </c>
      <c r="C1129" s="23" t="s">
        <v>1738</v>
      </c>
      <c r="D1129" s="24">
        <v>1251025</v>
      </c>
      <c r="E1129" s="24" t="s">
        <v>483</v>
      </c>
      <c r="F1129" s="24" t="s">
        <v>2894</v>
      </c>
      <c r="G1129" s="25">
        <v>44956</v>
      </c>
      <c r="H1129" s="25">
        <v>44977</v>
      </c>
      <c r="I1129" s="26">
        <v>156500</v>
      </c>
      <c r="J1129" s="26">
        <v>20500</v>
      </c>
      <c r="K1129" s="23" t="s">
        <v>1734</v>
      </c>
      <c r="L1129" s="23" t="s">
        <v>1733</v>
      </c>
      <c r="M1129" s="23" t="s">
        <v>2144</v>
      </c>
      <c r="N1129" s="27" t="s">
        <v>2144</v>
      </c>
      <c r="O1129" s="28">
        <v>0</v>
      </c>
      <c r="P1129" s="27"/>
      <c r="Q1129" s="27"/>
      <c r="R1129" s="27"/>
      <c r="S1129" s="28">
        <v>0</v>
      </c>
      <c r="T1129" s="28">
        <v>0</v>
      </c>
      <c r="U1129" s="28">
        <v>0</v>
      </c>
      <c r="V1129" s="28">
        <v>0</v>
      </c>
      <c r="W1129" s="27"/>
      <c r="X1129" s="29"/>
      <c r="Y1129" s="27"/>
      <c r="Z1129" s="28">
        <v>0</v>
      </c>
      <c r="AA1129" s="28">
        <f>+VLOOKUP(E1129,'[3]SANTA MONICA'!$N$2717:$O$2855,2,0)</f>
        <v>7200</v>
      </c>
      <c r="AB1129" s="28">
        <v>0</v>
      </c>
      <c r="AC1129" s="27">
        <v>4800062054</v>
      </c>
      <c r="AD1129" s="29">
        <v>45280</v>
      </c>
      <c r="AE1129" s="27" t="s">
        <v>3785</v>
      </c>
      <c r="AF1129" s="28">
        <v>1615829</v>
      </c>
      <c r="AG1129" s="28">
        <v>88000</v>
      </c>
      <c r="AH1129" s="28">
        <v>0</v>
      </c>
      <c r="AI1129" s="27">
        <v>4800059490</v>
      </c>
      <c r="AJ1129" s="29">
        <v>45034</v>
      </c>
      <c r="AK1129" s="27" t="s">
        <v>3776</v>
      </c>
      <c r="AL1129" s="28">
        <v>38304465</v>
      </c>
      <c r="AM1129" s="27" t="s">
        <v>2145</v>
      </c>
      <c r="AN1129" s="29">
        <v>44956</v>
      </c>
      <c r="AO1129" s="29">
        <v>44977</v>
      </c>
      <c r="AP1129" s="29">
        <v>44984</v>
      </c>
      <c r="AQ1129" s="28">
        <v>156500</v>
      </c>
      <c r="AR1129" s="28">
        <v>156500</v>
      </c>
      <c r="AS1129" s="28">
        <v>88000</v>
      </c>
      <c r="AT1129" s="28">
        <v>0</v>
      </c>
      <c r="AU1129" s="28">
        <v>117001</v>
      </c>
      <c r="AV1129" s="28">
        <v>0</v>
      </c>
      <c r="AW1129" s="28">
        <v>34000</v>
      </c>
      <c r="AX1129" s="28">
        <v>20500</v>
      </c>
      <c r="AY1129" s="28">
        <v>0</v>
      </c>
      <c r="AZ1129" s="28">
        <v>0</v>
      </c>
      <c r="BA1129" s="27"/>
      <c r="BB1129" s="28">
        <v>0</v>
      </c>
      <c r="BC1129" s="28">
        <v>20500</v>
      </c>
      <c r="BD1129" s="30" t="s">
        <v>2146</v>
      </c>
      <c r="BE1129" s="30" t="s">
        <v>2895</v>
      </c>
      <c r="BF1129" s="30" t="s">
        <v>2110</v>
      </c>
      <c r="BG1129" s="28">
        <v>88000</v>
      </c>
    </row>
    <row r="1130" spans="1:59" x14ac:dyDescent="0.2">
      <c r="A1130" s="23">
        <v>891411663</v>
      </c>
      <c r="B1130" s="23" t="s">
        <v>1732</v>
      </c>
      <c r="C1130" s="23" t="s">
        <v>1738</v>
      </c>
      <c r="D1130" s="24">
        <v>1240706</v>
      </c>
      <c r="E1130" s="24" t="s">
        <v>436</v>
      </c>
      <c r="F1130" s="24" t="s">
        <v>2783</v>
      </c>
      <c r="G1130" s="25">
        <v>44918</v>
      </c>
      <c r="H1130" s="25">
        <v>44942</v>
      </c>
      <c r="I1130" s="26">
        <v>157900</v>
      </c>
      <c r="J1130" s="26">
        <v>43600</v>
      </c>
      <c r="K1130" s="23" t="s">
        <v>1734</v>
      </c>
      <c r="L1130" s="23" t="s">
        <v>1733</v>
      </c>
      <c r="M1130" s="23" t="s">
        <v>2144</v>
      </c>
      <c r="N1130" s="27" t="s">
        <v>2144</v>
      </c>
      <c r="O1130" s="28">
        <v>0</v>
      </c>
      <c r="P1130" s="27"/>
      <c r="Q1130" s="27"/>
      <c r="R1130" s="27"/>
      <c r="S1130" s="28">
        <v>0</v>
      </c>
      <c r="T1130" s="28">
        <v>0</v>
      </c>
      <c r="U1130" s="28">
        <v>0</v>
      </c>
      <c r="V1130" s="28">
        <v>0</v>
      </c>
      <c r="W1130" s="27"/>
      <c r="X1130" s="29"/>
      <c r="Y1130" s="27"/>
      <c r="Z1130" s="28">
        <v>0</v>
      </c>
      <c r="AA1130" s="28">
        <v>0</v>
      </c>
      <c r="AB1130" s="28">
        <v>0</v>
      </c>
      <c r="AC1130" s="27"/>
      <c r="AD1130" s="29"/>
      <c r="AE1130" s="27"/>
      <c r="AF1130" s="28">
        <v>0</v>
      </c>
      <c r="AG1130" s="28">
        <v>85750</v>
      </c>
      <c r="AH1130" s="28">
        <v>0</v>
      </c>
      <c r="AI1130" s="27">
        <v>4800058860</v>
      </c>
      <c r="AJ1130" s="29">
        <v>44972</v>
      </c>
      <c r="AK1130" s="27" t="s">
        <v>3775</v>
      </c>
      <c r="AL1130" s="28">
        <v>27690640</v>
      </c>
      <c r="AM1130" s="27" t="s">
        <v>2145</v>
      </c>
      <c r="AN1130" s="29">
        <v>44918</v>
      </c>
      <c r="AO1130" s="29">
        <v>44942</v>
      </c>
      <c r="AP1130" s="29" t="s">
        <v>1777</v>
      </c>
      <c r="AQ1130" s="28">
        <v>157900</v>
      </c>
      <c r="AR1130" s="28">
        <v>157900</v>
      </c>
      <c r="AS1130" s="28">
        <v>85750</v>
      </c>
      <c r="AT1130" s="28">
        <v>0</v>
      </c>
      <c r="AU1130" s="28">
        <v>64000</v>
      </c>
      <c r="AV1130" s="28">
        <v>0</v>
      </c>
      <c r="AW1130" s="28">
        <v>0</v>
      </c>
      <c r="AX1130" s="28">
        <v>72150</v>
      </c>
      <c r="AY1130" s="28">
        <v>0</v>
      </c>
      <c r="AZ1130" s="28">
        <v>0</v>
      </c>
      <c r="BA1130" s="27"/>
      <c r="BB1130" s="28">
        <v>0</v>
      </c>
      <c r="BC1130" s="28">
        <v>72150</v>
      </c>
      <c r="BD1130" s="30" t="s">
        <v>2146</v>
      </c>
      <c r="BE1130" s="30" t="s">
        <v>2784</v>
      </c>
      <c r="BF1130" s="30" t="s">
        <v>1804</v>
      </c>
      <c r="BG1130" s="28">
        <v>85750</v>
      </c>
    </row>
    <row r="1131" spans="1:59" x14ac:dyDescent="0.2">
      <c r="A1131" s="23">
        <v>891411663</v>
      </c>
      <c r="B1131" s="23" t="s">
        <v>1732</v>
      </c>
      <c r="C1131" s="23" t="s">
        <v>1738</v>
      </c>
      <c r="D1131" s="24">
        <v>1227988</v>
      </c>
      <c r="E1131" s="24" t="s">
        <v>359</v>
      </c>
      <c r="F1131" s="24" t="s">
        <v>2652</v>
      </c>
      <c r="G1131" s="25">
        <v>44865</v>
      </c>
      <c r="H1131" s="25">
        <v>44881</v>
      </c>
      <c r="I1131" s="26">
        <v>87700</v>
      </c>
      <c r="J1131" s="26">
        <v>3700</v>
      </c>
      <c r="K1131" s="23" t="s">
        <v>1734</v>
      </c>
      <c r="L1131" s="23" t="s">
        <v>1733</v>
      </c>
      <c r="M1131" s="23" t="s">
        <v>2144</v>
      </c>
      <c r="N1131" s="27" t="s">
        <v>2144</v>
      </c>
      <c r="O1131" s="28">
        <v>0</v>
      </c>
      <c r="P1131" s="27"/>
      <c r="Q1131" s="27"/>
      <c r="R1131" s="27"/>
      <c r="S1131" s="28">
        <v>0</v>
      </c>
      <c r="T1131" s="28">
        <v>0</v>
      </c>
      <c r="U1131" s="28">
        <v>0</v>
      </c>
      <c r="V1131" s="28">
        <v>0</v>
      </c>
      <c r="W1131" s="27"/>
      <c r="X1131" s="29"/>
      <c r="Y1131" s="27"/>
      <c r="Z1131" s="28">
        <v>0</v>
      </c>
      <c r="AA1131" s="28">
        <v>0</v>
      </c>
      <c r="AB1131" s="28">
        <v>0</v>
      </c>
      <c r="AC1131" s="27"/>
      <c r="AD1131" s="29"/>
      <c r="AE1131" s="27"/>
      <c r="AF1131" s="28">
        <v>0</v>
      </c>
      <c r="AG1131" s="28">
        <v>84000</v>
      </c>
      <c r="AH1131" s="28">
        <v>0</v>
      </c>
      <c r="AI1131" s="27">
        <v>2201351123</v>
      </c>
      <c r="AJ1131" s="29">
        <v>44956</v>
      </c>
      <c r="AK1131" s="27" t="s">
        <v>3769</v>
      </c>
      <c r="AL1131" s="28">
        <v>26302626</v>
      </c>
      <c r="AM1131" s="27" t="s">
        <v>2145</v>
      </c>
      <c r="AN1131" s="29">
        <v>44865</v>
      </c>
      <c r="AO1131" s="29">
        <v>44888</v>
      </c>
      <c r="AP1131" s="29" t="s">
        <v>1777</v>
      </c>
      <c r="AQ1131" s="28">
        <v>87700</v>
      </c>
      <c r="AR1131" s="28">
        <v>87700</v>
      </c>
      <c r="AS1131" s="28">
        <v>84000</v>
      </c>
      <c r="AT1131" s="28">
        <v>0</v>
      </c>
      <c r="AU1131" s="28">
        <v>215752</v>
      </c>
      <c r="AV1131" s="28">
        <v>0</v>
      </c>
      <c r="AW1131" s="28">
        <v>0</v>
      </c>
      <c r="AX1131" s="28">
        <v>3700</v>
      </c>
      <c r="AY1131" s="28">
        <v>0</v>
      </c>
      <c r="AZ1131" s="28">
        <v>0</v>
      </c>
      <c r="BA1131" s="27"/>
      <c r="BB1131" s="28">
        <v>0</v>
      </c>
      <c r="BC1131" s="28">
        <v>3700</v>
      </c>
      <c r="BD1131" s="30" t="s">
        <v>2146</v>
      </c>
      <c r="BE1131" s="30" t="s">
        <v>2653</v>
      </c>
      <c r="BF1131" s="30" t="s">
        <v>2435</v>
      </c>
      <c r="BG1131" s="28">
        <v>84000</v>
      </c>
    </row>
    <row r="1132" spans="1:59" x14ac:dyDescent="0.2">
      <c r="A1132" s="23">
        <v>891411663</v>
      </c>
      <c r="B1132" s="23" t="s">
        <v>1732</v>
      </c>
      <c r="C1132" s="23" t="s">
        <v>1738</v>
      </c>
      <c r="D1132" s="24">
        <v>1258716</v>
      </c>
      <c r="E1132" s="24" t="s">
        <v>1476</v>
      </c>
      <c r="F1132" s="24" t="s">
        <v>3010</v>
      </c>
      <c r="G1132" s="25">
        <v>44985</v>
      </c>
      <c r="H1132" s="25">
        <v>45003</v>
      </c>
      <c r="I1132" s="26">
        <v>143700</v>
      </c>
      <c r="J1132" s="26">
        <v>43525</v>
      </c>
      <c r="K1132" s="23" t="s">
        <v>1734</v>
      </c>
      <c r="L1132" s="23" t="s">
        <v>1733</v>
      </c>
      <c r="M1132" s="23" t="s">
        <v>2144</v>
      </c>
      <c r="N1132" s="27" t="s">
        <v>2144</v>
      </c>
      <c r="O1132" s="28">
        <v>0</v>
      </c>
      <c r="P1132" s="27"/>
      <c r="Q1132" s="27"/>
      <c r="R1132" s="27"/>
      <c r="S1132" s="28">
        <v>0</v>
      </c>
      <c r="T1132" s="28">
        <v>0</v>
      </c>
      <c r="U1132" s="28">
        <v>0</v>
      </c>
      <c r="V1132" s="28">
        <v>0</v>
      </c>
      <c r="W1132" s="27"/>
      <c r="X1132" s="29"/>
      <c r="Y1132" s="27"/>
      <c r="Z1132" s="28">
        <v>0</v>
      </c>
      <c r="AA1132" s="28">
        <v>0</v>
      </c>
      <c r="AB1132" s="28">
        <v>0</v>
      </c>
      <c r="AC1132" s="27"/>
      <c r="AD1132" s="29"/>
      <c r="AE1132" s="27"/>
      <c r="AF1132" s="28">
        <v>0</v>
      </c>
      <c r="AG1132" s="28">
        <v>72250</v>
      </c>
      <c r="AH1132" s="28">
        <v>0</v>
      </c>
      <c r="AI1132" s="27">
        <v>4800059768</v>
      </c>
      <c r="AJ1132" s="29">
        <v>45058</v>
      </c>
      <c r="AK1132" s="27" t="s">
        <v>3777</v>
      </c>
      <c r="AL1132" s="28">
        <v>12594918</v>
      </c>
      <c r="AM1132" s="27" t="s">
        <v>2145</v>
      </c>
      <c r="AN1132" s="29">
        <v>44985</v>
      </c>
      <c r="AO1132" s="29">
        <v>45003</v>
      </c>
      <c r="AP1132" s="29">
        <v>45010</v>
      </c>
      <c r="AQ1132" s="28">
        <v>143700</v>
      </c>
      <c r="AR1132" s="28">
        <v>143700</v>
      </c>
      <c r="AS1132" s="28">
        <v>72250</v>
      </c>
      <c r="AT1132" s="28">
        <v>0</v>
      </c>
      <c r="AU1132" s="28">
        <v>93000</v>
      </c>
      <c r="AV1132" s="28">
        <v>0</v>
      </c>
      <c r="AW1132" s="28">
        <v>27925</v>
      </c>
      <c r="AX1132" s="28">
        <v>32000</v>
      </c>
      <c r="AY1132" s="28">
        <v>0</v>
      </c>
      <c r="AZ1132" s="28">
        <v>0</v>
      </c>
      <c r="BA1132" s="27"/>
      <c r="BB1132" s="28">
        <v>0</v>
      </c>
      <c r="BC1132" s="28">
        <v>87350</v>
      </c>
      <c r="BD1132" s="30" t="s">
        <v>2146</v>
      </c>
      <c r="BE1132" s="30" t="s">
        <v>3011</v>
      </c>
      <c r="BF1132" s="30" t="s">
        <v>2110</v>
      </c>
      <c r="BG1132" s="28">
        <v>72250</v>
      </c>
    </row>
    <row r="1133" spans="1:59" x14ac:dyDescent="0.2">
      <c r="A1133" s="23">
        <v>891411663</v>
      </c>
      <c r="B1133" s="23" t="s">
        <v>1732</v>
      </c>
      <c r="C1133" s="23" t="s">
        <v>1738</v>
      </c>
      <c r="D1133" s="24">
        <v>1250292</v>
      </c>
      <c r="E1133" s="24" t="s">
        <v>453</v>
      </c>
      <c r="F1133" s="24" t="s">
        <v>2877</v>
      </c>
      <c r="G1133" s="25">
        <v>44953</v>
      </c>
      <c r="H1133" s="25">
        <v>44977</v>
      </c>
      <c r="I1133" s="26">
        <v>94200</v>
      </c>
      <c r="J1133" s="26">
        <v>7675</v>
      </c>
      <c r="K1133" s="23" t="s">
        <v>1734</v>
      </c>
      <c r="L1133" s="23" t="s">
        <v>1733</v>
      </c>
      <c r="M1133" s="23" t="s">
        <v>2144</v>
      </c>
      <c r="N1133" s="27" t="s">
        <v>2144</v>
      </c>
      <c r="O1133" s="28">
        <v>0</v>
      </c>
      <c r="P1133" s="27"/>
      <c r="Q1133" s="27"/>
      <c r="R1133" s="27"/>
      <c r="S1133" s="28">
        <v>0</v>
      </c>
      <c r="T1133" s="28">
        <v>0</v>
      </c>
      <c r="U1133" s="28">
        <v>0</v>
      </c>
      <c r="V1133" s="28">
        <v>0</v>
      </c>
      <c r="W1133" s="27"/>
      <c r="X1133" s="29"/>
      <c r="Y1133" s="27"/>
      <c r="Z1133" s="28">
        <v>0</v>
      </c>
      <c r="AA1133" s="28">
        <v>0</v>
      </c>
      <c r="AB1133" s="28">
        <v>0</v>
      </c>
      <c r="AC1133" s="27"/>
      <c r="AD1133" s="29"/>
      <c r="AE1133" s="27"/>
      <c r="AF1133" s="28">
        <v>0</v>
      </c>
      <c r="AG1133" s="28">
        <v>68050</v>
      </c>
      <c r="AH1133" s="28">
        <v>0</v>
      </c>
      <c r="AI1133" s="27">
        <v>4800059490</v>
      </c>
      <c r="AJ1133" s="29">
        <v>45034</v>
      </c>
      <c r="AK1133" s="27" t="s">
        <v>3776</v>
      </c>
      <c r="AL1133" s="28">
        <v>38304465</v>
      </c>
      <c r="AM1133" s="27" t="s">
        <v>2145</v>
      </c>
      <c r="AN1133" s="29">
        <v>44953</v>
      </c>
      <c r="AO1133" s="29">
        <v>44977</v>
      </c>
      <c r="AP1133" s="29">
        <v>44984</v>
      </c>
      <c r="AQ1133" s="28">
        <v>94200</v>
      </c>
      <c r="AR1133" s="28">
        <v>94200</v>
      </c>
      <c r="AS1133" s="28">
        <v>68050</v>
      </c>
      <c r="AT1133" s="28">
        <v>0</v>
      </c>
      <c r="AU1133" s="28">
        <v>122501</v>
      </c>
      <c r="AV1133" s="28">
        <v>0</v>
      </c>
      <c r="AW1133" s="28">
        <v>0</v>
      </c>
      <c r="AX1133" s="28">
        <v>26150</v>
      </c>
      <c r="AY1133" s="28">
        <v>0</v>
      </c>
      <c r="AZ1133" s="28">
        <v>0</v>
      </c>
      <c r="BA1133" s="27"/>
      <c r="BB1133" s="28">
        <v>0</v>
      </c>
      <c r="BC1133" s="28">
        <v>26150</v>
      </c>
      <c r="BD1133" s="30" t="s">
        <v>2146</v>
      </c>
      <c r="BE1133" s="30" t="s">
        <v>2878</v>
      </c>
      <c r="BF1133" s="30" t="s">
        <v>2110</v>
      </c>
      <c r="BG1133" s="28">
        <v>68050</v>
      </c>
    </row>
    <row r="1134" spans="1:59" x14ac:dyDescent="0.2">
      <c r="A1134" s="23">
        <v>891411663</v>
      </c>
      <c r="B1134" s="23" t="s">
        <v>1732</v>
      </c>
      <c r="C1134" s="23" t="s">
        <v>1738</v>
      </c>
      <c r="D1134" s="24">
        <v>1213249</v>
      </c>
      <c r="E1134" s="24" t="s">
        <v>1305</v>
      </c>
      <c r="F1134" s="24" t="s">
        <v>2436</v>
      </c>
      <c r="G1134" s="25">
        <v>44804</v>
      </c>
      <c r="H1134" s="25">
        <v>44853</v>
      </c>
      <c r="I1134" s="26">
        <v>79600</v>
      </c>
      <c r="J1134" s="26">
        <v>9925</v>
      </c>
      <c r="K1134" s="23" t="s">
        <v>1734</v>
      </c>
      <c r="L1134" s="23" t="s">
        <v>1733</v>
      </c>
      <c r="M1134" s="23" t="s">
        <v>2144</v>
      </c>
      <c r="N1134" s="27" t="s">
        <v>2144</v>
      </c>
      <c r="O1134" s="28">
        <v>0</v>
      </c>
      <c r="P1134" s="27"/>
      <c r="Q1134" s="27"/>
      <c r="R1134" s="27"/>
      <c r="S1134" s="28">
        <v>0</v>
      </c>
      <c r="T1134" s="28">
        <v>0</v>
      </c>
      <c r="U1134" s="28">
        <v>0</v>
      </c>
      <c r="V1134" s="28">
        <v>0</v>
      </c>
      <c r="W1134" s="27"/>
      <c r="X1134" s="29"/>
      <c r="Y1134" s="27"/>
      <c r="Z1134" s="28">
        <v>0</v>
      </c>
      <c r="AA1134" s="28">
        <v>0</v>
      </c>
      <c r="AB1134" s="28">
        <v>0</v>
      </c>
      <c r="AC1134" s="27"/>
      <c r="AD1134" s="29"/>
      <c r="AE1134" s="27"/>
      <c r="AF1134" s="28">
        <v>0</v>
      </c>
      <c r="AG1134" s="28">
        <v>59850</v>
      </c>
      <c r="AH1134" s="28">
        <v>0</v>
      </c>
      <c r="AI1134" s="27">
        <v>2201317748</v>
      </c>
      <c r="AJ1134" s="29">
        <v>44882</v>
      </c>
      <c r="AK1134" s="27" t="s">
        <v>3769</v>
      </c>
      <c r="AL1134" s="28">
        <v>11238079</v>
      </c>
      <c r="AM1134" s="27" t="s">
        <v>2145</v>
      </c>
      <c r="AN1134" s="29">
        <v>44804</v>
      </c>
      <c r="AO1134" s="29">
        <v>44849</v>
      </c>
      <c r="AP1134" s="29">
        <v>44859</v>
      </c>
      <c r="AQ1134" s="28">
        <v>79600</v>
      </c>
      <c r="AR1134" s="28">
        <v>79600</v>
      </c>
      <c r="AS1134" s="28">
        <v>59850</v>
      </c>
      <c r="AT1134" s="28">
        <v>0</v>
      </c>
      <c r="AU1134" s="28">
        <v>59750</v>
      </c>
      <c r="AV1134" s="28">
        <v>0</v>
      </c>
      <c r="AW1134" s="28">
        <v>0</v>
      </c>
      <c r="AX1134" s="28">
        <v>9925</v>
      </c>
      <c r="AY1134" s="28">
        <v>0</v>
      </c>
      <c r="AZ1134" s="28">
        <v>0</v>
      </c>
      <c r="BA1134" s="27"/>
      <c r="BB1134" s="28">
        <v>0</v>
      </c>
      <c r="BC1134" s="28">
        <v>9925</v>
      </c>
      <c r="BD1134" s="30" t="s">
        <v>2146</v>
      </c>
      <c r="BE1134" s="30" t="s">
        <v>2437</v>
      </c>
      <c r="BF1134" s="30" t="s">
        <v>2110</v>
      </c>
      <c r="BG1134" s="28">
        <v>59850</v>
      </c>
    </row>
    <row r="1135" spans="1:59" x14ac:dyDescent="0.2">
      <c r="A1135" s="23">
        <v>891411663</v>
      </c>
      <c r="B1135" s="23" t="s">
        <v>1732</v>
      </c>
      <c r="C1135" s="23" t="s">
        <v>1738</v>
      </c>
      <c r="D1135" s="24">
        <v>1212652</v>
      </c>
      <c r="E1135" s="24" t="s">
        <v>322</v>
      </c>
      <c r="F1135" s="24" t="s">
        <v>2430</v>
      </c>
      <c r="G1135" s="25">
        <v>44803</v>
      </c>
      <c r="H1135" s="25">
        <v>44853</v>
      </c>
      <c r="I1135" s="26">
        <v>140000</v>
      </c>
      <c r="J1135" s="26">
        <v>80250</v>
      </c>
      <c r="K1135" s="23" t="s">
        <v>1734</v>
      </c>
      <c r="L1135" s="23" t="s">
        <v>1733</v>
      </c>
      <c r="M1135" s="23" t="s">
        <v>2144</v>
      </c>
      <c r="N1135" s="27" t="s">
        <v>2144</v>
      </c>
      <c r="O1135" s="28">
        <v>0</v>
      </c>
      <c r="P1135" s="27"/>
      <c r="Q1135" s="27"/>
      <c r="R1135" s="27"/>
      <c r="S1135" s="28">
        <v>0</v>
      </c>
      <c r="T1135" s="28">
        <v>0</v>
      </c>
      <c r="U1135" s="28">
        <v>0</v>
      </c>
      <c r="V1135" s="28">
        <v>0</v>
      </c>
      <c r="W1135" s="27"/>
      <c r="X1135" s="29"/>
      <c r="Y1135" s="27"/>
      <c r="Z1135" s="28">
        <v>0</v>
      </c>
      <c r="AA1135" s="28">
        <v>0</v>
      </c>
      <c r="AB1135" s="28">
        <v>0</v>
      </c>
      <c r="AC1135" s="27"/>
      <c r="AD1135" s="29"/>
      <c r="AE1135" s="27"/>
      <c r="AF1135" s="28">
        <v>0</v>
      </c>
      <c r="AG1135" s="28">
        <v>59750</v>
      </c>
      <c r="AH1135" s="28">
        <v>0</v>
      </c>
      <c r="AI1135" s="27">
        <v>2201317748</v>
      </c>
      <c r="AJ1135" s="29">
        <v>44882</v>
      </c>
      <c r="AK1135" s="27" t="s">
        <v>3769</v>
      </c>
      <c r="AL1135" s="28">
        <v>11238079</v>
      </c>
      <c r="AM1135" s="27" t="s">
        <v>2145</v>
      </c>
      <c r="AN1135" s="29">
        <v>44803</v>
      </c>
      <c r="AO1135" s="29">
        <v>44849</v>
      </c>
      <c r="AP1135" s="29">
        <v>44859</v>
      </c>
      <c r="AQ1135" s="28">
        <v>140000</v>
      </c>
      <c r="AR1135" s="28">
        <v>140000</v>
      </c>
      <c r="AS1135" s="28">
        <v>59750</v>
      </c>
      <c r="AT1135" s="28">
        <v>0</v>
      </c>
      <c r="AU1135" s="28">
        <v>59750</v>
      </c>
      <c r="AV1135" s="28">
        <v>0</v>
      </c>
      <c r="AW1135" s="28">
        <v>0</v>
      </c>
      <c r="AX1135" s="28">
        <v>80250</v>
      </c>
      <c r="AY1135" s="28">
        <v>0</v>
      </c>
      <c r="AZ1135" s="28">
        <v>0</v>
      </c>
      <c r="BA1135" s="27"/>
      <c r="BB1135" s="28">
        <v>0</v>
      </c>
      <c r="BC1135" s="28">
        <v>80250</v>
      </c>
      <c r="BD1135" s="30" t="s">
        <v>2146</v>
      </c>
      <c r="BE1135" s="30" t="s">
        <v>2431</v>
      </c>
      <c r="BF1135" s="30" t="s">
        <v>2110</v>
      </c>
      <c r="BG1135" s="28">
        <v>59750</v>
      </c>
    </row>
    <row r="1136" spans="1:59" x14ac:dyDescent="0.2">
      <c r="A1136" s="23">
        <v>891411663</v>
      </c>
      <c r="B1136" s="23" t="s">
        <v>1732</v>
      </c>
      <c r="C1136" s="23" t="s">
        <v>1738</v>
      </c>
      <c r="D1136" s="24">
        <v>1242204</v>
      </c>
      <c r="E1136" s="24" t="s">
        <v>417</v>
      </c>
      <c r="F1136" s="24" t="s">
        <v>2798</v>
      </c>
      <c r="G1136" s="25">
        <v>44923</v>
      </c>
      <c r="H1136" s="25">
        <v>44942</v>
      </c>
      <c r="I1136" s="26">
        <v>120500</v>
      </c>
      <c r="J1136" s="26">
        <v>40900</v>
      </c>
      <c r="K1136" s="23" t="s">
        <v>1734</v>
      </c>
      <c r="L1136" s="23" t="s">
        <v>1733</v>
      </c>
      <c r="M1136" s="23" t="s">
        <v>2144</v>
      </c>
      <c r="N1136" s="27" t="s">
        <v>2144</v>
      </c>
      <c r="O1136" s="28">
        <v>0</v>
      </c>
      <c r="P1136" s="27"/>
      <c r="Q1136" s="27"/>
      <c r="R1136" s="27"/>
      <c r="S1136" s="28">
        <v>0</v>
      </c>
      <c r="T1136" s="28">
        <v>0</v>
      </c>
      <c r="U1136" s="28">
        <v>0</v>
      </c>
      <c r="V1136" s="28">
        <v>0</v>
      </c>
      <c r="W1136" s="27"/>
      <c r="X1136" s="29"/>
      <c r="Y1136" s="27"/>
      <c r="Z1136" s="28">
        <v>0</v>
      </c>
      <c r="AA1136" s="28">
        <v>0</v>
      </c>
      <c r="AB1136" s="28">
        <v>0</v>
      </c>
      <c r="AC1136" s="27"/>
      <c r="AD1136" s="29"/>
      <c r="AE1136" s="27"/>
      <c r="AF1136" s="28">
        <v>0</v>
      </c>
      <c r="AG1136" s="28">
        <v>59750</v>
      </c>
      <c r="AH1136" s="28">
        <v>0</v>
      </c>
      <c r="AI1136" s="27">
        <v>4800058860</v>
      </c>
      <c r="AJ1136" s="29">
        <v>44972</v>
      </c>
      <c r="AK1136" s="27" t="s">
        <v>3775</v>
      </c>
      <c r="AL1136" s="28">
        <v>27690640</v>
      </c>
      <c r="AM1136" s="27" t="s">
        <v>2145</v>
      </c>
      <c r="AN1136" s="29">
        <v>44923</v>
      </c>
      <c r="AO1136" s="29">
        <v>44942</v>
      </c>
      <c r="AP1136" s="29" t="s">
        <v>1777</v>
      </c>
      <c r="AQ1136" s="28">
        <v>120500</v>
      </c>
      <c r="AR1136" s="28">
        <v>120500</v>
      </c>
      <c r="AS1136" s="28">
        <v>59750</v>
      </c>
      <c r="AT1136" s="28">
        <v>0</v>
      </c>
      <c r="AU1136" s="28">
        <v>59750</v>
      </c>
      <c r="AV1136" s="28">
        <v>0</v>
      </c>
      <c r="AW1136" s="28">
        <v>0</v>
      </c>
      <c r="AX1136" s="28">
        <v>60750</v>
      </c>
      <c r="AY1136" s="28">
        <v>0</v>
      </c>
      <c r="AZ1136" s="28">
        <v>0</v>
      </c>
      <c r="BA1136" s="27"/>
      <c r="BB1136" s="28">
        <v>0</v>
      </c>
      <c r="BC1136" s="28">
        <v>60750</v>
      </c>
      <c r="BD1136" s="30" t="s">
        <v>2146</v>
      </c>
      <c r="BE1136" s="30" t="s">
        <v>2799</v>
      </c>
      <c r="BF1136" s="30" t="s">
        <v>1804</v>
      </c>
      <c r="BG1136" s="28">
        <v>59750</v>
      </c>
    </row>
    <row r="1137" spans="1:59" x14ac:dyDescent="0.2">
      <c r="A1137" s="23">
        <v>891411663</v>
      </c>
      <c r="B1137" s="23" t="s">
        <v>1732</v>
      </c>
      <c r="C1137" s="23" t="s">
        <v>1738</v>
      </c>
      <c r="D1137" s="24">
        <v>1258568</v>
      </c>
      <c r="E1137" s="24" t="s">
        <v>1472</v>
      </c>
      <c r="F1137" s="24" t="s">
        <v>3012</v>
      </c>
      <c r="G1137" s="25">
        <v>44985</v>
      </c>
      <c r="H1137" s="25">
        <v>45003</v>
      </c>
      <c r="I1137" s="26">
        <v>124400</v>
      </c>
      <c r="J1137" s="26">
        <v>41550</v>
      </c>
      <c r="K1137" s="23" t="s">
        <v>1734</v>
      </c>
      <c r="L1137" s="23" t="s">
        <v>1733</v>
      </c>
      <c r="M1137" s="23" t="s">
        <v>2144</v>
      </c>
      <c r="N1137" s="27" t="s">
        <v>2144</v>
      </c>
      <c r="O1137" s="28">
        <v>0</v>
      </c>
      <c r="P1137" s="27"/>
      <c r="Q1137" s="27"/>
      <c r="R1137" s="27"/>
      <c r="S1137" s="28">
        <v>0</v>
      </c>
      <c r="T1137" s="28">
        <v>0</v>
      </c>
      <c r="U1137" s="28">
        <v>0</v>
      </c>
      <c r="V1137" s="28">
        <v>0</v>
      </c>
      <c r="W1137" s="27"/>
      <c r="X1137" s="29"/>
      <c r="Y1137" s="27"/>
      <c r="Z1137" s="28">
        <v>0</v>
      </c>
      <c r="AA1137" s="28">
        <v>0</v>
      </c>
      <c r="AB1137" s="28">
        <v>0</v>
      </c>
      <c r="AC1137" s="27"/>
      <c r="AD1137" s="29"/>
      <c r="AE1137" s="27"/>
      <c r="AF1137" s="28">
        <v>0</v>
      </c>
      <c r="AG1137" s="28">
        <v>59750</v>
      </c>
      <c r="AH1137" s="28">
        <v>0</v>
      </c>
      <c r="AI1137" s="27">
        <v>4800059768</v>
      </c>
      <c r="AJ1137" s="29">
        <v>45058</v>
      </c>
      <c r="AK1137" s="27" t="s">
        <v>3777</v>
      </c>
      <c r="AL1137" s="28">
        <v>12594918</v>
      </c>
      <c r="AM1137" s="27" t="s">
        <v>2145</v>
      </c>
      <c r="AN1137" s="29">
        <v>44985</v>
      </c>
      <c r="AO1137" s="29">
        <v>45003</v>
      </c>
      <c r="AP1137" s="29">
        <v>45010</v>
      </c>
      <c r="AQ1137" s="28">
        <v>124400</v>
      </c>
      <c r="AR1137" s="28">
        <v>124400</v>
      </c>
      <c r="AS1137" s="28">
        <v>59750</v>
      </c>
      <c r="AT1137" s="28">
        <v>0</v>
      </c>
      <c r="AU1137" s="28">
        <v>80500</v>
      </c>
      <c r="AV1137" s="28">
        <v>0</v>
      </c>
      <c r="AW1137" s="28">
        <v>23100</v>
      </c>
      <c r="AX1137" s="28">
        <v>32000</v>
      </c>
      <c r="AY1137" s="28">
        <v>0</v>
      </c>
      <c r="AZ1137" s="28">
        <v>0</v>
      </c>
      <c r="BA1137" s="27"/>
      <c r="BB1137" s="28">
        <v>0</v>
      </c>
      <c r="BC1137" s="28">
        <v>64650</v>
      </c>
      <c r="BD1137" s="30" t="s">
        <v>2146</v>
      </c>
      <c r="BE1137" s="30" t="s">
        <v>3013</v>
      </c>
      <c r="BF1137" s="30" t="s">
        <v>2110</v>
      </c>
      <c r="BG1137" s="28">
        <v>59750</v>
      </c>
    </row>
    <row r="1138" spans="1:59" x14ac:dyDescent="0.2">
      <c r="A1138" s="23">
        <v>891411663</v>
      </c>
      <c r="B1138" s="23" t="s">
        <v>1732</v>
      </c>
      <c r="C1138" s="23" t="s">
        <v>1738</v>
      </c>
      <c r="D1138" s="24">
        <v>1215568</v>
      </c>
      <c r="E1138" s="24" t="s">
        <v>1308</v>
      </c>
      <c r="F1138" s="24" t="s">
        <v>2465</v>
      </c>
      <c r="G1138" s="25">
        <v>44818</v>
      </c>
      <c r="H1138" s="25">
        <v>45059</v>
      </c>
      <c r="I1138" s="26">
        <v>79600</v>
      </c>
      <c r="J1138" s="26">
        <v>19850</v>
      </c>
      <c r="K1138" s="23" t="s">
        <v>1734</v>
      </c>
      <c r="L1138" s="23" t="s">
        <v>1733</v>
      </c>
      <c r="M1138" s="23" t="s">
        <v>2144</v>
      </c>
      <c r="N1138" s="27" t="s">
        <v>2144</v>
      </c>
      <c r="O1138" s="28">
        <v>0</v>
      </c>
      <c r="P1138" s="27"/>
      <c r="Q1138" s="27"/>
      <c r="R1138" s="27"/>
      <c r="S1138" s="28">
        <v>0</v>
      </c>
      <c r="T1138" s="28">
        <v>0</v>
      </c>
      <c r="U1138" s="28">
        <v>0</v>
      </c>
      <c r="V1138" s="28">
        <v>0</v>
      </c>
      <c r="W1138" s="27"/>
      <c r="X1138" s="29"/>
      <c r="Y1138" s="27"/>
      <c r="Z1138" s="28">
        <v>0</v>
      </c>
      <c r="AA1138" s="28">
        <v>0</v>
      </c>
      <c r="AB1138" s="28">
        <v>0</v>
      </c>
      <c r="AC1138" s="27"/>
      <c r="AD1138" s="29"/>
      <c r="AE1138" s="27"/>
      <c r="AF1138" s="28">
        <v>0</v>
      </c>
      <c r="AG1138" s="28">
        <v>59750</v>
      </c>
      <c r="AH1138" s="28">
        <v>0</v>
      </c>
      <c r="AI1138" s="27">
        <v>4800060161</v>
      </c>
      <c r="AJ1138" s="29">
        <v>45091</v>
      </c>
      <c r="AK1138" s="27" t="s">
        <v>3778</v>
      </c>
      <c r="AL1138" s="28">
        <v>31182847</v>
      </c>
      <c r="AM1138" s="27" t="s">
        <v>2145</v>
      </c>
      <c r="AN1138" s="29">
        <v>44818</v>
      </c>
      <c r="AO1138" s="29">
        <v>45059</v>
      </c>
      <c r="AP1138" s="29">
        <v>45065</v>
      </c>
      <c r="AQ1138" s="28">
        <v>79600</v>
      </c>
      <c r="AR1138" s="28">
        <v>19850</v>
      </c>
      <c r="AS1138" s="28">
        <v>0</v>
      </c>
      <c r="AT1138" s="28">
        <v>0</v>
      </c>
      <c r="AU1138" s="28">
        <v>59750</v>
      </c>
      <c r="AV1138" s="28">
        <v>0</v>
      </c>
      <c r="AW1138" s="28">
        <v>0</v>
      </c>
      <c r="AX1138" s="28">
        <v>19850</v>
      </c>
      <c r="AY1138" s="28">
        <v>0</v>
      </c>
      <c r="AZ1138" s="28">
        <v>0</v>
      </c>
      <c r="BA1138" s="27"/>
      <c r="BB1138" s="28">
        <v>0</v>
      </c>
      <c r="BC1138" s="28">
        <v>19850</v>
      </c>
      <c r="BD1138" s="30" t="s">
        <v>2146</v>
      </c>
      <c r="BE1138" s="30" t="s">
        <v>2466</v>
      </c>
      <c r="BF1138" s="30" t="s">
        <v>2110</v>
      </c>
      <c r="BG1138" s="28">
        <v>0</v>
      </c>
    </row>
    <row r="1139" spans="1:59" x14ac:dyDescent="0.2">
      <c r="A1139" s="23">
        <v>891411663</v>
      </c>
      <c r="B1139" s="23" t="s">
        <v>1732</v>
      </c>
      <c r="C1139" s="23" t="s">
        <v>1738</v>
      </c>
      <c r="D1139" s="24">
        <v>1229642</v>
      </c>
      <c r="E1139" s="24" t="s">
        <v>1427</v>
      </c>
      <c r="F1139" s="24" t="s">
        <v>2658</v>
      </c>
      <c r="G1139" s="25">
        <v>44867</v>
      </c>
      <c r="H1139" s="25">
        <v>44912</v>
      </c>
      <c r="I1139" s="26">
        <v>208600</v>
      </c>
      <c r="J1139" s="26">
        <v>130300</v>
      </c>
      <c r="K1139" s="23" t="s">
        <v>1734</v>
      </c>
      <c r="L1139" s="23" t="s">
        <v>1733</v>
      </c>
      <c r="M1139" s="23" t="s">
        <v>2144</v>
      </c>
      <c r="N1139" s="27" t="s">
        <v>2144</v>
      </c>
      <c r="O1139" s="28">
        <v>0</v>
      </c>
      <c r="P1139" s="27"/>
      <c r="Q1139" s="27"/>
      <c r="R1139" s="27"/>
      <c r="S1139" s="28">
        <v>0</v>
      </c>
      <c r="T1139" s="28">
        <v>0</v>
      </c>
      <c r="U1139" s="28">
        <v>0</v>
      </c>
      <c r="V1139" s="28">
        <v>0</v>
      </c>
      <c r="W1139" s="27"/>
      <c r="X1139" s="29"/>
      <c r="Y1139" s="27"/>
      <c r="Z1139" s="28">
        <v>0</v>
      </c>
      <c r="AA1139" s="28">
        <v>0</v>
      </c>
      <c r="AB1139" s="28">
        <v>0</v>
      </c>
      <c r="AC1139" s="27"/>
      <c r="AD1139" s="29"/>
      <c r="AE1139" s="27"/>
      <c r="AF1139" s="28">
        <v>0</v>
      </c>
      <c r="AG1139" s="28">
        <v>58750</v>
      </c>
      <c r="AH1139" s="28">
        <v>0</v>
      </c>
      <c r="AI1139" s="27">
        <v>4800058860</v>
      </c>
      <c r="AJ1139" s="29">
        <v>44972</v>
      </c>
      <c r="AK1139" s="27" t="s">
        <v>3775</v>
      </c>
      <c r="AL1139" s="28">
        <v>27690640</v>
      </c>
      <c r="AM1139" s="27" t="s">
        <v>2145</v>
      </c>
      <c r="AN1139" s="29">
        <v>44867</v>
      </c>
      <c r="AO1139" s="29">
        <v>44912</v>
      </c>
      <c r="AP1139" s="29">
        <v>44921</v>
      </c>
      <c r="AQ1139" s="28">
        <v>208600</v>
      </c>
      <c r="AR1139" s="28">
        <v>208600</v>
      </c>
      <c r="AS1139" s="28">
        <v>58750</v>
      </c>
      <c r="AT1139" s="28">
        <v>0</v>
      </c>
      <c r="AU1139" s="28">
        <v>37000</v>
      </c>
      <c r="AV1139" s="28">
        <v>0</v>
      </c>
      <c r="AW1139" s="28">
        <v>0</v>
      </c>
      <c r="AX1139" s="28">
        <v>149850</v>
      </c>
      <c r="AY1139" s="28">
        <v>0</v>
      </c>
      <c r="AZ1139" s="28">
        <v>0</v>
      </c>
      <c r="BA1139" s="27"/>
      <c r="BB1139" s="28">
        <v>0</v>
      </c>
      <c r="BC1139" s="28">
        <v>149850</v>
      </c>
      <c r="BD1139" s="30" t="s">
        <v>2146</v>
      </c>
      <c r="BE1139" s="30" t="s">
        <v>2659</v>
      </c>
      <c r="BF1139" s="30" t="s">
        <v>1804</v>
      </c>
      <c r="BG1139" s="28">
        <v>58750</v>
      </c>
    </row>
    <row r="1140" spans="1:59" x14ac:dyDescent="0.2">
      <c r="A1140" s="23">
        <v>891411663</v>
      </c>
      <c r="B1140" s="23" t="s">
        <v>1732</v>
      </c>
      <c r="C1140" s="23" t="s">
        <v>1738</v>
      </c>
      <c r="D1140" s="24">
        <v>1247281</v>
      </c>
      <c r="E1140" s="24" t="s">
        <v>1449</v>
      </c>
      <c r="F1140" s="24" t="s">
        <v>2854</v>
      </c>
      <c r="G1140" s="25">
        <v>44945</v>
      </c>
      <c r="H1140" s="25">
        <v>44977</v>
      </c>
      <c r="I1140" s="26">
        <v>90800</v>
      </c>
      <c r="J1140" s="26">
        <v>9500</v>
      </c>
      <c r="K1140" s="23" t="s">
        <v>1734</v>
      </c>
      <c r="L1140" s="23" t="s">
        <v>1733</v>
      </c>
      <c r="M1140" s="23" t="s">
        <v>2144</v>
      </c>
      <c r="N1140" s="27" t="s">
        <v>2144</v>
      </c>
      <c r="O1140" s="28">
        <v>0</v>
      </c>
      <c r="P1140" s="27"/>
      <c r="Q1140" s="27"/>
      <c r="R1140" s="27"/>
      <c r="S1140" s="28">
        <v>0</v>
      </c>
      <c r="T1140" s="28">
        <v>0</v>
      </c>
      <c r="U1140" s="28">
        <v>0</v>
      </c>
      <c r="V1140" s="28">
        <v>0</v>
      </c>
      <c r="W1140" s="27"/>
      <c r="X1140" s="29"/>
      <c r="Y1140" s="27"/>
      <c r="Z1140" s="28">
        <v>0</v>
      </c>
      <c r="AA1140" s="28">
        <v>0</v>
      </c>
      <c r="AB1140" s="28">
        <v>0</v>
      </c>
      <c r="AC1140" s="27"/>
      <c r="AD1140" s="29"/>
      <c r="AE1140" s="27"/>
      <c r="AF1140" s="28">
        <v>0</v>
      </c>
      <c r="AG1140" s="28">
        <v>58750</v>
      </c>
      <c r="AH1140" s="28">
        <v>0</v>
      </c>
      <c r="AI1140" s="27">
        <v>4800059490</v>
      </c>
      <c r="AJ1140" s="29">
        <v>45034</v>
      </c>
      <c r="AK1140" s="27" t="s">
        <v>3776</v>
      </c>
      <c r="AL1140" s="28">
        <v>38304465</v>
      </c>
      <c r="AM1140" s="27" t="s">
        <v>2145</v>
      </c>
      <c r="AN1140" s="29">
        <v>44945</v>
      </c>
      <c r="AO1140" s="29">
        <v>44977</v>
      </c>
      <c r="AP1140" s="29">
        <v>44984</v>
      </c>
      <c r="AQ1140" s="28">
        <v>90800</v>
      </c>
      <c r="AR1140" s="28">
        <v>90800</v>
      </c>
      <c r="AS1140" s="28">
        <v>58750</v>
      </c>
      <c r="AT1140" s="28">
        <v>0</v>
      </c>
      <c r="AU1140" s="28">
        <v>37000</v>
      </c>
      <c r="AV1140" s="28">
        <v>0</v>
      </c>
      <c r="AW1140" s="28">
        <v>0</v>
      </c>
      <c r="AX1140" s="28">
        <v>32050</v>
      </c>
      <c r="AY1140" s="28">
        <v>0</v>
      </c>
      <c r="AZ1140" s="28">
        <v>0</v>
      </c>
      <c r="BA1140" s="27"/>
      <c r="BB1140" s="28">
        <v>0</v>
      </c>
      <c r="BC1140" s="28">
        <v>32050</v>
      </c>
      <c r="BD1140" s="30" t="s">
        <v>2146</v>
      </c>
      <c r="BE1140" s="30" t="s">
        <v>2851</v>
      </c>
      <c r="BF1140" s="30" t="s">
        <v>2110</v>
      </c>
      <c r="BG1140" s="28">
        <v>58750</v>
      </c>
    </row>
    <row r="1141" spans="1:59" x14ac:dyDescent="0.2">
      <c r="A1141" s="23">
        <v>891411663</v>
      </c>
      <c r="B1141" s="23" t="s">
        <v>1732</v>
      </c>
      <c r="C1141" s="23" t="s">
        <v>1738</v>
      </c>
      <c r="D1141" s="24">
        <v>1221246</v>
      </c>
      <c r="E1141" s="24" t="s">
        <v>1312</v>
      </c>
      <c r="F1141" s="24" t="s">
        <v>2520</v>
      </c>
      <c r="G1141" s="25">
        <v>44848</v>
      </c>
      <c r="H1141" s="25">
        <v>44881</v>
      </c>
      <c r="I1141" s="26">
        <v>154400</v>
      </c>
      <c r="J1141" s="26">
        <v>65751</v>
      </c>
      <c r="K1141" s="23" t="s">
        <v>1734</v>
      </c>
      <c r="L1141" s="23" t="s">
        <v>1733</v>
      </c>
      <c r="M1141" s="23" t="s">
        <v>2144</v>
      </c>
      <c r="N1141" s="27" t="s">
        <v>2144</v>
      </c>
      <c r="O1141" s="28">
        <v>0</v>
      </c>
      <c r="P1141" s="27"/>
      <c r="Q1141" s="27"/>
      <c r="R1141" s="27"/>
      <c r="S1141" s="28">
        <v>0</v>
      </c>
      <c r="T1141" s="28">
        <v>0</v>
      </c>
      <c r="U1141" s="28">
        <v>0</v>
      </c>
      <c r="V1141" s="28">
        <v>0</v>
      </c>
      <c r="W1141" s="27"/>
      <c r="X1141" s="29"/>
      <c r="Y1141" s="27"/>
      <c r="Z1141" s="28">
        <v>0</v>
      </c>
      <c r="AA1141" s="28">
        <v>0</v>
      </c>
      <c r="AB1141" s="28">
        <v>0</v>
      </c>
      <c r="AC1141" s="27"/>
      <c r="AD1141" s="29"/>
      <c r="AE1141" s="27"/>
      <c r="AF1141" s="28">
        <v>0</v>
      </c>
      <c r="AG1141" s="28">
        <v>50000</v>
      </c>
      <c r="AH1141" s="28">
        <v>0</v>
      </c>
      <c r="AI1141" s="27">
        <v>4800058651</v>
      </c>
      <c r="AJ1141" s="29">
        <v>44953</v>
      </c>
      <c r="AK1141" s="27" t="s">
        <v>3773</v>
      </c>
      <c r="AL1141" s="28">
        <v>35717258</v>
      </c>
      <c r="AM1141" s="27" t="s">
        <v>2145</v>
      </c>
      <c r="AN1141" s="29">
        <v>44848</v>
      </c>
      <c r="AO1141" s="29">
        <v>44881</v>
      </c>
      <c r="AP1141" s="29">
        <v>44890</v>
      </c>
      <c r="AQ1141" s="28">
        <v>154400</v>
      </c>
      <c r="AR1141" s="28">
        <v>154400</v>
      </c>
      <c r="AS1141" s="28">
        <v>50000</v>
      </c>
      <c r="AT1141" s="28">
        <v>0</v>
      </c>
      <c r="AU1141" s="28">
        <v>50000</v>
      </c>
      <c r="AV1141" s="28">
        <v>0</v>
      </c>
      <c r="AW1141" s="28">
        <v>0</v>
      </c>
      <c r="AX1141" s="28">
        <v>104400</v>
      </c>
      <c r="AY1141" s="28">
        <v>0</v>
      </c>
      <c r="AZ1141" s="28">
        <v>0</v>
      </c>
      <c r="BA1141" s="27"/>
      <c r="BB1141" s="28">
        <v>0</v>
      </c>
      <c r="BC1141" s="28">
        <v>104400</v>
      </c>
      <c r="BD1141" s="30" t="s">
        <v>2146</v>
      </c>
      <c r="BE1141" s="30" t="s">
        <v>2521</v>
      </c>
      <c r="BF1141" s="30" t="s">
        <v>1814</v>
      </c>
      <c r="BG1141" s="28">
        <v>50000</v>
      </c>
    </row>
    <row r="1142" spans="1:59" x14ac:dyDescent="0.2">
      <c r="A1142" s="23">
        <v>891411663</v>
      </c>
      <c r="B1142" s="23" t="s">
        <v>1732</v>
      </c>
      <c r="C1142" s="23" t="s">
        <v>1738</v>
      </c>
      <c r="D1142" s="24">
        <v>1262563</v>
      </c>
      <c r="E1142" s="24" t="s">
        <v>562</v>
      </c>
      <c r="F1142" s="24" t="s">
        <v>3028</v>
      </c>
      <c r="G1142" s="25">
        <v>45007</v>
      </c>
      <c r="H1142" s="25">
        <v>45034</v>
      </c>
      <c r="I1142" s="26">
        <v>797300</v>
      </c>
      <c r="J1142" s="26">
        <v>432000</v>
      </c>
      <c r="K1142" s="23" t="s">
        <v>1734</v>
      </c>
      <c r="L1142" s="23" t="s">
        <v>1733</v>
      </c>
      <c r="M1142" s="23" t="s">
        <v>2144</v>
      </c>
      <c r="N1142" s="27" t="s">
        <v>2144</v>
      </c>
      <c r="O1142" s="28">
        <v>0</v>
      </c>
      <c r="P1142" s="27"/>
      <c r="Q1142" s="27"/>
      <c r="R1142" s="27"/>
      <c r="S1142" s="28">
        <v>0</v>
      </c>
      <c r="T1142" s="28">
        <v>0</v>
      </c>
      <c r="U1142" s="28">
        <v>0</v>
      </c>
      <c r="V1142" s="28">
        <v>0</v>
      </c>
      <c r="W1142" s="27"/>
      <c r="X1142" s="29"/>
      <c r="Y1142" s="27"/>
      <c r="Z1142" s="28">
        <v>0</v>
      </c>
      <c r="AA1142" s="28">
        <v>0</v>
      </c>
      <c r="AB1142" s="28">
        <v>0</v>
      </c>
      <c r="AC1142" s="27"/>
      <c r="AD1142" s="29"/>
      <c r="AE1142" s="27"/>
      <c r="AF1142" s="28">
        <v>0</v>
      </c>
      <c r="AG1142" s="28">
        <v>48000</v>
      </c>
      <c r="AH1142" s="28">
        <v>0</v>
      </c>
      <c r="AI1142" s="27">
        <v>4800060161</v>
      </c>
      <c r="AJ1142" s="29">
        <v>45091</v>
      </c>
      <c r="AK1142" s="27" t="s">
        <v>3778</v>
      </c>
      <c r="AL1142" s="28">
        <v>31182847</v>
      </c>
      <c r="AM1142" s="27" t="s">
        <v>2145</v>
      </c>
      <c r="AN1142" s="29">
        <v>45007</v>
      </c>
      <c r="AO1142" s="29">
        <v>45034</v>
      </c>
      <c r="AP1142" s="29" t="s">
        <v>1777</v>
      </c>
      <c r="AQ1142" s="28">
        <v>797300</v>
      </c>
      <c r="AR1142" s="28">
        <v>797300</v>
      </c>
      <c r="AS1142" s="28">
        <v>48000</v>
      </c>
      <c r="AT1142" s="28">
        <v>0</v>
      </c>
      <c r="AU1142" s="28">
        <v>480000</v>
      </c>
      <c r="AV1142" s="28">
        <v>0</v>
      </c>
      <c r="AW1142" s="28">
        <v>0</v>
      </c>
      <c r="AX1142" s="28">
        <v>749300</v>
      </c>
      <c r="AY1142" s="28">
        <v>0</v>
      </c>
      <c r="AZ1142" s="28">
        <v>0</v>
      </c>
      <c r="BA1142" s="27"/>
      <c r="BB1142" s="28">
        <v>0</v>
      </c>
      <c r="BC1142" s="28">
        <v>749300</v>
      </c>
      <c r="BD1142" s="30" t="s">
        <v>2146</v>
      </c>
      <c r="BE1142" s="30" t="s">
        <v>3029</v>
      </c>
      <c r="BF1142" s="30" t="s">
        <v>2110</v>
      </c>
      <c r="BG1142" s="28">
        <v>48000</v>
      </c>
    </row>
    <row r="1143" spans="1:59" x14ac:dyDescent="0.2">
      <c r="A1143" s="23">
        <v>891411663</v>
      </c>
      <c r="B1143" s="23" t="s">
        <v>1732</v>
      </c>
      <c r="C1143" s="23" t="s">
        <v>1738</v>
      </c>
      <c r="D1143" s="24">
        <v>1265482</v>
      </c>
      <c r="E1143" s="24" t="s">
        <v>510</v>
      </c>
      <c r="F1143" s="24" t="s">
        <v>3060</v>
      </c>
      <c r="G1143" s="25">
        <v>45013</v>
      </c>
      <c r="H1143" s="25">
        <v>45034</v>
      </c>
      <c r="I1143" s="26">
        <v>797300</v>
      </c>
      <c r="J1143" s="26">
        <v>432000</v>
      </c>
      <c r="K1143" s="23" t="s">
        <v>1734</v>
      </c>
      <c r="L1143" s="23" t="s">
        <v>1733</v>
      </c>
      <c r="M1143" s="23" t="s">
        <v>2144</v>
      </c>
      <c r="N1143" s="27" t="s">
        <v>2144</v>
      </c>
      <c r="O1143" s="28">
        <v>0</v>
      </c>
      <c r="P1143" s="27"/>
      <c r="Q1143" s="27"/>
      <c r="R1143" s="27"/>
      <c r="S1143" s="28">
        <v>0</v>
      </c>
      <c r="T1143" s="28">
        <v>0</v>
      </c>
      <c r="U1143" s="28">
        <v>0</v>
      </c>
      <c r="V1143" s="28">
        <v>0</v>
      </c>
      <c r="W1143" s="27"/>
      <c r="X1143" s="29"/>
      <c r="Y1143" s="27"/>
      <c r="Z1143" s="28">
        <v>0</v>
      </c>
      <c r="AA1143" s="28">
        <v>0</v>
      </c>
      <c r="AB1143" s="28">
        <v>0</v>
      </c>
      <c r="AC1143" s="27"/>
      <c r="AD1143" s="29"/>
      <c r="AE1143" s="27"/>
      <c r="AF1143" s="28">
        <v>0</v>
      </c>
      <c r="AG1143" s="28">
        <v>48000</v>
      </c>
      <c r="AH1143" s="28">
        <v>0</v>
      </c>
      <c r="AI1143" s="27">
        <v>4800060161</v>
      </c>
      <c r="AJ1143" s="29">
        <v>45091</v>
      </c>
      <c r="AK1143" s="27" t="s">
        <v>3778</v>
      </c>
      <c r="AL1143" s="28">
        <v>31182847</v>
      </c>
      <c r="AM1143" s="27" t="s">
        <v>2145</v>
      </c>
      <c r="AN1143" s="29">
        <v>45013</v>
      </c>
      <c r="AO1143" s="29">
        <v>45034</v>
      </c>
      <c r="AP1143" s="29" t="s">
        <v>1777</v>
      </c>
      <c r="AQ1143" s="28">
        <v>797300</v>
      </c>
      <c r="AR1143" s="28">
        <v>797300</v>
      </c>
      <c r="AS1143" s="28">
        <v>48000</v>
      </c>
      <c r="AT1143" s="28">
        <v>0</v>
      </c>
      <c r="AU1143" s="28">
        <v>480000</v>
      </c>
      <c r="AV1143" s="28">
        <v>0</v>
      </c>
      <c r="AW1143" s="28">
        <v>0</v>
      </c>
      <c r="AX1143" s="28">
        <v>749300</v>
      </c>
      <c r="AY1143" s="28">
        <v>0</v>
      </c>
      <c r="AZ1143" s="28">
        <v>0</v>
      </c>
      <c r="BA1143" s="27"/>
      <c r="BB1143" s="28">
        <v>0</v>
      </c>
      <c r="BC1143" s="28">
        <v>749300</v>
      </c>
      <c r="BD1143" s="30" t="s">
        <v>2146</v>
      </c>
      <c r="BE1143" s="30" t="s">
        <v>3061</v>
      </c>
      <c r="BF1143" s="30" t="s">
        <v>2110</v>
      </c>
      <c r="BG1143" s="28">
        <v>48000</v>
      </c>
    </row>
    <row r="1144" spans="1:59" x14ac:dyDescent="0.2">
      <c r="A1144" s="23">
        <v>891411663</v>
      </c>
      <c r="B1144" s="23" t="s">
        <v>1732</v>
      </c>
      <c r="C1144" s="23" t="s">
        <v>1738</v>
      </c>
      <c r="D1144" s="24">
        <v>1271148</v>
      </c>
      <c r="E1144" s="24" t="s">
        <v>544</v>
      </c>
      <c r="F1144" s="24" t="s">
        <v>3130</v>
      </c>
      <c r="G1144" s="25">
        <v>45036</v>
      </c>
      <c r="H1144" s="25">
        <v>45059</v>
      </c>
      <c r="I1144" s="26">
        <v>50200</v>
      </c>
      <c r="J1144" s="26">
        <v>4100</v>
      </c>
      <c r="K1144" s="23" t="s">
        <v>1734</v>
      </c>
      <c r="L1144" s="23" t="s">
        <v>1733</v>
      </c>
      <c r="M1144" s="23" t="s">
        <v>2144</v>
      </c>
      <c r="N1144" s="27" t="s">
        <v>2144</v>
      </c>
      <c r="O1144" s="28">
        <v>0</v>
      </c>
      <c r="P1144" s="27"/>
      <c r="Q1144" s="27"/>
      <c r="R1144" s="27"/>
      <c r="S1144" s="28">
        <v>0</v>
      </c>
      <c r="T1144" s="28">
        <v>0</v>
      </c>
      <c r="U1144" s="28">
        <v>0</v>
      </c>
      <c r="V1144" s="28">
        <v>0</v>
      </c>
      <c r="W1144" s="27"/>
      <c r="X1144" s="29"/>
      <c r="Y1144" s="27"/>
      <c r="Z1144" s="28">
        <v>0</v>
      </c>
      <c r="AA1144" s="28">
        <v>0</v>
      </c>
      <c r="AB1144" s="28">
        <v>0</v>
      </c>
      <c r="AC1144" s="27"/>
      <c r="AD1144" s="29"/>
      <c r="AE1144" s="27"/>
      <c r="AF1144" s="28">
        <v>0</v>
      </c>
      <c r="AG1144" s="28">
        <v>46100</v>
      </c>
      <c r="AH1144" s="28">
        <v>0</v>
      </c>
      <c r="AI1144" s="27">
        <v>2201429380</v>
      </c>
      <c r="AJ1144" s="29">
        <v>45169</v>
      </c>
      <c r="AK1144" s="27" t="s">
        <v>3769</v>
      </c>
      <c r="AL1144" s="28">
        <v>4732505</v>
      </c>
      <c r="AM1144" s="27" t="s">
        <v>2145</v>
      </c>
      <c r="AN1144" s="29">
        <v>45036</v>
      </c>
      <c r="AO1144" s="29">
        <v>45064</v>
      </c>
      <c r="AP1144" s="29">
        <v>45070</v>
      </c>
      <c r="AQ1144" s="28">
        <v>50200</v>
      </c>
      <c r="AR1144" s="28">
        <v>50200</v>
      </c>
      <c r="AS1144" s="28">
        <v>46100</v>
      </c>
      <c r="AT1144" s="28">
        <v>0</v>
      </c>
      <c r="AU1144" s="28">
        <v>51930</v>
      </c>
      <c r="AV1144" s="28">
        <v>0</v>
      </c>
      <c r="AW1144" s="28">
        <v>0</v>
      </c>
      <c r="AX1144" s="28">
        <v>4100</v>
      </c>
      <c r="AY1144" s="28">
        <v>0</v>
      </c>
      <c r="AZ1144" s="28">
        <v>0</v>
      </c>
      <c r="BA1144" s="27"/>
      <c r="BB1144" s="28">
        <v>0</v>
      </c>
      <c r="BC1144" s="28">
        <v>4100</v>
      </c>
      <c r="BD1144" s="30" t="s">
        <v>2146</v>
      </c>
      <c r="BE1144" s="30" t="s">
        <v>3131</v>
      </c>
      <c r="BF1144" s="30" t="s">
        <v>2435</v>
      </c>
      <c r="BG1144" s="28">
        <v>46100</v>
      </c>
    </row>
    <row r="1145" spans="1:59" x14ac:dyDescent="0.2">
      <c r="A1145" s="23">
        <v>891411663</v>
      </c>
      <c r="B1145" s="23" t="s">
        <v>1732</v>
      </c>
      <c r="C1145" s="23" t="s">
        <v>1738</v>
      </c>
      <c r="D1145" s="24">
        <v>1192339</v>
      </c>
      <c r="E1145" s="24" t="s">
        <v>277</v>
      </c>
      <c r="F1145" s="24" t="s">
        <v>2143</v>
      </c>
      <c r="G1145" s="25">
        <v>44709</v>
      </c>
      <c r="H1145" s="25">
        <v>44763</v>
      </c>
      <c r="I1145" s="26">
        <v>57700</v>
      </c>
      <c r="J1145" s="26">
        <v>8655</v>
      </c>
      <c r="K1145" s="23" t="s">
        <v>1734</v>
      </c>
      <c r="L1145" s="23" t="s">
        <v>1733</v>
      </c>
      <c r="M1145" s="23" t="s">
        <v>2144</v>
      </c>
      <c r="N1145" s="27" t="s">
        <v>2144</v>
      </c>
      <c r="O1145" s="28">
        <v>0</v>
      </c>
      <c r="P1145" s="27"/>
      <c r="Q1145" s="27"/>
      <c r="R1145" s="27"/>
      <c r="S1145" s="28">
        <v>0</v>
      </c>
      <c r="T1145" s="28">
        <v>57700</v>
      </c>
      <c r="U1145" s="28">
        <v>0</v>
      </c>
      <c r="V1145" s="28">
        <v>0</v>
      </c>
      <c r="W1145" s="27"/>
      <c r="X1145" s="29"/>
      <c r="Y1145" s="27"/>
      <c r="Z1145" s="28">
        <v>0</v>
      </c>
      <c r="AA1145" s="28">
        <v>0</v>
      </c>
      <c r="AB1145" s="28">
        <v>0</v>
      </c>
      <c r="AC1145" s="27"/>
      <c r="AD1145" s="29"/>
      <c r="AE1145" s="27"/>
      <c r="AF1145" s="28">
        <v>0</v>
      </c>
      <c r="AG1145" s="28">
        <v>43275</v>
      </c>
      <c r="AH1145" s="28">
        <v>0</v>
      </c>
      <c r="AI1145" s="27">
        <v>4800057177</v>
      </c>
      <c r="AJ1145" s="29">
        <v>44818</v>
      </c>
      <c r="AK1145" s="27" t="s">
        <v>3770</v>
      </c>
      <c r="AL1145" s="28">
        <v>14789240</v>
      </c>
      <c r="AM1145" s="27" t="s">
        <v>2145</v>
      </c>
      <c r="AN1145" s="29">
        <v>44709</v>
      </c>
      <c r="AO1145" s="29">
        <v>44763</v>
      </c>
      <c r="AP1145" s="29">
        <v>44767</v>
      </c>
      <c r="AQ1145" s="28">
        <v>57700</v>
      </c>
      <c r="AR1145" s="28">
        <v>57700</v>
      </c>
      <c r="AS1145" s="28">
        <v>43275</v>
      </c>
      <c r="AT1145" s="28">
        <v>0</v>
      </c>
      <c r="AU1145" s="28">
        <v>51930</v>
      </c>
      <c r="AV1145" s="28">
        <v>0</v>
      </c>
      <c r="AW1145" s="28">
        <v>0</v>
      </c>
      <c r="AX1145" s="28">
        <v>14425</v>
      </c>
      <c r="AY1145" s="28">
        <v>0</v>
      </c>
      <c r="AZ1145" s="28">
        <v>0</v>
      </c>
      <c r="BA1145" s="27"/>
      <c r="BB1145" s="28">
        <v>0</v>
      </c>
      <c r="BC1145" s="28">
        <v>14425</v>
      </c>
      <c r="BD1145" s="30" t="s">
        <v>2146</v>
      </c>
      <c r="BE1145" s="30" t="s">
        <v>2147</v>
      </c>
      <c r="BF1145" s="30" t="s">
        <v>2110</v>
      </c>
      <c r="BG1145" s="28">
        <v>43275</v>
      </c>
    </row>
    <row r="1146" spans="1:59" x14ac:dyDescent="0.2">
      <c r="A1146" s="23">
        <v>891411663</v>
      </c>
      <c r="B1146" s="23" t="s">
        <v>1732</v>
      </c>
      <c r="C1146" s="23" t="s">
        <v>1738</v>
      </c>
      <c r="D1146" s="24">
        <v>1192322</v>
      </c>
      <c r="E1146" s="24" t="s">
        <v>836</v>
      </c>
      <c r="F1146" s="24" t="s">
        <v>2148</v>
      </c>
      <c r="G1146" s="25">
        <v>44709</v>
      </c>
      <c r="H1146" s="25">
        <v>44763</v>
      </c>
      <c r="I1146" s="26">
        <v>57700</v>
      </c>
      <c r="J1146" s="26">
        <v>8655</v>
      </c>
      <c r="K1146" s="23" t="s">
        <v>1734</v>
      </c>
      <c r="L1146" s="23" t="s">
        <v>1733</v>
      </c>
      <c r="M1146" s="23" t="s">
        <v>2144</v>
      </c>
      <c r="N1146" s="27" t="s">
        <v>2144</v>
      </c>
      <c r="O1146" s="28">
        <v>0</v>
      </c>
      <c r="P1146" s="27"/>
      <c r="Q1146" s="27"/>
      <c r="R1146" s="27"/>
      <c r="S1146" s="28">
        <v>0</v>
      </c>
      <c r="T1146" s="28">
        <v>57700</v>
      </c>
      <c r="U1146" s="28">
        <v>0</v>
      </c>
      <c r="V1146" s="28">
        <v>0</v>
      </c>
      <c r="W1146" s="27"/>
      <c r="X1146" s="29"/>
      <c r="Y1146" s="27"/>
      <c r="Z1146" s="28">
        <v>0</v>
      </c>
      <c r="AA1146" s="28">
        <v>0</v>
      </c>
      <c r="AB1146" s="28">
        <v>0</v>
      </c>
      <c r="AC1146" s="27"/>
      <c r="AD1146" s="29"/>
      <c r="AE1146" s="27"/>
      <c r="AF1146" s="28">
        <v>0</v>
      </c>
      <c r="AG1146" s="28">
        <v>43275</v>
      </c>
      <c r="AH1146" s="28">
        <v>0</v>
      </c>
      <c r="AI1146" s="27">
        <v>4800057177</v>
      </c>
      <c r="AJ1146" s="29">
        <v>44818</v>
      </c>
      <c r="AK1146" s="27" t="s">
        <v>3770</v>
      </c>
      <c r="AL1146" s="28">
        <v>14789240</v>
      </c>
      <c r="AM1146" s="27" t="s">
        <v>2145</v>
      </c>
      <c r="AN1146" s="29">
        <v>44709</v>
      </c>
      <c r="AO1146" s="29">
        <v>44763</v>
      </c>
      <c r="AP1146" s="29">
        <v>44767</v>
      </c>
      <c r="AQ1146" s="28">
        <v>57700</v>
      </c>
      <c r="AR1146" s="28">
        <v>57700</v>
      </c>
      <c r="AS1146" s="28">
        <v>43275</v>
      </c>
      <c r="AT1146" s="28">
        <v>0</v>
      </c>
      <c r="AU1146" s="28">
        <v>51930</v>
      </c>
      <c r="AV1146" s="28">
        <v>0</v>
      </c>
      <c r="AW1146" s="28">
        <v>0</v>
      </c>
      <c r="AX1146" s="28">
        <v>14425</v>
      </c>
      <c r="AY1146" s="28">
        <v>0</v>
      </c>
      <c r="AZ1146" s="28">
        <v>0</v>
      </c>
      <c r="BA1146" s="27"/>
      <c r="BB1146" s="28">
        <v>0</v>
      </c>
      <c r="BC1146" s="28">
        <v>14425</v>
      </c>
      <c r="BD1146" s="30" t="s">
        <v>2146</v>
      </c>
      <c r="BE1146" s="30" t="s">
        <v>2149</v>
      </c>
      <c r="BF1146" s="30" t="s">
        <v>2110</v>
      </c>
      <c r="BG1146" s="28">
        <v>43275</v>
      </c>
    </row>
    <row r="1147" spans="1:59" x14ac:dyDescent="0.2">
      <c r="A1147" s="23">
        <v>891411663</v>
      </c>
      <c r="B1147" s="23" t="s">
        <v>1732</v>
      </c>
      <c r="C1147" s="23" t="s">
        <v>1738</v>
      </c>
      <c r="D1147" s="24">
        <v>1192329</v>
      </c>
      <c r="E1147" s="24" t="s">
        <v>268</v>
      </c>
      <c r="F1147" s="24" t="s">
        <v>2150</v>
      </c>
      <c r="G1147" s="25">
        <v>44709</v>
      </c>
      <c r="H1147" s="25">
        <v>44763</v>
      </c>
      <c r="I1147" s="26">
        <v>57700</v>
      </c>
      <c r="J1147" s="26">
        <v>8655</v>
      </c>
      <c r="K1147" s="23" t="s">
        <v>1734</v>
      </c>
      <c r="L1147" s="23" t="s">
        <v>1733</v>
      </c>
      <c r="M1147" s="23" t="s">
        <v>2144</v>
      </c>
      <c r="N1147" s="27" t="s">
        <v>2144</v>
      </c>
      <c r="O1147" s="28">
        <v>0</v>
      </c>
      <c r="P1147" s="27"/>
      <c r="Q1147" s="27"/>
      <c r="R1147" s="27"/>
      <c r="S1147" s="28">
        <v>0</v>
      </c>
      <c r="T1147" s="28">
        <v>57700</v>
      </c>
      <c r="U1147" s="28">
        <v>0</v>
      </c>
      <c r="V1147" s="28">
        <v>0</v>
      </c>
      <c r="W1147" s="27"/>
      <c r="X1147" s="29"/>
      <c r="Y1147" s="27"/>
      <c r="Z1147" s="28">
        <v>0</v>
      </c>
      <c r="AA1147" s="28">
        <v>0</v>
      </c>
      <c r="AB1147" s="28">
        <v>0</v>
      </c>
      <c r="AC1147" s="27"/>
      <c r="AD1147" s="29"/>
      <c r="AE1147" s="27"/>
      <c r="AF1147" s="28">
        <v>0</v>
      </c>
      <c r="AG1147" s="28">
        <v>43275</v>
      </c>
      <c r="AH1147" s="28">
        <v>0</v>
      </c>
      <c r="AI1147" s="27">
        <v>4800057177</v>
      </c>
      <c r="AJ1147" s="29">
        <v>44818</v>
      </c>
      <c r="AK1147" s="27" t="s">
        <v>3770</v>
      </c>
      <c r="AL1147" s="28">
        <v>14789240</v>
      </c>
      <c r="AM1147" s="27" t="s">
        <v>2145</v>
      </c>
      <c r="AN1147" s="29">
        <v>44709</v>
      </c>
      <c r="AO1147" s="29">
        <v>44763</v>
      </c>
      <c r="AP1147" s="29">
        <v>44767</v>
      </c>
      <c r="AQ1147" s="28">
        <v>57700</v>
      </c>
      <c r="AR1147" s="28">
        <v>57700</v>
      </c>
      <c r="AS1147" s="28">
        <v>43275</v>
      </c>
      <c r="AT1147" s="28">
        <v>0</v>
      </c>
      <c r="AU1147" s="28">
        <v>51930</v>
      </c>
      <c r="AV1147" s="28">
        <v>0</v>
      </c>
      <c r="AW1147" s="28">
        <v>0</v>
      </c>
      <c r="AX1147" s="28">
        <v>14425</v>
      </c>
      <c r="AY1147" s="28">
        <v>0</v>
      </c>
      <c r="AZ1147" s="28">
        <v>0</v>
      </c>
      <c r="BA1147" s="27"/>
      <c r="BB1147" s="28">
        <v>0</v>
      </c>
      <c r="BC1147" s="28">
        <v>14425</v>
      </c>
      <c r="BD1147" s="30" t="s">
        <v>2146</v>
      </c>
      <c r="BE1147" s="30" t="s">
        <v>2151</v>
      </c>
      <c r="BF1147" s="30" t="s">
        <v>2110</v>
      </c>
      <c r="BG1147" s="28">
        <v>43275</v>
      </c>
    </row>
    <row r="1148" spans="1:59" x14ac:dyDescent="0.2">
      <c r="A1148" s="23">
        <v>891411663</v>
      </c>
      <c r="B1148" s="23" t="s">
        <v>1732</v>
      </c>
      <c r="C1148" s="23" t="s">
        <v>1738</v>
      </c>
      <c r="D1148" s="24">
        <v>1192324</v>
      </c>
      <c r="E1148" s="24" t="s">
        <v>254</v>
      </c>
      <c r="F1148" s="24" t="s">
        <v>2152</v>
      </c>
      <c r="G1148" s="25">
        <v>44709</v>
      </c>
      <c r="H1148" s="25">
        <v>44763</v>
      </c>
      <c r="I1148" s="26">
        <v>57700</v>
      </c>
      <c r="J1148" s="26">
        <v>8655</v>
      </c>
      <c r="K1148" s="23" t="s">
        <v>1734</v>
      </c>
      <c r="L1148" s="23" t="s">
        <v>1733</v>
      </c>
      <c r="M1148" s="23" t="s">
        <v>2144</v>
      </c>
      <c r="N1148" s="27" t="s">
        <v>2144</v>
      </c>
      <c r="O1148" s="28">
        <v>0</v>
      </c>
      <c r="P1148" s="27"/>
      <c r="Q1148" s="27"/>
      <c r="R1148" s="27"/>
      <c r="S1148" s="28">
        <v>0</v>
      </c>
      <c r="T1148" s="28">
        <v>57700</v>
      </c>
      <c r="U1148" s="28">
        <v>0</v>
      </c>
      <c r="V1148" s="28">
        <v>0</v>
      </c>
      <c r="W1148" s="27"/>
      <c r="X1148" s="29"/>
      <c r="Y1148" s="27"/>
      <c r="Z1148" s="28">
        <v>0</v>
      </c>
      <c r="AA1148" s="28">
        <v>0</v>
      </c>
      <c r="AB1148" s="28">
        <v>0</v>
      </c>
      <c r="AC1148" s="27"/>
      <c r="AD1148" s="29"/>
      <c r="AE1148" s="27"/>
      <c r="AF1148" s="28">
        <v>0</v>
      </c>
      <c r="AG1148" s="28">
        <v>43275</v>
      </c>
      <c r="AH1148" s="28">
        <v>0</v>
      </c>
      <c r="AI1148" s="27">
        <v>4800057177</v>
      </c>
      <c r="AJ1148" s="29">
        <v>44818</v>
      </c>
      <c r="AK1148" s="27" t="s">
        <v>3770</v>
      </c>
      <c r="AL1148" s="28">
        <v>14789240</v>
      </c>
      <c r="AM1148" s="27" t="s">
        <v>2145</v>
      </c>
      <c r="AN1148" s="29">
        <v>44709</v>
      </c>
      <c r="AO1148" s="29">
        <v>44763</v>
      </c>
      <c r="AP1148" s="29">
        <v>44767</v>
      </c>
      <c r="AQ1148" s="28">
        <v>57700</v>
      </c>
      <c r="AR1148" s="28">
        <v>57700</v>
      </c>
      <c r="AS1148" s="28">
        <v>43275</v>
      </c>
      <c r="AT1148" s="28">
        <v>0</v>
      </c>
      <c r="AU1148" s="28">
        <v>51930</v>
      </c>
      <c r="AV1148" s="28">
        <v>0</v>
      </c>
      <c r="AW1148" s="28">
        <v>0</v>
      </c>
      <c r="AX1148" s="28">
        <v>14425</v>
      </c>
      <c r="AY1148" s="28">
        <v>0</v>
      </c>
      <c r="AZ1148" s="28">
        <v>0</v>
      </c>
      <c r="BA1148" s="27"/>
      <c r="BB1148" s="28">
        <v>0</v>
      </c>
      <c r="BC1148" s="28">
        <v>14425</v>
      </c>
      <c r="BD1148" s="30" t="s">
        <v>2146</v>
      </c>
      <c r="BE1148" s="30" t="s">
        <v>2153</v>
      </c>
      <c r="BF1148" s="30" t="s">
        <v>2110</v>
      </c>
      <c r="BG1148" s="28">
        <v>43275</v>
      </c>
    </row>
    <row r="1149" spans="1:59" x14ac:dyDescent="0.2">
      <c r="A1149" s="23">
        <v>891411663</v>
      </c>
      <c r="B1149" s="23" t="s">
        <v>1732</v>
      </c>
      <c r="C1149" s="23" t="s">
        <v>1738</v>
      </c>
      <c r="D1149" s="24">
        <v>1194379</v>
      </c>
      <c r="E1149" s="24" t="s">
        <v>273</v>
      </c>
      <c r="F1149" s="24" t="s">
        <v>2195</v>
      </c>
      <c r="G1149" s="25">
        <v>44721</v>
      </c>
      <c r="H1149" s="25">
        <v>44763</v>
      </c>
      <c r="I1149" s="26">
        <v>57700</v>
      </c>
      <c r="J1149" s="26">
        <v>8655</v>
      </c>
      <c r="K1149" s="23" t="s">
        <v>1734</v>
      </c>
      <c r="L1149" s="23" t="s">
        <v>1733</v>
      </c>
      <c r="M1149" s="23" t="s">
        <v>2144</v>
      </c>
      <c r="N1149" s="27" t="s">
        <v>2144</v>
      </c>
      <c r="O1149" s="28">
        <v>0</v>
      </c>
      <c r="P1149" s="27"/>
      <c r="Q1149" s="27"/>
      <c r="R1149" s="27"/>
      <c r="S1149" s="28">
        <v>0</v>
      </c>
      <c r="T1149" s="28">
        <v>57700</v>
      </c>
      <c r="U1149" s="28">
        <v>0</v>
      </c>
      <c r="V1149" s="28">
        <v>0</v>
      </c>
      <c r="W1149" s="27"/>
      <c r="X1149" s="29"/>
      <c r="Y1149" s="27"/>
      <c r="Z1149" s="28">
        <v>0</v>
      </c>
      <c r="AA1149" s="28">
        <v>0</v>
      </c>
      <c r="AB1149" s="28">
        <v>0</v>
      </c>
      <c r="AC1149" s="27"/>
      <c r="AD1149" s="29"/>
      <c r="AE1149" s="27"/>
      <c r="AF1149" s="28">
        <v>0</v>
      </c>
      <c r="AG1149" s="28">
        <v>43275</v>
      </c>
      <c r="AH1149" s="28">
        <v>0</v>
      </c>
      <c r="AI1149" s="27">
        <v>4800057177</v>
      </c>
      <c r="AJ1149" s="29">
        <v>44818</v>
      </c>
      <c r="AK1149" s="27" t="s">
        <v>3770</v>
      </c>
      <c r="AL1149" s="28">
        <v>14789240</v>
      </c>
      <c r="AM1149" s="27" t="s">
        <v>2145</v>
      </c>
      <c r="AN1149" s="29">
        <v>44721</v>
      </c>
      <c r="AO1149" s="29">
        <v>44763</v>
      </c>
      <c r="AP1149" s="29">
        <v>44767</v>
      </c>
      <c r="AQ1149" s="28">
        <v>57700</v>
      </c>
      <c r="AR1149" s="28">
        <v>57700</v>
      </c>
      <c r="AS1149" s="28">
        <v>43275</v>
      </c>
      <c r="AT1149" s="28">
        <v>0</v>
      </c>
      <c r="AU1149" s="28">
        <v>51930</v>
      </c>
      <c r="AV1149" s="28">
        <v>0</v>
      </c>
      <c r="AW1149" s="28">
        <v>0</v>
      </c>
      <c r="AX1149" s="28">
        <v>14425</v>
      </c>
      <c r="AY1149" s="28">
        <v>0</v>
      </c>
      <c r="AZ1149" s="28">
        <v>0</v>
      </c>
      <c r="BA1149" s="27"/>
      <c r="BB1149" s="28">
        <v>0</v>
      </c>
      <c r="BC1149" s="28">
        <v>14425</v>
      </c>
      <c r="BD1149" s="30" t="s">
        <v>2146</v>
      </c>
      <c r="BE1149" s="30" t="s">
        <v>2196</v>
      </c>
      <c r="BF1149" s="30" t="s">
        <v>2110</v>
      </c>
      <c r="BG1149" s="28">
        <v>43275</v>
      </c>
    </row>
    <row r="1150" spans="1:59" x14ac:dyDescent="0.2">
      <c r="A1150" s="23">
        <v>891411663</v>
      </c>
      <c r="B1150" s="23" t="s">
        <v>1732</v>
      </c>
      <c r="C1150" s="23" t="s">
        <v>1738</v>
      </c>
      <c r="D1150" s="24">
        <v>1194391</v>
      </c>
      <c r="E1150" s="24" t="s">
        <v>299</v>
      </c>
      <c r="F1150" s="24" t="s">
        <v>2197</v>
      </c>
      <c r="G1150" s="25">
        <v>44721</v>
      </c>
      <c r="H1150" s="25">
        <v>44763</v>
      </c>
      <c r="I1150" s="26">
        <v>57700</v>
      </c>
      <c r="J1150" s="26">
        <v>8655</v>
      </c>
      <c r="K1150" s="23" t="s">
        <v>1734</v>
      </c>
      <c r="L1150" s="23" t="s">
        <v>1733</v>
      </c>
      <c r="M1150" s="23" t="s">
        <v>2144</v>
      </c>
      <c r="N1150" s="27" t="s">
        <v>2144</v>
      </c>
      <c r="O1150" s="28">
        <v>0</v>
      </c>
      <c r="P1150" s="27"/>
      <c r="Q1150" s="27"/>
      <c r="R1150" s="27"/>
      <c r="S1150" s="28">
        <v>0</v>
      </c>
      <c r="T1150" s="28">
        <v>57700</v>
      </c>
      <c r="U1150" s="28">
        <v>0</v>
      </c>
      <c r="V1150" s="28">
        <v>0</v>
      </c>
      <c r="W1150" s="27"/>
      <c r="X1150" s="29"/>
      <c r="Y1150" s="27"/>
      <c r="Z1150" s="28">
        <v>0</v>
      </c>
      <c r="AA1150" s="28">
        <v>0</v>
      </c>
      <c r="AB1150" s="28">
        <v>0</v>
      </c>
      <c r="AC1150" s="27"/>
      <c r="AD1150" s="29"/>
      <c r="AE1150" s="27"/>
      <c r="AF1150" s="28">
        <v>0</v>
      </c>
      <c r="AG1150" s="28">
        <v>43275</v>
      </c>
      <c r="AH1150" s="28">
        <v>0</v>
      </c>
      <c r="AI1150" s="27">
        <v>4800057177</v>
      </c>
      <c r="AJ1150" s="29">
        <v>44818</v>
      </c>
      <c r="AK1150" s="27" t="s">
        <v>3770</v>
      </c>
      <c r="AL1150" s="28">
        <v>14789240</v>
      </c>
      <c r="AM1150" s="27" t="s">
        <v>2145</v>
      </c>
      <c r="AN1150" s="29">
        <v>44721</v>
      </c>
      <c r="AO1150" s="29">
        <v>44763</v>
      </c>
      <c r="AP1150" s="29">
        <v>44767</v>
      </c>
      <c r="AQ1150" s="28">
        <v>57700</v>
      </c>
      <c r="AR1150" s="28">
        <v>57700</v>
      </c>
      <c r="AS1150" s="28">
        <v>43275</v>
      </c>
      <c r="AT1150" s="28">
        <v>0</v>
      </c>
      <c r="AU1150" s="28">
        <v>51930</v>
      </c>
      <c r="AV1150" s="28">
        <v>0</v>
      </c>
      <c r="AW1150" s="28">
        <v>0</v>
      </c>
      <c r="AX1150" s="28">
        <v>14425</v>
      </c>
      <c r="AY1150" s="28">
        <v>0</v>
      </c>
      <c r="AZ1150" s="28">
        <v>0</v>
      </c>
      <c r="BA1150" s="27"/>
      <c r="BB1150" s="28">
        <v>0</v>
      </c>
      <c r="BC1150" s="28">
        <v>14425</v>
      </c>
      <c r="BD1150" s="30" t="s">
        <v>2146</v>
      </c>
      <c r="BE1150" s="30" t="s">
        <v>2198</v>
      </c>
      <c r="BF1150" s="30" t="s">
        <v>2110</v>
      </c>
      <c r="BG1150" s="28">
        <v>43275</v>
      </c>
    </row>
    <row r="1151" spans="1:59" x14ac:dyDescent="0.2">
      <c r="A1151" s="23">
        <v>891411663</v>
      </c>
      <c r="B1151" s="23" t="s">
        <v>1732</v>
      </c>
      <c r="C1151" s="23" t="s">
        <v>1738</v>
      </c>
      <c r="D1151" s="24">
        <v>1194381</v>
      </c>
      <c r="E1151" s="24" t="s">
        <v>232</v>
      </c>
      <c r="F1151" s="24" t="s">
        <v>2199</v>
      </c>
      <c r="G1151" s="25">
        <v>44721</v>
      </c>
      <c r="H1151" s="25">
        <v>44763</v>
      </c>
      <c r="I1151" s="26">
        <v>57700</v>
      </c>
      <c r="J1151" s="26">
        <v>8655</v>
      </c>
      <c r="K1151" s="23" t="s">
        <v>1734</v>
      </c>
      <c r="L1151" s="23" t="s">
        <v>1733</v>
      </c>
      <c r="M1151" s="23" t="s">
        <v>2144</v>
      </c>
      <c r="N1151" s="27" t="s">
        <v>2144</v>
      </c>
      <c r="O1151" s="28">
        <v>0</v>
      </c>
      <c r="P1151" s="27"/>
      <c r="Q1151" s="27"/>
      <c r="R1151" s="27"/>
      <c r="S1151" s="28">
        <v>0</v>
      </c>
      <c r="T1151" s="28">
        <v>57700</v>
      </c>
      <c r="U1151" s="28">
        <v>0</v>
      </c>
      <c r="V1151" s="28">
        <v>0</v>
      </c>
      <c r="W1151" s="27"/>
      <c r="X1151" s="29"/>
      <c r="Y1151" s="27"/>
      <c r="Z1151" s="28">
        <v>0</v>
      </c>
      <c r="AA1151" s="28">
        <v>0</v>
      </c>
      <c r="AB1151" s="28">
        <v>0</v>
      </c>
      <c r="AC1151" s="27"/>
      <c r="AD1151" s="29"/>
      <c r="AE1151" s="27"/>
      <c r="AF1151" s="28">
        <v>0</v>
      </c>
      <c r="AG1151" s="28">
        <v>43275</v>
      </c>
      <c r="AH1151" s="28">
        <v>0</v>
      </c>
      <c r="AI1151" s="27">
        <v>4800057177</v>
      </c>
      <c r="AJ1151" s="29">
        <v>44818</v>
      </c>
      <c r="AK1151" s="27" t="s">
        <v>3770</v>
      </c>
      <c r="AL1151" s="28">
        <v>14789240</v>
      </c>
      <c r="AM1151" s="27" t="s">
        <v>2145</v>
      </c>
      <c r="AN1151" s="29">
        <v>44721</v>
      </c>
      <c r="AO1151" s="29">
        <v>44763</v>
      </c>
      <c r="AP1151" s="29">
        <v>44767</v>
      </c>
      <c r="AQ1151" s="28">
        <v>57700</v>
      </c>
      <c r="AR1151" s="28">
        <v>57700</v>
      </c>
      <c r="AS1151" s="28">
        <v>43275</v>
      </c>
      <c r="AT1151" s="28">
        <v>0</v>
      </c>
      <c r="AU1151" s="28">
        <v>51930</v>
      </c>
      <c r="AV1151" s="28">
        <v>0</v>
      </c>
      <c r="AW1151" s="28">
        <v>0</v>
      </c>
      <c r="AX1151" s="28">
        <v>14425</v>
      </c>
      <c r="AY1151" s="28">
        <v>0</v>
      </c>
      <c r="AZ1151" s="28">
        <v>0</v>
      </c>
      <c r="BA1151" s="27"/>
      <c r="BB1151" s="28">
        <v>0</v>
      </c>
      <c r="BC1151" s="28">
        <v>14425</v>
      </c>
      <c r="BD1151" s="30" t="s">
        <v>2146</v>
      </c>
      <c r="BE1151" s="30" t="s">
        <v>2200</v>
      </c>
      <c r="BF1151" s="30" t="s">
        <v>2110</v>
      </c>
      <c r="BG1151" s="28">
        <v>43275</v>
      </c>
    </row>
    <row r="1152" spans="1:59" x14ac:dyDescent="0.2">
      <c r="A1152" s="23">
        <v>891411663</v>
      </c>
      <c r="B1152" s="23" t="s">
        <v>1732</v>
      </c>
      <c r="C1152" s="23" t="s">
        <v>1738</v>
      </c>
      <c r="D1152" s="24">
        <v>1240053</v>
      </c>
      <c r="E1152" s="24" t="s">
        <v>412</v>
      </c>
      <c r="F1152" s="24" t="s">
        <v>2763</v>
      </c>
      <c r="G1152" s="25">
        <v>44917</v>
      </c>
      <c r="H1152" s="25">
        <v>44942</v>
      </c>
      <c r="I1152" s="26">
        <v>27300</v>
      </c>
      <c r="J1152" s="26">
        <v>2905</v>
      </c>
      <c r="K1152" s="23" t="s">
        <v>1734</v>
      </c>
      <c r="L1152" s="23" t="s">
        <v>1733</v>
      </c>
      <c r="M1152" s="23" t="s">
        <v>2144</v>
      </c>
      <c r="N1152" s="27" t="s">
        <v>2144</v>
      </c>
      <c r="O1152" s="28">
        <v>0</v>
      </c>
      <c r="P1152" s="27"/>
      <c r="Q1152" s="27"/>
      <c r="R1152" s="27"/>
      <c r="S1152" s="28">
        <v>0</v>
      </c>
      <c r="T1152" s="28">
        <v>0</v>
      </c>
      <c r="U1152" s="28">
        <v>0</v>
      </c>
      <c r="V1152" s="28">
        <v>0</v>
      </c>
      <c r="W1152" s="27"/>
      <c r="X1152" s="29"/>
      <c r="Y1152" s="27"/>
      <c r="Z1152" s="28">
        <v>0</v>
      </c>
      <c r="AA1152" s="28">
        <v>0</v>
      </c>
      <c r="AB1152" s="28">
        <v>0</v>
      </c>
      <c r="AC1152" s="27"/>
      <c r="AD1152" s="29"/>
      <c r="AE1152" s="27"/>
      <c r="AF1152" s="28">
        <v>0</v>
      </c>
      <c r="AG1152" s="28">
        <v>20870</v>
      </c>
      <c r="AH1152" s="28">
        <v>0</v>
      </c>
      <c r="AI1152" s="27">
        <v>2201365967</v>
      </c>
      <c r="AJ1152" s="29">
        <v>45007</v>
      </c>
      <c r="AK1152" s="27" t="s">
        <v>3769</v>
      </c>
      <c r="AL1152" s="28">
        <v>3743566</v>
      </c>
      <c r="AM1152" s="27" t="s">
        <v>2145</v>
      </c>
      <c r="AN1152" s="29">
        <v>44917</v>
      </c>
      <c r="AO1152" s="29">
        <v>44950</v>
      </c>
      <c r="AP1152" s="29">
        <v>44953</v>
      </c>
      <c r="AQ1152" s="28">
        <v>27300</v>
      </c>
      <c r="AR1152" s="28">
        <v>27300</v>
      </c>
      <c r="AS1152" s="28">
        <v>20870</v>
      </c>
      <c r="AT1152" s="28">
        <v>0</v>
      </c>
      <c r="AU1152" s="28">
        <v>24570</v>
      </c>
      <c r="AV1152" s="28">
        <v>0</v>
      </c>
      <c r="AW1152" s="28">
        <v>0</v>
      </c>
      <c r="AX1152" s="28">
        <v>6430</v>
      </c>
      <c r="AY1152" s="28">
        <v>0</v>
      </c>
      <c r="AZ1152" s="28">
        <v>0</v>
      </c>
      <c r="BA1152" s="27"/>
      <c r="BB1152" s="28">
        <v>0</v>
      </c>
      <c r="BC1152" s="28">
        <v>6430</v>
      </c>
      <c r="BD1152" s="30" t="s">
        <v>2146</v>
      </c>
      <c r="BE1152" s="30" t="s">
        <v>2764</v>
      </c>
      <c r="BF1152" s="30" t="s">
        <v>2110</v>
      </c>
      <c r="BG1152" s="28">
        <v>20870</v>
      </c>
    </row>
    <row r="1153" spans="1:59" x14ac:dyDescent="0.2">
      <c r="A1153" s="23">
        <v>891411663</v>
      </c>
      <c r="B1153" s="23" t="s">
        <v>1732</v>
      </c>
      <c r="C1153" s="23" t="s">
        <v>1738</v>
      </c>
      <c r="D1153" s="24">
        <v>1276226</v>
      </c>
      <c r="E1153" s="24" t="s">
        <v>548</v>
      </c>
      <c r="F1153" s="24" t="s">
        <v>3185</v>
      </c>
      <c r="G1153" s="25">
        <v>45044</v>
      </c>
      <c r="H1153" s="25">
        <v>45059</v>
      </c>
      <c r="I1153" s="26">
        <v>273600</v>
      </c>
      <c r="J1153" s="26">
        <v>15200</v>
      </c>
      <c r="K1153" s="23" t="s">
        <v>1734</v>
      </c>
      <c r="L1153" s="23" t="s">
        <v>1733</v>
      </c>
      <c r="M1153" s="23" t="s">
        <v>2144</v>
      </c>
      <c r="N1153" s="27" t="s">
        <v>2144</v>
      </c>
      <c r="O1153" s="28">
        <v>0</v>
      </c>
      <c r="P1153" s="27"/>
      <c r="Q1153" s="27"/>
      <c r="R1153" s="27"/>
      <c r="S1153" s="28">
        <v>0</v>
      </c>
      <c r="T1153" s="28">
        <v>0</v>
      </c>
      <c r="U1153" s="28">
        <v>22950</v>
      </c>
      <c r="V1153" s="28">
        <v>0</v>
      </c>
      <c r="W1153" s="27">
        <v>4800060840</v>
      </c>
      <c r="X1153" s="29">
        <v>45155</v>
      </c>
      <c r="Y1153" s="27" t="s">
        <v>3780</v>
      </c>
      <c r="Z1153" s="28">
        <v>3517301</v>
      </c>
      <c r="AA1153" s="28">
        <v>173750</v>
      </c>
      <c r="AB1153" s="28">
        <v>0</v>
      </c>
      <c r="AC1153" s="27">
        <v>4800060161</v>
      </c>
      <c r="AD1153" s="29">
        <v>45091</v>
      </c>
      <c r="AE1153" s="27" t="s">
        <v>3778</v>
      </c>
      <c r="AF1153" s="28">
        <v>31182847</v>
      </c>
      <c r="AG1153" s="28">
        <v>9550</v>
      </c>
      <c r="AH1153" s="28">
        <v>0</v>
      </c>
      <c r="AI1153" s="27">
        <v>2201481860</v>
      </c>
      <c r="AJ1153" s="29">
        <v>45341</v>
      </c>
      <c r="AK1153" s="27" t="s">
        <v>3769</v>
      </c>
      <c r="AL1153" s="28">
        <v>162310</v>
      </c>
      <c r="AM1153" s="27" t="s">
        <v>2145</v>
      </c>
      <c r="AN1153" s="29">
        <v>45044</v>
      </c>
      <c r="AO1153" s="29">
        <v>45059</v>
      </c>
      <c r="AP1153" s="29" t="s">
        <v>1777</v>
      </c>
      <c r="AQ1153" s="28">
        <v>275500</v>
      </c>
      <c r="AR1153" s="28">
        <v>273600</v>
      </c>
      <c r="AS1153" s="28">
        <v>175650</v>
      </c>
      <c r="AT1153" s="28">
        <v>1900</v>
      </c>
      <c r="AU1153" s="28">
        <v>19275</v>
      </c>
      <c r="AV1153" s="28">
        <v>0</v>
      </c>
      <c r="AW1153" s="28">
        <v>52150</v>
      </c>
      <c r="AX1153" s="28">
        <v>17100</v>
      </c>
      <c r="AY1153" s="28">
        <v>0</v>
      </c>
      <c r="AZ1153" s="28">
        <v>0</v>
      </c>
      <c r="BA1153" s="27"/>
      <c r="BB1153" s="28">
        <v>0</v>
      </c>
      <c r="BC1153" s="28">
        <v>17100</v>
      </c>
      <c r="BD1153" s="30" t="s">
        <v>2146</v>
      </c>
      <c r="BE1153" s="30" t="s">
        <v>3186</v>
      </c>
      <c r="BF1153" s="30" t="s">
        <v>2110</v>
      </c>
      <c r="BG1153" s="28">
        <v>173750</v>
      </c>
    </row>
    <row r="1154" spans="1:59" x14ac:dyDescent="0.2">
      <c r="A1154" s="23">
        <v>891411663</v>
      </c>
      <c r="B1154" s="23" t="s">
        <v>1732</v>
      </c>
      <c r="C1154" s="23" t="s">
        <v>1738</v>
      </c>
      <c r="D1154" s="24">
        <v>1273874</v>
      </c>
      <c r="E1154" s="24" t="s">
        <v>546</v>
      </c>
      <c r="F1154" s="24" t="s">
        <v>3142</v>
      </c>
      <c r="G1154" s="25">
        <v>45040</v>
      </c>
      <c r="H1154" s="25">
        <v>45059</v>
      </c>
      <c r="I1154" s="26">
        <v>111800</v>
      </c>
      <c r="J1154" s="26">
        <v>28050</v>
      </c>
      <c r="K1154" s="23" t="s">
        <v>1734</v>
      </c>
      <c r="L1154" s="23" t="s">
        <v>1733</v>
      </c>
      <c r="M1154" s="23" t="s">
        <v>2144</v>
      </c>
      <c r="N1154" s="27" t="s">
        <v>3792</v>
      </c>
      <c r="O1154" s="28">
        <v>0</v>
      </c>
      <c r="P1154" s="27"/>
      <c r="Q1154" s="27"/>
      <c r="R1154" s="27"/>
      <c r="S1154" s="28">
        <v>0</v>
      </c>
      <c r="T1154" s="28">
        <v>0</v>
      </c>
      <c r="U1154" s="28">
        <v>0</v>
      </c>
      <c r="V1154" s="28">
        <v>0</v>
      </c>
      <c r="W1154" s="27"/>
      <c r="X1154" s="29"/>
      <c r="Y1154" s="27"/>
      <c r="Z1154" s="28">
        <v>0</v>
      </c>
      <c r="AA1154" s="28">
        <v>0</v>
      </c>
      <c r="AB1154" s="28">
        <v>0</v>
      </c>
      <c r="AC1154" s="27"/>
      <c r="AD1154" s="29"/>
      <c r="AE1154" s="27"/>
      <c r="AF1154" s="28">
        <v>0</v>
      </c>
      <c r="AG1154" s="28">
        <v>83750</v>
      </c>
      <c r="AH1154" s="28">
        <v>0</v>
      </c>
      <c r="AI1154" s="27">
        <v>4800060161</v>
      </c>
      <c r="AJ1154" s="29">
        <v>45091</v>
      </c>
      <c r="AK1154" s="27" t="s">
        <v>3778</v>
      </c>
      <c r="AL1154" s="28">
        <v>31182847</v>
      </c>
      <c r="AM1154" s="27" t="s">
        <v>2145</v>
      </c>
      <c r="AN1154" s="29">
        <v>45040</v>
      </c>
      <c r="AO1154" s="29">
        <v>45059</v>
      </c>
      <c r="AP1154" s="29">
        <v>45065</v>
      </c>
      <c r="AQ1154" s="28">
        <v>111800</v>
      </c>
      <c r="AR1154" s="28">
        <v>111800</v>
      </c>
      <c r="AS1154" s="28">
        <v>83750</v>
      </c>
      <c r="AT1154" s="28">
        <v>0</v>
      </c>
      <c r="AU1154" s="28">
        <v>83750</v>
      </c>
      <c r="AV1154" s="28">
        <v>0</v>
      </c>
      <c r="AW1154" s="28">
        <v>14600</v>
      </c>
      <c r="AX1154" s="28">
        <v>13450</v>
      </c>
      <c r="AY1154" s="28">
        <v>0</v>
      </c>
      <c r="AZ1154" s="28">
        <v>0</v>
      </c>
      <c r="BA1154" s="27"/>
      <c r="BB1154" s="28">
        <v>0</v>
      </c>
      <c r="BC1154" s="28">
        <v>20800</v>
      </c>
      <c r="BD1154" s="30" t="s">
        <v>2146</v>
      </c>
      <c r="BE1154" s="30" t="s">
        <v>3141</v>
      </c>
      <c r="BF1154" s="30" t="s">
        <v>2110</v>
      </c>
      <c r="BG1154" s="28">
        <v>83750</v>
      </c>
    </row>
    <row r="1155" spans="1:59" x14ac:dyDescent="0.2">
      <c r="A1155" s="23">
        <v>891411663</v>
      </c>
      <c r="B1155" s="23" t="s">
        <v>1732</v>
      </c>
      <c r="C1155" s="23" t="s">
        <v>1738</v>
      </c>
      <c r="D1155" s="24">
        <v>1276647</v>
      </c>
      <c r="E1155" s="24" t="s">
        <v>589</v>
      </c>
      <c r="F1155" s="24" t="s">
        <v>3189</v>
      </c>
      <c r="G1155" s="25">
        <v>45044</v>
      </c>
      <c r="H1155" s="25">
        <v>45059</v>
      </c>
      <c r="I1155" s="26">
        <v>111800</v>
      </c>
      <c r="J1155" s="26">
        <v>28050</v>
      </c>
      <c r="K1155" s="23" t="s">
        <v>1734</v>
      </c>
      <c r="L1155" s="23" t="s">
        <v>1733</v>
      </c>
      <c r="M1155" s="23" t="s">
        <v>2144</v>
      </c>
      <c r="N1155" s="27" t="s">
        <v>3792</v>
      </c>
      <c r="O1155" s="28">
        <v>0</v>
      </c>
      <c r="P1155" s="27"/>
      <c r="Q1155" s="27"/>
      <c r="R1155" s="27"/>
      <c r="S1155" s="28">
        <v>0</v>
      </c>
      <c r="T1155" s="28">
        <v>0</v>
      </c>
      <c r="U1155" s="28">
        <v>0</v>
      </c>
      <c r="V1155" s="28">
        <v>0</v>
      </c>
      <c r="W1155" s="27"/>
      <c r="X1155" s="29"/>
      <c r="Y1155" s="27"/>
      <c r="Z1155" s="28">
        <v>0</v>
      </c>
      <c r="AA1155" s="28">
        <v>0</v>
      </c>
      <c r="AB1155" s="28">
        <v>0</v>
      </c>
      <c r="AC1155" s="27"/>
      <c r="AD1155" s="29"/>
      <c r="AE1155" s="27"/>
      <c r="AF1155" s="28">
        <v>0</v>
      </c>
      <c r="AG1155" s="28">
        <v>83750</v>
      </c>
      <c r="AH1155" s="28">
        <v>0</v>
      </c>
      <c r="AI1155" s="27">
        <v>4800060161</v>
      </c>
      <c r="AJ1155" s="29">
        <v>45091</v>
      </c>
      <c r="AK1155" s="27" t="s">
        <v>3778</v>
      </c>
      <c r="AL1155" s="28">
        <v>31182847</v>
      </c>
      <c r="AM1155" s="27" t="s">
        <v>2145</v>
      </c>
      <c r="AN1155" s="29">
        <v>45044</v>
      </c>
      <c r="AO1155" s="29">
        <v>45059</v>
      </c>
      <c r="AP1155" s="29">
        <v>45065</v>
      </c>
      <c r="AQ1155" s="28">
        <v>111800</v>
      </c>
      <c r="AR1155" s="28">
        <v>111800</v>
      </c>
      <c r="AS1155" s="28">
        <v>83750</v>
      </c>
      <c r="AT1155" s="28">
        <v>0</v>
      </c>
      <c r="AU1155" s="28">
        <v>83750</v>
      </c>
      <c r="AV1155" s="28">
        <v>0</v>
      </c>
      <c r="AW1155" s="28">
        <v>14600</v>
      </c>
      <c r="AX1155" s="28">
        <v>13450</v>
      </c>
      <c r="AY1155" s="28">
        <v>0</v>
      </c>
      <c r="AZ1155" s="28">
        <v>0</v>
      </c>
      <c r="BA1155" s="27"/>
      <c r="BB1155" s="28">
        <v>0</v>
      </c>
      <c r="BC1155" s="28">
        <v>20800</v>
      </c>
      <c r="BD1155" s="30" t="s">
        <v>2146</v>
      </c>
      <c r="BE1155" s="30" t="s">
        <v>3141</v>
      </c>
      <c r="BF1155" s="30" t="s">
        <v>2110</v>
      </c>
      <c r="BG1155" s="28">
        <v>83750</v>
      </c>
    </row>
    <row r="1156" spans="1:59" hidden="1" x14ac:dyDescent="0.2">
      <c r="A1156" s="23">
        <v>891411663</v>
      </c>
      <c r="B1156" s="23" t="s">
        <v>1732</v>
      </c>
      <c r="C1156" s="23" t="s">
        <v>1738</v>
      </c>
      <c r="D1156" s="24">
        <v>1287994</v>
      </c>
      <c r="E1156" s="24" t="s">
        <v>1111</v>
      </c>
      <c r="F1156" s="24" t="s">
        <v>3281</v>
      </c>
      <c r="G1156" s="25">
        <v>45092</v>
      </c>
      <c r="H1156" s="25">
        <v>45095</v>
      </c>
      <c r="I1156" s="26">
        <v>47671400</v>
      </c>
      <c r="J1156" s="26">
        <v>506594</v>
      </c>
      <c r="K1156" s="23" t="s">
        <v>1737</v>
      </c>
      <c r="L1156" s="23" t="s">
        <v>1733</v>
      </c>
      <c r="M1156" s="23" t="s">
        <v>3766</v>
      </c>
      <c r="N1156" s="23" t="s">
        <v>3766</v>
      </c>
      <c r="O1156" s="28">
        <v>0</v>
      </c>
      <c r="P1156" s="27"/>
      <c r="Q1156" s="27"/>
      <c r="R1156" s="27"/>
      <c r="S1156" s="28">
        <v>0</v>
      </c>
      <c r="T1156" s="28">
        <v>0</v>
      </c>
      <c r="U1156" s="28">
        <v>0</v>
      </c>
      <c r="V1156" s="28">
        <v>0</v>
      </c>
      <c r="W1156" s="27"/>
      <c r="X1156" s="29"/>
      <c r="Y1156" s="27"/>
      <c r="Z1156" s="28">
        <v>0</v>
      </c>
      <c r="AA1156" s="28">
        <v>506594</v>
      </c>
      <c r="AB1156" s="28">
        <v>0</v>
      </c>
      <c r="AC1156" s="27">
        <v>4800060238</v>
      </c>
      <c r="AD1156" s="29">
        <v>45099</v>
      </c>
      <c r="AE1156" s="27" t="s">
        <v>3787</v>
      </c>
      <c r="AF1156" s="28">
        <v>506594</v>
      </c>
      <c r="AG1156" s="28">
        <v>47164806</v>
      </c>
      <c r="AH1156" s="28">
        <v>0</v>
      </c>
      <c r="AI1156" s="27">
        <v>2201400339</v>
      </c>
      <c r="AJ1156" s="29">
        <v>45099</v>
      </c>
      <c r="AK1156" s="27" t="s">
        <v>3769</v>
      </c>
      <c r="AL1156" s="28">
        <v>47164806</v>
      </c>
      <c r="AM1156" s="27"/>
      <c r="AN1156" s="29"/>
      <c r="AO1156" s="29"/>
      <c r="AP1156" s="29"/>
      <c r="AQ1156" s="28">
        <v>0</v>
      </c>
      <c r="AR1156" s="28">
        <v>0</v>
      </c>
      <c r="AS1156" s="28">
        <v>0</v>
      </c>
      <c r="AT1156" s="28">
        <v>0</v>
      </c>
      <c r="AU1156" s="28">
        <v>0</v>
      </c>
      <c r="AV1156" s="28">
        <v>0</v>
      </c>
      <c r="AW1156" s="28">
        <v>0</v>
      </c>
      <c r="AX1156" s="28">
        <v>0</v>
      </c>
      <c r="AY1156" s="28">
        <v>0</v>
      </c>
      <c r="AZ1156" s="28">
        <v>0</v>
      </c>
      <c r="BA1156" s="27"/>
      <c r="BB1156" s="28">
        <v>0</v>
      </c>
      <c r="BC1156" s="28">
        <v>0</v>
      </c>
      <c r="BD1156" s="30"/>
      <c r="BE1156" s="30"/>
      <c r="BF1156" s="30"/>
      <c r="BG1156" s="28">
        <v>0</v>
      </c>
    </row>
    <row r="1157" spans="1:59" hidden="1" x14ac:dyDescent="0.2">
      <c r="A1157" s="23">
        <v>891411663</v>
      </c>
      <c r="B1157" s="23" t="s">
        <v>1732</v>
      </c>
      <c r="C1157" s="23" t="s">
        <v>1738</v>
      </c>
      <c r="D1157" s="24">
        <v>1277812</v>
      </c>
      <c r="E1157" s="24" t="s">
        <v>1014</v>
      </c>
      <c r="F1157" s="24" t="s">
        <v>3192</v>
      </c>
      <c r="G1157" s="25">
        <v>45052</v>
      </c>
      <c r="H1157" s="25">
        <v>45055</v>
      </c>
      <c r="I1157" s="26">
        <v>46695600</v>
      </c>
      <c r="J1157" s="26">
        <v>220688</v>
      </c>
      <c r="K1157" s="23" t="s">
        <v>1737</v>
      </c>
      <c r="L1157" s="23" t="s">
        <v>1733</v>
      </c>
      <c r="M1157" s="23" t="s">
        <v>3766</v>
      </c>
      <c r="N1157" s="23" t="s">
        <v>3766</v>
      </c>
      <c r="O1157" s="28">
        <v>0</v>
      </c>
      <c r="P1157" s="27"/>
      <c r="Q1157" s="27"/>
      <c r="R1157" s="27"/>
      <c r="S1157" s="28">
        <v>0</v>
      </c>
      <c r="T1157" s="28">
        <v>0</v>
      </c>
      <c r="U1157" s="28">
        <v>0</v>
      </c>
      <c r="V1157" s="28">
        <v>0</v>
      </c>
      <c r="W1157" s="27"/>
      <c r="X1157" s="29"/>
      <c r="Y1157" s="27"/>
      <c r="Z1157" s="28">
        <v>0</v>
      </c>
      <c r="AA1157" s="28">
        <v>220688</v>
      </c>
      <c r="AB1157" s="28">
        <v>0</v>
      </c>
      <c r="AC1157" s="27">
        <v>4800059740</v>
      </c>
      <c r="AD1157" s="29">
        <v>45057</v>
      </c>
      <c r="AE1157" s="27" t="s">
        <v>3786</v>
      </c>
      <c r="AF1157" s="28">
        <v>220688</v>
      </c>
      <c r="AG1157" s="28">
        <v>46474912</v>
      </c>
      <c r="AH1157" s="28">
        <v>0</v>
      </c>
      <c r="AI1157" s="27">
        <v>2201388507</v>
      </c>
      <c r="AJ1157" s="29">
        <v>45058</v>
      </c>
      <c r="AK1157" s="27" t="s">
        <v>3769</v>
      </c>
      <c r="AL1157" s="28">
        <v>46474912</v>
      </c>
      <c r="AM1157" s="27"/>
      <c r="AN1157" s="29"/>
      <c r="AO1157" s="29"/>
      <c r="AP1157" s="29"/>
      <c r="AQ1157" s="28">
        <v>0</v>
      </c>
      <c r="AR1157" s="28">
        <v>0</v>
      </c>
      <c r="AS1157" s="28">
        <v>0</v>
      </c>
      <c r="AT1157" s="28">
        <v>0</v>
      </c>
      <c r="AU1157" s="28">
        <v>0</v>
      </c>
      <c r="AV1157" s="28">
        <v>0</v>
      </c>
      <c r="AW1157" s="28">
        <v>0</v>
      </c>
      <c r="AX1157" s="28">
        <v>0</v>
      </c>
      <c r="AY1157" s="28">
        <v>0</v>
      </c>
      <c r="AZ1157" s="28">
        <v>0</v>
      </c>
      <c r="BA1157" s="27"/>
      <c r="BB1157" s="28">
        <v>0</v>
      </c>
      <c r="BC1157" s="28">
        <v>0</v>
      </c>
      <c r="BD1157" s="30"/>
      <c r="BE1157" s="30"/>
      <c r="BF1157" s="30"/>
      <c r="BG1157" s="28">
        <v>0</v>
      </c>
    </row>
    <row r="1158" spans="1:59" hidden="1" x14ac:dyDescent="0.2">
      <c r="A1158" s="23">
        <v>891411663</v>
      </c>
      <c r="B1158" s="23" t="s">
        <v>1732</v>
      </c>
      <c r="C1158" s="23" t="s">
        <v>1738</v>
      </c>
      <c r="D1158" s="24">
        <v>1237683</v>
      </c>
      <c r="E1158" s="24" t="s">
        <v>1004</v>
      </c>
      <c r="F1158" s="24" t="s">
        <v>2745</v>
      </c>
      <c r="G1158" s="25">
        <v>44904</v>
      </c>
      <c r="H1158" s="25">
        <v>44907</v>
      </c>
      <c r="I1158" s="26">
        <v>47719000</v>
      </c>
      <c r="J1158" s="26">
        <v>3747793</v>
      </c>
      <c r="K1158" s="23" t="s">
        <v>1737</v>
      </c>
      <c r="L1158" s="23" t="s">
        <v>1733</v>
      </c>
      <c r="M1158" s="23" t="s">
        <v>3766</v>
      </c>
      <c r="N1158" s="23" t="s">
        <v>3766</v>
      </c>
      <c r="O1158" s="28">
        <v>0</v>
      </c>
      <c r="P1158" s="27"/>
      <c r="Q1158" s="27"/>
      <c r="R1158" s="27"/>
      <c r="S1158" s="28">
        <v>0</v>
      </c>
      <c r="T1158" s="28">
        <v>0</v>
      </c>
      <c r="U1158" s="28">
        <v>0</v>
      </c>
      <c r="V1158" s="28">
        <v>0</v>
      </c>
      <c r="W1158" s="27"/>
      <c r="X1158" s="29"/>
      <c r="Y1158" s="27"/>
      <c r="Z1158" s="28">
        <v>0</v>
      </c>
      <c r="AA1158" s="28">
        <v>3733093</v>
      </c>
      <c r="AB1158" s="28">
        <v>0</v>
      </c>
      <c r="AC1158" s="27">
        <v>4800058128</v>
      </c>
      <c r="AD1158" s="29">
        <v>44909</v>
      </c>
      <c r="AE1158" s="27" t="s">
        <v>3784</v>
      </c>
      <c r="AF1158" s="28">
        <v>3733093</v>
      </c>
      <c r="AG1158" s="28">
        <v>43971207</v>
      </c>
      <c r="AH1158" s="28">
        <v>0</v>
      </c>
      <c r="AI1158" s="27">
        <v>2201329443</v>
      </c>
      <c r="AJ1158" s="29">
        <v>44910</v>
      </c>
      <c r="AK1158" s="27" t="s">
        <v>3769</v>
      </c>
      <c r="AL1158" s="28">
        <v>43971207</v>
      </c>
      <c r="AM1158" s="27"/>
      <c r="AN1158" s="29"/>
      <c r="AO1158" s="29"/>
      <c r="AP1158" s="29"/>
      <c r="AQ1158" s="28">
        <v>0</v>
      </c>
      <c r="AR1158" s="28">
        <v>0</v>
      </c>
      <c r="AS1158" s="28">
        <v>0</v>
      </c>
      <c r="AT1158" s="28">
        <v>0</v>
      </c>
      <c r="AU1158" s="28">
        <v>0</v>
      </c>
      <c r="AV1158" s="28">
        <v>0</v>
      </c>
      <c r="AW1158" s="28">
        <v>0</v>
      </c>
      <c r="AX1158" s="28">
        <v>0</v>
      </c>
      <c r="AY1158" s="28">
        <v>0</v>
      </c>
      <c r="AZ1158" s="28">
        <v>0</v>
      </c>
      <c r="BA1158" s="27"/>
      <c r="BB1158" s="28">
        <v>0</v>
      </c>
      <c r="BC1158" s="28">
        <v>0</v>
      </c>
      <c r="BD1158" s="30"/>
      <c r="BE1158" s="30"/>
      <c r="BF1158" s="30"/>
      <c r="BG1158" s="28">
        <v>0</v>
      </c>
    </row>
    <row r="1159" spans="1:59" hidden="1" x14ac:dyDescent="0.2">
      <c r="A1159" s="23">
        <v>891411663</v>
      </c>
      <c r="B1159" s="23" t="s">
        <v>1732</v>
      </c>
      <c r="C1159" s="23" t="s">
        <v>1738</v>
      </c>
      <c r="D1159" s="24">
        <v>1207736</v>
      </c>
      <c r="E1159" s="24" t="s">
        <v>1109</v>
      </c>
      <c r="F1159" s="24" t="s">
        <v>2377</v>
      </c>
      <c r="G1159" s="25">
        <v>44777</v>
      </c>
      <c r="H1159" s="25">
        <v>44785</v>
      </c>
      <c r="I1159" s="26">
        <v>49266000</v>
      </c>
      <c r="J1159" s="26">
        <v>218275</v>
      </c>
      <c r="K1159" s="23" t="s">
        <v>1737</v>
      </c>
      <c r="L1159" s="23" t="s">
        <v>1733</v>
      </c>
      <c r="M1159" s="23" t="s">
        <v>3766</v>
      </c>
      <c r="N1159" s="23" t="s">
        <v>3766</v>
      </c>
      <c r="O1159" s="28">
        <v>0</v>
      </c>
      <c r="P1159" s="27"/>
      <c r="Q1159" s="27"/>
      <c r="R1159" s="27"/>
      <c r="S1159" s="28">
        <v>0</v>
      </c>
      <c r="T1159" s="28">
        <v>0</v>
      </c>
      <c r="U1159" s="28">
        <v>0</v>
      </c>
      <c r="V1159" s="28">
        <v>0</v>
      </c>
      <c r="W1159" s="27"/>
      <c r="X1159" s="29"/>
      <c r="Y1159" s="27"/>
      <c r="Z1159" s="28">
        <v>0</v>
      </c>
      <c r="AA1159" s="28">
        <v>0</v>
      </c>
      <c r="AB1159" s="28">
        <v>0</v>
      </c>
      <c r="AC1159" s="27"/>
      <c r="AD1159" s="29"/>
      <c r="AE1159" s="27"/>
      <c r="AF1159" s="28">
        <v>0</v>
      </c>
      <c r="AG1159" s="28">
        <v>0</v>
      </c>
      <c r="AH1159" s="28">
        <v>0</v>
      </c>
      <c r="AI1159" s="27"/>
      <c r="AJ1159" s="29"/>
      <c r="AK1159" s="27"/>
      <c r="AL1159" s="28">
        <v>0</v>
      </c>
      <c r="AM1159" s="27"/>
      <c r="AN1159" s="29"/>
      <c r="AO1159" s="29"/>
      <c r="AP1159" s="29"/>
      <c r="AQ1159" s="28">
        <v>0</v>
      </c>
      <c r="AR1159" s="28">
        <v>0</v>
      </c>
      <c r="AS1159" s="28">
        <v>0</v>
      </c>
      <c r="AT1159" s="28">
        <v>0</v>
      </c>
      <c r="AU1159" s="28">
        <v>0</v>
      </c>
      <c r="AV1159" s="28">
        <v>0</v>
      </c>
      <c r="AW1159" s="28">
        <v>0</v>
      </c>
      <c r="AX1159" s="28">
        <v>0</v>
      </c>
      <c r="AY1159" s="28">
        <v>0</v>
      </c>
      <c r="AZ1159" s="28">
        <v>0</v>
      </c>
      <c r="BA1159" s="27"/>
      <c r="BB1159" s="28">
        <v>0</v>
      </c>
      <c r="BC1159" s="28">
        <v>0</v>
      </c>
      <c r="BD1159" s="30"/>
      <c r="BE1159" s="30"/>
      <c r="BF1159" s="30"/>
      <c r="BG1159" s="28">
        <v>0</v>
      </c>
    </row>
    <row r="1160" spans="1:59" hidden="1" x14ac:dyDescent="0.2">
      <c r="A1160" s="23">
        <v>891411663</v>
      </c>
      <c r="B1160" s="23" t="s">
        <v>1732</v>
      </c>
      <c r="C1160" s="23"/>
      <c r="D1160" s="24">
        <v>1020190</v>
      </c>
      <c r="E1160" s="24" t="s">
        <v>1786</v>
      </c>
      <c r="F1160" s="24" t="s">
        <v>1787</v>
      </c>
      <c r="G1160" s="25">
        <v>44084</v>
      </c>
      <c r="H1160" s="25">
        <v>44124</v>
      </c>
      <c r="I1160" s="26">
        <v>102600</v>
      </c>
      <c r="J1160" s="26">
        <v>102600</v>
      </c>
      <c r="K1160" s="23" t="s">
        <v>1734</v>
      </c>
      <c r="L1160" s="23" t="s">
        <v>1733</v>
      </c>
      <c r="M1160" s="23" t="s">
        <v>1788</v>
      </c>
      <c r="N1160" s="27" t="s">
        <v>1788</v>
      </c>
      <c r="O1160" s="28">
        <v>0</v>
      </c>
      <c r="P1160" s="27"/>
      <c r="Q1160" s="27"/>
      <c r="R1160" s="27"/>
      <c r="S1160" s="28">
        <v>0</v>
      </c>
      <c r="T1160" s="28">
        <v>0</v>
      </c>
      <c r="U1160" s="28">
        <v>0</v>
      </c>
      <c r="V1160" s="28">
        <v>0</v>
      </c>
      <c r="W1160" s="27"/>
      <c r="X1160" s="29"/>
      <c r="Y1160" s="27"/>
      <c r="Z1160" s="28">
        <v>0</v>
      </c>
      <c r="AA1160" s="28">
        <v>0</v>
      </c>
      <c r="AB1160" s="28">
        <v>0</v>
      </c>
      <c r="AC1160" s="27"/>
      <c r="AD1160" s="29"/>
      <c r="AE1160" s="27"/>
      <c r="AF1160" s="28">
        <v>0</v>
      </c>
      <c r="AG1160" s="28">
        <v>0</v>
      </c>
      <c r="AH1160" s="28">
        <v>0</v>
      </c>
      <c r="AI1160" s="27"/>
      <c r="AJ1160" s="29"/>
      <c r="AK1160" s="27"/>
      <c r="AL1160" s="28">
        <v>0</v>
      </c>
      <c r="AM1160" s="27"/>
      <c r="AN1160" s="29"/>
      <c r="AO1160" s="29"/>
      <c r="AP1160" s="29"/>
      <c r="AQ1160" s="28">
        <v>0</v>
      </c>
      <c r="AR1160" s="28">
        <v>0</v>
      </c>
      <c r="AS1160" s="28">
        <v>0</v>
      </c>
      <c r="AT1160" s="28">
        <v>0</v>
      </c>
      <c r="AU1160" s="28">
        <v>0</v>
      </c>
      <c r="AV1160" s="28">
        <v>0</v>
      </c>
      <c r="AW1160" s="28">
        <v>0</v>
      </c>
      <c r="AX1160" s="28">
        <v>0</v>
      </c>
      <c r="AY1160" s="28">
        <v>0</v>
      </c>
      <c r="AZ1160" s="28">
        <v>0</v>
      </c>
      <c r="BA1160" s="27"/>
      <c r="BB1160" s="28">
        <v>0</v>
      </c>
      <c r="BC1160" s="28">
        <v>0</v>
      </c>
      <c r="BD1160" s="30"/>
      <c r="BE1160" s="30"/>
      <c r="BF1160" s="30"/>
      <c r="BG1160" s="28">
        <v>0</v>
      </c>
    </row>
    <row r="1161" spans="1:59" hidden="1" x14ac:dyDescent="0.2">
      <c r="A1161" s="23">
        <v>891411663</v>
      </c>
      <c r="B1161" s="23" t="s">
        <v>1732</v>
      </c>
      <c r="C1161" s="23"/>
      <c r="D1161" s="24">
        <v>1020700</v>
      </c>
      <c r="E1161" s="24" t="s">
        <v>1789</v>
      </c>
      <c r="F1161" s="24" t="s">
        <v>1790</v>
      </c>
      <c r="G1161" s="25">
        <v>44085</v>
      </c>
      <c r="H1161" s="25">
        <v>44124</v>
      </c>
      <c r="I1161" s="26">
        <v>3502610</v>
      </c>
      <c r="J1161" s="26">
        <v>3502610</v>
      </c>
      <c r="K1161" s="23" t="s">
        <v>1734</v>
      </c>
      <c r="L1161" s="23" t="s">
        <v>1733</v>
      </c>
      <c r="M1161" s="23" t="s">
        <v>1788</v>
      </c>
      <c r="N1161" s="27" t="s">
        <v>1788</v>
      </c>
      <c r="O1161" s="28">
        <v>0</v>
      </c>
      <c r="P1161" s="27"/>
      <c r="Q1161" s="27"/>
      <c r="R1161" s="27"/>
      <c r="S1161" s="28">
        <v>0</v>
      </c>
      <c r="T1161" s="28">
        <v>0</v>
      </c>
      <c r="U1161" s="28">
        <v>0</v>
      </c>
      <c r="V1161" s="28">
        <v>0</v>
      </c>
      <c r="W1161" s="27"/>
      <c r="X1161" s="29"/>
      <c r="Y1161" s="27"/>
      <c r="Z1161" s="28">
        <v>0</v>
      </c>
      <c r="AA1161" s="28">
        <v>0</v>
      </c>
      <c r="AB1161" s="28">
        <v>0</v>
      </c>
      <c r="AC1161" s="27"/>
      <c r="AD1161" s="29"/>
      <c r="AE1161" s="27"/>
      <c r="AF1161" s="28">
        <v>0</v>
      </c>
      <c r="AG1161" s="28">
        <v>0</v>
      </c>
      <c r="AH1161" s="28">
        <v>0</v>
      </c>
      <c r="AI1161" s="27"/>
      <c r="AJ1161" s="29"/>
      <c r="AK1161" s="27"/>
      <c r="AL1161" s="28">
        <v>0</v>
      </c>
      <c r="AM1161" s="27"/>
      <c r="AN1161" s="29"/>
      <c r="AO1161" s="29"/>
      <c r="AP1161" s="29"/>
      <c r="AQ1161" s="28">
        <v>0</v>
      </c>
      <c r="AR1161" s="28">
        <v>0</v>
      </c>
      <c r="AS1161" s="28">
        <v>0</v>
      </c>
      <c r="AT1161" s="28">
        <v>0</v>
      </c>
      <c r="AU1161" s="28">
        <v>0</v>
      </c>
      <c r="AV1161" s="28">
        <v>0</v>
      </c>
      <c r="AW1161" s="28">
        <v>0</v>
      </c>
      <c r="AX1161" s="28">
        <v>0</v>
      </c>
      <c r="AY1161" s="28">
        <v>0</v>
      </c>
      <c r="AZ1161" s="28">
        <v>0</v>
      </c>
      <c r="BA1161" s="27"/>
      <c r="BB1161" s="28">
        <v>0</v>
      </c>
      <c r="BC1161" s="28">
        <v>0</v>
      </c>
      <c r="BD1161" s="30"/>
      <c r="BE1161" s="30"/>
      <c r="BF1161" s="30"/>
      <c r="BG1161" s="28">
        <v>0</v>
      </c>
    </row>
    <row r="1162" spans="1:59" hidden="1" x14ac:dyDescent="0.2">
      <c r="A1162" s="23">
        <v>891411663</v>
      </c>
      <c r="B1162" s="23" t="s">
        <v>1732</v>
      </c>
      <c r="C1162" s="23" t="s">
        <v>1738</v>
      </c>
      <c r="D1162" s="24">
        <v>1039097</v>
      </c>
      <c r="E1162" s="24" t="s">
        <v>69</v>
      </c>
      <c r="F1162" s="24" t="s">
        <v>1791</v>
      </c>
      <c r="G1162" s="25">
        <v>44158</v>
      </c>
      <c r="H1162" s="25">
        <v>44168</v>
      </c>
      <c r="I1162" s="26">
        <v>595000</v>
      </c>
      <c r="J1162" s="26">
        <v>595000</v>
      </c>
      <c r="K1162" s="23" t="s">
        <v>1734</v>
      </c>
      <c r="L1162" s="23" t="s">
        <v>1733</v>
      </c>
      <c r="M1162" s="23" t="s">
        <v>1788</v>
      </c>
      <c r="N1162" s="27" t="s">
        <v>1788</v>
      </c>
      <c r="O1162" s="28">
        <v>0</v>
      </c>
      <c r="P1162" s="27"/>
      <c r="Q1162" s="27"/>
      <c r="R1162" s="27"/>
      <c r="S1162" s="28">
        <v>0</v>
      </c>
      <c r="T1162" s="28">
        <v>0</v>
      </c>
      <c r="U1162" s="28">
        <v>0</v>
      </c>
      <c r="V1162" s="28">
        <v>0</v>
      </c>
      <c r="W1162" s="27"/>
      <c r="X1162" s="29"/>
      <c r="Y1162" s="27"/>
      <c r="Z1162" s="28">
        <v>0</v>
      </c>
      <c r="AA1162" s="28">
        <v>0</v>
      </c>
      <c r="AB1162" s="28">
        <v>0</v>
      </c>
      <c r="AC1162" s="27"/>
      <c r="AD1162" s="29"/>
      <c r="AE1162" s="27"/>
      <c r="AF1162" s="28">
        <v>0</v>
      </c>
      <c r="AG1162" s="28">
        <v>0</v>
      </c>
      <c r="AH1162" s="28">
        <v>0</v>
      </c>
      <c r="AI1162" s="27"/>
      <c r="AJ1162" s="29"/>
      <c r="AK1162" s="27"/>
      <c r="AL1162" s="28">
        <v>0</v>
      </c>
      <c r="AM1162" s="27"/>
      <c r="AN1162" s="29"/>
      <c r="AO1162" s="29"/>
      <c r="AP1162" s="29"/>
      <c r="AQ1162" s="28">
        <v>0</v>
      </c>
      <c r="AR1162" s="28">
        <v>0</v>
      </c>
      <c r="AS1162" s="28">
        <v>0</v>
      </c>
      <c r="AT1162" s="28">
        <v>0</v>
      </c>
      <c r="AU1162" s="28">
        <v>0</v>
      </c>
      <c r="AV1162" s="28">
        <v>0</v>
      </c>
      <c r="AW1162" s="28">
        <v>0</v>
      </c>
      <c r="AX1162" s="28">
        <v>0</v>
      </c>
      <c r="AY1162" s="28">
        <v>0</v>
      </c>
      <c r="AZ1162" s="28">
        <v>0</v>
      </c>
      <c r="BA1162" s="27"/>
      <c r="BB1162" s="28">
        <v>0</v>
      </c>
      <c r="BC1162" s="28">
        <v>0</v>
      </c>
      <c r="BD1162" s="30"/>
      <c r="BE1162" s="30"/>
      <c r="BF1162" s="30"/>
      <c r="BG1162" s="28">
        <v>0</v>
      </c>
    </row>
    <row r="1163" spans="1:59" hidden="1" x14ac:dyDescent="0.2">
      <c r="A1163" s="23">
        <v>891411663</v>
      </c>
      <c r="B1163" s="23" t="s">
        <v>1732</v>
      </c>
      <c r="C1163" s="23" t="s">
        <v>1738</v>
      </c>
      <c r="D1163" s="24">
        <v>1133338</v>
      </c>
      <c r="E1163" s="24" t="s">
        <v>91</v>
      </c>
      <c r="F1163" s="24" t="s">
        <v>1792</v>
      </c>
      <c r="G1163" s="25">
        <v>44496</v>
      </c>
      <c r="H1163" s="25">
        <v>44539</v>
      </c>
      <c r="I1163" s="26">
        <v>329230</v>
      </c>
      <c r="J1163" s="26">
        <v>329230</v>
      </c>
      <c r="K1163" s="23" t="s">
        <v>1734</v>
      </c>
      <c r="L1163" s="23" t="s">
        <v>1733</v>
      </c>
      <c r="M1163" s="23" t="s">
        <v>1788</v>
      </c>
      <c r="N1163" s="27" t="s">
        <v>1788</v>
      </c>
      <c r="O1163" s="28">
        <v>0</v>
      </c>
      <c r="P1163" s="27"/>
      <c r="Q1163" s="27"/>
      <c r="R1163" s="27"/>
      <c r="S1163" s="28">
        <v>0</v>
      </c>
      <c r="T1163" s="28">
        <v>0</v>
      </c>
      <c r="U1163" s="28">
        <v>0</v>
      </c>
      <c r="V1163" s="28">
        <v>0</v>
      </c>
      <c r="W1163" s="27"/>
      <c r="X1163" s="29"/>
      <c r="Y1163" s="27"/>
      <c r="Z1163" s="28">
        <v>0</v>
      </c>
      <c r="AA1163" s="28">
        <v>0</v>
      </c>
      <c r="AB1163" s="28">
        <v>0</v>
      </c>
      <c r="AC1163" s="27"/>
      <c r="AD1163" s="29"/>
      <c r="AE1163" s="27"/>
      <c r="AF1163" s="28">
        <v>0</v>
      </c>
      <c r="AG1163" s="28">
        <v>0</v>
      </c>
      <c r="AH1163" s="28">
        <v>0</v>
      </c>
      <c r="AI1163" s="27"/>
      <c r="AJ1163" s="29"/>
      <c r="AK1163" s="27"/>
      <c r="AL1163" s="28">
        <v>0</v>
      </c>
      <c r="AM1163" s="27"/>
      <c r="AN1163" s="29"/>
      <c r="AO1163" s="29"/>
      <c r="AP1163" s="29"/>
      <c r="AQ1163" s="28">
        <v>0</v>
      </c>
      <c r="AR1163" s="28">
        <v>0</v>
      </c>
      <c r="AS1163" s="28">
        <v>0</v>
      </c>
      <c r="AT1163" s="28">
        <v>0</v>
      </c>
      <c r="AU1163" s="28">
        <v>0</v>
      </c>
      <c r="AV1163" s="28">
        <v>0</v>
      </c>
      <c r="AW1163" s="28">
        <v>0</v>
      </c>
      <c r="AX1163" s="28">
        <v>0</v>
      </c>
      <c r="AY1163" s="28">
        <v>0</v>
      </c>
      <c r="AZ1163" s="28">
        <v>0</v>
      </c>
      <c r="BA1163" s="27"/>
      <c r="BB1163" s="28">
        <v>0</v>
      </c>
      <c r="BC1163" s="28">
        <v>0</v>
      </c>
      <c r="BD1163" s="30"/>
      <c r="BE1163" s="30"/>
      <c r="BF1163" s="30"/>
      <c r="BG1163" s="28">
        <v>0</v>
      </c>
    </row>
    <row r="1164" spans="1:59" hidden="1" x14ac:dyDescent="0.2">
      <c r="A1164" s="23">
        <v>891411663</v>
      </c>
      <c r="B1164" s="23" t="s">
        <v>1732</v>
      </c>
      <c r="C1164" s="23" t="s">
        <v>1738</v>
      </c>
      <c r="D1164" s="24">
        <v>1143162</v>
      </c>
      <c r="E1164" s="24" t="s">
        <v>79</v>
      </c>
      <c r="F1164" s="24" t="s">
        <v>1793</v>
      </c>
      <c r="G1164" s="25">
        <v>44527</v>
      </c>
      <c r="H1164" s="25">
        <v>44539</v>
      </c>
      <c r="I1164" s="26">
        <v>80800</v>
      </c>
      <c r="J1164" s="26">
        <v>80800</v>
      </c>
      <c r="K1164" s="23" t="s">
        <v>1734</v>
      </c>
      <c r="L1164" s="23" t="s">
        <v>1733</v>
      </c>
      <c r="M1164" s="23" t="s">
        <v>1788</v>
      </c>
      <c r="N1164" s="27" t="s">
        <v>1788</v>
      </c>
      <c r="O1164" s="28">
        <v>0</v>
      </c>
      <c r="P1164" s="27"/>
      <c r="Q1164" s="27"/>
      <c r="R1164" s="27"/>
      <c r="S1164" s="28">
        <v>0</v>
      </c>
      <c r="T1164" s="28">
        <v>0</v>
      </c>
      <c r="U1164" s="28">
        <v>0</v>
      </c>
      <c r="V1164" s="28">
        <v>0</v>
      </c>
      <c r="W1164" s="27"/>
      <c r="X1164" s="29"/>
      <c r="Y1164" s="27"/>
      <c r="Z1164" s="28">
        <v>0</v>
      </c>
      <c r="AA1164" s="28">
        <v>0</v>
      </c>
      <c r="AB1164" s="28">
        <v>0</v>
      </c>
      <c r="AC1164" s="27"/>
      <c r="AD1164" s="29"/>
      <c r="AE1164" s="27"/>
      <c r="AF1164" s="28">
        <v>0</v>
      </c>
      <c r="AG1164" s="28">
        <v>0</v>
      </c>
      <c r="AH1164" s="28">
        <v>0</v>
      </c>
      <c r="AI1164" s="27"/>
      <c r="AJ1164" s="29"/>
      <c r="AK1164" s="27"/>
      <c r="AL1164" s="28">
        <v>0</v>
      </c>
      <c r="AM1164" s="27"/>
      <c r="AN1164" s="29"/>
      <c r="AO1164" s="29"/>
      <c r="AP1164" s="29"/>
      <c r="AQ1164" s="28">
        <v>0</v>
      </c>
      <c r="AR1164" s="28">
        <v>0</v>
      </c>
      <c r="AS1164" s="28">
        <v>0</v>
      </c>
      <c r="AT1164" s="28">
        <v>0</v>
      </c>
      <c r="AU1164" s="28">
        <v>0</v>
      </c>
      <c r="AV1164" s="28">
        <v>0</v>
      </c>
      <c r="AW1164" s="28">
        <v>0</v>
      </c>
      <c r="AX1164" s="28">
        <v>0</v>
      </c>
      <c r="AY1164" s="28">
        <v>0</v>
      </c>
      <c r="AZ1164" s="28">
        <v>0</v>
      </c>
      <c r="BA1164" s="27"/>
      <c r="BB1164" s="28">
        <v>0</v>
      </c>
      <c r="BC1164" s="28">
        <v>0</v>
      </c>
      <c r="BD1164" s="30"/>
      <c r="BE1164" s="30"/>
      <c r="BF1164" s="30"/>
      <c r="BG1164" s="28">
        <v>0</v>
      </c>
    </row>
    <row r="1165" spans="1:59" hidden="1" x14ac:dyDescent="0.2">
      <c r="A1165" s="23">
        <v>891411663</v>
      </c>
      <c r="B1165" s="23" t="s">
        <v>1732</v>
      </c>
      <c r="C1165" s="23" t="s">
        <v>1738</v>
      </c>
      <c r="D1165" s="24">
        <v>1143166</v>
      </c>
      <c r="E1165" s="24" t="s">
        <v>52</v>
      </c>
      <c r="F1165" s="24" t="s">
        <v>1794</v>
      </c>
      <c r="G1165" s="25">
        <v>44527</v>
      </c>
      <c r="H1165" s="25">
        <v>44539</v>
      </c>
      <c r="I1165" s="26">
        <v>1338100</v>
      </c>
      <c r="J1165" s="26">
        <v>1338100</v>
      </c>
      <c r="K1165" s="23" t="s">
        <v>1734</v>
      </c>
      <c r="L1165" s="23" t="s">
        <v>1733</v>
      </c>
      <c r="M1165" s="23" t="s">
        <v>1788</v>
      </c>
      <c r="N1165" s="27" t="s">
        <v>1788</v>
      </c>
      <c r="O1165" s="28">
        <v>0</v>
      </c>
      <c r="P1165" s="27"/>
      <c r="Q1165" s="27"/>
      <c r="R1165" s="27"/>
      <c r="S1165" s="28">
        <v>0</v>
      </c>
      <c r="T1165" s="28">
        <v>0</v>
      </c>
      <c r="U1165" s="28">
        <v>0</v>
      </c>
      <c r="V1165" s="28">
        <v>0</v>
      </c>
      <c r="W1165" s="27"/>
      <c r="X1165" s="29"/>
      <c r="Y1165" s="27"/>
      <c r="Z1165" s="28">
        <v>0</v>
      </c>
      <c r="AA1165" s="28">
        <v>0</v>
      </c>
      <c r="AB1165" s="28">
        <v>0</v>
      </c>
      <c r="AC1165" s="27"/>
      <c r="AD1165" s="29"/>
      <c r="AE1165" s="27"/>
      <c r="AF1165" s="28">
        <v>0</v>
      </c>
      <c r="AG1165" s="28">
        <v>0</v>
      </c>
      <c r="AH1165" s="28">
        <v>0</v>
      </c>
      <c r="AI1165" s="27"/>
      <c r="AJ1165" s="29"/>
      <c r="AK1165" s="27"/>
      <c r="AL1165" s="28">
        <v>0</v>
      </c>
      <c r="AM1165" s="27"/>
      <c r="AN1165" s="29"/>
      <c r="AO1165" s="29"/>
      <c r="AP1165" s="29"/>
      <c r="AQ1165" s="28">
        <v>0</v>
      </c>
      <c r="AR1165" s="28">
        <v>0</v>
      </c>
      <c r="AS1165" s="28">
        <v>0</v>
      </c>
      <c r="AT1165" s="28">
        <v>0</v>
      </c>
      <c r="AU1165" s="28">
        <v>0</v>
      </c>
      <c r="AV1165" s="28">
        <v>0</v>
      </c>
      <c r="AW1165" s="28">
        <v>0</v>
      </c>
      <c r="AX1165" s="28">
        <v>0</v>
      </c>
      <c r="AY1165" s="28">
        <v>0</v>
      </c>
      <c r="AZ1165" s="28">
        <v>0</v>
      </c>
      <c r="BA1165" s="27"/>
      <c r="BB1165" s="28">
        <v>0</v>
      </c>
      <c r="BC1165" s="28">
        <v>0</v>
      </c>
      <c r="BD1165" s="30"/>
      <c r="BE1165" s="30"/>
      <c r="BF1165" s="30"/>
      <c r="BG1165" s="28">
        <v>0</v>
      </c>
    </row>
    <row r="1166" spans="1:59" hidden="1" x14ac:dyDescent="0.2">
      <c r="A1166" s="23">
        <v>891411663</v>
      </c>
      <c r="B1166" s="23" t="s">
        <v>1732</v>
      </c>
      <c r="C1166" s="23" t="s">
        <v>1738</v>
      </c>
      <c r="D1166" s="24">
        <v>1143825</v>
      </c>
      <c r="E1166" s="24" t="s">
        <v>70</v>
      </c>
      <c r="F1166" s="24" t="s">
        <v>1795</v>
      </c>
      <c r="G1166" s="25">
        <v>44529</v>
      </c>
      <c r="H1166" s="25">
        <v>44539</v>
      </c>
      <c r="I1166" s="26">
        <v>284800</v>
      </c>
      <c r="J1166" s="26">
        <v>284800</v>
      </c>
      <c r="K1166" s="23" t="s">
        <v>1734</v>
      </c>
      <c r="L1166" s="23" t="s">
        <v>1733</v>
      </c>
      <c r="M1166" s="23" t="s">
        <v>1788</v>
      </c>
      <c r="N1166" s="27" t="s">
        <v>1788</v>
      </c>
      <c r="O1166" s="28">
        <v>0</v>
      </c>
      <c r="P1166" s="27"/>
      <c r="Q1166" s="27"/>
      <c r="R1166" s="27"/>
      <c r="S1166" s="28">
        <v>0</v>
      </c>
      <c r="T1166" s="28">
        <v>0</v>
      </c>
      <c r="U1166" s="28">
        <v>0</v>
      </c>
      <c r="V1166" s="28">
        <v>0</v>
      </c>
      <c r="W1166" s="27"/>
      <c r="X1166" s="29"/>
      <c r="Y1166" s="27"/>
      <c r="Z1166" s="28">
        <v>0</v>
      </c>
      <c r="AA1166" s="28">
        <v>0</v>
      </c>
      <c r="AB1166" s="28">
        <v>0</v>
      </c>
      <c r="AC1166" s="27"/>
      <c r="AD1166" s="29"/>
      <c r="AE1166" s="27"/>
      <c r="AF1166" s="28">
        <v>0</v>
      </c>
      <c r="AG1166" s="28">
        <v>0</v>
      </c>
      <c r="AH1166" s="28">
        <v>0</v>
      </c>
      <c r="AI1166" s="27"/>
      <c r="AJ1166" s="29"/>
      <c r="AK1166" s="27"/>
      <c r="AL1166" s="28">
        <v>0</v>
      </c>
      <c r="AM1166" s="27"/>
      <c r="AN1166" s="29"/>
      <c r="AO1166" s="29"/>
      <c r="AP1166" s="29"/>
      <c r="AQ1166" s="28">
        <v>0</v>
      </c>
      <c r="AR1166" s="28">
        <v>0</v>
      </c>
      <c r="AS1166" s="28">
        <v>0</v>
      </c>
      <c r="AT1166" s="28">
        <v>0</v>
      </c>
      <c r="AU1166" s="28">
        <v>0</v>
      </c>
      <c r="AV1166" s="28">
        <v>0</v>
      </c>
      <c r="AW1166" s="28">
        <v>0</v>
      </c>
      <c r="AX1166" s="28">
        <v>0</v>
      </c>
      <c r="AY1166" s="28">
        <v>0</v>
      </c>
      <c r="AZ1166" s="28">
        <v>0</v>
      </c>
      <c r="BA1166" s="27"/>
      <c r="BB1166" s="28">
        <v>0</v>
      </c>
      <c r="BC1166" s="28">
        <v>0</v>
      </c>
      <c r="BD1166" s="30"/>
      <c r="BE1166" s="30"/>
      <c r="BF1166" s="30"/>
      <c r="BG1166" s="28">
        <v>0</v>
      </c>
    </row>
    <row r="1167" spans="1:59" hidden="1" x14ac:dyDescent="0.2">
      <c r="A1167" s="23">
        <v>891411663</v>
      </c>
      <c r="B1167" s="23" t="s">
        <v>1732</v>
      </c>
      <c r="C1167" s="23" t="s">
        <v>1738</v>
      </c>
      <c r="D1167" s="24">
        <v>1146283</v>
      </c>
      <c r="E1167" s="24" t="s">
        <v>58</v>
      </c>
      <c r="F1167" s="24" t="s">
        <v>1796</v>
      </c>
      <c r="G1167" s="25">
        <v>44537</v>
      </c>
      <c r="H1167" s="25">
        <v>44575</v>
      </c>
      <c r="I1167" s="26">
        <v>126400</v>
      </c>
      <c r="J1167" s="26">
        <v>126400</v>
      </c>
      <c r="K1167" s="23" t="s">
        <v>1734</v>
      </c>
      <c r="L1167" s="23" t="s">
        <v>1733</v>
      </c>
      <c r="M1167" s="23" t="s">
        <v>1788</v>
      </c>
      <c r="N1167" s="27" t="s">
        <v>1788</v>
      </c>
      <c r="O1167" s="28">
        <v>0</v>
      </c>
      <c r="P1167" s="27"/>
      <c r="Q1167" s="27"/>
      <c r="R1167" s="27"/>
      <c r="S1167" s="28">
        <v>0</v>
      </c>
      <c r="T1167" s="28">
        <v>0</v>
      </c>
      <c r="U1167" s="28">
        <v>0</v>
      </c>
      <c r="V1167" s="28">
        <v>0</v>
      </c>
      <c r="W1167" s="27"/>
      <c r="X1167" s="29"/>
      <c r="Y1167" s="27"/>
      <c r="Z1167" s="28">
        <v>0</v>
      </c>
      <c r="AA1167" s="28">
        <v>0</v>
      </c>
      <c r="AB1167" s="28">
        <v>0</v>
      </c>
      <c r="AC1167" s="27"/>
      <c r="AD1167" s="29"/>
      <c r="AE1167" s="27"/>
      <c r="AF1167" s="28">
        <v>0</v>
      </c>
      <c r="AG1167" s="28">
        <v>0</v>
      </c>
      <c r="AH1167" s="28">
        <v>0</v>
      </c>
      <c r="AI1167" s="27"/>
      <c r="AJ1167" s="29"/>
      <c r="AK1167" s="27"/>
      <c r="AL1167" s="28">
        <v>0</v>
      </c>
      <c r="AM1167" s="27"/>
      <c r="AN1167" s="29"/>
      <c r="AO1167" s="29"/>
      <c r="AP1167" s="29"/>
      <c r="AQ1167" s="28">
        <v>0</v>
      </c>
      <c r="AR1167" s="28">
        <v>0</v>
      </c>
      <c r="AS1167" s="28">
        <v>0</v>
      </c>
      <c r="AT1167" s="28">
        <v>0</v>
      </c>
      <c r="AU1167" s="28">
        <v>0</v>
      </c>
      <c r="AV1167" s="28">
        <v>0</v>
      </c>
      <c r="AW1167" s="28">
        <v>0</v>
      </c>
      <c r="AX1167" s="28">
        <v>0</v>
      </c>
      <c r="AY1167" s="28">
        <v>0</v>
      </c>
      <c r="AZ1167" s="28">
        <v>0</v>
      </c>
      <c r="BA1167" s="27"/>
      <c r="BB1167" s="28">
        <v>0</v>
      </c>
      <c r="BC1167" s="28">
        <v>0</v>
      </c>
      <c r="BD1167" s="30"/>
      <c r="BE1167" s="30"/>
      <c r="BF1167" s="30"/>
      <c r="BG1167" s="28">
        <v>0</v>
      </c>
    </row>
    <row r="1168" spans="1:59" hidden="1" x14ac:dyDescent="0.2">
      <c r="A1168" s="23">
        <v>891411663</v>
      </c>
      <c r="B1168" s="23" t="s">
        <v>1732</v>
      </c>
      <c r="C1168" s="23" t="s">
        <v>1738</v>
      </c>
      <c r="D1168" s="24">
        <v>1148266</v>
      </c>
      <c r="E1168" s="24" t="s">
        <v>71</v>
      </c>
      <c r="F1168" s="24" t="s">
        <v>1797</v>
      </c>
      <c r="G1168" s="25">
        <v>44545</v>
      </c>
      <c r="H1168" s="25">
        <v>44575</v>
      </c>
      <c r="I1168" s="26">
        <v>1077590</v>
      </c>
      <c r="J1168" s="26">
        <v>1077590</v>
      </c>
      <c r="K1168" s="23" t="s">
        <v>1734</v>
      </c>
      <c r="L1168" s="23" t="s">
        <v>1733</v>
      </c>
      <c r="M1168" s="23" t="s">
        <v>1788</v>
      </c>
      <c r="N1168" s="27" t="s">
        <v>1788</v>
      </c>
      <c r="O1168" s="28">
        <v>0</v>
      </c>
      <c r="P1168" s="27"/>
      <c r="Q1168" s="27"/>
      <c r="R1168" s="27"/>
      <c r="S1168" s="28">
        <v>0</v>
      </c>
      <c r="T1168" s="28">
        <v>0</v>
      </c>
      <c r="U1168" s="28">
        <v>0</v>
      </c>
      <c r="V1168" s="28">
        <v>0</v>
      </c>
      <c r="W1168" s="27"/>
      <c r="X1168" s="29"/>
      <c r="Y1168" s="27"/>
      <c r="Z1168" s="28">
        <v>0</v>
      </c>
      <c r="AA1168" s="28">
        <v>0</v>
      </c>
      <c r="AB1168" s="28">
        <v>0</v>
      </c>
      <c r="AC1168" s="27"/>
      <c r="AD1168" s="29"/>
      <c r="AE1168" s="27"/>
      <c r="AF1168" s="28">
        <v>0</v>
      </c>
      <c r="AG1168" s="28">
        <v>0</v>
      </c>
      <c r="AH1168" s="28">
        <v>0</v>
      </c>
      <c r="AI1168" s="27"/>
      <c r="AJ1168" s="29"/>
      <c r="AK1168" s="27"/>
      <c r="AL1168" s="28">
        <v>0</v>
      </c>
      <c r="AM1168" s="27"/>
      <c r="AN1168" s="29"/>
      <c r="AO1168" s="29"/>
      <c r="AP1168" s="29"/>
      <c r="AQ1168" s="28">
        <v>0</v>
      </c>
      <c r="AR1168" s="28">
        <v>0</v>
      </c>
      <c r="AS1168" s="28">
        <v>0</v>
      </c>
      <c r="AT1168" s="28">
        <v>0</v>
      </c>
      <c r="AU1168" s="28">
        <v>0</v>
      </c>
      <c r="AV1168" s="28">
        <v>0</v>
      </c>
      <c r="AW1168" s="28">
        <v>0</v>
      </c>
      <c r="AX1168" s="28">
        <v>0</v>
      </c>
      <c r="AY1168" s="28">
        <v>0</v>
      </c>
      <c r="AZ1168" s="28">
        <v>0</v>
      </c>
      <c r="BA1168" s="27"/>
      <c r="BB1168" s="28">
        <v>0</v>
      </c>
      <c r="BC1168" s="28">
        <v>0</v>
      </c>
      <c r="BD1168" s="30"/>
      <c r="BE1168" s="30"/>
      <c r="BF1168" s="30"/>
      <c r="BG1168" s="28">
        <v>0</v>
      </c>
    </row>
    <row r="1169" spans="1:59" hidden="1" x14ac:dyDescent="0.2">
      <c r="A1169" s="23">
        <v>891411663</v>
      </c>
      <c r="B1169" s="23" t="s">
        <v>1732</v>
      </c>
      <c r="C1169" s="23" t="s">
        <v>1738</v>
      </c>
      <c r="D1169" s="24">
        <v>1190183</v>
      </c>
      <c r="E1169" s="24" t="s">
        <v>170</v>
      </c>
      <c r="F1169" s="24" t="s">
        <v>2000</v>
      </c>
      <c r="G1169" s="25">
        <v>44699</v>
      </c>
      <c r="H1169" s="25">
        <v>44853</v>
      </c>
      <c r="I1169" s="26">
        <v>3596200</v>
      </c>
      <c r="J1169" s="26">
        <v>3596200</v>
      </c>
      <c r="K1169" s="23" t="s">
        <v>1734</v>
      </c>
      <c r="L1169" s="23" t="s">
        <v>1733</v>
      </c>
      <c r="M1169" s="23" t="s">
        <v>1788</v>
      </c>
      <c r="N1169" s="27" t="s">
        <v>1788</v>
      </c>
      <c r="O1169" s="28">
        <v>0</v>
      </c>
      <c r="P1169" s="27"/>
      <c r="Q1169" s="27"/>
      <c r="R1169" s="27"/>
      <c r="S1169" s="28">
        <v>0</v>
      </c>
      <c r="T1169" s="28">
        <v>0</v>
      </c>
      <c r="U1169" s="28">
        <v>0</v>
      </c>
      <c r="V1169" s="28">
        <v>0</v>
      </c>
      <c r="W1169" s="27"/>
      <c r="X1169" s="29"/>
      <c r="Y1169" s="27"/>
      <c r="Z1169" s="28">
        <v>0</v>
      </c>
      <c r="AA1169" s="28">
        <v>0</v>
      </c>
      <c r="AB1169" s="28">
        <v>0</v>
      </c>
      <c r="AC1169" s="27"/>
      <c r="AD1169" s="29"/>
      <c r="AE1169" s="27"/>
      <c r="AF1169" s="28">
        <v>0</v>
      </c>
      <c r="AG1169" s="28">
        <v>0</v>
      </c>
      <c r="AH1169" s="28">
        <v>0</v>
      </c>
      <c r="AI1169" s="27"/>
      <c r="AJ1169" s="29"/>
      <c r="AK1169" s="27"/>
      <c r="AL1169" s="28">
        <v>0</v>
      </c>
      <c r="AM1169" s="27"/>
      <c r="AN1169" s="29"/>
      <c r="AO1169" s="29"/>
      <c r="AP1169" s="29"/>
      <c r="AQ1169" s="28">
        <v>0</v>
      </c>
      <c r="AR1169" s="28">
        <v>0</v>
      </c>
      <c r="AS1169" s="28">
        <v>0</v>
      </c>
      <c r="AT1169" s="28">
        <v>0</v>
      </c>
      <c r="AU1169" s="28">
        <v>0</v>
      </c>
      <c r="AV1169" s="28">
        <v>0</v>
      </c>
      <c r="AW1169" s="28">
        <v>0</v>
      </c>
      <c r="AX1169" s="28">
        <v>0</v>
      </c>
      <c r="AY1169" s="28">
        <v>0</v>
      </c>
      <c r="AZ1169" s="28">
        <v>0</v>
      </c>
      <c r="BA1169" s="27"/>
      <c r="BB1169" s="28">
        <v>0</v>
      </c>
      <c r="BC1169" s="28">
        <v>0</v>
      </c>
      <c r="BD1169" s="30"/>
      <c r="BE1169" s="30"/>
      <c r="BF1169" s="30"/>
      <c r="BG1169" s="28">
        <v>0</v>
      </c>
    </row>
    <row r="1170" spans="1:59" hidden="1" x14ac:dyDescent="0.2">
      <c r="A1170" s="23">
        <v>891411663</v>
      </c>
      <c r="B1170" s="23" t="s">
        <v>1732</v>
      </c>
      <c r="C1170" s="23" t="s">
        <v>1738</v>
      </c>
      <c r="D1170" s="24">
        <v>1192337</v>
      </c>
      <c r="E1170" s="24" t="s">
        <v>270</v>
      </c>
      <c r="F1170" s="24" t="s">
        <v>2154</v>
      </c>
      <c r="G1170" s="25">
        <v>44709</v>
      </c>
      <c r="H1170" s="25">
        <v>44853</v>
      </c>
      <c r="I1170" s="26">
        <v>29000</v>
      </c>
      <c r="J1170" s="26">
        <v>29000</v>
      </c>
      <c r="K1170" s="23" t="s">
        <v>1734</v>
      </c>
      <c r="L1170" s="23" t="s">
        <v>1733</v>
      </c>
      <c r="M1170" s="23" t="s">
        <v>1788</v>
      </c>
      <c r="N1170" s="27" t="s">
        <v>1788</v>
      </c>
      <c r="O1170" s="28">
        <v>0</v>
      </c>
      <c r="P1170" s="27"/>
      <c r="Q1170" s="27"/>
      <c r="R1170" s="27"/>
      <c r="S1170" s="28">
        <v>0</v>
      </c>
      <c r="T1170" s="28">
        <v>0</v>
      </c>
      <c r="U1170" s="28">
        <v>0</v>
      </c>
      <c r="V1170" s="28">
        <v>0</v>
      </c>
      <c r="W1170" s="27"/>
      <c r="X1170" s="29"/>
      <c r="Y1170" s="27"/>
      <c r="Z1170" s="28">
        <v>0</v>
      </c>
      <c r="AA1170" s="28">
        <v>0</v>
      </c>
      <c r="AB1170" s="28">
        <v>0</v>
      </c>
      <c r="AC1170" s="27"/>
      <c r="AD1170" s="29"/>
      <c r="AE1170" s="27"/>
      <c r="AF1170" s="28">
        <v>0</v>
      </c>
      <c r="AG1170" s="28">
        <v>0</v>
      </c>
      <c r="AH1170" s="28">
        <v>0</v>
      </c>
      <c r="AI1170" s="27"/>
      <c r="AJ1170" s="29"/>
      <c r="AK1170" s="27"/>
      <c r="AL1170" s="28">
        <v>0</v>
      </c>
      <c r="AM1170" s="27"/>
      <c r="AN1170" s="29"/>
      <c r="AO1170" s="29"/>
      <c r="AP1170" s="29"/>
      <c r="AQ1170" s="28">
        <v>0</v>
      </c>
      <c r="AR1170" s="28">
        <v>0</v>
      </c>
      <c r="AS1170" s="28">
        <v>0</v>
      </c>
      <c r="AT1170" s="28">
        <v>0</v>
      </c>
      <c r="AU1170" s="28">
        <v>0</v>
      </c>
      <c r="AV1170" s="28">
        <v>0</v>
      </c>
      <c r="AW1170" s="28">
        <v>0</v>
      </c>
      <c r="AX1170" s="28">
        <v>0</v>
      </c>
      <c r="AY1170" s="28">
        <v>0</v>
      </c>
      <c r="AZ1170" s="28">
        <v>0</v>
      </c>
      <c r="BA1170" s="27"/>
      <c r="BB1170" s="28">
        <v>0</v>
      </c>
      <c r="BC1170" s="28">
        <v>0</v>
      </c>
      <c r="BD1170" s="30"/>
      <c r="BE1170" s="30"/>
      <c r="BF1170" s="30"/>
      <c r="BG1170" s="28">
        <v>0</v>
      </c>
    </row>
    <row r="1171" spans="1:59" hidden="1" x14ac:dyDescent="0.2">
      <c r="A1171" s="23">
        <v>891411663</v>
      </c>
      <c r="B1171" s="23" t="s">
        <v>1732</v>
      </c>
      <c r="C1171" s="23" t="s">
        <v>1738</v>
      </c>
      <c r="D1171" s="24">
        <v>1192813</v>
      </c>
      <c r="E1171" s="24" t="s">
        <v>282</v>
      </c>
      <c r="F1171" s="24" t="s">
        <v>2180</v>
      </c>
      <c r="G1171" s="25">
        <v>44712</v>
      </c>
      <c r="H1171" s="25">
        <v>44853</v>
      </c>
      <c r="I1171" s="26">
        <v>132700</v>
      </c>
      <c r="J1171" s="26">
        <v>132700</v>
      </c>
      <c r="K1171" s="23" t="s">
        <v>1734</v>
      </c>
      <c r="L1171" s="23" t="s">
        <v>1733</v>
      </c>
      <c r="M1171" s="23" t="s">
        <v>1788</v>
      </c>
      <c r="N1171" s="27" t="s">
        <v>1788</v>
      </c>
      <c r="O1171" s="28">
        <v>0</v>
      </c>
      <c r="P1171" s="27"/>
      <c r="Q1171" s="27"/>
      <c r="R1171" s="27"/>
      <c r="S1171" s="28">
        <v>0</v>
      </c>
      <c r="T1171" s="28">
        <v>0</v>
      </c>
      <c r="U1171" s="28">
        <v>0</v>
      </c>
      <c r="V1171" s="28">
        <v>0</v>
      </c>
      <c r="W1171" s="27"/>
      <c r="X1171" s="29"/>
      <c r="Y1171" s="27"/>
      <c r="Z1171" s="28">
        <v>0</v>
      </c>
      <c r="AA1171" s="28">
        <v>0</v>
      </c>
      <c r="AB1171" s="28">
        <v>0</v>
      </c>
      <c r="AC1171" s="27"/>
      <c r="AD1171" s="29"/>
      <c r="AE1171" s="27"/>
      <c r="AF1171" s="28">
        <v>0</v>
      </c>
      <c r="AG1171" s="28">
        <v>0</v>
      </c>
      <c r="AH1171" s="28">
        <v>0</v>
      </c>
      <c r="AI1171" s="27"/>
      <c r="AJ1171" s="29"/>
      <c r="AK1171" s="27"/>
      <c r="AL1171" s="28">
        <v>0</v>
      </c>
      <c r="AM1171" s="27"/>
      <c r="AN1171" s="29"/>
      <c r="AO1171" s="29"/>
      <c r="AP1171" s="29"/>
      <c r="AQ1171" s="28">
        <v>0</v>
      </c>
      <c r="AR1171" s="28">
        <v>0</v>
      </c>
      <c r="AS1171" s="28">
        <v>0</v>
      </c>
      <c r="AT1171" s="28">
        <v>0</v>
      </c>
      <c r="AU1171" s="28">
        <v>0</v>
      </c>
      <c r="AV1171" s="28">
        <v>0</v>
      </c>
      <c r="AW1171" s="28">
        <v>0</v>
      </c>
      <c r="AX1171" s="28">
        <v>0</v>
      </c>
      <c r="AY1171" s="28">
        <v>0</v>
      </c>
      <c r="AZ1171" s="28">
        <v>0</v>
      </c>
      <c r="BA1171" s="27"/>
      <c r="BB1171" s="28">
        <v>0</v>
      </c>
      <c r="BC1171" s="28">
        <v>0</v>
      </c>
      <c r="BD1171" s="30"/>
      <c r="BE1171" s="30"/>
      <c r="BF1171" s="30"/>
      <c r="BG1171" s="28">
        <v>0</v>
      </c>
    </row>
    <row r="1172" spans="1:59" hidden="1" x14ac:dyDescent="0.2">
      <c r="A1172" s="23">
        <v>891411663</v>
      </c>
      <c r="B1172" s="23" t="s">
        <v>1732</v>
      </c>
      <c r="C1172" s="23" t="s">
        <v>1738</v>
      </c>
      <c r="D1172" s="24">
        <v>1190405</v>
      </c>
      <c r="E1172" s="24" t="s">
        <v>1369</v>
      </c>
      <c r="F1172" s="24" t="s">
        <v>2004</v>
      </c>
      <c r="G1172" s="25">
        <v>44701</v>
      </c>
      <c r="H1172" s="25">
        <v>44880</v>
      </c>
      <c r="I1172" s="26">
        <v>14300</v>
      </c>
      <c r="J1172" s="26">
        <v>14300</v>
      </c>
      <c r="K1172" s="23" t="s">
        <v>1735</v>
      </c>
      <c r="L1172" s="23" t="s">
        <v>1733</v>
      </c>
      <c r="M1172" s="23" t="s">
        <v>1788</v>
      </c>
      <c r="N1172" s="27" t="s">
        <v>1788</v>
      </c>
      <c r="O1172" s="28">
        <v>0</v>
      </c>
      <c r="P1172" s="27"/>
      <c r="Q1172" s="27"/>
      <c r="R1172" s="27"/>
      <c r="S1172" s="28">
        <v>0</v>
      </c>
      <c r="T1172" s="28">
        <v>0</v>
      </c>
      <c r="U1172" s="28">
        <v>0</v>
      </c>
      <c r="V1172" s="28">
        <v>0</v>
      </c>
      <c r="W1172" s="27"/>
      <c r="X1172" s="29"/>
      <c r="Y1172" s="27"/>
      <c r="Z1172" s="28">
        <v>0</v>
      </c>
      <c r="AA1172" s="28">
        <v>0</v>
      </c>
      <c r="AB1172" s="28">
        <v>0</v>
      </c>
      <c r="AC1172" s="27"/>
      <c r="AD1172" s="29"/>
      <c r="AE1172" s="27"/>
      <c r="AF1172" s="28">
        <v>0</v>
      </c>
      <c r="AG1172" s="28">
        <v>0</v>
      </c>
      <c r="AH1172" s="28">
        <v>0</v>
      </c>
      <c r="AI1172" s="27"/>
      <c r="AJ1172" s="29"/>
      <c r="AK1172" s="27"/>
      <c r="AL1172" s="28">
        <v>0</v>
      </c>
      <c r="AM1172" s="27"/>
      <c r="AN1172" s="29"/>
      <c r="AO1172" s="29"/>
      <c r="AP1172" s="29"/>
      <c r="AQ1172" s="28">
        <v>0</v>
      </c>
      <c r="AR1172" s="28">
        <v>0</v>
      </c>
      <c r="AS1172" s="28">
        <v>0</v>
      </c>
      <c r="AT1172" s="28">
        <v>0</v>
      </c>
      <c r="AU1172" s="28">
        <v>0</v>
      </c>
      <c r="AV1172" s="28">
        <v>0</v>
      </c>
      <c r="AW1172" s="28">
        <v>0</v>
      </c>
      <c r="AX1172" s="28">
        <v>0</v>
      </c>
      <c r="AY1172" s="28">
        <v>0</v>
      </c>
      <c r="AZ1172" s="28">
        <v>0</v>
      </c>
      <c r="BA1172" s="27"/>
      <c r="BB1172" s="28">
        <v>0</v>
      </c>
      <c r="BC1172" s="28">
        <v>0</v>
      </c>
      <c r="BD1172" s="30"/>
      <c r="BE1172" s="30"/>
      <c r="BF1172" s="30"/>
      <c r="BG1172" s="28">
        <v>0</v>
      </c>
    </row>
    <row r="1173" spans="1:59" hidden="1" x14ac:dyDescent="0.2">
      <c r="A1173" s="23">
        <v>891411663</v>
      </c>
      <c r="B1173" s="23" t="s">
        <v>1732</v>
      </c>
      <c r="C1173" s="23" t="s">
        <v>1738</v>
      </c>
      <c r="D1173" s="24">
        <v>1222173</v>
      </c>
      <c r="E1173" s="24" t="s">
        <v>349</v>
      </c>
      <c r="F1173" s="24" t="s">
        <v>2527</v>
      </c>
      <c r="G1173" s="25">
        <v>44854</v>
      </c>
      <c r="H1173" s="25">
        <v>44881</v>
      </c>
      <c r="I1173" s="26">
        <v>102400</v>
      </c>
      <c r="J1173" s="26">
        <v>102400</v>
      </c>
      <c r="K1173" s="23" t="s">
        <v>1734</v>
      </c>
      <c r="L1173" s="23" t="s">
        <v>1733</v>
      </c>
      <c r="M1173" s="23" t="s">
        <v>1788</v>
      </c>
      <c r="N1173" s="27" t="s">
        <v>1788</v>
      </c>
      <c r="O1173" s="28">
        <v>0</v>
      </c>
      <c r="P1173" s="27"/>
      <c r="Q1173" s="27"/>
      <c r="R1173" s="27"/>
      <c r="S1173" s="28">
        <v>0</v>
      </c>
      <c r="T1173" s="28">
        <v>0</v>
      </c>
      <c r="U1173" s="28">
        <v>0</v>
      </c>
      <c r="V1173" s="28">
        <v>0</v>
      </c>
      <c r="W1173" s="27"/>
      <c r="X1173" s="29"/>
      <c r="Y1173" s="27"/>
      <c r="Z1173" s="28">
        <v>0</v>
      </c>
      <c r="AA1173" s="28">
        <v>0</v>
      </c>
      <c r="AB1173" s="28">
        <v>0</v>
      </c>
      <c r="AC1173" s="27"/>
      <c r="AD1173" s="29"/>
      <c r="AE1173" s="27"/>
      <c r="AF1173" s="28">
        <v>0</v>
      </c>
      <c r="AG1173" s="28">
        <v>0</v>
      </c>
      <c r="AH1173" s="28">
        <v>0</v>
      </c>
      <c r="AI1173" s="27"/>
      <c r="AJ1173" s="29"/>
      <c r="AK1173" s="27"/>
      <c r="AL1173" s="28">
        <v>0</v>
      </c>
      <c r="AM1173" s="27"/>
      <c r="AN1173" s="29"/>
      <c r="AO1173" s="29"/>
      <c r="AP1173" s="29"/>
      <c r="AQ1173" s="28">
        <v>0</v>
      </c>
      <c r="AR1173" s="28">
        <v>0</v>
      </c>
      <c r="AS1173" s="28">
        <v>0</v>
      </c>
      <c r="AT1173" s="28">
        <v>0</v>
      </c>
      <c r="AU1173" s="28">
        <v>0</v>
      </c>
      <c r="AV1173" s="28">
        <v>0</v>
      </c>
      <c r="AW1173" s="28">
        <v>0</v>
      </c>
      <c r="AX1173" s="28">
        <v>0</v>
      </c>
      <c r="AY1173" s="28">
        <v>0</v>
      </c>
      <c r="AZ1173" s="28">
        <v>0</v>
      </c>
      <c r="BA1173" s="27"/>
      <c r="BB1173" s="28">
        <v>0</v>
      </c>
      <c r="BC1173" s="28">
        <v>0</v>
      </c>
      <c r="BD1173" s="30"/>
      <c r="BE1173" s="30"/>
      <c r="BF1173" s="30"/>
      <c r="BG1173" s="28">
        <v>0</v>
      </c>
    </row>
    <row r="1174" spans="1:59" hidden="1" x14ac:dyDescent="0.2">
      <c r="A1174" s="23">
        <v>891411663</v>
      </c>
      <c r="B1174" s="23" t="s">
        <v>1732</v>
      </c>
      <c r="C1174" s="23" t="s">
        <v>1738</v>
      </c>
      <c r="D1174" s="24">
        <v>1219641</v>
      </c>
      <c r="E1174" s="24" t="s">
        <v>1683</v>
      </c>
      <c r="F1174" s="24" t="s">
        <v>2484</v>
      </c>
      <c r="G1174" s="25">
        <v>44837</v>
      </c>
      <c r="H1174" s="25">
        <v>44929</v>
      </c>
      <c r="I1174" s="26">
        <v>98600</v>
      </c>
      <c r="J1174" s="26">
        <v>98600</v>
      </c>
      <c r="K1174" s="23" t="s">
        <v>1735</v>
      </c>
      <c r="L1174" s="23" t="s">
        <v>1733</v>
      </c>
      <c r="M1174" s="23" t="s">
        <v>1788</v>
      </c>
      <c r="N1174" s="27" t="s">
        <v>1788</v>
      </c>
      <c r="O1174" s="28">
        <v>0</v>
      </c>
      <c r="P1174" s="27"/>
      <c r="Q1174" s="27"/>
      <c r="R1174" s="27"/>
      <c r="S1174" s="28">
        <v>0</v>
      </c>
      <c r="T1174" s="28">
        <v>0</v>
      </c>
      <c r="U1174" s="28">
        <v>0</v>
      </c>
      <c r="V1174" s="28">
        <v>0</v>
      </c>
      <c r="W1174" s="27"/>
      <c r="X1174" s="29"/>
      <c r="Y1174" s="27"/>
      <c r="Z1174" s="28">
        <v>0</v>
      </c>
      <c r="AA1174" s="28">
        <v>0</v>
      </c>
      <c r="AB1174" s="28">
        <v>0</v>
      </c>
      <c r="AC1174" s="27"/>
      <c r="AD1174" s="29"/>
      <c r="AE1174" s="27"/>
      <c r="AF1174" s="28">
        <v>0</v>
      </c>
      <c r="AG1174" s="28">
        <v>0</v>
      </c>
      <c r="AH1174" s="28">
        <v>0</v>
      </c>
      <c r="AI1174" s="27"/>
      <c r="AJ1174" s="29"/>
      <c r="AK1174" s="27"/>
      <c r="AL1174" s="28">
        <v>0</v>
      </c>
      <c r="AM1174" s="27"/>
      <c r="AN1174" s="29"/>
      <c r="AO1174" s="29"/>
      <c r="AP1174" s="29"/>
      <c r="AQ1174" s="28">
        <v>0</v>
      </c>
      <c r="AR1174" s="28">
        <v>0</v>
      </c>
      <c r="AS1174" s="28">
        <v>0</v>
      </c>
      <c r="AT1174" s="28">
        <v>0</v>
      </c>
      <c r="AU1174" s="28">
        <v>0</v>
      </c>
      <c r="AV1174" s="28">
        <v>0</v>
      </c>
      <c r="AW1174" s="28">
        <v>0</v>
      </c>
      <c r="AX1174" s="28">
        <v>0</v>
      </c>
      <c r="AY1174" s="28">
        <v>0</v>
      </c>
      <c r="AZ1174" s="28">
        <v>0</v>
      </c>
      <c r="BA1174" s="27"/>
      <c r="BB1174" s="28">
        <v>0</v>
      </c>
      <c r="BC1174" s="28">
        <v>0</v>
      </c>
      <c r="BD1174" s="30"/>
      <c r="BE1174" s="30"/>
      <c r="BF1174" s="30"/>
      <c r="BG1174" s="28">
        <v>0</v>
      </c>
    </row>
    <row r="1175" spans="1:59" hidden="1" x14ac:dyDescent="0.2">
      <c r="A1175" s="23">
        <v>891411663</v>
      </c>
      <c r="B1175" s="23" t="s">
        <v>1732</v>
      </c>
      <c r="C1175" s="23" t="s">
        <v>1738</v>
      </c>
      <c r="D1175" s="24">
        <v>1231646</v>
      </c>
      <c r="E1175" s="24" t="s">
        <v>1393</v>
      </c>
      <c r="F1175" s="24" t="s">
        <v>2660</v>
      </c>
      <c r="G1175" s="25">
        <v>44882</v>
      </c>
      <c r="H1175" s="25">
        <v>44929</v>
      </c>
      <c r="I1175" s="26">
        <v>16000</v>
      </c>
      <c r="J1175" s="26">
        <v>16000</v>
      </c>
      <c r="K1175" s="23" t="s">
        <v>1735</v>
      </c>
      <c r="L1175" s="23" t="s">
        <v>1733</v>
      </c>
      <c r="M1175" s="23" t="s">
        <v>1788</v>
      </c>
      <c r="N1175" s="27" t="s">
        <v>1788</v>
      </c>
      <c r="O1175" s="28">
        <v>0</v>
      </c>
      <c r="P1175" s="27"/>
      <c r="Q1175" s="27"/>
      <c r="R1175" s="27"/>
      <c r="S1175" s="28">
        <v>0</v>
      </c>
      <c r="T1175" s="28">
        <v>0</v>
      </c>
      <c r="U1175" s="28">
        <v>0</v>
      </c>
      <c r="V1175" s="28">
        <v>0</v>
      </c>
      <c r="W1175" s="27"/>
      <c r="X1175" s="29"/>
      <c r="Y1175" s="27"/>
      <c r="Z1175" s="28">
        <v>0</v>
      </c>
      <c r="AA1175" s="28">
        <v>0</v>
      </c>
      <c r="AB1175" s="28">
        <v>0</v>
      </c>
      <c r="AC1175" s="27"/>
      <c r="AD1175" s="29"/>
      <c r="AE1175" s="27"/>
      <c r="AF1175" s="28">
        <v>0</v>
      </c>
      <c r="AG1175" s="28">
        <v>0</v>
      </c>
      <c r="AH1175" s="28">
        <v>0</v>
      </c>
      <c r="AI1175" s="27"/>
      <c r="AJ1175" s="29"/>
      <c r="AK1175" s="27"/>
      <c r="AL1175" s="28">
        <v>0</v>
      </c>
      <c r="AM1175" s="27"/>
      <c r="AN1175" s="29"/>
      <c r="AO1175" s="29"/>
      <c r="AP1175" s="29"/>
      <c r="AQ1175" s="28">
        <v>0</v>
      </c>
      <c r="AR1175" s="28">
        <v>0</v>
      </c>
      <c r="AS1175" s="28">
        <v>0</v>
      </c>
      <c r="AT1175" s="28">
        <v>0</v>
      </c>
      <c r="AU1175" s="28">
        <v>0</v>
      </c>
      <c r="AV1175" s="28">
        <v>0</v>
      </c>
      <c r="AW1175" s="28">
        <v>0</v>
      </c>
      <c r="AX1175" s="28">
        <v>0</v>
      </c>
      <c r="AY1175" s="28">
        <v>0</v>
      </c>
      <c r="AZ1175" s="28">
        <v>0</v>
      </c>
      <c r="BA1175" s="27"/>
      <c r="BB1175" s="28">
        <v>0</v>
      </c>
      <c r="BC1175" s="28">
        <v>0</v>
      </c>
      <c r="BD1175" s="30"/>
      <c r="BE1175" s="30"/>
      <c r="BF1175" s="30"/>
      <c r="BG1175" s="28">
        <v>0</v>
      </c>
    </row>
    <row r="1176" spans="1:59" hidden="1" x14ac:dyDescent="0.2">
      <c r="A1176" s="23">
        <v>891411663</v>
      </c>
      <c r="B1176" s="23" t="s">
        <v>1732</v>
      </c>
      <c r="C1176" s="23" t="s">
        <v>1738</v>
      </c>
      <c r="D1176" s="24">
        <v>1233435</v>
      </c>
      <c r="E1176" s="24" t="s">
        <v>1394</v>
      </c>
      <c r="F1176" s="24" t="s">
        <v>2686</v>
      </c>
      <c r="G1176" s="25">
        <v>44890</v>
      </c>
      <c r="H1176" s="25">
        <v>44929</v>
      </c>
      <c r="I1176" s="26">
        <v>18200</v>
      </c>
      <c r="J1176" s="26">
        <v>18200</v>
      </c>
      <c r="K1176" s="23" t="s">
        <v>1735</v>
      </c>
      <c r="L1176" s="23" t="s">
        <v>1733</v>
      </c>
      <c r="M1176" s="23" t="s">
        <v>1788</v>
      </c>
      <c r="N1176" s="27" t="s">
        <v>1788</v>
      </c>
      <c r="O1176" s="28">
        <v>0</v>
      </c>
      <c r="P1176" s="27"/>
      <c r="Q1176" s="27"/>
      <c r="R1176" s="27"/>
      <c r="S1176" s="28">
        <v>0</v>
      </c>
      <c r="T1176" s="28">
        <v>0</v>
      </c>
      <c r="U1176" s="28">
        <v>0</v>
      </c>
      <c r="V1176" s="28">
        <v>0</v>
      </c>
      <c r="W1176" s="27"/>
      <c r="X1176" s="29"/>
      <c r="Y1176" s="27"/>
      <c r="Z1176" s="28">
        <v>0</v>
      </c>
      <c r="AA1176" s="28">
        <v>0</v>
      </c>
      <c r="AB1176" s="28">
        <v>0</v>
      </c>
      <c r="AC1176" s="27"/>
      <c r="AD1176" s="29"/>
      <c r="AE1176" s="27"/>
      <c r="AF1176" s="28">
        <v>0</v>
      </c>
      <c r="AG1176" s="28">
        <v>0</v>
      </c>
      <c r="AH1176" s="28">
        <v>0</v>
      </c>
      <c r="AI1176" s="27"/>
      <c r="AJ1176" s="29"/>
      <c r="AK1176" s="27"/>
      <c r="AL1176" s="28">
        <v>0</v>
      </c>
      <c r="AM1176" s="27"/>
      <c r="AN1176" s="29"/>
      <c r="AO1176" s="29"/>
      <c r="AP1176" s="29"/>
      <c r="AQ1176" s="28">
        <v>0</v>
      </c>
      <c r="AR1176" s="28">
        <v>0</v>
      </c>
      <c r="AS1176" s="28">
        <v>0</v>
      </c>
      <c r="AT1176" s="28">
        <v>0</v>
      </c>
      <c r="AU1176" s="28">
        <v>0</v>
      </c>
      <c r="AV1176" s="28">
        <v>0</v>
      </c>
      <c r="AW1176" s="28">
        <v>0</v>
      </c>
      <c r="AX1176" s="28">
        <v>0</v>
      </c>
      <c r="AY1176" s="28">
        <v>0</v>
      </c>
      <c r="AZ1176" s="28">
        <v>0</v>
      </c>
      <c r="BA1176" s="27"/>
      <c r="BB1176" s="28">
        <v>0</v>
      </c>
      <c r="BC1176" s="28">
        <v>0</v>
      </c>
      <c r="BD1176" s="30"/>
      <c r="BE1176" s="30"/>
      <c r="BF1176" s="30"/>
      <c r="BG1176" s="28">
        <v>0</v>
      </c>
    </row>
    <row r="1177" spans="1:59" hidden="1" x14ac:dyDescent="0.2">
      <c r="A1177" s="23">
        <v>891411663</v>
      </c>
      <c r="B1177" s="23" t="s">
        <v>1732</v>
      </c>
      <c r="C1177" s="23" t="s">
        <v>1738</v>
      </c>
      <c r="D1177" s="24">
        <v>1233433</v>
      </c>
      <c r="E1177" s="24" t="s">
        <v>1433</v>
      </c>
      <c r="F1177" s="24" t="s">
        <v>2687</v>
      </c>
      <c r="G1177" s="25">
        <v>44890</v>
      </c>
      <c r="H1177" s="25">
        <v>44929</v>
      </c>
      <c r="I1177" s="26">
        <v>23500</v>
      </c>
      <c r="J1177" s="26">
        <v>23500</v>
      </c>
      <c r="K1177" s="23" t="s">
        <v>1734</v>
      </c>
      <c r="L1177" s="23" t="s">
        <v>1733</v>
      </c>
      <c r="M1177" s="23" t="s">
        <v>1788</v>
      </c>
      <c r="N1177" s="27" t="s">
        <v>1788</v>
      </c>
      <c r="O1177" s="28">
        <v>0</v>
      </c>
      <c r="P1177" s="27"/>
      <c r="Q1177" s="27"/>
      <c r="R1177" s="27"/>
      <c r="S1177" s="28">
        <v>0</v>
      </c>
      <c r="T1177" s="28">
        <v>0</v>
      </c>
      <c r="U1177" s="28">
        <v>0</v>
      </c>
      <c r="V1177" s="28">
        <v>0</v>
      </c>
      <c r="W1177" s="27"/>
      <c r="X1177" s="29"/>
      <c r="Y1177" s="27"/>
      <c r="Z1177" s="28">
        <v>0</v>
      </c>
      <c r="AA1177" s="28">
        <v>0</v>
      </c>
      <c r="AB1177" s="28">
        <v>0</v>
      </c>
      <c r="AC1177" s="27"/>
      <c r="AD1177" s="29"/>
      <c r="AE1177" s="27"/>
      <c r="AF1177" s="28">
        <v>0</v>
      </c>
      <c r="AG1177" s="28">
        <v>0</v>
      </c>
      <c r="AH1177" s="28">
        <v>0</v>
      </c>
      <c r="AI1177" s="27"/>
      <c r="AJ1177" s="29"/>
      <c r="AK1177" s="27"/>
      <c r="AL1177" s="28">
        <v>0</v>
      </c>
      <c r="AM1177" s="27"/>
      <c r="AN1177" s="29"/>
      <c r="AO1177" s="29"/>
      <c r="AP1177" s="29"/>
      <c r="AQ1177" s="28">
        <v>0</v>
      </c>
      <c r="AR1177" s="28">
        <v>0</v>
      </c>
      <c r="AS1177" s="28">
        <v>0</v>
      </c>
      <c r="AT1177" s="28">
        <v>0</v>
      </c>
      <c r="AU1177" s="28">
        <v>0</v>
      </c>
      <c r="AV1177" s="28">
        <v>0</v>
      </c>
      <c r="AW1177" s="28">
        <v>0</v>
      </c>
      <c r="AX1177" s="28">
        <v>0</v>
      </c>
      <c r="AY1177" s="28">
        <v>0</v>
      </c>
      <c r="AZ1177" s="28">
        <v>0</v>
      </c>
      <c r="BA1177" s="27"/>
      <c r="BB1177" s="28">
        <v>0</v>
      </c>
      <c r="BC1177" s="28">
        <v>0</v>
      </c>
      <c r="BD1177" s="30"/>
      <c r="BE1177" s="30"/>
      <c r="BF1177" s="30"/>
      <c r="BG1177" s="28">
        <v>0</v>
      </c>
    </row>
    <row r="1178" spans="1:59" hidden="1" x14ac:dyDescent="0.2">
      <c r="A1178" s="23">
        <v>891411663</v>
      </c>
      <c r="B1178" s="23" t="s">
        <v>1732</v>
      </c>
      <c r="C1178" s="23" t="s">
        <v>1738</v>
      </c>
      <c r="D1178" s="24">
        <v>1231324</v>
      </c>
      <c r="E1178" s="24" t="s">
        <v>1175</v>
      </c>
      <c r="F1178" s="24" t="s">
        <v>2699</v>
      </c>
      <c r="G1178" s="25">
        <v>44891</v>
      </c>
      <c r="H1178" s="25">
        <v>44929</v>
      </c>
      <c r="I1178" s="26">
        <v>78300</v>
      </c>
      <c r="J1178" s="26">
        <v>78300</v>
      </c>
      <c r="K1178" s="23" t="s">
        <v>1735</v>
      </c>
      <c r="L1178" s="23" t="s">
        <v>1733</v>
      </c>
      <c r="M1178" s="23" t="s">
        <v>1788</v>
      </c>
      <c r="N1178" s="27" t="s">
        <v>1788</v>
      </c>
      <c r="O1178" s="28">
        <v>0</v>
      </c>
      <c r="P1178" s="27"/>
      <c r="Q1178" s="27"/>
      <c r="R1178" s="27"/>
      <c r="S1178" s="28">
        <v>0</v>
      </c>
      <c r="T1178" s="28">
        <v>0</v>
      </c>
      <c r="U1178" s="28">
        <v>0</v>
      </c>
      <c r="V1178" s="28">
        <v>0</v>
      </c>
      <c r="W1178" s="27"/>
      <c r="X1178" s="29"/>
      <c r="Y1178" s="27"/>
      <c r="Z1178" s="28">
        <v>0</v>
      </c>
      <c r="AA1178" s="28">
        <v>0</v>
      </c>
      <c r="AB1178" s="28">
        <v>0</v>
      </c>
      <c r="AC1178" s="27"/>
      <c r="AD1178" s="29"/>
      <c r="AE1178" s="27"/>
      <c r="AF1178" s="28">
        <v>0</v>
      </c>
      <c r="AG1178" s="28">
        <v>0</v>
      </c>
      <c r="AH1178" s="28">
        <v>0</v>
      </c>
      <c r="AI1178" s="27"/>
      <c r="AJ1178" s="29"/>
      <c r="AK1178" s="27"/>
      <c r="AL1178" s="28">
        <v>0</v>
      </c>
      <c r="AM1178" s="27"/>
      <c r="AN1178" s="29"/>
      <c r="AO1178" s="29"/>
      <c r="AP1178" s="29"/>
      <c r="AQ1178" s="28">
        <v>0</v>
      </c>
      <c r="AR1178" s="28">
        <v>0</v>
      </c>
      <c r="AS1178" s="28">
        <v>0</v>
      </c>
      <c r="AT1178" s="28">
        <v>0</v>
      </c>
      <c r="AU1178" s="28">
        <v>0</v>
      </c>
      <c r="AV1178" s="28">
        <v>0</v>
      </c>
      <c r="AW1178" s="28">
        <v>0</v>
      </c>
      <c r="AX1178" s="28">
        <v>0</v>
      </c>
      <c r="AY1178" s="28">
        <v>0</v>
      </c>
      <c r="AZ1178" s="28">
        <v>0</v>
      </c>
      <c r="BA1178" s="27"/>
      <c r="BB1178" s="28">
        <v>0</v>
      </c>
      <c r="BC1178" s="28">
        <v>0</v>
      </c>
      <c r="BD1178" s="30"/>
      <c r="BE1178" s="30"/>
      <c r="BF1178" s="30"/>
      <c r="BG1178" s="28">
        <v>0</v>
      </c>
    </row>
    <row r="1179" spans="1:59" hidden="1" x14ac:dyDescent="0.2">
      <c r="A1179" s="23">
        <v>891411663</v>
      </c>
      <c r="B1179" s="23" t="s">
        <v>1732</v>
      </c>
      <c r="C1179" s="23" t="s">
        <v>1738</v>
      </c>
      <c r="D1179" s="24">
        <v>1238290</v>
      </c>
      <c r="E1179" s="24" t="s">
        <v>1187</v>
      </c>
      <c r="F1179" s="24" t="s">
        <v>2746</v>
      </c>
      <c r="G1179" s="25">
        <v>44909</v>
      </c>
      <c r="H1179" s="25">
        <v>44929</v>
      </c>
      <c r="I1179" s="26">
        <v>1040787</v>
      </c>
      <c r="J1179" s="26">
        <v>1040787</v>
      </c>
      <c r="K1179" s="23" t="s">
        <v>1735</v>
      </c>
      <c r="L1179" s="23" t="s">
        <v>1733</v>
      </c>
      <c r="M1179" s="23" t="s">
        <v>1788</v>
      </c>
      <c r="N1179" s="27" t="s">
        <v>1788</v>
      </c>
      <c r="O1179" s="28">
        <v>0</v>
      </c>
      <c r="P1179" s="27"/>
      <c r="Q1179" s="27"/>
      <c r="R1179" s="27"/>
      <c r="S1179" s="28">
        <v>0</v>
      </c>
      <c r="T1179" s="28">
        <v>0</v>
      </c>
      <c r="U1179" s="28">
        <v>0</v>
      </c>
      <c r="V1179" s="28">
        <v>0</v>
      </c>
      <c r="W1179" s="27"/>
      <c r="X1179" s="29"/>
      <c r="Y1179" s="27"/>
      <c r="Z1179" s="28">
        <v>0</v>
      </c>
      <c r="AA1179" s="28">
        <v>0</v>
      </c>
      <c r="AB1179" s="28">
        <v>0</v>
      </c>
      <c r="AC1179" s="27"/>
      <c r="AD1179" s="29"/>
      <c r="AE1179" s="27"/>
      <c r="AF1179" s="28">
        <v>0</v>
      </c>
      <c r="AG1179" s="28">
        <v>0</v>
      </c>
      <c r="AH1179" s="28">
        <v>0</v>
      </c>
      <c r="AI1179" s="27"/>
      <c r="AJ1179" s="29"/>
      <c r="AK1179" s="27"/>
      <c r="AL1179" s="28">
        <v>0</v>
      </c>
      <c r="AM1179" s="27"/>
      <c r="AN1179" s="29"/>
      <c r="AO1179" s="29"/>
      <c r="AP1179" s="29"/>
      <c r="AQ1179" s="28">
        <v>0</v>
      </c>
      <c r="AR1179" s="28">
        <v>0</v>
      </c>
      <c r="AS1179" s="28">
        <v>0</v>
      </c>
      <c r="AT1179" s="28">
        <v>0</v>
      </c>
      <c r="AU1179" s="28">
        <v>0</v>
      </c>
      <c r="AV1179" s="28">
        <v>0</v>
      </c>
      <c r="AW1179" s="28">
        <v>0</v>
      </c>
      <c r="AX1179" s="28">
        <v>0</v>
      </c>
      <c r="AY1179" s="28">
        <v>0</v>
      </c>
      <c r="AZ1179" s="28">
        <v>0</v>
      </c>
      <c r="BA1179" s="27"/>
      <c r="BB1179" s="28">
        <v>0</v>
      </c>
      <c r="BC1179" s="28">
        <v>0</v>
      </c>
      <c r="BD1179" s="30"/>
      <c r="BE1179" s="30"/>
      <c r="BF1179" s="30"/>
      <c r="BG1179" s="28">
        <v>0</v>
      </c>
    </row>
    <row r="1180" spans="1:59" hidden="1" x14ac:dyDescent="0.2">
      <c r="A1180" s="23">
        <v>891411663</v>
      </c>
      <c r="B1180" s="23" t="s">
        <v>1732</v>
      </c>
      <c r="C1180" s="23" t="s">
        <v>1738</v>
      </c>
      <c r="D1180" s="24">
        <v>1242923</v>
      </c>
      <c r="E1180" s="24" t="s">
        <v>423</v>
      </c>
      <c r="F1180" s="24" t="s">
        <v>2800</v>
      </c>
      <c r="G1180" s="25">
        <v>44923</v>
      </c>
      <c r="H1180" s="25">
        <v>44942</v>
      </c>
      <c r="I1180" s="26">
        <v>61000</v>
      </c>
      <c r="J1180" s="26">
        <v>61000</v>
      </c>
      <c r="K1180" s="23" t="s">
        <v>1734</v>
      </c>
      <c r="L1180" s="23" t="s">
        <v>1733</v>
      </c>
      <c r="M1180" s="23" t="s">
        <v>1788</v>
      </c>
      <c r="N1180" s="27" t="s">
        <v>1788</v>
      </c>
      <c r="O1180" s="28">
        <v>0</v>
      </c>
      <c r="P1180" s="27"/>
      <c r="Q1180" s="27"/>
      <c r="R1180" s="27"/>
      <c r="S1180" s="28">
        <v>0</v>
      </c>
      <c r="T1180" s="28">
        <v>0</v>
      </c>
      <c r="U1180" s="28">
        <v>0</v>
      </c>
      <c r="V1180" s="28">
        <v>0</v>
      </c>
      <c r="W1180" s="27"/>
      <c r="X1180" s="29"/>
      <c r="Y1180" s="27"/>
      <c r="Z1180" s="28">
        <v>0</v>
      </c>
      <c r="AA1180" s="28">
        <v>0</v>
      </c>
      <c r="AB1180" s="28">
        <v>0</v>
      </c>
      <c r="AC1180" s="27"/>
      <c r="AD1180" s="29"/>
      <c r="AE1180" s="27"/>
      <c r="AF1180" s="28">
        <v>0</v>
      </c>
      <c r="AG1180" s="28">
        <v>0</v>
      </c>
      <c r="AH1180" s="28">
        <v>0</v>
      </c>
      <c r="AI1180" s="27"/>
      <c r="AJ1180" s="29"/>
      <c r="AK1180" s="27"/>
      <c r="AL1180" s="28">
        <v>0</v>
      </c>
      <c r="AM1180" s="27"/>
      <c r="AN1180" s="29"/>
      <c r="AO1180" s="29"/>
      <c r="AP1180" s="29"/>
      <c r="AQ1180" s="28">
        <v>0</v>
      </c>
      <c r="AR1180" s="28">
        <v>0</v>
      </c>
      <c r="AS1180" s="28">
        <v>0</v>
      </c>
      <c r="AT1180" s="28">
        <v>0</v>
      </c>
      <c r="AU1180" s="28">
        <v>0</v>
      </c>
      <c r="AV1180" s="28">
        <v>0</v>
      </c>
      <c r="AW1180" s="28">
        <v>0</v>
      </c>
      <c r="AX1180" s="28">
        <v>0</v>
      </c>
      <c r="AY1180" s="28">
        <v>0</v>
      </c>
      <c r="AZ1180" s="28">
        <v>0</v>
      </c>
      <c r="BA1180" s="27"/>
      <c r="BB1180" s="28">
        <v>0</v>
      </c>
      <c r="BC1180" s="28">
        <v>0</v>
      </c>
      <c r="BD1180" s="30"/>
      <c r="BE1180" s="30"/>
      <c r="BF1180" s="30"/>
      <c r="BG1180" s="28">
        <v>0</v>
      </c>
    </row>
    <row r="1181" spans="1:59" hidden="1" x14ac:dyDescent="0.2">
      <c r="A1181" s="23">
        <v>891411663</v>
      </c>
      <c r="B1181" s="23" t="s">
        <v>1732</v>
      </c>
      <c r="C1181" s="23" t="s">
        <v>1738</v>
      </c>
      <c r="D1181" s="24">
        <v>1252791</v>
      </c>
      <c r="E1181" s="24" t="s">
        <v>1006</v>
      </c>
      <c r="F1181" s="24" t="s">
        <v>2923</v>
      </c>
      <c r="G1181" s="25">
        <v>44958</v>
      </c>
      <c r="H1181" s="25">
        <v>45134</v>
      </c>
      <c r="I1181" s="26">
        <v>1</v>
      </c>
      <c r="J1181" s="26">
        <v>1</v>
      </c>
      <c r="K1181" s="23" t="s">
        <v>1737</v>
      </c>
      <c r="L1181" s="23" t="s">
        <v>1733</v>
      </c>
      <c r="M1181" s="23" t="s">
        <v>1788</v>
      </c>
      <c r="N1181" s="27" t="s">
        <v>1788</v>
      </c>
      <c r="O1181" s="28">
        <v>0</v>
      </c>
      <c r="P1181" s="27"/>
      <c r="Q1181" s="27"/>
      <c r="R1181" s="27"/>
      <c r="S1181" s="28">
        <v>0</v>
      </c>
      <c r="T1181" s="28">
        <v>0</v>
      </c>
      <c r="U1181" s="28">
        <v>0</v>
      </c>
      <c r="V1181" s="28">
        <v>0</v>
      </c>
      <c r="W1181" s="27"/>
      <c r="X1181" s="29"/>
      <c r="Y1181" s="27"/>
      <c r="Z1181" s="28">
        <v>0</v>
      </c>
      <c r="AA1181" s="28">
        <v>0</v>
      </c>
      <c r="AB1181" s="28">
        <v>0</v>
      </c>
      <c r="AC1181" s="27"/>
      <c r="AD1181" s="29"/>
      <c r="AE1181" s="27"/>
      <c r="AF1181" s="28">
        <v>0</v>
      </c>
      <c r="AG1181" s="28">
        <v>0</v>
      </c>
      <c r="AH1181" s="28">
        <v>0</v>
      </c>
      <c r="AI1181" s="27"/>
      <c r="AJ1181" s="29"/>
      <c r="AK1181" s="27"/>
      <c r="AL1181" s="28">
        <v>0</v>
      </c>
      <c r="AM1181" s="27"/>
      <c r="AN1181" s="29"/>
      <c r="AO1181" s="29"/>
      <c r="AP1181" s="29"/>
      <c r="AQ1181" s="28">
        <v>0</v>
      </c>
      <c r="AR1181" s="28">
        <v>0</v>
      </c>
      <c r="AS1181" s="28">
        <v>0</v>
      </c>
      <c r="AT1181" s="28">
        <v>0</v>
      </c>
      <c r="AU1181" s="28">
        <v>0</v>
      </c>
      <c r="AV1181" s="28">
        <v>0</v>
      </c>
      <c r="AW1181" s="28">
        <v>0</v>
      </c>
      <c r="AX1181" s="28">
        <v>0</v>
      </c>
      <c r="AY1181" s="28">
        <v>0</v>
      </c>
      <c r="AZ1181" s="28">
        <v>0</v>
      </c>
      <c r="BA1181" s="27"/>
      <c r="BB1181" s="28">
        <v>0</v>
      </c>
      <c r="BC1181" s="28">
        <v>0</v>
      </c>
      <c r="BD1181" s="30"/>
      <c r="BE1181" s="30"/>
      <c r="BF1181" s="30"/>
      <c r="BG1181" s="28">
        <v>0</v>
      </c>
    </row>
    <row r="1182" spans="1:59" hidden="1" x14ac:dyDescent="0.2">
      <c r="A1182" s="23">
        <v>891411663</v>
      </c>
      <c r="B1182" s="23" t="s">
        <v>1732</v>
      </c>
      <c r="C1182" s="23" t="s">
        <v>1738</v>
      </c>
      <c r="D1182" s="24">
        <v>1259607</v>
      </c>
      <c r="E1182" s="24" t="s">
        <v>1008</v>
      </c>
      <c r="F1182" s="24" t="s">
        <v>3016</v>
      </c>
      <c r="G1182" s="25">
        <v>44991</v>
      </c>
      <c r="H1182" s="25">
        <v>45134</v>
      </c>
      <c r="I1182" s="26">
        <v>1</v>
      </c>
      <c r="J1182" s="26">
        <v>1</v>
      </c>
      <c r="K1182" s="23" t="s">
        <v>1737</v>
      </c>
      <c r="L1182" s="23" t="s">
        <v>1733</v>
      </c>
      <c r="M1182" s="23" t="s">
        <v>1788</v>
      </c>
      <c r="N1182" s="27" t="s">
        <v>1788</v>
      </c>
      <c r="O1182" s="28">
        <v>0</v>
      </c>
      <c r="P1182" s="27"/>
      <c r="Q1182" s="27"/>
      <c r="R1182" s="27"/>
      <c r="S1182" s="28">
        <v>0</v>
      </c>
      <c r="T1182" s="28">
        <v>0</v>
      </c>
      <c r="U1182" s="28">
        <v>0</v>
      </c>
      <c r="V1182" s="28">
        <v>0</v>
      </c>
      <c r="W1182" s="27"/>
      <c r="X1182" s="29"/>
      <c r="Y1182" s="27"/>
      <c r="Z1182" s="28">
        <v>0</v>
      </c>
      <c r="AA1182" s="28">
        <v>0</v>
      </c>
      <c r="AB1182" s="28">
        <v>0</v>
      </c>
      <c r="AC1182" s="27"/>
      <c r="AD1182" s="29"/>
      <c r="AE1182" s="27"/>
      <c r="AF1182" s="28">
        <v>0</v>
      </c>
      <c r="AG1182" s="28">
        <v>0</v>
      </c>
      <c r="AH1182" s="28">
        <v>0</v>
      </c>
      <c r="AI1182" s="27"/>
      <c r="AJ1182" s="29"/>
      <c r="AK1182" s="27"/>
      <c r="AL1182" s="28">
        <v>0</v>
      </c>
      <c r="AM1182" s="27"/>
      <c r="AN1182" s="29"/>
      <c r="AO1182" s="29"/>
      <c r="AP1182" s="29"/>
      <c r="AQ1182" s="28">
        <v>0</v>
      </c>
      <c r="AR1182" s="28">
        <v>0</v>
      </c>
      <c r="AS1182" s="28">
        <v>0</v>
      </c>
      <c r="AT1182" s="28">
        <v>0</v>
      </c>
      <c r="AU1182" s="28">
        <v>0</v>
      </c>
      <c r="AV1182" s="28">
        <v>0</v>
      </c>
      <c r="AW1182" s="28">
        <v>0</v>
      </c>
      <c r="AX1182" s="28">
        <v>0</v>
      </c>
      <c r="AY1182" s="28">
        <v>0</v>
      </c>
      <c r="AZ1182" s="28">
        <v>0</v>
      </c>
      <c r="BA1182" s="27"/>
      <c r="BB1182" s="28">
        <v>0</v>
      </c>
      <c r="BC1182" s="28">
        <v>0</v>
      </c>
      <c r="BD1182" s="30"/>
      <c r="BE1182" s="30"/>
      <c r="BF1182" s="30"/>
      <c r="BG1182" s="28">
        <v>0</v>
      </c>
    </row>
    <row r="1183" spans="1:59" hidden="1" x14ac:dyDescent="0.2">
      <c r="A1183" s="23">
        <v>891411663</v>
      </c>
      <c r="B1183" s="23" t="s">
        <v>1732</v>
      </c>
      <c r="C1183" s="23" t="s">
        <v>1738</v>
      </c>
      <c r="D1183" s="24">
        <v>1268726</v>
      </c>
      <c r="E1183" s="24" t="s">
        <v>1010</v>
      </c>
      <c r="F1183" s="24" t="s">
        <v>3068</v>
      </c>
      <c r="G1183" s="25">
        <v>45017</v>
      </c>
      <c r="H1183" s="25">
        <v>45134</v>
      </c>
      <c r="I1183" s="26">
        <v>1</v>
      </c>
      <c r="J1183" s="26">
        <v>1</v>
      </c>
      <c r="K1183" s="23" t="s">
        <v>1737</v>
      </c>
      <c r="L1183" s="23" t="s">
        <v>1733</v>
      </c>
      <c r="M1183" s="23" t="s">
        <v>1788</v>
      </c>
      <c r="N1183" s="27" t="s">
        <v>1788</v>
      </c>
      <c r="O1183" s="28">
        <v>0</v>
      </c>
      <c r="P1183" s="27"/>
      <c r="Q1183" s="27"/>
      <c r="R1183" s="27"/>
      <c r="S1183" s="28">
        <v>0</v>
      </c>
      <c r="T1183" s="28">
        <v>0</v>
      </c>
      <c r="U1183" s="28">
        <v>0</v>
      </c>
      <c r="V1183" s="28">
        <v>0</v>
      </c>
      <c r="W1183" s="27"/>
      <c r="X1183" s="29"/>
      <c r="Y1183" s="27"/>
      <c r="Z1183" s="28">
        <v>0</v>
      </c>
      <c r="AA1183" s="28">
        <v>0</v>
      </c>
      <c r="AB1183" s="28">
        <v>0</v>
      </c>
      <c r="AC1183" s="27"/>
      <c r="AD1183" s="29"/>
      <c r="AE1183" s="27"/>
      <c r="AF1183" s="28">
        <v>0</v>
      </c>
      <c r="AG1183" s="28">
        <v>0</v>
      </c>
      <c r="AH1183" s="28">
        <v>0</v>
      </c>
      <c r="AI1183" s="27"/>
      <c r="AJ1183" s="29"/>
      <c r="AK1183" s="27"/>
      <c r="AL1183" s="28">
        <v>0</v>
      </c>
      <c r="AM1183" s="27"/>
      <c r="AN1183" s="29"/>
      <c r="AO1183" s="29"/>
      <c r="AP1183" s="29"/>
      <c r="AQ1183" s="28">
        <v>0</v>
      </c>
      <c r="AR1183" s="28">
        <v>0</v>
      </c>
      <c r="AS1183" s="28">
        <v>0</v>
      </c>
      <c r="AT1183" s="28">
        <v>0</v>
      </c>
      <c r="AU1183" s="28">
        <v>0</v>
      </c>
      <c r="AV1183" s="28">
        <v>0</v>
      </c>
      <c r="AW1183" s="28">
        <v>0</v>
      </c>
      <c r="AX1183" s="28">
        <v>0</v>
      </c>
      <c r="AY1183" s="28">
        <v>0</v>
      </c>
      <c r="AZ1183" s="28">
        <v>0</v>
      </c>
      <c r="BA1183" s="27"/>
      <c r="BB1183" s="28">
        <v>0</v>
      </c>
      <c r="BC1183" s="28">
        <v>0</v>
      </c>
      <c r="BD1183" s="30"/>
      <c r="BE1183" s="30"/>
      <c r="BF1183" s="30"/>
      <c r="BG1183" s="28">
        <v>0</v>
      </c>
    </row>
    <row r="1184" spans="1:59" hidden="1" x14ac:dyDescent="0.2">
      <c r="A1184" s="23">
        <v>891411663</v>
      </c>
      <c r="B1184" s="23" t="s">
        <v>1732</v>
      </c>
      <c r="C1184" s="23" t="s">
        <v>1738</v>
      </c>
      <c r="D1184" s="24">
        <v>1277703</v>
      </c>
      <c r="E1184" s="24" t="s">
        <v>1012</v>
      </c>
      <c r="F1184" s="24" t="s">
        <v>3190</v>
      </c>
      <c r="G1184" s="25">
        <v>45048</v>
      </c>
      <c r="H1184" s="25">
        <v>45134</v>
      </c>
      <c r="I1184" s="26">
        <v>1</v>
      </c>
      <c r="J1184" s="26">
        <v>1</v>
      </c>
      <c r="K1184" s="23" t="s">
        <v>1737</v>
      </c>
      <c r="L1184" s="23" t="s">
        <v>1733</v>
      </c>
      <c r="M1184" s="23" t="s">
        <v>1788</v>
      </c>
      <c r="N1184" s="27" t="s">
        <v>1788</v>
      </c>
      <c r="O1184" s="28">
        <v>0</v>
      </c>
      <c r="P1184" s="27"/>
      <c r="Q1184" s="27"/>
      <c r="R1184" s="27"/>
      <c r="S1184" s="28">
        <v>0</v>
      </c>
      <c r="T1184" s="28">
        <v>0</v>
      </c>
      <c r="U1184" s="28">
        <v>0</v>
      </c>
      <c r="V1184" s="28">
        <v>0</v>
      </c>
      <c r="W1184" s="27"/>
      <c r="X1184" s="29"/>
      <c r="Y1184" s="27"/>
      <c r="Z1184" s="28">
        <v>0</v>
      </c>
      <c r="AA1184" s="28">
        <v>0</v>
      </c>
      <c r="AB1184" s="28">
        <v>0</v>
      </c>
      <c r="AC1184" s="27"/>
      <c r="AD1184" s="29"/>
      <c r="AE1184" s="27"/>
      <c r="AF1184" s="28">
        <v>0</v>
      </c>
      <c r="AG1184" s="28">
        <v>0</v>
      </c>
      <c r="AH1184" s="28">
        <v>0</v>
      </c>
      <c r="AI1184" s="27"/>
      <c r="AJ1184" s="29"/>
      <c r="AK1184" s="27"/>
      <c r="AL1184" s="28">
        <v>0</v>
      </c>
      <c r="AM1184" s="27"/>
      <c r="AN1184" s="29"/>
      <c r="AO1184" s="29"/>
      <c r="AP1184" s="29"/>
      <c r="AQ1184" s="28">
        <v>0</v>
      </c>
      <c r="AR1184" s="28">
        <v>0</v>
      </c>
      <c r="AS1184" s="28">
        <v>0</v>
      </c>
      <c r="AT1184" s="28">
        <v>0</v>
      </c>
      <c r="AU1184" s="28">
        <v>0</v>
      </c>
      <c r="AV1184" s="28">
        <v>0</v>
      </c>
      <c r="AW1184" s="28">
        <v>0</v>
      </c>
      <c r="AX1184" s="28">
        <v>0</v>
      </c>
      <c r="AY1184" s="28">
        <v>0</v>
      </c>
      <c r="AZ1184" s="28">
        <v>0</v>
      </c>
      <c r="BA1184" s="27"/>
      <c r="BB1184" s="28">
        <v>0</v>
      </c>
      <c r="BC1184" s="28">
        <v>0</v>
      </c>
      <c r="BD1184" s="30"/>
      <c r="BE1184" s="30"/>
      <c r="BF1184" s="30"/>
      <c r="BG1184" s="28">
        <v>0</v>
      </c>
    </row>
    <row r="1185" spans="1:59" hidden="1" x14ac:dyDescent="0.2">
      <c r="A1185" s="23">
        <v>891411663</v>
      </c>
      <c r="B1185" s="23" t="s">
        <v>1732</v>
      </c>
      <c r="C1185" s="23" t="s">
        <v>1738</v>
      </c>
      <c r="D1185" s="24">
        <v>1286058</v>
      </c>
      <c r="E1185" s="24" t="s">
        <v>1348</v>
      </c>
      <c r="F1185" s="24" t="s">
        <v>3275</v>
      </c>
      <c r="G1185" s="25">
        <v>45082</v>
      </c>
      <c r="H1185" s="25">
        <v>45134</v>
      </c>
      <c r="I1185" s="26">
        <v>1</v>
      </c>
      <c r="J1185" s="26">
        <v>1</v>
      </c>
      <c r="K1185" s="23" t="s">
        <v>1737</v>
      </c>
      <c r="L1185" s="23" t="s">
        <v>1733</v>
      </c>
      <c r="M1185" s="23" t="s">
        <v>1788</v>
      </c>
      <c r="N1185" s="27" t="s">
        <v>1788</v>
      </c>
      <c r="O1185" s="28">
        <v>0</v>
      </c>
      <c r="P1185" s="27"/>
      <c r="Q1185" s="27"/>
      <c r="R1185" s="27"/>
      <c r="S1185" s="28">
        <v>0</v>
      </c>
      <c r="T1185" s="28">
        <v>0</v>
      </c>
      <c r="U1185" s="28">
        <v>0</v>
      </c>
      <c r="V1185" s="28">
        <v>0</v>
      </c>
      <c r="W1185" s="27"/>
      <c r="X1185" s="29"/>
      <c r="Y1185" s="27"/>
      <c r="Z1185" s="28">
        <v>0</v>
      </c>
      <c r="AA1185" s="28">
        <v>0</v>
      </c>
      <c r="AB1185" s="28">
        <v>0</v>
      </c>
      <c r="AC1185" s="27"/>
      <c r="AD1185" s="29"/>
      <c r="AE1185" s="27"/>
      <c r="AF1185" s="28">
        <v>0</v>
      </c>
      <c r="AG1185" s="28">
        <v>0</v>
      </c>
      <c r="AH1185" s="28">
        <v>0</v>
      </c>
      <c r="AI1185" s="27"/>
      <c r="AJ1185" s="29"/>
      <c r="AK1185" s="27"/>
      <c r="AL1185" s="28">
        <v>0</v>
      </c>
      <c r="AM1185" s="27"/>
      <c r="AN1185" s="29"/>
      <c r="AO1185" s="29"/>
      <c r="AP1185" s="29"/>
      <c r="AQ1185" s="28">
        <v>0</v>
      </c>
      <c r="AR1185" s="28">
        <v>0</v>
      </c>
      <c r="AS1185" s="28">
        <v>0</v>
      </c>
      <c r="AT1185" s="28">
        <v>0</v>
      </c>
      <c r="AU1185" s="28">
        <v>0</v>
      </c>
      <c r="AV1185" s="28">
        <v>0</v>
      </c>
      <c r="AW1185" s="28">
        <v>0</v>
      </c>
      <c r="AX1185" s="28">
        <v>0</v>
      </c>
      <c r="AY1185" s="28">
        <v>0</v>
      </c>
      <c r="AZ1185" s="28">
        <v>0</v>
      </c>
      <c r="BA1185" s="27"/>
      <c r="BB1185" s="28">
        <v>0</v>
      </c>
      <c r="BC1185" s="28">
        <v>0</v>
      </c>
      <c r="BD1185" s="30"/>
      <c r="BE1185" s="30"/>
      <c r="BF1185" s="30"/>
      <c r="BG1185" s="28">
        <v>0</v>
      </c>
    </row>
    <row r="1186" spans="1:59" hidden="1" x14ac:dyDescent="0.2">
      <c r="A1186" s="23">
        <v>891411663</v>
      </c>
      <c r="B1186" s="23" t="s">
        <v>1732</v>
      </c>
      <c r="C1186" s="23" t="s">
        <v>1738</v>
      </c>
      <c r="D1186" s="24">
        <v>1296339</v>
      </c>
      <c r="E1186" s="24" t="s">
        <v>1350</v>
      </c>
      <c r="F1186" s="24" t="s">
        <v>3283</v>
      </c>
      <c r="G1186" s="25">
        <v>45121</v>
      </c>
      <c r="H1186" s="25">
        <v>45134</v>
      </c>
      <c r="I1186" s="26">
        <v>1</v>
      </c>
      <c r="J1186" s="26">
        <v>1</v>
      </c>
      <c r="K1186" s="23" t="s">
        <v>1737</v>
      </c>
      <c r="L1186" s="23" t="s">
        <v>1733</v>
      </c>
      <c r="M1186" s="23" t="s">
        <v>1788</v>
      </c>
      <c r="N1186" s="27" t="s">
        <v>1788</v>
      </c>
      <c r="O1186" s="28">
        <v>0</v>
      </c>
      <c r="P1186" s="27"/>
      <c r="Q1186" s="27"/>
      <c r="R1186" s="27"/>
      <c r="S1186" s="28">
        <v>0</v>
      </c>
      <c r="T1186" s="28">
        <v>0</v>
      </c>
      <c r="U1186" s="28">
        <v>0</v>
      </c>
      <c r="V1186" s="28">
        <v>0</v>
      </c>
      <c r="W1186" s="27"/>
      <c r="X1186" s="29"/>
      <c r="Y1186" s="27"/>
      <c r="Z1186" s="28">
        <v>0</v>
      </c>
      <c r="AA1186" s="28">
        <v>0</v>
      </c>
      <c r="AB1186" s="28">
        <v>0</v>
      </c>
      <c r="AC1186" s="27"/>
      <c r="AD1186" s="29"/>
      <c r="AE1186" s="27"/>
      <c r="AF1186" s="28">
        <v>0</v>
      </c>
      <c r="AG1186" s="28">
        <v>0</v>
      </c>
      <c r="AH1186" s="28">
        <v>0</v>
      </c>
      <c r="AI1186" s="27"/>
      <c r="AJ1186" s="29"/>
      <c r="AK1186" s="27"/>
      <c r="AL1186" s="28">
        <v>0</v>
      </c>
      <c r="AM1186" s="27"/>
      <c r="AN1186" s="29"/>
      <c r="AO1186" s="29"/>
      <c r="AP1186" s="29"/>
      <c r="AQ1186" s="28">
        <v>0</v>
      </c>
      <c r="AR1186" s="28">
        <v>0</v>
      </c>
      <c r="AS1186" s="28">
        <v>0</v>
      </c>
      <c r="AT1186" s="28">
        <v>0</v>
      </c>
      <c r="AU1186" s="28">
        <v>0</v>
      </c>
      <c r="AV1186" s="28">
        <v>0</v>
      </c>
      <c r="AW1186" s="28">
        <v>0</v>
      </c>
      <c r="AX1186" s="28">
        <v>0</v>
      </c>
      <c r="AY1186" s="28">
        <v>0</v>
      </c>
      <c r="AZ1186" s="28">
        <v>0</v>
      </c>
      <c r="BA1186" s="27"/>
      <c r="BB1186" s="28">
        <v>0</v>
      </c>
      <c r="BC1186" s="28">
        <v>0</v>
      </c>
      <c r="BD1186" s="30"/>
      <c r="BE1186" s="30"/>
      <c r="BF1186" s="30"/>
      <c r="BG1186" s="28">
        <v>0</v>
      </c>
    </row>
    <row r="1187" spans="1:59" hidden="1" x14ac:dyDescent="0.2">
      <c r="A1187" s="23">
        <v>891411663</v>
      </c>
      <c r="B1187" s="23" t="s">
        <v>1732</v>
      </c>
      <c r="C1187" s="23" t="s">
        <v>1738</v>
      </c>
      <c r="D1187" s="24">
        <v>1295505</v>
      </c>
      <c r="E1187" s="24" t="s">
        <v>1544</v>
      </c>
      <c r="F1187" s="24" t="s">
        <v>3282</v>
      </c>
      <c r="G1187" s="25">
        <v>45119</v>
      </c>
      <c r="H1187" s="25">
        <v>45138</v>
      </c>
      <c r="I1187" s="26">
        <v>50700</v>
      </c>
      <c r="J1187" s="26">
        <v>50700</v>
      </c>
      <c r="K1187" s="23" t="s">
        <v>1734</v>
      </c>
      <c r="L1187" s="23" t="s">
        <v>1733</v>
      </c>
      <c r="M1187" s="23" t="s">
        <v>1788</v>
      </c>
      <c r="N1187" s="27" t="s">
        <v>1788</v>
      </c>
      <c r="O1187" s="28">
        <v>0</v>
      </c>
      <c r="P1187" s="27"/>
      <c r="Q1187" s="27"/>
      <c r="R1187" s="27"/>
      <c r="S1187" s="28">
        <v>0</v>
      </c>
      <c r="T1187" s="28">
        <v>0</v>
      </c>
      <c r="U1187" s="28">
        <v>0</v>
      </c>
      <c r="V1187" s="28">
        <v>0</v>
      </c>
      <c r="W1187" s="27"/>
      <c r="X1187" s="29"/>
      <c r="Y1187" s="27"/>
      <c r="Z1187" s="28">
        <v>0</v>
      </c>
      <c r="AA1187" s="28">
        <v>0</v>
      </c>
      <c r="AB1187" s="28">
        <v>0</v>
      </c>
      <c r="AC1187" s="27"/>
      <c r="AD1187" s="29"/>
      <c r="AE1187" s="27"/>
      <c r="AF1187" s="28">
        <v>0</v>
      </c>
      <c r="AG1187" s="28">
        <v>0</v>
      </c>
      <c r="AH1187" s="28">
        <v>0</v>
      </c>
      <c r="AI1187" s="27"/>
      <c r="AJ1187" s="29"/>
      <c r="AK1187" s="27"/>
      <c r="AL1187" s="28">
        <v>0</v>
      </c>
      <c r="AM1187" s="27"/>
      <c r="AN1187" s="29"/>
      <c r="AO1187" s="29"/>
      <c r="AP1187" s="29"/>
      <c r="AQ1187" s="28">
        <v>0</v>
      </c>
      <c r="AR1187" s="28">
        <v>0</v>
      </c>
      <c r="AS1187" s="28">
        <v>0</v>
      </c>
      <c r="AT1187" s="28">
        <v>0</v>
      </c>
      <c r="AU1187" s="28">
        <v>0</v>
      </c>
      <c r="AV1187" s="28">
        <v>0</v>
      </c>
      <c r="AW1187" s="28">
        <v>0</v>
      </c>
      <c r="AX1187" s="28">
        <v>0</v>
      </c>
      <c r="AY1187" s="28">
        <v>0</v>
      </c>
      <c r="AZ1187" s="28">
        <v>0</v>
      </c>
      <c r="BA1187" s="27"/>
      <c r="BB1187" s="28">
        <v>0</v>
      </c>
      <c r="BC1187" s="28">
        <v>0</v>
      </c>
      <c r="BD1187" s="30"/>
      <c r="BE1187" s="30"/>
      <c r="BF1187" s="30"/>
      <c r="BG1187" s="28">
        <v>0</v>
      </c>
    </row>
    <row r="1188" spans="1:59" hidden="1" x14ac:dyDescent="0.2">
      <c r="A1188" s="23">
        <v>891411663</v>
      </c>
      <c r="B1188" s="23" t="s">
        <v>1732</v>
      </c>
      <c r="C1188" s="23" t="s">
        <v>1738</v>
      </c>
      <c r="D1188" s="24">
        <v>1283155</v>
      </c>
      <c r="E1188" s="24" t="s">
        <v>585</v>
      </c>
      <c r="F1188" s="24" t="s">
        <v>3272</v>
      </c>
      <c r="G1188" s="25">
        <v>45072</v>
      </c>
      <c r="H1188" s="25">
        <v>45152</v>
      </c>
      <c r="I1188" s="26">
        <v>38300</v>
      </c>
      <c r="J1188" s="26">
        <v>38300</v>
      </c>
      <c r="K1188" s="23" t="s">
        <v>1734</v>
      </c>
      <c r="L1188" s="23" t="s">
        <v>1733</v>
      </c>
      <c r="M1188" s="23" t="s">
        <v>1788</v>
      </c>
      <c r="N1188" s="27" t="s">
        <v>1788</v>
      </c>
      <c r="O1188" s="28">
        <v>0</v>
      </c>
      <c r="P1188" s="27"/>
      <c r="Q1188" s="27"/>
      <c r="R1188" s="27"/>
      <c r="S1188" s="28">
        <v>0</v>
      </c>
      <c r="T1188" s="28">
        <v>0</v>
      </c>
      <c r="U1188" s="28">
        <v>0</v>
      </c>
      <c r="V1188" s="28">
        <v>0</v>
      </c>
      <c r="W1188" s="27"/>
      <c r="X1188" s="29"/>
      <c r="Y1188" s="27"/>
      <c r="Z1188" s="28">
        <v>0</v>
      </c>
      <c r="AA1188" s="28">
        <v>0</v>
      </c>
      <c r="AB1188" s="28">
        <v>0</v>
      </c>
      <c r="AC1188" s="27"/>
      <c r="AD1188" s="29"/>
      <c r="AE1188" s="27"/>
      <c r="AF1188" s="28">
        <v>0</v>
      </c>
      <c r="AG1188" s="28">
        <v>0</v>
      </c>
      <c r="AH1188" s="28">
        <v>0</v>
      </c>
      <c r="AI1188" s="27"/>
      <c r="AJ1188" s="29"/>
      <c r="AK1188" s="27"/>
      <c r="AL1188" s="28">
        <v>0</v>
      </c>
      <c r="AM1188" s="27"/>
      <c r="AN1188" s="29"/>
      <c r="AO1188" s="29"/>
      <c r="AP1188" s="29"/>
      <c r="AQ1188" s="28">
        <v>0</v>
      </c>
      <c r="AR1188" s="28">
        <v>0</v>
      </c>
      <c r="AS1188" s="28">
        <v>0</v>
      </c>
      <c r="AT1188" s="28">
        <v>0</v>
      </c>
      <c r="AU1188" s="28">
        <v>0</v>
      </c>
      <c r="AV1188" s="28">
        <v>0</v>
      </c>
      <c r="AW1188" s="28">
        <v>0</v>
      </c>
      <c r="AX1188" s="28">
        <v>0</v>
      </c>
      <c r="AY1188" s="28">
        <v>0</v>
      </c>
      <c r="AZ1188" s="28">
        <v>0</v>
      </c>
      <c r="BA1188" s="27"/>
      <c r="BB1188" s="28">
        <v>0</v>
      </c>
      <c r="BC1188" s="28">
        <v>0</v>
      </c>
      <c r="BD1188" s="30"/>
      <c r="BE1188" s="30"/>
      <c r="BF1188" s="30"/>
      <c r="BG1188" s="28">
        <v>0</v>
      </c>
    </row>
    <row r="1189" spans="1:59" hidden="1" x14ac:dyDescent="0.2">
      <c r="A1189" s="23">
        <v>891411663</v>
      </c>
      <c r="B1189" s="23" t="s">
        <v>1732</v>
      </c>
      <c r="C1189" s="23" t="s">
        <v>1738</v>
      </c>
      <c r="D1189" s="24">
        <v>1222345</v>
      </c>
      <c r="E1189" s="24" t="s">
        <v>350</v>
      </c>
      <c r="F1189" s="24" t="s">
        <v>2525</v>
      </c>
      <c r="G1189" s="25">
        <v>44854</v>
      </c>
      <c r="H1189" s="25">
        <v>45190</v>
      </c>
      <c r="I1189" s="26">
        <v>24700</v>
      </c>
      <c r="J1189" s="26">
        <v>24700</v>
      </c>
      <c r="K1189" s="23" t="s">
        <v>1734</v>
      </c>
      <c r="L1189" s="23" t="s">
        <v>1733</v>
      </c>
      <c r="M1189" s="23" t="s">
        <v>1788</v>
      </c>
      <c r="N1189" s="27" t="s">
        <v>1788</v>
      </c>
      <c r="O1189" s="28">
        <v>0</v>
      </c>
      <c r="P1189" s="27"/>
      <c r="Q1189" s="27"/>
      <c r="R1189" s="27"/>
      <c r="S1189" s="28">
        <v>0</v>
      </c>
      <c r="T1189" s="28">
        <v>0</v>
      </c>
      <c r="U1189" s="28">
        <v>0</v>
      </c>
      <c r="V1189" s="28">
        <v>0</v>
      </c>
      <c r="W1189" s="27"/>
      <c r="X1189" s="29"/>
      <c r="Y1189" s="27"/>
      <c r="Z1189" s="28">
        <v>0</v>
      </c>
      <c r="AA1189" s="28">
        <v>0</v>
      </c>
      <c r="AB1189" s="28">
        <v>0</v>
      </c>
      <c r="AC1189" s="27"/>
      <c r="AD1189" s="29"/>
      <c r="AE1189" s="27"/>
      <c r="AF1189" s="28">
        <v>0</v>
      </c>
      <c r="AG1189" s="28">
        <v>0</v>
      </c>
      <c r="AH1189" s="28">
        <v>0</v>
      </c>
      <c r="AI1189" s="27"/>
      <c r="AJ1189" s="29"/>
      <c r="AK1189" s="27"/>
      <c r="AL1189" s="28">
        <v>0</v>
      </c>
      <c r="AM1189" s="27"/>
      <c r="AN1189" s="29"/>
      <c r="AO1189" s="29"/>
      <c r="AP1189" s="29"/>
      <c r="AQ1189" s="28">
        <v>0</v>
      </c>
      <c r="AR1189" s="28">
        <v>0</v>
      </c>
      <c r="AS1189" s="28">
        <v>0</v>
      </c>
      <c r="AT1189" s="28">
        <v>0</v>
      </c>
      <c r="AU1189" s="28">
        <v>0</v>
      </c>
      <c r="AV1189" s="28">
        <v>0</v>
      </c>
      <c r="AW1189" s="28">
        <v>0</v>
      </c>
      <c r="AX1189" s="28">
        <v>0</v>
      </c>
      <c r="AY1189" s="28">
        <v>0</v>
      </c>
      <c r="AZ1189" s="28">
        <v>0</v>
      </c>
      <c r="BA1189" s="27"/>
      <c r="BB1189" s="28">
        <v>0</v>
      </c>
      <c r="BC1189" s="28">
        <v>0</v>
      </c>
      <c r="BD1189" s="30"/>
      <c r="BE1189" s="30"/>
      <c r="BF1189" s="30"/>
      <c r="BG1189" s="28">
        <v>0</v>
      </c>
    </row>
    <row r="1190" spans="1:59" hidden="1" x14ac:dyDescent="0.2">
      <c r="A1190" s="23">
        <v>891411663</v>
      </c>
      <c r="B1190" s="23" t="s">
        <v>1732</v>
      </c>
      <c r="C1190" s="23" t="s">
        <v>1738</v>
      </c>
      <c r="D1190" s="24">
        <v>1222347</v>
      </c>
      <c r="E1190" s="24" t="s">
        <v>351</v>
      </c>
      <c r="F1190" s="24" t="s">
        <v>2526</v>
      </c>
      <c r="G1190" s="25">
        <v>44854</v>
      </c>
      <c r="H1190" s="25">
        <v>45190</v>
      </c>
      <c r="I1190" s="26">
        <v>57700</v>
      </c>
      <c r="J1190" s="26">
        <v>57700</v>
      </c>
      <c r="K1190" s="23" t="s">
        <v>1734</v>
      </c>
      <c r="L1190" s="23" t="s">
        <v>1733</v>
      </c>
      <c r="M1190" s="23" t="s">
        <v>1788</v>
      </c>
      <c r="N1190" s="27" t="s">
        <v>1788</v>
      </c>
      <c r="O1190" s="28">
        <v>0</v>
      </c>
      <c r="P1190" s="27"/>
      <c r="Q1190" s="27"/>
      <c r="R1190" s="27"/>
      <c r="S1190" s="28">
        <v>0</v>
      </c>
      <c r="T1190" s="28">
        <v>0</v>
      </c>
      <c r="U1190" s="28">
        <v>0</v>
      </c>
      <c r="V1190" s="28">
        <v>0</v>
      </c>
      <c r="W1190" s="27"/>
      <c r="X1190" s="29"/>
      <c r="Y1190" s="27"/>
      <c r="Z1190" s="28">
        <v>0</v>
      </c>
      <c r="AA1190" s="28">
        <v>0</v>
      </c>
      <c r="AB1190" s="28">
        <v>0</v>
      </c>
      <c r="AC1190" s="27"/>
      <c r="AD1190" s="29"/>
      <c r="AE1190" s="27"/>
      <c r="AF1190" s="28">
        <v>0</v>
      </c>
      <c r="AG1190" s="28">
        <v>0</v>
      </c>
      <c r="AH1190" s="28">
        <v>0</v>
      </c>
      <c r="AI1190" s="27"/>
      <c r="AJ1190" s="29"/>
      <c r="AK1190" s="27"/>
      <c r="AL1190" s="28">
        <v>0</v>
      </c>
      <c r="AM1190" s="27"/>
      <c r="AN1190" s="29"/>
      <c r="AO1190" s="29"/>
      <c r="AP1190" s="29"/>
      <c r="AQ1190" s="28">
        <v>0</v>
      </c>
      <c r="AR1190" s="28">
        <v>0</v>
      </c>
      <c r="AS1190" s="28">
        <v>0</v>
      </c>
      <c r="AT1190" s="28">
        <v>0</v>
      </c>
      <c r="AU1190" s="28">
        <v>0</v>
      </c>
      <c r="AV1190" s="28">
        <v>0</v>
      </c>
      <c r="AW1190" s="28">
        <v>0</v>
      </c>
      <c r="AX1190" s="28">
        <v>0</v>
      </c>
      <c r="AY1190" s="28">
        <v>0</v>
      </c>
      <c r="AZ1190" s="28">
        <v>0</v>
      </c>
      <c r="BA1190" s="27"/>
      <c r="BB1190" s="28">
        <v>0</v>
      </c>
      <c r="BC1190" s="28">
        <v>0</v>
      </c>
      <c r="BD1190" s="30"/>
      <c r="BE1190" s="30"/>
      <c r="BF1190" s="30"/>
      <c r="BG1190" s="28">
        <v>0</v>
      </c>
    </row>
    <row r="1191" spans="1:59" hidden="1" x14ac:dyDescent="0.2">
      <c r="A1191" s="23">
        <v>891411663</v>
      </c>
      <c r="B1191" s="23" t="s">
        <v>1732</v>
      </c>
      <c r="C1191" s="23" t="s">
        <v>1738</v>
      </c>
      <c r="D1191" s="24">
        <v>1287997</v>
      </c>
      <c r="E1191" s="24" t="s">
        <v>1522</v>
      </c>
      <c r="F1191" s="24" t="s">
        <v>3280</v>
      </c>
      <c r="G1191" s="25">
        <v>45092</v>
      </c>
      <c r="H1191" s="25">
        <v>45259</v>
      </c>
      <c r="I1191" s="26">
        <v>19400</v>
      </c>
      <c r="J1191" s="26">
        <v>19400</v>
      </c>
      <c r="K1191" s="23" t="s">
        <v>1734</v>
      </c>
      <c r="L1191" s="23" t="s">
        <v>1733</v>
      </c>
      <c r="M1191" s="23" t="s">
        <v>1788</v>
      </c>
      <c r="N1191" s="27" t="s">
        <v>1788</v>
      </c>
      <c r="O1191" s="28">
        <v>0</v>
      </c>
      <c r="P1191" s="27"/>
      <c r="Q1191" s="27"/>
      <c r="R1191" s="27"/>
      <c r="S1191" s="28">
        <v>0</v>
      </c>
      <c r="T1191" s="28">
        <v>0</v>
      </c>
      <c r="U1191" s="28">
        <v>0</v>
      </c>
      <c r="V1191" s="28">
        <v>0</v>
      </c>
      <c r="W1191" s="27"/>
      <c r="X1191" s="29"/>
      <c r="Y1191" s="27"/>
      <c r="Z1191" s="28">
        <v>0</v>
      </c>
      <c r="AA1191" s="28">
        <v>0</v>
      </c>
      <c r="AB1191" s="28">
        <v>0</v>
      </c>
      <c r="AC1191" s="27"/>
      <c r="AD1191" s="29"/>
      <c r="AE1191" s="27"/>
      <c r="AF1191" s="28">
        <v>0</v>
      </c>
      <c r="AG1191" s="28">
        <v>0</v>
      </c>
      <c r="AH1191" s="28">
        <v>0</v>
      </c>
      <c r="AI1191" s="27"/>
      <c r="AJ1191" s="29"/>
      <c r="AK1191" s="27"/>
      <c r="AL1191" s="28">
        <v>0</v>
      </c>
      <c r="AM1191" s="27"/>
      <c r="AN1191" s="29"/>
      <c r="AO1191" s="29"/>
      <c r="AP1191" s="29"/>
      <c r="AQ1191" s="28">
        <v>0</v>
      </c>
      <c r="AR1191" s="28">
        <v>0</v>
      </c>
      <c r="AS1191" s="28">
        <v>0</v>
      </c>
      <c r="AT1191" s="28">
        <v>0</v>
      </c>
      <c r="AU1191" s="28">
        <v>0</v>
      </c>
      <c r="AV1191" s="28">
        <v>0</v>
      </c>
      <c r="AW1191" s="28">
        <v>0</v>
      </c>
      <c r="AX1191" s="28">
        <v>0</v>
      </c>
      <c r="AY1191" s="28">
        <v>0</v>
      </c>
      <c r="AZ1191" s="28">
        <v>0</v>
      </c>
      <c r="BA1191" s="27"/>
      <c r="BB1191" s="28">
        <v>0</v>
      </c>
      <c r="BC1191" s="28">
        <v>0</v>
      </c>
      <c r="BD1191" s="30"/>
      <c r="BE1191" s="30"/>
      <c r="BF1191" s="30"/>
      <c r="BG1191" s="28">
        <v>0</v>
      </c>
    </row>
    <row r="1192" spans="1:59" hidden="1" x14ac:dyDescent="0.2">
      <c r="A1192" s="23">
        <v>891411663</v>
      </c>
      <c r="B1192" s="23" t="s">
        <v>1732</v>
      </c>
      <c r="C1192" s="23" t="s">
        <v>1738</v>
      </c>
      <c r="D1192" s="24">
        <v>1252792</v>
      </c>
      <c r="E1192" s="24" t="s">
        <v>1663</v>
      </c>
      <c r="F1192" s="24" t="s">
        <v>2924</v>
      </c>
      <c r="G1192" s="25">
        <v>44958</v>
      </c>
      <c r="H1192" s="25">
        <v>45134</v>
      </c>
      <c r="I1192" s="26">
        <v>1</v>
      </c>
      <c r="J1192" s="26">
        <v>1</v>
      </c>
      <c r="K1192" s="23" t="s">
        <v>1736</v>
      </c>
      <c r="L1192" s="23" t="s">
        <v>1733</v>
      </c>
      <c r="M1192" s="23" t="e">
        <v>#N/A</v>
      </c>
      <c r="N1192" s="27" t="s">
        <v>1788</v>
      </c>
      <c r="O1192" s="28">
        <v>0</v>
      </c>
      <c r="P1192" s="27"/>
      <c r="Q1192" s="27"/>
      <c r="R1192" s="27"/>
      <c r="S1192" s="28">
        <v>0</v>
      </c>
      <c r="T1192" s="28">
        <v>0</v>
      </c>
      <c r="U1192" s="28">
        <v>0</v>
      </c>
      <c r="V1192" s="28">
        <v>0</v>
      </c>
      <c r="W1192" s="27"/>
      <c r="X1192" s="29"/>
      <c r="Y1192" s="27"/>
      <c r="Z1192" s="28">
        <v>0</v>
      </c>
      <c r="AA1192" s="28">
        <v>0</v>
      </c>
      <c r="AB1192" s="28">
        <v>0</v>
      </c>
      <c r="AC1192" s="27"/>
      <c r="AD1192" s="29"/>
      <c r="AE1192" s="27"/>
      <c r="AF1192" s="28">
        <v>0</v>
      </c>
      <c r="AG1192" s="28">
        <v>0</v>
      </c>
      <c r="AH1192" s="28">
        <v>0</v>
      </c>
      <c r="AI1192" s="27"/>
      <c r="AJ1192" s="29"/>
      <c r="AK1192" s="27"/>
      <c r="AL1192" s="28">
        <v>0</v>
      </c>
      <c r="AM1192" s="27"/>
      <c r="AN1192" s="29"/>
      <c r="AO1192" s="29"/>
      <c r="AP1192" s="29"/>
      <c r="AQ1192" s="28">
        <v>0</v>
      </c>
      <c r="AR1192" s="28">
        <v>0</v>
      </c>
      <c r="AS1192" s="28">
        <v>0</v>
      </c>
      <c r="AT1192" s="28">
        <v>0</v>
      </c>
      <c r="AU1192" s="28">
        <v>0</v>
      </c>
      <c r="AV1192" s="28">
        <v>0</v>
      </c>
      <c r="AW1192" s="28">
        <v>0</v>
      </c>
      <c r="AX1192" s="28">
        <v>0</v>
      </c>
      <c r="AY1192" s="28">
        <v>0</v>
      </c>
      <c r="AZ1192" s="28">
        <v>0</v>
      </c>
      <c r="BA1192" s="27"/>
      <c r="BB1192" s="28">
        <v>0</v>
      </c>
      <c r="BC1192" s="28">
        <v>0</v>
      </c>
      <c r="BD1192" s="30"/>
      <c r="BE1192" s="30"/>
      <c r="BF1192" s="30"/>
      <c r="BG1192" s="28">
        <v>0</v>
      </c>
    </row>
    <row r="1193" spans="1:59" hidden="1" x14ac:dyDescent="0.2">
      <c r="A1193" s="23">
        <v>891411663</v>
      </c>
      <c r="B1193" s="23" t="s">
        <v>1732</v>
      </c>
      <c r="C1193" s="23" t="s">
        <v>1738</v>
      </c>
      <c r="D1193" s="24">
        <v>1259608</v>
      </c>
      <c r="E1193" s="24" t="s">
        <v>1117</v>
      </c>
      <c r="F1193" s="24" t="s">
        <v>3017</v>
      </c>
      <c r="G1193" s="25">
        <v>44991</v>
      </c>
      <c r="H1193" s="25">
        <v>45134</v>
      </c>
      <c r="I1193" s="26">
        <v>1</v>
      </c>
      <c r="J1193" s="26">
        <v>1</v>
      </c>
      <c r="K1193" s="23" t="s">
        <v>1736</v>
      </c>
      <c r="L1193" s="23" t="s">
        <v>1733</v>
      </c>
      <c r="M1193" s="23" t="e">
        <v>#N/A</v>
      </c>
      <c r="N1193" s="27" t="s">
        <v>1788</v>
      </c>
      <c r="O1193" s="28">
        <v>0</v>
      </c>
      <c r="P1193" s="27"/>
      <c r="Q1193" s="27"/>
      <c r="R1193" s="27"/>
      <c r="S1193" s="28">
        <v>0</v>
      </c>
      <c r="T1193" s="28">
        <v>0</v>
      </c>
      <c r="U1193" s="28">
        <v>0</v>
      </c>
      <c r="V1193" s="28">
        <v>0</v>
      </c>
      <c r="W1193" s="27"/>
      <c r="X1193" s="29"/>
      <c r="Y1193" s="27"/>
      <c r="Z1193" s="28">
        <v>0</v>
      </c>
      <c r="AA1193" s="28">
        <v>0</v>
      </c>
      <c r="AB1193" s="28">
        <v>0</v>
      </c>
      <c r="AC1193" s="27"/>
      <c r="AD1193" s="29"/>
      <c r="AE1193" s="27"/>
      <c r="AF1193" s="28">
        <v>0</v>
      </c>
      <c r="AG1193" s="28">
        <v>0</v>
      </c>
      <c r="AH1193" s="28">
        <v>0</v>
      </c>
      <c r="AI1193" s="27"/>
      <c r="AJ1193" s="29"/>
      <c r="AK1193" s="27"/>
      <c r="AL1193" s="28">
        <v>0</v>
      </c>
      <c r="AM1193" s="27"/>
      <c r="AN1193" s="29"/>
      <c r="AO1193" s="29"/>
      <c r="AP1193" s="29"/>
      <c r="AQ1193" s="28">
        <v>0</v>
      </c>
      <c r="AR1193" s="28">
        <v>0</v>
      </c>
      <c r="AS1193" s="28">
        <v>0</v>
      </c>
      <c r="AT1193" s="28">
        <v>0</v>
      </c>
      <c r="AU1193" s="28">
        <v>0</v>
      </c>
      <c r="AV1193" s="28">
        <v>0</v>
      </c>
      <c r="AW1193" s="28">
        <v>0</v>
      </c>
      <c r="AX1193" s="28">
        <v>0</v>
      </c>
      <c r="AY1193" s="28">
        <v>0</v>
      </c>
      <c r="AZ1193" s="28">
        <v>0</v>
      </c>
      <c r="BA1193" s="27"/>
      <c r="BB1193" s="28">
        <v>0</v>
      </c>
      <c r="BC1193" s="28">
        <v>0</v>
      </c>
      <c r="BD1193" s="30"/>
      <c r="BE1193" s="30"/>
      <c r="BF1193" s="30"/>
      <c r="BG1193" s="28">
        <v>0</v>
      </c>
    </row>
    <row r="1194" spans="1:59" hidden="1" x14ac:dyDescent="0.2">
      <c r="A1194" s="23">
        <v>891411663</v>
      </c>
      <c r="B1194" s="23" t="s">
        <v>1732</v>
      </c>
      <c r="C1194" s="23" t="s">
        <v>1738</v>
      </c>
      <c r="D1194" s="24">
        <v>1268727</v>
      </c>
      <c r="E1194" s="24" t="s">
        <v>1119</v>
      </c>
      <c r="F1194" s="24" t="s">
        <v>3069</v>
      </c>
      <c r="G1194" s="25">
        <v>45017</v>
      </c>
      <c r="H1194" s="25">
        <v>45134</v>
      </c>
      <c r="I1194" s="26">
        <v>1</v>
      </c>
      <c r="J1194" s="26">
        <v>1</v>
      </c>
      <c r="K1194" s="23" t="s">
        <v>1736</v>
      </c>
      <c r="L1194" s="23" t="s">
        <v>1733</v>
      </c>
      <c r="M1194" s="23" t="e">
        <v>#N/A</v>
      </c>
      <c r="N1194" s="27" t="s">
        <v>1788</v>
      </c>
      <c r="O1194" s="28">
        <v>0</v>
      </c>
      <c r="P1194" s="27"/>
      <c r="Q1194" s="27"/>
      <c r="R1194" s="27"/>
      <c r="S1194" s="28">
        <v>0</v>
      </c>
      <c r="T1194" s="28">
        <v>0</v>
      </c>
      <c r="U1194" s="28">
        <v>0</v>
      </c>
      <c r="V1194" s="28">
        <v>0</v>
      </c>
      <c r="W1194" s="27"/>
      <c r="X1194" s="29"/>
      <c r="Y1194" s="27"/>
      <c r="Z1194" s="28">
        <v>0</v>
      </c>
      <c r="AA1194" s="28">
        <v>0</v>
      </c>
      <c r="AB1194" s="28">
        <v>0</v>
      </c>
      <c r="AC1194" s="27"/>
      <c r="AD1194" s="29"/>
      <c r="AE1194" s="27"/>
      <c r="AF1194" s="28">
        <v>0</v>
      </c>
      <c r="AG1194" s="28">
        <v>0</v>
      </c>
      <c r="AH1194" s="28">
        <v>0</v>
      </c>
      <c r="AI1194" s="27"/>
      <c r="AJ1194" s="29"/>
      <c r="AK1194" s="27"/>
      <c r="AL1194" s="28">
        <v>0</v>
      </c>
      <c r="AM1194" s="27"/>
      <c r="AN1194" s="29"/>
      <c r="AO1194" s="29"/>
      <c r="AP1194" s="29"/>
      <c r="AQ1194" s="28">
        <v>0</v>
      </c>
      <c r="AR1194" s="28">
        <v>0</v>
      </c>
      <c r="AS1194" s="28">
        <v>0</v>
      </c>
      <c r="AT1194" s="28">
        <v>0</v>
      </c>
      <c r="AU1194" s="28">
        <v>0</v>
      </c>
      <c r="AV1194" s="28">
        <v>0</v>
      </c>
      <c r="AW1194" s="28">
        <v>0</v>
      </c>
      <c r="AX1194" s="28">
        <v>0</v>
      </c>
      <c r="AY1194" s="28">
        <v>0</v>
      </c>
      <c r="AZ1194" s="28">
        <v>0</v>
      </c>
      <c r="BA1194" s="27"/>
      <c r="BB1194" s="28">
        <v>0</v>
      </c>
      <c r="BC1194" s="28">
        <v>0</v>
      </c>
      <c r="BD1194" s="30"/>
      <c r="BE1194" s="30"/>
      <c r="BF1194" s="30"/>
      <c r="BG1194" s="28">
        <v>0</v>
      </c>
    </row>
    <row r="1195" spans="1:59" hidden="1" x14ac:dyDescent="0.2">
      <c r="A1195" s="23">
        <v>891411663</v>
      </c>
      <c r="B1195" s="23" t="s">
        <v>1732</v>
      </c>
      <c r="C1195" s="23" t="s">
        <v>1738</v>
      </c>
      <c r="D1195" s="24">
        <v>1277704</v>
      </c>
      <c r="E1195" s="24" t="s">
        <v>1019</v>
      </c>
      <c r="F1195" s="24" t="s">
        <v>3191</v>
      </c>
      <c r="G1195" s="25">
        <v>45048</v>
      </c>
      <c r="H1195" s="25">
        <v>45134</v>
      </c>
      <c r="I1195" s="26">
        <v>1</v>
      </c>
      <c r="J1195" s="26">
        <v>1</v>
      </c>
      <c r="K1195" s="23" t="s">
        <v>1736</v>
      </c>
      <c r="L1195" s="23" t="s">
        <v>1733</v>
      </c>
      <c r="M1195" s="23" t="e">
        <v>#N/A</v>
      </c>
      <c r="N1195" s="27" t="s">
        <v>1788</v>
      </c>
      <c r="O1195" s="28">
        <v>0</v>
      </c>
      <c r="P1195" s="27"/>
      <c r="Q1195" s="27"/>
      <c r="R1195" s="27"/>
      <c r="S1195" s="28">
        <v>0</v>
      </c>
      <c r="T1195" s="28">
        <v>0</v>
      </c>
      <c r="U1195" s="28">
        <v>0</v>
      </c>
      <c r="V1195" s="28">
        <v>0</v>
      </c>
      <c r="W1195" s="27"/>
      <c r="X1195" s="29"/>
      <c r="Y1195" s="27"/>
      <c r="Z1195" s="28">
        <v>0</v>
      </c>
      <c r="AA1195" s="28">
        <v>0</v>
      </c>
      <c r="AB1195" s="28">
        <v>0</v>
      </c>
      <c r="AC1195" s="27"/>
      <c r="AD1195" s="29"/>
      <c r="AE1195" s="27"/>
      <c r="AF1195" s="28">
        <v>0</v>
      </c>
      <c r="AG1195" s="28">
        <v>0</v>
      </c>
      <c r="AH1195" s="28">
        <v>0</v>
      </c>
      <c r="AI1195" s="27"/>
      <c r="AJ1195" s="29"/>
      <c r="AK1195" s="27"/>
      <c r="AL1195" s="28">
        <v>0</v>
      </c>
      <c r="AM1195" s="27"/>
      <c r="AN1195" s="29"/>
      <c r="AO1195" s="29"/>
      <c r="AP1195" s="29"/>
      <c r="AQ1195" s="28">
        <v>0</v>
      </c>
      <c r="AR1195" s="28">
        <v>0</v>
      </c>
      <c r="AS1195" s="28">
        <v>0</v>
      </c>
      <c r="AT1195" s="28">
        <v>0</v>
      </c>
      <c r="AU1195" s="28">
        <v>0</v>
      </c>
      <c r="AV1195" s="28">
        <v>0</v>
      </c>
      <c r="AW1195" s="28">
        <v>0</v>
      </c>
      <c r="AX1195" s="28">
        <v>0</v>
      </c>
      <c r="AY1195" s="28">
        <v>0</v>
      </c>
      <c r="AZ1195" s="28">
        <v>0</v>
      </c>
      <c r="BA1195" s="27"/>
      <c r="BB1195" s="28">
        <v>0</v>
      </c>
      <c r="BC1195" s="28">
        <v>0</v>
      </c>
      <c r="BD1195" s="30"/>
      <c r="BE1195" s="30"/>
      <c r="BF1195" s="30"/>
      <c r="BG1195" s="28">
        <v>0</v>
      </c>
    </row>
    <row r="1196" spans="1:59" hidden="1" x14ac:dyDescent="0.2">
      <c r="A1196" s="23">
        <v>891411663</v>
      </c>
      <c r="B1196" s="23" t="s">
        <v>1732</v>
      </c>
      <c r="C1196" s="23" t="s">
        <v>1738</v>
      </c>
      <c r="D1196" s="24">
        <v>1286059</v>
      </c>
      <c r="E1196" s="24" t="s">
        <v>1364</v>
      </c>
      <c r="F1196" s="24" t="s">
        <v>3276</v>
      </c>
      <c r="G1196" s="25">
        <v>45082</v>
      </c>
      <c r="H1196" s="25">
        <v>45134</v>
      </c>
      <c r="I1196" s="26">
        <v>1</v>
      </c>
      <c r="J1196" s="26">
        <v>1</v>
      </c>
      <c r="K1196" s="23" t="s">
        <v>1736</v>
      </c>
      <c r="L1196" s="23" t="s">
        <v>1733</v>
      </c>
      <c r="M1196" s="23" t="e">
        <v>#N/A</v>
      </c>
      <c r="N1196" s="27" t="s">
        <v>1788</v>
      </c>
      <c r="O1196" s="28">
        <v>0</v>
      </c>
      <c r="P1196" s="27"/>
      <c r="Q1196" s="27"/>
      <c r="R1196" s="27"/>
      <c r="S1196" s="28">
        <v>0</v>
      </c>
      <c r="T1196" s="28">
        <v>0</v>
      </c>
      <c r="U1196" s="28">
        <v>0</v>
      </c>
      <c r="V1196" s="28">
        <v>0</v>
      </c>
      <c r="W1196" s="27"/>
      <c r="X1196" s="29"/>
      <c r="Y1196" s="27"/>
      <c r="Z1196" s="28">
        <v>0</v>
      </c>
      <c r="AA1196" s="28">
        <v>0</v>
      </c>
      <c r="AB1196" s="28">
        <v>0</v>
      </c>
      <c r="AC1196" s="27"/>
      <c r="AD1196" s="29"/>
      <c r="AE1196" s="27"/>
      <c r="AF1196" s="28">
        <v>0</v>
      </c>
      <c r="AG1196" s="28">
        <v>0</v>
      </c>
      <c r="AH1196" s="28">
        <v>0</v>
      </c>
      <c r="AI1196" s="27"/>
      <c r="AJ1196" s="29"/>
      <c r="AK1196" s="27"/>
      <c r="AL1196" s="28">
        <v>0</v>
      </c>
      <c r="AM1196" s="27"/>
      <c r="AN1196" s="29"/>
      <c r="AO1196" s="29"/>
      <c r="AP1196" s="29"/>
      <c r="AQ1196" s="28">
        <v>0</v>
      </c>
      <c r="AR1196" s="28">
        <v>0</v>
      </c>
      <c r="AS1196" s="28">
        <v>0</v>
      </c>
      <c r="AT1196" s="28">
        <v>0</v>
      </c>
      <c r="AU1196" s="28">
        <v>0</v>
      </c>
      <c r="AV1196" s="28">
        <v>0</v>
      </c>
      <c r="AW1196" s="28">
        <v>0</v>
      </c>
      <c r="AX1196" s="28">
        <v>0</v>
      </c>
      <c r="AY1196" s="28">
        <v>0</v>
      </c>
      <c r="AZ1196" s="28">
        <v>0</v>
      </c>
      <c r="BA1196" s="27"/>
      <c r="BB1196" s="28">
        <v>0</v>
      </c>
      <c r="BC1196" s="28">
        <v>0</v>
      </c>
      <c r="BD1196" s="30"/>
      <c r="BE1196" s="30"/>
      <c r="BF1196" s="30"/>
      <c r="BG1196" s="28">
        <v>0</v>
      </c>
    </row>
    <row r="1197" spans="1:59" hidden="1" x14ac:dyDescent="0.2">
      <c r="A1197" s="23">
        <v>891411663</v>
      </c>
      <c r="B1197" s="23" t="s">
        <v>1732</v>
      </c>
      <c r="C1197" s="23" t="s">
        <v>1738</v>
      </c>
      <c r="D1197" s="24">
        <v>1296340</v>
      </c>
      <c r="E1197" s="24" t="s">
        <v>1664</v>
      </c>
      <c r="F1197" s="24" t="s">
        <v>3284</v>
      </c>
      <c r="G1197" s="25">
        <v>45121</v>
      </c>
      <c r="H1197" s="25">
        <v>45134</v>
      </c>
      <c r="I1197" s="26">
        <v>1</v>
      </c>
      <c r="J1197" s="26">
        <v>1</v>
      </c>
      <c r="K1197" s="23" t="s">
        <v>1736</v>
      </c>
      <c r="L1197" s="23" t="s">
        <v>1733</v>
      </c>
      <c r="M1197" s="23" t="e">
        <v>#N/A</v>
      </c>
      <c r="N1197" s="27" t="s">
        <v>1788</v>
      </c>
      <c r="O1197" s="28">
        <v>0</v>
      </c>
      <c r="P1197" s="27"/>
      <c r="Q1197" s="27"/>
      <c r="R1197" s="27"/>
      <c r="S1197" s="28">
        <v>0</v>
      </c>
      <c r="T1197" s="28">
        <v>0</v>
      </c>
      <c r="U1197" s="28">
        <v>0</v>
      </c>
      <c r="V1197" s="28">
        <v>0</v>
      </c>
      <c r="W1197" s="27"/>
      <c r="X1197" s="29"/>
      <c r="Y1197" s="27"/>
      <c r="Z1197" s="28">
        <v>0</v>
      </c>
      <c r="AA1197" s="28">
        <v>0</v>
      </c>
      <c r="AB1197" s="28">
        <v>0</v>
      </c>
      <c r="AC1197" s="27"/>
      <c r="AD1197" s="29"/>
      <c r="AE1197" s="27"/>
      <c r="AF1197" s="28">
        <v>0</v>
      </c>
      <c r="AG1197" s="28">
        <v>0</v>
      </c>
      <c r="AH1197" s="28">
        <v>0</v>
      </c>
      <c r="AI1197" s="27"/>
      <c r="AJ1197" s="29"/>
      <c r="AK1197" s="27"/>
      <c r="AL1197" s="28">
        <v>0</v>
      </c>
      <c r="AM1197" s="27"/>
      <c r="AN1197" s="29"/>
      <c r="AO1197" s="29"/>
      <c r="AP1197" s="29"/>
      <c r="AQ1197" s="28">
        <v>0</v>
      </c>
      <c r="AR1197" s="28">
        <v>0</v>
      </c>
      <c r="AS1197" s="28">
        <v>0</v>
      </c>
      <c r="AT1197" s="28">
        <v>0</v>
      </c>
      <c r="AU1197" s="28">
        <v>0</v>
      </c>
      <c r="AV1197" s="28">
        <v>0</v>
      </c>
      <c r="AW1197" s="28">
        <v>0</v>
      </c>
      <c r="AX1197" s="28">
        <v>0</v>
      </c>
      <c r="AY1197" s="28">
        <v>0</v>
      </c>
      <c r="AZ1197" s="28">
        <v>0</v>
      </c>
      <c r="BA1197" s="27"/>
      <c r="BB1197" s="28">
        <v>0</v>
      </c>
      <c r="BC1197" s="28">
        <v>0</v>
      </c>
      <c r="BD1197" s="30"/>
      <c r="BE1197" s="30"/>
      <c r="BF1197" s="30"/>
      <c r="BG1197" s="28">
        <v>0</v>
      </c>
    </row>
    <row r="1198" spans="1:59" x14ac:dyDescent="0.2">
      <c r="A1198" s="31"/>
      <c r="B1198" s="31"/>
      <c r="C1198" s="31"/>
      <c r="D1198" s="31"/>
      <c r="E1198" s="31"/>
      <c r="F1198" s="31"/>
      <c r="G1198" s="32"/>
      <c r="H1198" s="32"/>
      <c r="I1198" s="33"/>
      <c r="J1198" s="33"/>
      <c r="K1198" s="31"/>
      <c r="L1198" s="31"/>
      <c r="M1198" s="31"/>
      <c r="O1198" s="35"/>
    </row>
  </sheetData>
  <autoFilter ref="A2:BG1197">
    <filterColumn colId="13">
      <filters>
        <filter val="Factura cancelada parcialmente - Glosa por contestar IPS"/>
        <filter val="Factura pendiente en programacion de pago - Glosa por contestar IPS"/>
        <filter val="Glosa por contestar IPS"/>
        <filter val="Glosa por contestar IPS - Glosa Aceptada por la IPS"/>
      </filters>
    </filterColumn>
    <sortState ref="A3:BG1197">
      <sortCondition descending="1" ref="S2"/>
    </sortState>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77"/>
  <sheetViews>
    <sheetView showGridLines="0" tabSelected="1" workbookViewId="0">
      <selection activeCell="I5" sqref="I5"/>
    </sheetView>
  </sheetViews>
  <sheetFormatPr baseColWidth="10" defaultRowHeight="14.5" x14ac:dyDescent="0.35"/>
  <sheetData>
    <row r="2" spans="1:15" ht="30" x14ac:dyDescent="0.35">
      <c r="A2" s="11" t="s">
        <v>6</v>
      </c>
      <c r="B2" s="11" t="s">
        <v>8</v>
      </c>
      <c r="C2" s="11" t="s">
        <v>0</v>
      </c>
      <c r="D2" s="11" t="s">
        <v>1</v>
      </c>
      <c r="E2" s="11" t="s">
        <v>1739</v>
      </c>
      <c r="F2" s="11" t="s">
        <v>1740</v>
      </c>
      <c r="G2" s="12" t="s">
        <v>2</v>
      </c>
      <c r="H2" s="12" t="s">
        <v>3</v>
      </c>
      <c r="I2" s="13" t="s">
        <v>4</v>
      </c>
      <c r="J2" s="13" t="s">
        <v>5</v>
      </c>
      <c r="K2" s="22" t="s">
        <v>1754</v>
      </c>
      <c r="L2" s="20" t="s">
        <v>3764</v>
      </c>
      <c r="M2" s="20" t="s">
        <v>1769</v>
      </c>
      <c r="N2" s="20" t="s">
        <v>1770</v>
      </c>
      <c r="O2" s="20" t="s">
        <v>1771</v>
      </c>
    </row>
    <row r="3" spans="1:15" x14ac:dyDescent="0.35">
      <c r="A3" s="23">
        <v>891411663</v>
      </c>
      <c r="B3" s="23" t="s">
        <v>1732</v>
      </c>
      <c r="C3" s="23" t="s">
        <v>1738</v>
      </c>
      <c r="D3" s="24">
        <v>1358505</v>
      </c>
      <c r="E3" s="24" t="s">
        <v>1293</v>
      </c>
      <c r="F3" s="24" t="s">
        <v>3489</v>
      </c>
      <c r="G3" s="25">
        <v>45377</v>
      </c>
      <c r="H3" s="25">
        <v>45397</v>
      </c>
      <c r="I3" s="26">
        <v>1138268</v>
      </c>
      <c r="J3" s="26">
        <v>1138268</v>
      </c>
      <c r="K3" s="27" t="s">
        <v>2145</v>
      </c>
      <c r="L3" s="28">
        <v>66360</v>
      </c>
      <c r="M3" s="30" t="s">
        <v>2146</v>
      </c>
      <c r="N3" s="30" t="s">
        <v>3490</v>
      </c>
      <c r="O3" s="30" t="s">
        <v>1875</v>
      </c>
    </row>
    <row r="4" spans="1:15" x14ac:dyDescent="0.35">
      <c r="A4" s="23">
        <v>891411663</v>
      </c>
      <c r="B4" s="23" t="s">
        <v>1732</v>
      </c>
      <c r="C4" s="23" t="s">
        <v>1738</v>
      </c>
      <c r="D4" s="24">
        <v>1356652</v>
      </c>
      <c r="E4" s="24" t="s">
        <v>1724</v>
      </c>
      <c r="F4" s="24" t="s">
        <v>3471</v>
      </c>
      <c r="G4" s="25">
        <v>45366</v>
      </c>
      <c r="H4" s="25">
        <v>45393</v>
      </c>
      <c r="I4" s="26">
        <v>397285</v>
      </c>
      <c r="J4" s="26">
        <v>397285</v>
      </c>
      <c r="K4" s="27" t="s">
        <v>2145</v>
      </c>
      <c r="L4" s="28">
        <v>50900</v>
      </c>
      <c r="M4" s="30" t="s">
        <v>2146</v>
      </c>
      <c r="N4" s="30" t="s">
        <v>3472</v>
      </c>
      <c r="O4" s="30" t="s">
        <v>1875</v>
      </c>
    </row>
    <row r="5" spans="1:15" x14ac:dyDescent="0.35">
      <c r="A5" s="23">
        <v>891411663</v>
      </c>
      <c r="B5" s="23" t="s">
        <v>1732</v>
      </c>
      <c r="C5" s="23" t="s">
        <v>1738</v>
      </c>
      <c r="D5" s="24">
        <v>1276693</v>
      </c>
      <c r="E5" s="24" t="s">
        <v>1497</v>
      </c>
      <c r="F5" s="24" t="s">
        <v>3187</v>
      </c>
      <c r="G5" s="25">
        <v>45044</v>
      </c>
      <c r="H5" s="25">
        <v>45059</v>
      </c>
      <c r="I5" s="26">
        <v>261100</v>
      </c>
      <c r="J5" s="26">
        <v>28075</v>
      </c>
      <c r="K5" s="27" t="s">
        <v>2145</v>
      </c>
      <c r="L5" s="28">
        <v>22500</v>
      </c>
      <c r="M5" s="30" t="s">
        <v>2146</v>
      </c>
      <c r="N5" s="30" t="s">
        <v>3188</v>
      </c>
      <c r="O5" s="30" t="s">
        <v>2110</v>
      </c>
    </row>
    <row r="6" spans="1:15" x14ac:dyDescent="0.35">
      <c r="A6" s="23">
        <v>891411663</v>
      </c>
      <c r="B6" s="23" t="s">
        <v>1732</v>
      </c>
      <c r="C6" s="23" t="s">
        <v>1738</v>
      </c>
      <c r="D6" s="24">
        <v>1196652</v>
      </c>
      <c r="E6" s="24" t="s">
        <v>302</v>
      </c>
      <c r="F6" s="24" t="s">
        <v>2262</v>
      </c>
      <c r="G6" s="25">
        <v>44736</v>
      </c>
      <c r="H6" s="25">
        <v>44816</v>
      </c>
      <c r="I6" s="26">
        <v>385500</v>
      </c>
      <c r="J6" s="26">
        <v>135744</v>
      </c>
      <c r="K6" s="27" t="s">
        <v>2145</v>
      </c>
      <c r="L6" s="28">
        <v>96375</v>
      </c>
      <c r="M6" s="30" t="s">
        <v>2146</v>
      </c>
      <c r="N6" s="30" t="s">
        <v>2263</v>
      </c>
      <c r="O6" s="30" t="s">
        <v>2110</v>
      </c>
    </row>
    <row r="7" spans="1:15" x14ac:dyDescent="0.35">
      <c r="A7" s="23">
        <v>891411663</v>
      </c>
      <c r="B7" s="23" t="s">
        <v>1732</v>
      </c>
      <c r="C7" s="23" t="s">
        <v>1738</v>
      </c>
      <c r="D7" s="24">
        <v>1392894</v>
      </c>
      <c r="E7" s="24" t="s">
        <v>1047</v>
      </c>
      <c r="F7" s="24" t="s">
        <v>3668</v>
      </c>
      <c r="G7" s="25">
        <v>45503</v>
      </c>
      <c r="H7" s="25">
        <v>45518</v>
      </c>
      <c r="I7" s="26">
        <v>8215705</v>
      </c>
      <c r="J7" s="26">
        <v>8215705</v>
      </c>
      <c r="K7" s="27" t="s">
        <v>2145</v>
      </c>
      <c r="L7" s="28">
        <v>878680</v>
      </c>
      <c r="M7" s="30" t="s">
        <v>2146</v>
      </c>
      <c r="N7" s="30" t="s">
        <v>3669</v>
      </c>
      <c r="O7" s="30" t="s">
        <v>2110</v>
      </c>
    </row>
    <row r="8" spans="1:15" x14ac:dyDescent="0.35">
      <c r="A8" s="23">
        <v>891411663</v>
      </c>
      <c r="B8" s="23" t="s">
        <v>1732</v>
      </c>
      <c r="C8" s="23" t="s">
        <v>1738</v>
      </c>
      <c r="D8" s="24">
        <v>1332578</v>
      </c>
      <c r="E8" s="24" t="s">
        <v>827</v>
      </c>
      <c r="F8" s="24" t="s">
        <v>3364</v>
      </c>
      <c r="G8" s="25">
        <v>45254</v>
      </c>
      <c r="H8" s="25">
        <v>45502</v>
      </c>
      <c r="I8" s="26">
        <v>7074480</v>
      </c>
      <c r="J8" s="26">
        <v>7074480</v>
      </c>
      <c r="K8" s="27" t="s">
        <v>2145</v>
      </c>
      <c r="L8" s="28">
        <v>2010</v>
      </c>
      <c r="M8" s="30" t="s">
        <v>2146</v>
      </c>
      <c r="N8" s="30" t="s">
        <v>3366</v>
      </c>
      <c r="O8" s="30" t="s">
        <v>2110</v>
      </c>
    </row>
    <row r="9" spans="1:15" x14ac:dyDescent="0.35">
      <c r="A9" s="23">
        <v>891411663</v>
      </c>
      <c r="B9" s="23" t="s">
        <v>1732</v>
      </c>
      <c r="C9" s="23" t="s">
        <v>1738</v>
      </c>
      <c r="D9" s="24">
        <v>1392880</v>
      </c>
      <c r="E9" s="24" t="s">
        <v>1046</v>
      </c>
      <c r="F9" s="24" t="s">
        <v>3666</v>
      </c>
      <c r="G9" s="25">
        <v>45503</v>
      </c>
      <c r="H9" s="25">
        <v>45518</v>
      </c>
      <c r="I9" s="26">
        <v>3284062</v>
      </c>
      <c r="J9" s="26">
        <v>3284062</v>
      </c>
      <c r="K9" s="27" t="s">
        <v>2145</v>
      </c>
      <c r="L9" s="28">
        <v>471710</v>
      </c>
      <c r="M9" s="30" t="s">
        <v>2146</v>
      </c>
      <c r="N9" s="30" t="s">
        <v>3667</v>
      </c>
      <c r="O9" s="30" t="s">
        <v>2110</v>
      </c>
    </row>
    <row r="10" spans="1:15" x14ac:dyDescent="0.35">
      <c r="A10" s="23">
        <v>891411663</v>
      </c>
      <c r="B10" s="23" t="s">
        <v>1732</v>
      </c>
      <c r="C10" s="23" t="s">
        <v>1738</v>
      </c>
      <c r="D10" s="24">
        <v>1392921</v>
      </c>
      <c r="E10" s="24" t="s">
        <v>1458</v>
      </c>
      <c r="F10" s="24" t="s">
        <v>3664</v>
      </c>
      <c r="G10" s="25">
        <v>45503</v>
      </c>
      <c r="H10" s="25">
        <v>45518</v>
      </c>
      <c r="I10" s="26">
        <v>229477</v>
      </c>
      <c r="J10" s="26">
        <v>229477</v>
      </c>
      <c r="K10" s="27" t="s">
        <v>2145</v>
      </c>
      <c r="L10" s="28">
        <v>29200</v>
      </c>
      <c r="M10" s="30" t="s">
        <v>2146</v>
      </c>
      <c r="N10" s="30" t="s">
        <v>3665</v>
      </c>
      <c r="O10" s="30" t="s">
        <v>2110</v>
      </c>
    </row>
    <row r="11" spans="1:15" x14ac:dyDescent="0.35">
      <c r="A11" s="23">
        <v>891411663</v>
      </c>
      <c r="B11" s="23" t="s">
        <v>1732</v>
      </c>
      <c r="C11" s="23" t="s">
        <v>1738</v>
      </c>
      <c r="D11" s="24">
        <v>1394560</v>
      </c>
      <c r="E11" s="24" t="s">
        <v>1184</v>
      </c>
      <c r="F11" s="24" t="s">
        <v>3710</v>
      </c>
      <c r="G11" s="25">
        <v>45504</v>
      </c>
      <c r="H11" s="25">
        <v>45518</v>
      </c>
      <c r="I11" s="26">
        <v>257500</v>
      </c>
      <c r="J11" s="26">
        <v>257500</v>
      </c>
      <c r="K11" s="27" t="s">
        <v>2145</v>
      </c>
      <c r="L11" s="28">
        <v>29200</v>
      </c>
      <c r="M11" s="30" t="s">
        <v>2146</v>
      </c>
      <c r="N11" s="30" t="s">
        <v>3711</v>
      </c>
      <c r="O11" s="30" t="s">
        <v>2110</v>
      </c>
    </row>
    <row r="12" spans="1:15" x14ac:dyDescent="0.35">
      <c r="A12" s="23">
        <v>891411663</v>
      </c>
      <c r="B12" s="23" t="s">
        <v>1732</v>
      </c>
      <c r="C12" s="23" t="s">
        <v>1738</v>
      </c>
      <c r="D12" s="24">
        <v>1392917</v>
      </c>
      <c r="E12" s="24" t="s">
        <v>1730</v>
      </c>
      <c r="F12" s="24" t="s">
        <v>3662</v>
      </c>
      <c r="G12" s="25">
        <v>45503</v>
      </c>
      <c r="H12" s="25">
        <v>45518</v>
      </c>
      <c r="I12" s="26">
        <v>15300</v>
      </c>
      <c r="J12" s="26">
        <v>15300</v>
      </c>
      <c r="K12" s="27" t="s">
        <v>2145</v>
      </c>
      <c r="L12" s="28">
        <v>7500</v>
      </c>
      <c r="M12" s="30" t="s">
        <v>2146</v>
      </c>
      <c r="N12" s="30" t="s">
        <v>3663</v>
      </c>
      <c r="O12" s="30" t="s">
        <v>2110</v>
      </c>
    </row>
    <row r="13" spans="1:15" x14ac:dyDescent="0.35">
      <c r="A13" s="23">
        <v>891411663</v>
      </c>
      <c r="B13" s="23" t="s">
        <v>1732</v>
      </c>
      <c r="C13" s="23" t="s">
        <v>1738</v>
      </c>
      <c r="D13" s="24">
        <v>1401675</v>
      </c>
      <c r="E13" s="24" t="s">
        <v>1646</v>
      </c>
      <c r="F13" s="24" t="s">
        <v>3745</v>
      </c>
      <c r="G13" s="25">
        <v>45532</v>
      </c>
      <c r="H13" s="25">
        <v>45550</v>
      </c>
      <c r="I13" s="26">
        <v>5067149</v>
      </c>
      <c r="J13" s="26">
        <v>5067149</v>
      </c>
      <c r="K13" s="27" t="s">
        <v>2145</v>
      </c>
      <c r="L13" s="28">
        <v>885305</v>
      </c>
      <c r="M13" s="30" t="s">
        <v>2146</v>
      </c>
      <c r="N13" s="30" t="s">
        <v>3746</v>
      </c>
      <c r="O13" s="30" t="s">
        <v>2429</v>
      </c>
    </row>
    <row r="14" spans="1:15" x14ac:dyDescent="0.35">
      <c r="A14" s="23">
        <v>891411663</v>
      </c>
      <c r="B14" s="23" t="s">
        <v>1732</v>
      </c>
      <c r="C14" s="23" t="s">
        <v>1738</v>
      </c>
      <c r="D14" s="24">
        <v>1249607</v>
      </c>
      <c r="E14" s="24" t="s">
        <v>498</v>
      </c>
      <c r="F14" s="24" t="s">
        <v>2879</v>
      </c>
      <c r="G14" s="25">
        <v>44953</v>
      </c>
      <c r="H14" s="25">
        <v>44977</v>
      </c>
      <c r="I14" s="26">
        <v>8058190</v>
      </c>
      <c r="J14" s="26">
        <v>84388</v>
      </c>
      <c r="K14" s="27" t="s">
        <v>2145</v>
      </c>
      <c r="L14" s="28">
        <v>84388</v>
      </c>
      <c r="M14" s="30" t="s">
        <v>2146</v>
      </c>
      <c r="N14" s="30" t="s">
        <v>2880</v>
      </c>
      <c r="O14" s="30" t="s">
        <v>2110</v>
      </c>
    </row>
    <row r="15" spans="1:15" x14ac:dyDescent="0.35">
      <c r="A15" s="23">
        <v>891411663</v>
      </c>
      <c r="B15" s="23" t="s">
        <v>1732</v>
      </c>
      <c r="C15" s="23" t="s">
        <v>1738</v>
      </c>
      <c r="D15" s="24">
        <v>1238529</v>
      </c>
      <c r="E15" s="24" t="s">
        <v>411</v>
      </c>
      <c r="F15" s="24" t="s">
        <v>2747</v>
      </c>
      <c r="G15" s="25">
        <v>44911</v>
      </c>
      <c r="H15" s="25">
        <v>44942</v>
      </c>
      <c r="I15" s="26">
        <v>3379550</v>
      </c>
      <c r="J15" s="26">
        <v>237500</v>
      </c>
      <c r="K15" s="27" t="s">
        <v>2145</v>
      </c>
      <c r="L15" s="28">
        <v>844275</v>
      </c>
      <c r="M15" s="30" t="s">
        <v>2146</v>
      </c>
      <c r="N15" s="30" t="s">
        <v>2748</v>
      </c>
      <c r="O15" s="30" t="s">
        <v>1814</v>
      </c>
    </row>
    <row r="16" spans="1:15" x14ac:dyDescent="0.35">
      <c r="A16" s="23">
        <v>891411663</v>
      </c>
      <c r="B16" s="23" t="s">
        <v>1732</v>
      </c>
      <c r="C16" s="23" t="s">
        <v>1738</v>
      </c>
      <c r="D16" s="24">
        <v>1213795</v>
      </c>
      <c r="E16" s="24" t="s">
        <v>1383</v>
      </c>
      <c r="F16" s="24" t="s">
        <v>2433</v>
      </c>
      <c r="G16" s="25">
        <v>44804</v>
      </c>
      <c r="H16" s="25">
        <v>44853</v>
      </c>
      <c r="I16" s="26">
        <v>2737280</v>
      </c>
      <c r="J16" s="26">
        <v>272924</v>
      </c>
      <c r="K16" s="27" t="s">
        <v>2145</v>
      </c>
      <c r="L16" s="28">
        <v>272924</v>
      </c>
      <c r="M16" s="30" t="s">
        <v>2146</v>
      </c>
      <c r="N16" s="30" t="s">
        <v>2434</v>
      </c>
      <c r="O16" s="30" t="s">
        <v>2435</v>
      </c>
    </row>
    <row r="17" spans="1:15" x14ac:dyDescent="0.35">
      <c r="A17" s="23">
        <v>891411663</v>
      </c>
      <c r="B17" s="23" t="s">
        <v>1732</v>
      </c>
      <c r="C17" s="23" t="s">
        <v>1738</v>
      </c>
      <c r="D17" s="24">
        <v>1280998</v>
      </c>
      <c r="E17" s="24" t="s">
        <v>579</v>
      </c>
      <c r="F17" s="24" t="s">
        <v>3241</v>
      </c>
      <c r="G17" s="25">
        <v>45064</v>
      </c>
      <c r="H17" s="25">
        <v>45099</v>
      </c>
      <c r="I17" s="26">
        <v>975800</v>
      </c>
      <c r="J17" s="26">
        <v>112200</v>
      </c>
      <c r="K17" s="27" t="s">
        <v>2145</v>
      </c>
      <c r="L17" s="28">
        <v>112200</v>
      </c>
      <c r="M17" s="30" t="s">
        <v>2146</v>
      </c>
      <c r="N17" s="30" t="s">
        <v>3242</v>
      </c>
      <c r="O17" s="30" t="s">
        <v>2435</v>
      </c>
    </row>
    <row r="18" spans="1:15" x14ac:dyDescent="0.35">
      <c r="A18" s="23">
        <v>891411663</v>
      </c>
      <c r="B18" s="23" t="s">
        <v>1732</v>
      </c>
      <c r="C18" s="23" t="s">
        <v>1738</v>
      </c>
      <c r="D18" s="24">
        <v>1249610</v>
      </c>
      <c r="E18" s="24" t="s">
        <v>499</v>
      </c>
      <c r="F18" s="24" t="s">
        <v>2867</v>
      </c>
      <c r="G18" s="25">
        <v>44953</v>
      </c>
      <c r="H18" s="25">
        <v>44977</v>
      </c>
      <c r="I18" s="26">
        <v>1061400</v>
      </c>
      <c r="J18" s="26">
        <v>29775</v>
      </c>
      <c r="K18" s="27" t="s">
        <v>2145</v>
      </c>
      <c r="L18" s="28">
        <v>294825</v>
      </c>
      <c r="M18" s="30" t="s">
        <v>2146</v>
      </c>
      <c r="N18" s="30" t="s">
        <v>2868</v>
      </c>
      <c r="O18" s="30" t="s">
        <v>2110</v>
      </c>
    </row>
    <row r="19" spans="1:15" x14ac:dyDescent="0.35">
      <c r="A19" s="23">
        <v>891411663</v>
      </c>
      <c r="B19" s="23" t="s">
        <v>1732</v>
      </c>
      <c r="C19" s="23" t="s">
        <v>1738</v>
      </c>
      <c r="D19" s="24">
        <v>1212693</v>
      </c>
      <c r="E19" s="24" t="s">
        <v>1680</v>
      </c>
      <c r="F19" s="24" t="s">
        <v>2427</v>
      </c>
      <c r="G19" s="25">
        <v>44803</v>
      </c>
      <c r="H19" s="25">
        <v>44853</v>
      </c>
      <c r="I19" s="26">
        <v>897400</v>
      </c>
      <c r="J19" s="26">
        <v>155250</v>
      </c>
      <c r="K19" s="27" t="s">
        <v>2145</v>
      </c>
      <c r="L19" s="28">
        <v>211450</v>
      </c>
      <c r="M19" s="30" t="s">
        <v>2146</v>
      </c>
      <c r="N19" s="30" t="s">
        <v>2428</v>
      </c>
      <c r="O19" s="30" t="s">
        <v>2429</v>
      </c>
    </row>
    <row r="20" spans="1:15" x14ac:dyDescent="0.35">
      <c r="A20" s="23">
        <v>891411663</v>
      </c>
      <c r="B20" s="23" t="s">
        <v>1732</v>
      </c>
      <c r="C20" s="23" t="s">
        <v>1738</v>
      </c>
      <c r="D20" s="24">
        <v>1256566</v>
      </c>
      <c r="E20" s="24" t="s">
        <v>537</v>
      </c>
      <c r="F20" s="24" t="s">
        <v>2958</v>
      </c>
      <c r="G20" s="25">
        <v>44981</v>
      </c>
      <c r="H20" s="25">
        <v>45003</v>
      </c>
      <c r="I20" s="26">
        <v>1680400</v>
      </c>
      <c r="J20" s="26">
        <v>650100</v>
      </c>
      <c r="K20" s="27" t="s">
        <v>2145</v>
      </c>
      <c r="L20" s="28">
        <v>1070200</v>
      </c>
      <c r="M20" s="30" t="s">
        <v>2146</v>
      </c>
      <c r="N20" s="30" t="s">
        <v>2959</v>
      </c>
      <c r="O20" s="30" t="s">
        <v>2110</v>
      </c>
    </row>
    <row r="21" spans="1:15" x14ac:dyDescent="0.35">
      <c r="A21" s="23">
        <v>891411663</v>
      </c>
      <c r="B21" s="23" t="s">
        <v>1732</v>
      </c>
      <c r="C21" s="23" t="s">
        <v>1738</v>
      </c>
      <c r="D21" s="24">
        <v>1247221</v>
      </c>
      <c r="E21" s="24" t="s">
        <v>445</v>
      </c>
      <c r="F21" s="24" t="s">
        <v>2844</v>
      </c>
      <c r="G21" s="25">
        <v>44945</v>
      </c>
      <c r="H21" s="25">
        <v>44977</v>
      </c>
      <c r="I21" s="26">
        <v>914950</v>
      </c>
      <c r="J21" s="26">
        <v>101650</v>
      </c>
      <c r="K21" s="27" t="s">
        <v>2145</v>
      </c>
      <c r="L21" s="28">
        <v>304750</v>
      </c>
      <c r="M21" s="30" t="s">
        <v>2146</v>
      </c>
      <c r="N21" s="30" t="s">
        <v>2845</v>
      </c>
      <c r="O21" s="30" t="s">
        <v>2110</v>
      </c>
    </row>
    <row r="22" spans="1:15" x14ac:dyDescent="0.35">
      <c r="A22" s="23">
        <v>891411663</v>
      </c>
      <c r="B22" s="23" t="s">
        <v>1732</v>
      </c>
      <c r="C22" s="23" t="s">
        <v>1738</v>
      </c>
      <c r="D22" s="24">
        <v>1279807</v>
      </c>
      <c r="E22" s="24" t="s">
        <v>592</v>
      </c>
      <c r="F22" s="24" t="s">
        <v>3224</v>
      </c>
      <c r="G22" s="25">
        <v>45061</v>
      </c>
      <c r="H22" s="25">
        <v>45099</v>
      </c>
      <c r="I22" s="26">
        <v>664540</v>
      </c>
      <c r="J22" s="26">
        <v>53900</v>
      </c>
      <c r="K22" s="27" t="s">
        <v>2145</v>
      </c>
      <c r="L22" s="28">
        <v>101500</v>
      </c>
      <c r="M22" s="30" t="s">
        <v>2146</v>
      </c>
      <c r="N22" s="30" t="s">
        <v>3225</v>
      </c>
      <c r="O22" s="30" t="s">
        <v>2123</v>
      </c>
    </row>
    <row r="23" spans="1:15" x14ac:dyDescent="0.35">
      <c r="A23" s="23">
        <v>891411663</v>
      </c>
      <c r="B23" s="23" t="s">
        <v>1732</v>
      </c>
      <c r="C23" s="23" t="s">
        <v>1738</v>
      </c>
      <c r="D23" s="24">
        <v>1257763</v>
      </c>
      <c r="E23" s="24" t="s">
        <v>556</v>
      </c>
      <c r="F23" s="24" t="s">
        <v>2995</v>
      </c>
      <c r="G23" s="25">
        <v>44984</v>
      </c>
      <c r="H23" s="25">
        <v>45003</v>
      </c>
      <c r="I23" s="26">
        <v>516900</v>
      </c>
      <c r="J23" s="26">
        <v>66900</v>
      </c>
      <c r="K23" s="27" t="s">
        <v>2145</v>
      </c>
      <c r="L23" s="28">
        <v>66900</v>
      </c>
      <c r="M23" s="30" t="s">
        <v>2146</v>
      </c>
      <c r="N23" s="30" t="s">
        <v>2996</v>
      </c>
      <c r="O23" s="30" t="s">
        <v>2110</v>
      </c>
    </row>
    <row r="24" spans="1:15" x14ac:dyDescent="0.35">
      <c r="A24" s="23">
        <v>891411663</v>
      </c>
      <c r="B24" s="23" t="s">
        <v>1732</v>
      </c>
      <c r="C24" s="23" t="s">
        <v>1738</v>
      </c>
      <c r="D24" s="24">
        <v>1262561</v>
      </c>
      <c r="E24" s="24" t="s">
        <v>1479</v>
      </c>
      <c r="F24" s="24" t="s">
        <v>3030</v>
      </c>
      <c r="G24" s="25">
        <v>45007</v>
      </c>
      <c r="H24" s="25">
        <v>45034</v>
      </c>
      <c r="I24" s="26">
        <v>610100</v>
      </c>
      <c r="J24" s="26">
        <v>52550</v>
      </c>
      <c r="K24" s="27" t="s">
        <v>2145</v>
      </c>
      <c r="L24" s="28">
        <v>179650</v>
      </c>
      <c r="M24" s="30" t="s">
        <v>2146</v>
      </c>
      <c r="N24" s="30" t="s">
        <v>3031</v>
      </c>
      <c r="O24" s="30" t="s">
        <v>2110</v>
      </c>
    </row>
    <row r="25" spans="1:15" x14ac:dyDescent="0.35">
      <c r="A25" s="23">
        <v>891411663</v>
      </c>
      <c r="B25" s="23" t="s">
        <v>1732</v>
      </c>
      <c r="C25" s="23" t="s">
        <v>1738</v>
      </c>
      <c r="D25" s="24">
        <v>1256561</v>
      </c>
      <c r="E25" s="24" t="s">
        <v>536</v>
      </c>
      <c r="F25" s="24" t="s">
        <v>2960</v>
      </c>
      <c r="G25" s="25">
        <v>44981</v>
      </c>
      <c r="H25" s="25">
        <v>45003</v>
      </c>
      <c r="I25" s="26">
        <v>591900</v>
      </c>
      <c r="J25" s="26">
        <v>58425</v>
      </c>
      <c r="K25" s="27" t="s">
        <v>2145</v>
      </c>
      <c r="L25" s="28">
        <v>206400</v>
      </c>
      <c r="M25" s="30" t="s">
        <v>2146</v>
      </c>
      <c r="N25" s="30" t="s">
        <v>2961</v>
      </c>
      <c r="O25" s="30" t="s">
        <v>2110</v>
      </c>
    </row>
    <row r="26" spans="1:15" x14ac:dyDescent="0.35">
      <c r="A26" s="23">
        <v>891411663</v>
      </c>
      <c r="B26" s="23" t="s">
        <v>1732</v>
      </c>
      <c r="C26" s="23" t="s">
        <v>1738</v>
      </c>
      <c r="D26" s="24">
        <v>1257566</v>
      </c>
      <c r="E26" s="24" t="s">
        <v>555</v>
      </c>
      <c r="F26" s="24" t="s">
        <v>2989</v>
      </c>
      <c r="G26" s="25">
        <v>44984</v>
      </c>
      <c r="H26" s="25">
        <v>45003</v>
      </c>
      <c r="I26" s="26">
        <v>593300</v>
      </c>
      <c r="J26" s="26">
        <v>85399</v>
      </c>
      <c r="K26" s="27" t="s">
        <v>2145</v>
      </c>
      <c r="L26" s="28">
        <v>230299</v>
      </c>
      <c r="M26" s="30" t="s">
        <v>2146</v>
      </c>
      <c r="N26" s="30" t="s">
        <v>2990</v>
      </c>
      <c r="O26" s="30" t="s">
        <v>2110</v>
      </c>
    </row>
    <row r="27" spans="1:15" x14ac:dyDescent="0.35">
      <c r="A27" s="23">
        <v>891411663</v>
      </c>
      <c r="B27" s="23" t="s">
        <v>1732</v>
      </c>
      <c r="C27" s="23" t="s">
        <v>1738</v>
      </c>
      <c r="D27" s="24">
        <v>1213841</v>
      </c>
      <c r="E27" s="24" t="s">
        <v>323</v>
      </c>
      <c r="F27" s="24" t="s">
        <v>2438</v>
      </c>
      <c r="G27" s="25">
        <v>44809</v>
      </c>
      <c r="H27" s="25">
        <v>44848</v>
      </c>
      <c r="I27" s="26">
        <v>958300</v>
      </c>
      <c r="J27" s="26">
        <v>475900</v>
      </c>
      <c r="K27" s="27" t="s">
        <v>2145</v>
      </c>
      <c r="L27" s="28">
        <v>610299</v>
      </c>
      <c r="M27" s="30" t="s">
        <v>2146</v>
      </c>
      <c r="N27" s="30" t="s">
        <v>2439</v>
      </c>
      <c r="O27" s="30" t="s">
        <v>2429</v>
      </c>
    </row>
    <row r="28" spans="1:15" x14ac:dyDescent="0.35">
      <c r="A28" s="23">
        <v>891411663</v>
      </c>
      <c r="B28" s="23" t="s">
        <v>1732</v>
      </c>
      <c r="C28" s="23" t="s">
        <v>1738</v>
      </c>
      <c r="D28" s="24">
        <v>1228627</v>
      </c>
      <c r="E28" s="24" t="s">
        <v>404</v>
      </c>
      <c r="F28" s="24" t="s">
        <v>2654</v>
      </c>
      <c r="G28" s="25">
        <v>44865</v>
      </c>
      <c r="H28" s="25">
        <v>45059</v>
      </c>
      <c r="I28" s="26">
        <v>687300</v>
      </c>
      <c r="J28" s="26">
        <v>437300</v>
      </c>
      <c r="K28" s="27" t="s">
        <v>2145</v>
      </c>
      <c r="L28" s="28">
        <v>437300</v>
      </c>
      <c r="M28" s="30" t="s">
        <v>2146</v>
      </c>
      <c r="N28" s="30" t="s">
        <v>2655</v>
      </c>
      <c r="O28" s="30" t="s">
        <v>2110</v>
      </c>
    </row>
    <row r="29" spans="1:15" x14ac:dyDescent="0.35">
      <c r="A29" s="23">
        <v>891411663</v>
      </c>
      <c r="B29" s="23" t="s">
        <v>1732</v>
      </c>
      <c r="C29" s="23" t="s">
        <v>1738</v>
      </c>
      <c r="D29" s="24">
        <v>1215390</v>
      </c>
      <c r="E29" s="24" t="s">
        <v>1064</v>
      </c>
      <c r="F29" s="24" t="s">
        <v>2463</v>
      </c>
      <c r="G29" s="25">
        <v>44818</v>
      </c>
      <c r="H29" s="25">
        <v>44867</v>
      </c>
      <c r="I29" s="26">
        <v>246300</v>
      </c>
      <c r="J29" s="26">
        <v>25100</v>
      </c>
      <c r="K29" s="27" t="s">
        <v>2145</v>
      </c>
      <c r="L29" s="28">
        <v>25100</v>
      </c>
      <c r="M29" s="30" t="s">
        <v>2146</v>
      </c>
      <c r="N29" s="30" t="s">
        <v>2464</v>
      </c>
      <c r="O29" s="30" t="s">
        <v>2110</v>
      </c>
    </row>
    <row r="30" spans="1:15" x14ac:dyDescent="0.35">
      <c r="A30" s="23">
        <v>891411663</v>
      </c>
      <c r="B30" s="23" t="s">
        <v>1732</v>
      </c>
      <c r="C30" s="23" t="s">
        <v>1738</v>
      </c>
      <c r="D30" s="24">
        <v>1262570</v>
      </c>
      <c r="E30" s="24" t="s">
        <v>494</v>
      </c>
      <c r="F30" s="24" t="s">
        <v>3032</v>
      </c>
      <c r="G30" s="25">
        <v>45007</v>
      </c>
      <c r="H30" s="25">
        <v>45034</v>
      </c>
      <c r="I30" s="26">
        <v>327100</v>
      </c>
      <c r="J30" s="26">
        <v>33900</v>
      </c>
      <c r="K30" s="27" t="s">
        <v>2145</v>
      </c>
      <c r="L30" s="28">
        <v>115600</v>
      </c>
      <c r="M30" s="30" t="s">
        <v>2146</v>
      </c>
      <c r="N30" s="30" t="s">
        <v>3033</v>
      </c>
      <c r="O30" s="30" t="s">
        <v>2110</v>
      </c>
    </row>
    <row r="31" spans="1:15" x14ac:dyDescent="0.35">
      <c r="A31" s="23">
        <v>891411663</v>
      </c>
      <c r="B31" s="23" t="s">
        <v>1732</v>
      </c>
      <c r="C31" s="23" t="s">
        <v>1738</v>
      </c>
      <c r="D31" s="24">
        <v>1235744</v>
      </c>
      <c r="E31" s="24" t="s">
        <v>1693</v>
      </c>
      <c r="F31" s="24" t="s">
        <v>2740</v>
      </c>
      <c r="G31" s="25">
        <v>44895</v>
      </c>
      <c r="H31" s="25">
        <v>44912</v>
      </c>
      <c r="I31" s="26">
        <v>250000</v>
      </c>
      <c r="J31" s="26">
        <v>43300</v>
      </c>
      <c r="K31" s="27" t="s">
        <v>2145</v>
      </c>
      <c r="L31" s="28">
        <v>43300</v>
      </c>
      <c r="M31" s="30" t="s">
        <v>2146</v>
      </c>
      <c r="N31" s="30" t="s">
        <v>2741</v>
      </c>
      <c r="O31" s="30" t="s">
        <v>2435</v>
      </c>
    </row>
    <row r="32" spans="1:15" x14ac:dyDescent="0.35">
      <c r="A32" s="23">
        <v>891411663</v>
      </c>
      <c r="B32" s="23" t="s">
        <v>1732</v>
      </c>
      <c r="C32" s="23" t="s">
        <v>1738</v>
      </c>
      <c r="D32" s="24">
        <v>1258699</v>
      </c>
      <c r="E32" s="24" t="s">
        <v>539</v>
      </c>
      <c r="F32" s="24" t="s">
        <v>3006</v>
      </c>
      <c r="G32" s="25">
        <v>44985</v>
      </c>
      <c r="H32" s="25">
        <v>45003</v>
      </c>
      <c r="I32" s="26">
        <v>310400</v>
      </c>
      <c r="J32" s="26">
        <v>37998</v>
      </c>
      <c r="K32" s="27" t="s">
        <v>2145</v>
      </c>
      <c r="L32" s="28">
        <v>115648</v>
      </c>
      <c r="M32" s="30" t="s">
        <v>2146</v>
      </c>
      <c r="N32" s="30" t="s">
        <v>3007</v>
      </c>
      <c r="O32" s="30" t="s">
        <v>2110</v>
      </c>
    </row>
    <row r="33" spans="1:15" x14ac:dyDescent="0.35">
      <c r="A33" s="23">
        <v>891411663</v>
      </c>
      <c r="B33" s="23" t="s">
        <v>1732</v>
      </c>
      <c r="C33" s="23" t="s">
        <v>1738</v>
      </c>
      <c r="D33" s="24">
        <v>1257519</v>
      </c>
      <c r="E33" s="24" t="s">
        <v>1470</v>
      </c>
      <c r="F33" s="24" t="s">
        <v>2991</v>
      </c>
      <c r="G33" s="25">
        <v>44984</v>
      </c>
      <c r="H33" s="25">
        <v>45003</v>
      </c>
      <c r="I33" s="26">
        <v>298000</v>
      </c>
      <c r="J33" s="26">
        <v>30750</v>
      </c>
      <c r="K33" s="27" t="s">
        <v>2145</v>
      </c>
      <c r="L33" s="28">
        <v>105250</v>
      </c>
      <c r="M33" s="30" t="s">
        <v>2146</v>
      </c>
      <c r="N33" s="30" t="s">
        <v>2992</v>
      </c>
      <c r="O33" s="30" t="s">
        <v>2110</v>
      </c>
    </row>
    <row r="34" spans="1:15" x14ac:dyDescent="0.35">
      <c r="A34" s="23">
        <v>891411663</v>
      </c>
      <c r="B34" s="23" t="s">
        <v>1732</v>
      </c>
      <c r="C34" s="23" t="s">
        <v>1738</v>
      </c>
      <c r="D34" s="24">
        <v>1262557</v>
      </c>
      <c r="E34" s="24" t="s">
        <v>561</v>
      </c>
      <c r="F34" s="24" t="s">
        <v>3034</v>
      </c>
      <c r="G34" s="25">
        <v>45007</v>
      </c>
      <c r="H34" s="25">
        <v>45034</v>
      </c>
      <c r="I34" s="26">
        <v>298000</v>
      </c>
      <c r="J34" s="26">
        <v>30750</v>
      </c>
      <c r="K34" s="27" t="s">
        <v>2145</v>
      </c>
      <c r="L34" s="28">
        <v>105250</v>
      </c>
      <c r="M34" s="30" t="s">
        <v>2146</v>
      </c>
      <c r="N34" s="30" t="s">
        <v>3035</v>
      </c>
      <c r="O34" s="30" t="s">
        <v>2110</v>
      </c>
    </row>
    <row r="35" spans="1:15" x14ac:dyDescent="0.35">
      <c r="A35" s="23">
        <v>891411663</v>
      </c>
      <c r="B35" s="23" t="s">
        <v>1732</v>
      </c>
      <c r="C35" s="23" t="s">
        <v>1738</v>
      </c>
      <c r="D35" s="24">
        <v>1258725</v>
      </c>
      <c r="E35" s="24" t="s">
        <v>558</v>
      </c>
      <c r="F35" s="24" t="s">
        <v>3014</v>
      </c>
      <c r="G35" s="25">
        <v>44985</v>
      </c>
      <c r="H35" s="25">
        <v>45003</v>
      </c>
      <c r="I35" s="26">
        <v>239700</v>
      </c>
      <c r="J35" s="26">
        <v>14250</v>
      </c>
      <c r="K35" s="27" t="s">
        <v>2145</v>
      </c>
      <c r="L35" s="28">
        <v>36900</v>
      </c>
      <c r="M35" s="30" t="s">
        <v>2146</v>
      </c>
      <c r="N35" s="30" t="s">
        <v>3015</v>
      </c>
      <c r="O35" s="30" t="s">
        <v>2110</v>
      </c>
    </row>
    <row r="36" spans="1:15" x14ac:dyDescent="0.35">
      <c r="A36" s="23">
        <v>891411663</v>
      </c>
      <c r="B36" s="23" t="s">
        <v>1732</v>
      </c>
      <c r="C36" s="23" t="s">
        <v>1738</v>
      </c>
      <c r="D36" s="24">
        <v>1273877</v>
      </c>
      <c r="E36" s="24" t="s">
        <v>1490</v>
      </c>
      <c r="F36" s="24" t="s">
        <v>3140</v>
      </c>
      <c r="G36" s="25">
        <v>45040</v>
      </c>
      <c r="H36" s="25">
        <v>45059</v>
      </c>
      <c r="I36" s="26">
        <v>188100</v>
      </c>
      <c r="J36" s="26">
        <v>28050</v>
      </c>
      <c r="K36" s="27" t="s">
        <v>2145</v>
      </c>
      <c r="L36" s="28">
        <v>13450</v>
      </c>
      <c r="M36" s="30" t="s">
        <v>2146</v>
      </c>
      <c r="N36" s="30" t="s">
        <v>3141</v>
      </c>
      <c r="O36" s="30" t="s">
        <v>2110</v>
      </c>
    </row>
    <row r="37" spans="1:15" x14ac:dyDescent="0.35">
      <c r="A37" s="23">
        <v>891411663</v>
      </c>
      <c r="B37" s="23" t="s">
        <v>1732</v>
      </c>
      <c r="C37" s="23" t="s">
        <v>1738</v>
      </c>
      <c r="D37" s="24">
        <v>1247270</v>
      </c>
      <c r="E37" s="24" t="s">
        <v>468</v>
      </c>
      <c r="F37" s="24" t="s">
        <v>2846</v>
      </c>
      <c r="G37" s="25">
        <v>44945</v>
      </c>
      <c r="H37" s="25">
        <v>44977</v>
      </c>
      <c r="I37" s="26">
        <v>218500</v>
      </c>
      <c r="J37" s="26">
        <v>12100</v>
      </c>
      <c r="K37" s="27" t="s">
        <v>2145</v>
      </c>
      <c r="L37" s="28">
        <v>66725</v>
      </c>
      <c r="M37" s="30" t="s">
        <v>2146</v>
      </c>
      <c r="N37" s="30" t="s">
        <v>2847</v>
      </c>
      <c r="O37" s="30" t="s">
        <v>2110</v>
      </c>
    </row>
    <row r="38" spans="1:15" x14ac:dyDescent="0.35">
      <c r="A38" s="23">
        <v>891411663</v>
      </c>
      <c r="B38" s="23" t="s">
        <v>1732</v>
      </c>
      <c r="C38" s="23" t="s">
        <v>1738</v>
      </c>
      <c r="D38" s="24">
        <v>1258720</v>
      </c>
      <c r="E38" s="24" t="s">
        <v>1477</v>
      </c>
      <c r="F38" s="24" t="s">
        <v>3008</v>
      </c>
      <c r="G38" s="25">
        <v>44985</v>
      </c>
      <c r="H38" s="25">
        <v>45003</v>
      </c>
      <c r="I38" s="26">
        <v>244600</v>
      </c>
      <c r="J38" s="26">
        <v>43575</v>
      </c>
      <c r="K38" s="27" t="s">
        <v>2145</v>
      </c>
      <c r="L38" s="28">
        <v>20500</v>
      </c>
      <c r="M38" s="30" t="s">
        <v>2146</v>
      </c>
      <c r="N38" s="30" t="s">
        <v>3009</v>
      </c>
      <c r="O38" s="30" t="s">
        <v>2110</v>
      </c>
    </row>
    <row r="39" spans="1:15" x14ac:dyDescent="0.35">
      <c r="A39" s="23">
        <v>891411663</v>
      </c>
      <c r="B39" s="23" t="s">
        <v>1732</v>
      </c>
      <c r="C39" s="23" t="s">
        <v>1738</v>
      </c>
      <c r="D39" s="24">
        <v>1281255</v>
      </c>
      <c r="E39" s="24" t="s">
        <v>600</v>
      </c>
      <c r="F39" s="24" t="s">
        <v>3243</v>
      </c>
      <c r="G39" s="25">
        <v>45064</v>
      </c>
      <c r="H39" s="25">
        <v>45099</v>
      </c>
      <c r="I39" s="26">
        <v>208600</v>
      </c>
      <c r="J39" s="26">
        <v>13300</v>
      </c>
      <c r="K39" s="27" t="s">
        <v>2145</v>
      </c>
      <c r="L39" s="28">
        <v>13300</v>
      </c>
      <c r="M39" s="30" t="s">
        <v>2146</v>
      </c>
      <c r="N39" s="30" t="s">
        <v>3244</v>
      </c>
      <c r="O39" s="30" t="s">
        <v>2110</v>
      </c>
    </row>
    <row r="40" spans="1:15" x14ac:dyDescent="0.35">
      <c r="A40" s="23">
        <v>891411663</v>
      </c>
      <c r="B40" s="23" t="s">
        <v>1732</v>
      </c>
      <c r="C40" s="23" t="s">
        <v>1738</v>
      </c>
      <c r="D40" s="24">
        <v>1257585</v>
      </c>
      <c r="E40" s="24" t="s">
        <v>491</v>
      </c>
      <c r="F40" s="24" t="s">
        <v>2993</v>
      </c>
      <c r="G40" s="25">
        <v>44984</v>
      </c>
      <c r="H40" s="25">
        <v>45003</v>
      </c>
      <c r="I40" s="26">
        <v>880315</v>
      </c>
      <c r="J40" s="26">
        <v>725765</v>
      </c>
      <c r="K40" s="27" t="s">
        <v>2145</v>
      </c>
      <c r="L40" s="28">
        <v>753490</v>
      </c>
      <c r="M40" s="30" t="s">
        <v>2146</v>
      </c>
      <c r="N40" s="30" t="s">
        <v>2994</v>
      </c>
      <c r="O40" s="30" t="s">
        <v>2110</v>
      </c>
    </row>
    <row r="41" spans="1:15" x14ac:dyDescent="0.35">
      <c r="A41" s="23">
        <v>891411663</v>
      </c>
      <c r="B41" s="23" t="s">
        <v>1732</v>
      </c>
      <c r="C41" s="23" t="s">
        <v>1738</v>
      </c>
      <c r="D41" s="24">
        <v>1247263</v>
      </c>
      <c r="E41" s="24" t="s">
        <v>448</v>
      </c>
      <c r="F41" s="24" t="s">
        <v>2848</v>
      </c>
      <c r="G41" s="25">
        <v>44945</v>
      </c>
      <c r="H41" s="25">
        <v>44977</v>
      </c>
      <c r="I41" s="26">
        <v>179000</v>
      </c>
      <c r="J41" s="26">
        <v>7975</v>
      </c>
      <c r="K41" s="27" t="s">
        <v>2145</v>
      </c>
      <c r="L41" s="28">
        <v>52725</v>
      </c>
      <c r="M41" s="30" t="s">
        <v>2146</v>
      </c>
      <c r="N41" s="30" t="s">
        <v>2849</v>
      </c>
      <c r="O41" s="30" t="s">
        <v>2110</v>
      </c>
    </row>
    <row r="42" spans="1:15" x14ac:dyDescent="0.35">
      <c r="A42" s="23">
        <v>891411663</v>
      </c>
      <c r="B42" s="23" t="s">
        <v>1732</v>
      </c>
      <c r="C42" s="23" t="s">
        <v>1738</v>
      </c>
      <c r="D42" s="24">
        <v>1247301</v>
      </c>
      <c r="E42" s="24" t="s">
        <v>451</v>
      </c>
      <c r="F42" s="24" t="s">
        <v>2852</v>
      </c>
      <c r="G42" s="25">
        <v>44945</v>
      </c>
      <c r="H42" s="25">
        <v>44977</v>
      </c>
      <c r="I42" s="26">
        <v>154400</v>
      </c>
      <c r="J42" s="26">
        <v>25</v>
      </c>
      <c r="K42" s="27" t="s">
        <v>2145</v>
      </c>
      <c r="L42" s="28">
        <v>28125</v>
      </c>
      <c r="M42" s="30" t="s">
        <v>2146</v>
      </c>
      <c r="N42" s="30" t="s">
        <v>2853</v>
      </c>
      <c r="O42" s="30" t="s">
        <v>2110</v>
      </c>
    </row>
    <row r="43" spans="1:15" x14ac:dyDescent="0.35">
      <c r="A43" s="23">
        <v>891411663</v>
      </c>
      <c r="B43" s="23" t="s">
        <v>1732</v>
      </c>
      <c r="C43" s="23" t="s">
        <v>1738</v>
      </c>
      <c r="D43" s="24">
        <v>1267071</v>
      </c>
      <c r="E43" s="24" t="s">
        <v>512</v>
      </c>
      <c r="F43" s="24" t="s">
        <v>3066</v>
      </c>
      <c r="G43" s="25">
        <v>45015</v>
      </c>
      <c r="H43" s="25">
        <v>45034</v>
      </c>
      <c r="I43" s="26">
        <v>190200</v>
      </c>
      <c r="J43" s="26">
        <v>23775</v>
      </c>
      <c r="K43" s="27" t="s">
        <v>2145</v>
      </c>
      <c r="L43" s="28">
        <v>23775</v>
      </c>
      <c r="M43" s="30" t="s">
        <v>2146</v>
      </c>
      <c r="N43" s="30" t="s">
        <v>3067</v>
      </c>
      <c r="O43" s="30" t="s">
        <v>2110</v>
      </c>
    </row>
    <row r="44" spans="1:15" x14ac:dyDescent="0.35">
      <c r="A44" s="23">
        <v>891411663</v>
      </c>
      <c r="B44" s="23" t="s">
        <v>1732</v>
      </c>
      <c r="C44" s="23" t="s">
        <v>1738</v>
      </c>
      <c r="D44" s="24">
        <v>1249618</v>
      </c>
      <c r="E44" s="24" t="s">
        <v>473</v>
      </c>
      <c r="F44" s="24" t="s">
        <v>2875</v>
      </c>
      <c r="G44" s="25">
        <v>44953</v>
      </c>
      <c r="H44" s="25">
        <v>44977</v>
      </c>
      <c r="I44" s="26">
        <v>172500</v>
      </c>
      <c r="J44" s="26">
        <v>7350</v>
      </c>
      <c r="K44" s="27" t="s">
        <v>2145</v>
      </c>
      <c r="L44" s="28">
        <v>50475</v>
      </c>
      <c r="M44" s="30" t="s">
        <v>2146</v>
      </c>
      <c r="N44" s="30" t="s">
        <v>2876</v>
      </c>
      <c r="O44" s="30" t="s">
        <v>2110</v>
      </c>
    </row>
    <row r="45" spans="1:15" x14ac:dyDescent="0.35">
      <c r="A45" s="23">
        <v>891411663</v>
      </c>
      <c r="B45" s="23" t="s">
        <v>1732</v>
      </c>
      <c r="C45" s="23" t="s">
        <v>1738</v>
      </c>
      <c r="D45" s="24">
        <v>1221243</v>
      </c>
      <c r="E45" s="24" t="s">
        <v>1311</v>
      </c>
      <c r="F45" s="24" t="s">
        <v>2522</v>
      </c>
      <c r="G45" s="25">
        <v>44848</v>
      </c>
      <c r="H45" s="25">
        <v>44881</v>
      </c>
      <c r="I45" s="26">
        <v>303000</v>
      </c>
      <c r="J45" s="26">
        <v>144500</v>
      </c>
      <c r="K45" s="27" t="s">
        <v>2145</v>
      </c>
      <c r="L45" s="28">
        <v>181200</v>
      </c>
      <c r="M45" s="30" t="s">
        <v>2146</v>
      </c>
      <c r="N45" s="30" t="s">
        <v>2523</v>
      </c>
      <c r="O45" s="30" t="s">
        <v>2110</v>
      </c>
    </row>
    <row r="46" spans="1:15" x14ac:dyDescent="0.35">
      <c r="A46" s="23">
        <v>891411663</v>
      </c>
      <c r="B46" s="23" t="s">
        <v>1732</v>
      </c>
      <c r="C46" s="23" t="s">
        <v>1738</v>
      </c>
      <c r="D46" s="24">
        <v>1249603</v>
      </c>
      <c r="E46" s="24" t="s">
        <v>472</v>
      </c>
      <c r="F46" s="24" t="s">
        <v>2873</v>
      </c>
      <c r="G46" s="25">
        <v>44953</v>
      </c>
      <c r="H46" s="25">
        <v>44977</v>
      </c>
      <c r="I46" s="26">
        <v>183200</v>
      </c>
      <c r="J46" s="26">
        <v>18075</v>
      </c>
      <c r="K46" s="27" t="s">
        <v>2145</v>
      </c>
      <c r="L46" s="28">
        <v>63200</v>
      </c>
      <c r="M46" s="30" t="s">
        <v>2146</v>
      </c>
      <c r="N46" s="30" t="s">
        <v>2874</v>
      </c>
      <c r="O46" s="30" t="s">
        <v>2110</v>
      </c>
    </row>
    <row r="47" spans="1:15" x14ac:dyDescent="0.35">
      <c r="A47" s="23">
        <v>891411663</v>
      </c>
      <c r="B47" s="23" t="s">
        <v>1732</v>
      </c>
      <c r="C47" s="23" t="s">
        <v>1738</v>
      </c>
      <c r="D47" s="24">
        <v>1242216</v>
      </c>
      <c r="E47" s="24" t="s">
        <v>422</v>
      </c>
      <c r="F47" s="24" t="s">
        <v>2796</v>
      </c>
      <c r="G47" s="25">
        <v>44923</v>
      </c>
      <c r="H47" s="25">
        <v>44977</v>
      </c>
      <c r="I47" s="26">
        <v>200500</v>
      </c>
      <c r="J47" s="26">
        <v>42600</v>
      </c>
      <c r="K47" s="27" t="s">
        <v>2145</v>
      </c>
      <c r="L47" s="28">
        <v>82000</v>
      </c>
      <c r="M47" s="30" t="s">
        <v>2146</v>
      </c>
      <c r="N47" s="30" t="s">
        <v>2797</v>
      </c>
      <c r="O47" s="30" t="s">
        <v>2110</v>
      </c>
    </row>
    <row r="48" spans="1:15" x14ac:dyDescent="0.35">
      <c r="A48" s="23">
        <v>891411663</v>
      </c>
      <c r="B48" s="23" t="s">
        <v>1732</v>
      </c>
      <c r="C48" s="23" t="s">
        <v>1738</v>
      </c>
      <c r="D48" s="24">
        <v>1250368</v>
      </c>
      <c r="E48" s="24" t="s">
        <v>454</v>
      </c>
      <c r="F48" s="24" t="s">
        <v>2869</v>
      </c>
      <c r="G48" s="25">
        <v>44953</v>
      </c>
      <c r="H48" s="25">
        <v>44977</v>
      </c>
      <c r="I48" s="26">
        <v>317800</v>
      </c>
      <c r="J48" s="26">
        <v>135600</v>
      </c>
      <c r="K48" s="27" t="s">
        <v>2145</v>
      </c>
      <c r="L48" s="28">
        <v>215050</v>
      </c>
      <c r="M48" s="30" t="s">
        <v>2146</v>
      </c>
      <c r="N48" s="30" t="s">
        <v>2870</v>
      </c>
      <c r="O48" s="30" t="s">
        <v>2110</v>
      </c>
    </row>
    <row r="49" spans="1:15" x14ac:dyDescent="0.35">
      <c r="A49" s="23">
        <v>891411663</v>
      </c>
      <c r="B49" s="23" t="s">
        <v>1732</v>
      </c>
      <c r="C49" s="23" t="s">
        <v>1738</v>
      </c>
      <c r="D49" s="24">
        <v>1263386</v>
      </c>
      <c r="E49" s="24" t="s">
        <v>565</v>
      </c>
      <c r="F49" s="24" t="s">
        <v>3050</v>
      </c>
      <c r="G49" s="25">
        <v>45008</v>
      </c>
      <c r="H49" s="25">
        <v>45034</v>
      </c>
      <c r="I49" s="26">
        <v>224700</v>
      </c>
      <c r="J49" s="26">
        <v>91300</v>
      </c>
      <c r="K49" s="27" t="s">
        <v>2145</v>
      </c>
      <c r="L49" s="28">
        <v>91300</v>
      </c>
      <c r="M49" s="30" t="s">
        <v>2146</v>
      </c>
      <c r="N49" s="30" t="s">
        <v>3051</v>
      </c>
      <c r="O49" s="30" t="s">
        <v>1804</v>
      </c>
    </row>
    <row r="50" spans="1:15" x14ac:dyDescent="0.35">
      <c r="A50" s="23">
        <v>891411663</v>
      </c>
      <c r="B50" s="23" t="s">
        <v>1732</v>
      </c>
      <c r="C50" s="23" t="s">
        <v>1738</v>
      </c>
      <c r="D50" s="24">
        <v>1247254</v>
      </c>
      <c r="E50" s="24" t="s">
        <v>447</v>
      </c>
      <c r="F50" s="24" t="s">
        <v>2850</v>
      </c>
      <c r="G50" s="25">
        <v>44945</v>
      </c>
      <c r="H50" s="25">
        <v>44977</v>
      </c>
      <c r="I50" s="26">
        <v>136800</v>
      </c>
      <c r="J50" s="26">
        <v>14250</v>
      </c>
      <c r="K50" s="27" t="s">
        <v>2145</v>
      </c>
      <c r="L50" s="28">
        <v>48300</v>
      </c>
      <c r="M50" s="30" t="s">
        <v>2146</v>
      </c>
      <c r="N50" s="30" t="s">
        <v>2851</v>
      </c>
      <c r="O50" s="30" t="s">
        <v>2110</v>
      </c>
    </row>
    <row r="51" spans="1:15" x14ac:dyDescent="0.35">
      <c r="A51" s="23">
        <v>891411663</v>
      </c>
      <c r="B51" s="23" t="s">
        <v>1732</v>
      </c>
      <c r="C51" s="23" t="s">
        <v>1738</v>
      </c>
      <c r="D51" s="24">
        <v>1251025</v>
      </c>
      <c r="E51" s="24" t="s">
        <v>483</v>
      </c>
      <c r="F51" s="24" t="s">
        <v>2894</v>
      </c>
      <c r="G51" s="25">
        <v>44956</v>
      </c>
      <c r="H51" s="25">
        <v>44977</v>
      </c>
      <c r="I51" s="26">
        <v>156500</v>
      </c>
      <c r="J51" s="26">
        <v>20500</v>
      </c>
      <c r="K51" s="27" t="s">
        <v>2145</v>
      </c>
      <c r="L51" s="28">
        <v>20500</v>
      </c>
      <c r="M51" s="30" t="s">
        <v>2146</v>
      </c>
      <c r="N51" s="30" t="s">
        <v>2895</v>
      </c>
      <c r="O51" s="30" t="s">
        <v>2110</v>
      </c>
    </row>
    <row r="52" spans="1:15" x14ac:dyDescent="0.35">
      <c r="A52" s="23">
        <v>891411663</v>
      </c>
      <c r="B52" s="23" t="s">
        <v>1732</v>
      </c>
      <c r="C52" s="23" t="s">
        <v>1738</v>
      </c>
      <c r="D52" s="24">
        <v>1240706</v>
      </c>
      <c r="E52" s="24" t="s">
        <v>436</v>
      </c>
      <c r="F52" s="24" t="s">
        <v>2783</v>
      </c>
      <c r="G52" s="25">
        <v>44918</v>
      </c>
      <c r="H52" s="25">
        <v>44942</v>
      </c>
      <c r="I52" s="26">
        <v>157900</v>
      </c>
      <c r="J52" s="26">
        <v>43600</v>
      </c>
      <c r="K52" s="27" t="s">
        <v>2145</v>
      </c>
      <c r="L52" s="28">
        <v>72150</v>
      </c>
      <c r="M52" s="30" t="s">
        <v>2146</v>
      </c>
      <c r="N52" s="30" t="s">
        <v>2784</v>
      </c>
      <c r="O52" s="30" t="s">
        <v>1804</v>
      </c>
    </row>
    <row r="53" spans="1:15" x14ac:dyDescent="0.35">
      <c r="A53" s="23">
        <v>891411663</v>
      </c>
      <c r="B53" s="23" t="s">
        <v>1732</v>
      </c>
      <c r="C53" s="23" t="s">
        <v>1738</v>
      </c>
      <c r="D53" s="24">
        <v>1227988</v>
      </c>
      <c r="E53" s="24" t="s">
        <v>359</v>
      </c>
      <c r="F53" s="24" t="s">
        <v>2652</v>
      </c>
      <c r="G53" s="25">
        <v>44865</v>
      </c>
      <c r="H53" s="25">
        <v>44881</v>
      </c>
      <c r="I53" s="26">
        <v>87700</v>
      </c>
      <c r="J53" s="26">
        <v>3700</v>
      </c>
      <c r="K53" s="27" t="s">
        <v>2145</v>
      </c>
      <c r="L53" s="28">
        <v>3700</v>
      </c>
      <c r="M53" s="30" t="s">
        <v>2146</v>
      </c>
      <c r="N53" s="30" t="s">
        <v>2653</v>
      </c>
      <c r="O53" s="30" t="s">
        <v>2435</v>
      </c>
    </row>
    <row r="54" spans="1:15" x14ac:dyDescent="0.35">
      <c r="A54" s="23">
        <v>891411663</v>
      </c>
      <c r="B54" s="23" t="s">
        <v>1732</v>
      </c>
      <c r="C54" s="23" t="s">
        <v>1738</v>
      </c>
      <c r="D54" s="24">
        <v>1258716</v>
      </c>
      <c r="E54" s="24" t="s">
        <v>1476</v>
      </c>
      <c r="F54" s="24" t="s">
        <v>3010</v>
      </c>
      <c r="G54" s="25">
        <v>44985</v>
      </c>
      <c r="H54" s="25">
        <v>45003</v>
      </c>
      <c r="I54" s="26">
        <v>143700</v>
      </c>
      <c r="J54" s="26">
        <v>43525</v>
      </c>
      <c r="K54" s="27" t="s">
        <v>2145</v>
      </c>
      <c r="L54" s="28">
        <v>32000</v>
      </c>
      <c r="M54" s="30" t="s">
        <v>2146</v>
      </c>
      <c r="N54" s="30" t="s">
        <v>3011</v>
      </c>
      <c r="O54" s="30" t="s">
        <v>2110</v>
      </c>
    </row>
    <row r="55" spans="1:15" x14ac:dyDescent="0.35">
      <c r="A55" s="23">
        <v>891411663</v>
      </c>
      <c r="B55" s="23" t="s">
        <v>1732</v>
      </c>
      <c r="C55" s="23" t="s">
        <v>1738</v>
      </c>
      <c r="D55" s="24">
        <v>1250292</v>
      </c>
      <c r="E55" s="24" t="s">
        <v>453</v>
      </c>
      <c r="F55" s="24" t="s">
        <v>2877</v>
      </c>
      <c r="G55" s="25">
        <v>44953</v>
      </c>
      <c r="H55" s="25">
        <v>44977</v>
      </c>
      <c r="I55" s="26">
        <v>94200</v>
      </c>
      <c r="J55" s="26">
        <v>7675</v>
      </c>
      <c r="K55" s="27" t="s">
        <v>2145</v>
      </c>
      <c r="L55" s="28">
        <v>26150</v>
      </c>
      <c r="M55" s="30" t="s">
        <v>2146</v>
      </c>
      <c r="N55" s="30" t="s">
        <v>2878</v>
      </c>
      <c r="O55" s="30" t="s">
        <v>2110</v>
      </c>
    </row>
    <row r="56" spans="1:15" x14ac:dyDescent="0.35">
      <c r="A56" s="23">
        <v>891411663</v>
      </c>
      <c r="B56" s="23" t="s">
        <v>1732</v>
      </c>
      <c r="C56" s="23" t="s">
        <v>1738</v>
      </c>
      <c r="D56" s="24">
        <v>1213249</v>
      </c>
      <c r="E56" s="24" t="s">
        <v>1305</v>
      </c>
      <c r="F56" s="24" t="s">
        <v>2436</v>
      </c>
      <c r="G56" s="25">
        <v>44804</v>
      </c>
      <c r="H56" s="25">
        <v>44853</v>
      </c>
      <c r="I56" s="26">
        <v>79600</v>
      </c>
      <c r="J56" s="26">
        <v>9925</v>
      </c>
      <c r="K56" s="27" t="s">
        <v>2145</v>
      </c>
      <c r="L56" s="28">
        <v>9925</v>
      </c>
      <c r="M56" s="30" t="s">
        <v>2146</v>
      </c>
      <c r="N56" s="30" t="s">
        <v>2437</v>
      </c>
      <c r="O56" s="30" t="s">
        <v>2110</v>
      </c>
    </row>
    <row r="57" spans="1:15" x14ac:dyDescent="0.35">
      <c r="A57" s="23">
        <v>891411663</v>
      </c>
      <c r="B57" s="23" t="s">
        <v>1732</v>
      </c>
      <c r="C57" s="23" t="s">
        <v>1738</v>
      </c>
      <c r="D57" s="24">
        <v>1212652</v>
      </c>
      <c r="E57" s="24" t="s">
        <v>322</v>
      </c>
      <c r="F57" s="24" t="s">
        <v>2430</v>
      </c>
      <c r="G57" s="25">
        <v>44803</v>
      </c>
      <c r="H57" s="25">
        <v>44853</v>
      </c>
      <c r="I57" s="26">
        <v>140000</v>
      </c>
      <c r="J57" s="26">
        <v>80250</v>
      </c>
      <c r="K57" s="27" t="s">
        <v>2145</v>
      </c>
      <c r="L57" s="28">
        <v>80250</v>
      </c>
      <c r="M57" s="30" t="s">
        <v>2146</v>
      </c>
      <c r="N57" s="30" t="s">
        <v>2431</v>
      </c>
      <c r="O57" s="30" t="s">
        <v>2110</v>
      </c>
    </row>
    <row r="58" spans="1:15" x14ac:dyDescent="0.35">
      <c r="A58" s="23">
        <v>891411663</v>
      </c>
      <c r="B58" s="23" t="s">
        <v>1732</v>
      </c>
      <c r="C58" s="23" t="s">
        <v>1738</v>
      </c>
      <c r="D58" s="24">
        <v>1242204</v>
      </c>
      <c r="E58" s="24" t="s">
        <v>417</v>
      </c>
      <c r="F58" s="24" t="s">
        <v>2798</v>
      </c>
      <c r="G58" s="25">
        <v>44923</v>
      </c>
      <c r="H58" s="25">
        <v>44942</v>
      </c>
      <c r="I58" s="26">
        <v>120500</v>
      </c>
      <c r="J58" s="26">
        <v>40900</v>
      </c>
      <c r="K58" s="27" t="s">
        <v>2145</v>
      </c>
      <c r="L58" s="28">
        <v>60750</v>
      </c>
      <c r="M58" s="30" t="s">
        <v>2146</v>
      </c>
      <c r="N58" s="30" t="s">
        <v>2799</v>
      </c>
      <c r="O58" s="30" t="s">
        <v>1804</v>
      </c>
    </row>
    <row r="59" spans="1:15" x14ac:dyDescent="0.35">
      <c r="A59" s="23">
        <v>891411663</v>
      </c>
      <c r="B59" s="23" t="s">
        <v>1732</v>
      </c>
      <c r="C59" s="23" t="s">
        <v>1738</v>
      </c>
      <c r="D59" s="24">
        <v>1258568</v>
      </c>
      <c r="E59" s="24" t="s">
        <v>1472</v>
      </c>
      <c r="F59" s="24" t="s">
        <v>3012</v>
      </c>
      <c r="G59" s="25">
        <v>44985</v>
      </c>
      <c r="H59" s="25">
        <v>45003</v>
      </c>
      <c r="I59" s="26">
        <v>124400</v>
      </c>
      <c r="J59" s="26">
        <v>41550</v>
      </c>
      <c r="K59" s="27" t="s">
        <v>2145</v>
      </c>
      <c r="L59" s="28">
        <v>32000</v>
      </c>
      <c r="M59" s="30" t="s">
        <v>2146</v>
      </c>
      <c r="N59" s="30" t="s">
        <v>3013</v>
      </c>
      <c r="O59" s="30" t="s">
        <v>2110</v>
      </c>
    </row>
    <row r="60" spans="1:15" x14ac:dyDescent="0.35">
      <c r="A60" s="23">
        <v>891411663</v>
      </c>
      <c r="B60" s="23" t="s">
        <v>1732</v>
      </c>
      <c r="C60" s="23" t="s">
        <v>1738</v>
      </c>
      <c r="D60" s="24">
        <v>1215568</v>
      </c>
      <c r="E60" s="24" t="s">
        <v>1308</v>
      </c>
      <c r="F60" s="24" t="s">
        <v>2465</v>
      </c>
      <c r="G60" s="25">
        <v>44818</v>
      </c>
      <c r="H60" s="25">
        <v>45059</v>
      </c>
      <c r="I60" s="26">
        <v>79600</v>
      </c>
      <c r="J60" s="26">
        <v>19850</v>
      </c>
      <c r="K60" s="27" t="s">
        <v>2145</v>
      </c>
      <c r="L60" s="28">
        <v>19850</v>
      </c>
      <c r="M60" s="30" t="s">
        <v>2146</v>
      </c>
      <c r="N60" s="30" t="s">
        <v>2466</v>
      </c>
      <c r="O60" s="30" t="s">
        <v>2110</v>
      </c>
    </row>
    <row r="61" spans="1:15" x14ac:dyDescent="0.35">
      <c r="A61" s="23">
        <v>891411663</v>
      </c>
      <c r="B61" s="23" t="s">
        <v>1732</v>
      </c>
      <c r="C61" s="23" t="s">
        <v>1738</v>
      </c>
      <c r="D61" s="24">
        <v>1229642</v>
      </c>
      <c r="E61" s="24" t="s">
        <v>1427</v>
      </c>
      <c r="F61" s="24" t="s">
        <v>2658</v>
      </c>
      <c r="G61" s="25">
        <v>44867</v>
      </c>
      <c r="H61" s="25">
        <v>44912</v>
      </c>
      <c r="I61" s="26">
        <v>208600</v>
      </c>
      <c r="J61" s="26">
        <v>130300</v>
      </c>
      <c r="K61" s="27" t="s">
        <v>2145</v>
      </c>
      <c r="L61" s="28">
        <v>149850</v>
      </c>
      <c r="M61" s="30" t="s">
        <v>2146</v>
      </c>
      <c r="N61" s="30" t="s">
        <v>2659</v>
      </c>
      <c r="O61" s="30" t="s">
        <v>1804</v>
      </c>
    </row>
    <row r="62" spans="1:15" x14ac:dyDescent="0.35">
      <c r="A62" s="23">
        <v>891411663</v>
      </c>
      <c r="B62" s="23" t="s">
        <v>1732</v>
      </c>
      <c r="C62" s="23" t="s">
        <v>1738</v>
      </c>
      <c r="D62" s="24">
        <v>1247281</v>
      </c>
      <c r="E62" s="24" t="s">
        <v>1449</v>
      </c>
      <c r="F62" s="24" t="s">
        <v>2854</v>
      </c>
      <c r="G62" s="25">
        <v>44945</v>
      </c>
      <c r="H62" s="25">
        <v>44977</v>
      </c>
      <c r="I62" s="26">
        <v>90800</v>
      </c>
      <c r="J62" s="26">
        <v>9500</v>
      </c>
      <c r="K62" s="27" t="s">
        <v>2145</v>
      </c>
      <c r="L62" s="28">
        <v>32050</v>
      </c>
      <c r="M62" s="30" t="s">
        <v>2146</v>
      </c>
      <c r="N62" s="30" t="s">
        <v>2851</v>
      </c>
      <c r="O62" s="30" t="s">
        <v>2110</v>
      </c>
    </row>
    <row r="63" spans="1:15" x14ac:dyDescent="0.35">
      <c r="A63" s="23">
        <v>891411663</v>
      </c>
      <c r="B63" s="23" t="s">
        <v>1732</v>
      </c>
      <c r="C63" s="23" t="s">
        <v>1738</v>
      </c>
      <c r="D63" s="24">
        <v>1221246</v>
      </c>
      <c r="E63" s="24" t="s">
        <v>1312</v>
      </c>
      <c r="F63" s="24" t="s">
        <v>2520</v>
      </c>
      <c r="G63" s="25">
        <v>44848</v>
      </c>
      <c r="H63" s="25">
        <v>44881</v>
      </c>
      <c r="I63" s="26">
        <v>154400</v>
      </c>
      <c r="J63" s="26">
        <v>65751</v>
      </c>
      <c r="K63" s="27" t="s">
        <v>2145</v>
      </c>
      <c r="L63" s="28">
        <v>104400</v>
      </c>
      <c r="M63" s="30" t="s">
        <v>2146</v>
      </c>
      <c r="N63" s="30" t="s">
        <v>2521</v>
      </c>
      <c r="O63" s="30" t="s">
        <v>1814</v>
      </c>
    </row>
    <row r="64" spans="1:15" x14ac:dyDescent="0.35">
      <c r="A64" s="23">
        <v>891411663</v>
      </c>
      <c r="B64" s="23" t="s">
        <v>1732</v>
      </c>
      <c r="C64" s="23" t="s">
        <v>1738</v>
      </c>
      <c r="D64" s="24">
        <v>1262563</v>
      </c>
      <c r="E64" s="24" t="s">
        <v>562</v>
      </c>
      <c r="F64" s="24" t="s">
        <v>3028</v>
      </c>
      <c r="G64" s="25">
        <v>45007</v>
      </c>
      <c r="H64" s="25">
        <v>45034</v>
      </c>
      <c r="I64" s="26">
        <v>797300</v>
      </c>
      <c r="J64" s="26">
        <v>432000</v>
      </c>
      <c r="K64" s="27" t="s">
        <v>2145</v>
      </c>
      <c r="L64" s="28">
        <v>749300</v>
      </c>
      <c r="M64" s="30" t="s">
        <v>2146</v>
      </c>
      <c r="N64" s="30" t="s">
        <v>3029</v>
      </c>
      <c r="O64" s="30" t="s">
        <v>2110</v>
      </c>
    </row>
    <row r="65" spans="1:15" x14ac:dyDescent="0.35">
      <c r="A65" s="23">
        <v>891411663</v>
      </c>
      <c r="B65" s="23" t="s">
        <v>1732</v>
      </c>
      <c r="C65" s="23" t="s">
        <v>1738</v>
      </c>
      <c r="D65" s="24">
        <v>1265482</v>
      </c>
      <c r="E65" s="24" t="s">
        <v>510</v>
      </c>
      <c r="F65" s="24" t="s">
        <v>3060</v>
      </c>
      <c r="G65" s="25">
        <v>45013</v>
      </c>
      <c r="H65" s="25">
        <v>45034</v>
      </c>
      <c r="I65" s="26">
        <v>797300</v>
      </c>
      <c r="J65" s="26">
        <v>432000</v>
      </c>
      <c r="K65" s="27" t="s">
        <v>2145</v>
      </c>
      <c r="L65" s="28">
        <v>749300</v>
      </c>
      <c r="M65" s="30" t="s">
        <v>2146</v>
      </c>
      <c r="N65" s="30" t="s">
        <v>3061</v>
      </c>
      <c r="O65" s="30" t="s">
        <v>2110</v>
      </c>
    </row>
    <row r="66" spans="1:15" x14ac:dyDescent="0.35">
      <c r="A66" s="23">
        <v>891411663</v>
      </c>
      <c r="B66" s="23" t="s">
        <v>1732</v>
      </c>
      <c r="C66" s="23" t="s">
        <v>1738</v>
      </c>
      <c r="D66" s="24">
        <v>1271148</v>
      </c>
      <c r="E66" s="24" t="s">
        <v>544</v>
      </c>
      <c r="F66" s="24" t="s">
        <v>3130</v>
      </c>
      <c r="G66" s="25">
        <v>45036</v>
      </c>
      <c r="H66" s="25">
        <v>45059</v>
      </c>
      <c r="I66" s="26">
        <v>50200</v>
      </c>
      <c r="J66" s="26">
        <v>4100</v>
      </c>
      <c r="K66" s="27" t="s">
        <v>2145</v>
      </c>
      <c r="L66" s="28">
        <v>4100</v>
      </c>
      <c r="M66" s="30" t="s">
        <v>2146</v>
      </c>
      <c r="N66" s="30" t="s">
        <v>3131</v>
      </c>
      <c r="O66" s="30" t="s">
        <v>2435</v>
      </c>
    </row>
    <row r="67" spans="1:15" x14ac:dyDescent="0.35">
      <c r="A67" s="23">
        <v>891411663</v>
      </c>
      <c r="B67" s="23" t="s">
        <v>1732</v>
      </c>
      <c r="C67" s="23" t="s">
        <v>1738</v>
      </c>
      <c r="D67" s="24">
        <v>1192339</v>
      </c>
      <c r="E67" s="24" t="s">
        <v>277</v>
      </c>
      <c r="F67" s="24" t="s">
        <v>2143</v>
      </c>
      <c r="G67" s="25">
        <v>44709</v>
      </c>
      <c r="H67" s="25">
        <v>44763</v>
      </c>
      <c r="I67" s="26">
        <v>57700</v>
      </c>
      <c r="J67" s="26">
        <v>8655</v>
      </c>
      <c r="K67" s="27" t="s">
        <v>2145</v>
      </c>
      <c r="L67" s="28">
        <v>14425</v>
      </c>
      <c r="M67" s="30" t="s">
        <v>2146</v>
      </c>
      <c r="N67" s="30" t="s">
        <v>2147</v>
      </c>
      <c r="O67" s="30" t="s">
        <v>2110</v>
      </c>
    </row>
    <row r="68" spans="1:15" x14ac:dyDescent="0.35">
      <c r="A68" s="23">
        <v>891411663</v>
      </c>
      <c r="B68" s="23" t="s">
        <v>1732</v>
      </c>
      <c r="C68" s="23" t="s">
        <v>1738</v>
      </c>
      <c r="D68" s="24">
        <v>1192322</v>
      </c>
      <c r="E68" s="24" t="s">
        <v>836</v>
      </c>
      <c r="F68" s="24" t="s">
        <v>2148</v>
      </c>
      <c r="G68" s="25">
        <v>44709</v>
      </c>
      <c r="H68" s="25">
        <v>44763</v>
      </c>
      <c r="I68" s="26">
        <v>57700</v>
      </c>
      <c r="J68" s="26">
        <v>8655</v>
      </c>
      <c r="K68" s="27" t="s">
        <v>2145</v>
      </c>
      <c r="L68" s="28">
        <v>14425</v>
      </c>
      <c r="M68" s="30" t="s">
        <v>2146</v>
      </c>
      <c r="N68" s="30" t="s">
        <v>2149</v>
      </c>
      <c r="O68" s="30" t="s">
        <v>2110</v>
      </c>
    </row>
    <row r="69" spans="1:15" x14ac:dyDescent="0.35">
      <c r="A69" s="23">
        <v>891411663</v>
      </c>
      <c r="B69" s="23" t="s">
        <v>1732</v>
      </c>
      <c r="C69" s="23" t="s">
        <v>1738</v>
      </c>
      <c r="D69" s="24">
        <v>1192329</v>
      </c>
      <c r="E69" s="24" t="s">
        <v>268</v>
      </c>
      <c r="F69" s="24" t="s">
        <v>2150</v>
      </c>
      <c r="G69" s="25">
        <v>44709</v>
      </c>
      <c r="H69" s="25">
        <v>44763</v>
      </c>
      <c r="I69" s="26">
        <v>57700</v>
      </c>
      <c r="J69" s="26">
        <v>8655</v>
      </c>
      <c r="K69" s="27" t="s">
        <v>2145</v>
      </c>
      <c r="L69" s="28">
        <v>14425</v>
      </c>
      <c r="M69" s="30" t="s">
        <v>2146</v>
      </c>
      <c r="N69" s="30" t="s">
        <v>2151</v>
      </c>
      <c r="O69" s="30" t="s">
        <v>2110</v>
      </c>
    </row>
    <row r="70" spans="1:15" x14ac:dyDescent="0.35">
      <c r="A70" s="23">
        <v>891411663</v>
      </c>
      <c r="B70" s="23" t="s">
        <v>1732</v>
      </c>
      <c r="C70" s="23" t="s">
        <v>1738</v>
      </c>
      <c r="D70" s="24">
        <v>1192324</v>
      </c>
      <c r="E70" s="24" t="s">
        <v>254</v>
      </c>
      <c r="F70" s="24" t="s">
        <v>2152</v>
      </c>
      <c r="G70" s="25">
        <v>44709</v>
      </c>
      <c r="H70" s="25">
        <v>44763</v>
      </c>
      <c r="I70" s="26">
        <v>57700</v>
      </c>
      <c r="J70" s="26">
        <v>8655</v>
      </c>
      <c r="K70" s="27" t="s">
        <v>2145</v>
      </c>
      <c r="L70" s="28">
        <v>14425</v>
      </c>
      <c r="M70" s="30" t="s">
        <v>2146</v>
      </c>
      <c r="N70" s="30" t="s">
        <v>2153</v>
      </c>
      <c r="O70" s="30" t="s">
        <v>2110</v>
      </c>
    </row>
    <row r="71" spans="1:15" x14ac:dyDescent="0.35">
      <c r="A71" s="23">
        <v>891411663</v>
      </c>
      <c r="B71" s="23" t="s">
        <v>1732</v>
      </c>
      <c r="C71" s="23" t="s">
        <v>1738</v>
      </c>
      <c r="D71" s="24">
        <v>1194379</v>
      </c>
      <c r="E71" s="24" t="s">
        <v>273</v>
      </c>
      <c r="F71" s="24" t="s">
        <v>2195</v>
      </c>
      <c r="G71" s="25">
        <v>44721</v>
      </c>
      <c r="H71" s="25">
        <v>44763</v>
      </c>
      <c r="I71" s="26">
        <v>57700</v>
      </c>
      <c r="J71" s="26">
        <v>8655</v>
      </c>
      <c r="K71" s="27" t="s">
        <v>2145</v>
      </c>
      <c r="L71" s="28">
        <v>14425</v>
      </c>
      <c r="M71" s="30" t="s">
        <v>2146</v>
      </c>
      <c r="N71" s="30" t="s">
        <v>2196</v>
      </c>
      <c r="O71" s="30" t="s">
        <v>2110</v>
      </c>
    </row>
    <row r="72" spans="1:15" x14ac:dyDescent="0.35">
      <c r="A72" s="23">
        <v>891411663</v>
      </c>
      <c r="B72" s="23" t="s">
        <v>1732</v>
      </c>
      <c r="C72" s="23" t="s">
        <v>1738</v>
      </c>
      <c r="D72" s="24">
        <v>1194391</v>
      </c>
      <c r="E72" s="24" t="s">
        <v>299</v>
      </c>
      <c r="F72" s="24" t="s">
        <v>2197</v>
      </c>
      <c r="G72" s="25">
        <v>44721</v>
      </c>
      <c r="H72" s="25">
        <v>44763</v>
      </c>
      <c r="I72" s="26">
        <v>57700</v>
      </c>
      <c r="J72" s="26">
        <v>8655</v>
      </c>
      <c r="K72" s="27" t="s">
        <v>2145</v>
      </c>
      <c r="L72" s="28">
        <v>14425</v>
      </c>
      <c r="M72" s="30" t="s">
        <v>2146</v>
      </c>
      <c r="N72" s="30" t="s">
        <v>2198</v>
      </c>
      <c r="O72" s="30" t="s">
        <v>2110</v>
      </c>
    </row>
    <row r="73" spans="1:15" x14ac:dyDescent="0.35">
      <c r="A73" s="23">
        <v>891411663</v>
      </c>
      <c r="B73" s="23" t="s">
        <v>1732</v>
      </c>
      <c r="C73" s="23" t="s">
        <v>1738</v>
      </c>
      <c r="D73" s="24">
        <v>1194381</v>
      </c>
      <c r="E73" s="24" t="s">
        <v>232</v>
      </c>
      <c r="F73" s="24" t="s">
        <v>2199</v>
      </c>
      <c r="G73" s="25">
        <v>44721</v>
      </c>
      <c r="H73" s="25">
        <v>44763</v>
      </c>
      <c r="I73" s="26">
        <v>57700</v>
      </c>
      <c r="J73" s="26">
        <v>8655</v>
      </c>
      <c r="K73" s="27" t="s">
        <v>2145</v>
      </c>
      <c r="L73" s="28">
        <v>14425</v>
      </c>
      <c r="M73" s="30" t="s">
        <v>2146</v>
      </c>
      <c r="N73" s="30" t="s">
        <v>2200</v>
      </c>
      <c r="O73" s="30" t="s">
        <v>2110</v>
      </c>
    </row>
    <row r="74" spans="1:15" x14ac:dyDescent="0.35">
      <c r="A74" s="23">
        <v>891411663</v>
      </c>
      <c r="B74" s="23" t="s">
        <v>1732</v>
      </c>
      <c r="C74" s="23" t="s">
        <v>1738</v>
      </c>
      <c r="D74" s="24">
        <v>1240053</v>
      </c>
      <c r="E74" s="24" t="s">
        <v>412</v>
      </c>
      <c r="F74" s="24" t="s">
        <v>2763</v>
      </c>
      <c r="G74" s="25">
        <v>44917</v>
      </c>
      <c r="H74" s="25">
        <v>44942</v>
      </c>
      <c r="I74" s="26">
        <v>27300</v>
      </c>
      <c r="J74" s="26">
        <v>2905</v>
      </c>
      <c r="K74" s="27" t="s">
        <v>2145</v>
      </c>
      <c r="L74" s="28">
        <v>6430</v>
      </c>
      <c r="M74" s="30" t="s">
        <v>2146</v>
      </c>
      <c r="N74" s="30" t="s">
        <v>2764</v>
      </c>
      <c r="O74" s="30" t="s">
        <v>2110</v>
      </c>
    </row>
    <row r="75" spans="1:15" x14ac:dyDescent="0.35">
      <c r="A75" s="23">
        <v>891411663</v>
      </c>
      <c r="B75" s="23" t="s">
        <v>1732</v>
      </c>
      <c r="C75" s="23" t="s">
        <v>1738</v>
      </c>
      <c r="D75" s="24">
        <v>1276226</v>
      </c>
      <c r="E75" s="24" t="s">
        <v>548</v>
      </c>
      <c r="F75" s="24" t="s">
        <v>3185</v>
      </c>
      <c r="G75" s="25">
        <v>45044</v>
      </c>
      <c r="H75" s="25">
        <v>45059</v>
      </c>
      <c r="I75" s="26">
        <v>273600</v>
      </c>
      <c r="J75" s="26">
        <v>15200</v>
      </c>
      <c r="K75" s="27" t="s">
        <v>2145</v>
      </c>
      <c r="L75" s="28">
        <v>17100</v>
      </c>
      <c r="M75" s="30" t="s">
        <v>2146</v>
      </c>
      <c r="N75" s="30" t="s">
        <v>3186</v>
      </c>
      <c r="O75" s="30" t="s">
        <v>2110</v>
      </c>
    </row>
    <row r="76" spans="1:15" x14ac:dyDescent="0.35">
      <c r="A76" s="23">
        <v>891411663</v>
      </c>
      <c r="B76" s="23" t="s">
        <v>1732</v>
      </c>
      <c r="C76" s="23" t="s">
        <v>1738</v>
      </c>
      <c r="D76" s="24">
        <v>1273874</v>
      </c>
      <c r="E76" s="24" t="s">
        <v>546</v>
      </c>
      <c r="F76" s="24" t="s">
        <v>3142</v>
      </c>
      <c r="G76" s="25">
        <v>45040</v>
      </c>
      <c r="H76" s="25">
        <v>45059</v>
      </c>
      <c r="I76" s="26">
        <v>111800</v>
      </c>
      <c r="J76" s="26">
        <v>28050</v>
      </c>
      <c r="K76" s="27" t="s">
        <v>2145</v>
      </c>
      <c r="L76" s="28">
        <v>13450</v>
      </c>
      <c r="M76" s="30" t="s">
        <v>2146</v>
      </c>
      <c r="N76" s="30" t="s">
        <v>3141</v>
      </c>
      <c r="O76" s="30" t="s">
        <v>2110</v>
      </c>
    </row>
    <row r="77" spans="1:15" x14ac:dyDescent="0.35">
      <c r="A77" s="23">
        <v>891411663</v>
      </c>
      <c r="B77" s="23" t="s">
        <v>1732</v>
      </c>
      <c r="C77" s="23" t="s">
        <v>1738</v>
      </c>
      <c r="D77" s="24">
        <v>1276647</v>
      </c>
      <c r="E77" s="24" t="s">
        <v>589</v>
      </c>
      <c r="F77" s="24" t="s">
        <v>3189</v>
      </c>
      <c r="G77" s="25">
        <v>45044</v>
      </c>
      <c r="H77" s="25">
        <v>45059</v>
      </c>
      <c r="I77" s="26">
        <v>111800</v>
      </c>
      <c r="J77" s="26">
        <v>28050</v>
      </c>
      <c r="K77" s="27" t="s">
        <v>2145</v>
      </c>
      <c r="L77" s="28">
        <v>13450</v>
      </c>
      <c r="M77" s="30" t="s">
        <v>2146</v>
      </c>
      <c r="N77" s="30" t="s">
        <v>3141</v>
      </c>
      <c r="O77" s="30" t="s">
        <v>2110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opLeftCell="A16" zoomScaleNormal="100" workbookViewId="0">
      <selection activeCell="E36" sqref="E36:E37"/>
    </sheetView>
  </sheetViews>
  <sheetFormatPr baseColWidth="10"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7265625" style="45" customWidth="1"/>
    <col min="12" max="16384" width="10.90625" style="45"/>
  </cols>
  <sheetData>
    <row r="1" spans="2:10" ht="6" customHeight="1" thickBot="1" x14ac:dyDescent="0.3"/>
    <row r="2" spans="2:10" ht="19.5" customHeight="1" x14ac:dyDescent="0.25">
      <c r="B2" s="46"/>
      <c r="C2" s="47"/>
      <c r="D2" s="94" t="s">
        <v>3799</v>
      </c>
      <c r="E2" s="95"/>
      <c r="F2" s="95"/>
      <c r="G2" s="95"/>
      <c r="H2" s="95"/>
      <c r="I2" s="96"/>
      <c r="J2" s="100" t="s">
        <v>3800</v>
      </c>
    </row>
    <row r="3" spans="2:10" ht="15.75" customHeight="1" thickBot="1" x14ac:dyDescent="0.3">
      <c r="B3" s="48"/>
      <c r="C3" s="49"/>
      <c r="D3" s="97"/>
      <c r="E3" s="98"/>
      <c r="F3" s="98"/>
      <c r="G3" s="98"/>
      <c r="H3" s="98"/>
      <c r="I3" s="99"/>
      <c r="J3" s="101"/>
    </row>
    <row r="4" spans="2:10" ht="13" x14ac:dyDescent="0.25">
      <c r="B4" s="48"/>
      <c r="C4" s="49"/>
      <c r="D4" s="50"/>
      <c r="E4" s="51"/>
      <c r="F4" s="51"/>
      <c r="G4" s="51"/>
      <c r="H4" s="51"/>
      <c r="I4" s="52"/>
      <c r="J4" s="53"/>
    </row>
    <row r="5" spans="2:10" ht="13" x14ac:dyDescent="0.25">
      <c r="B5" s="48"/>
      <c r="C5" s="49"/>
      <c r="D5" s="54" t="s">
        <v>3801</v>
      </c>
      <c r="E5" s="55"/>
      <c r="F5" s="55"/>
      <c r="G5" s="55"/>
      <c r="H5" s="55"/>
      <c r="I5" s="56"/>
      <c r="J5" s="56" t="s">
        <v>3802</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J9" s="64"/>
    </row>
    <row r="10" spans="2:10" ht="13" x14ac:dyDescent="0.3">
      <c r="B10" s="63"/>
      <c r="C10" s="65" t="s">
        <v>3836</v>
      </c>
      <c r="E10" s="66"/>
      <c r="H10" s="67"/>
      <c r="J10" s="64"/>
    </row>
    <row r="11" spans="2:10" x14ac:dyDescent="0.25">
      <c r="B11" s="63"/>
      <c r="J11" s="64"/>
    </row>
    <row r="12" spans="2:10" ht="13" x14ac:dyDescent="0.3">
      <c r="B12" s="63"/>
      <c r="C12" s="65" t="s">
        <v>3832</v>
      </c>
      <c r="J12" s="64"/>
    </row>
    <row r="13" spans="2:10" ht="13" x14ac:dyDescent="0.3">
      <c r="B13" s="63"/>
      <c r="C13" s="65" t="s">
        <v>3833</v>
      </c>
      <c r="J13" s="64"/>
    </row>
    <row r="14" spans="2:10" x14ac:dyDescent="0.25">
      <c r="B14" s="63"/>
      <c r="J14" s="64"/>
    </row>
    <row r="15" spans="2:10" x14ac:dyDescent="0.25">
      <c r="B15" s="63"/>
      <c r="C15" s="45" t="s">
        <v>3803</v>
      </c>
      <c r="J15" s="64"/>
    </row>
    <row r="16" spans="2:10" x14ac:dyDescent="0.25">
      <c r="B16" s="63"/>
      <c r="C16" s="68"/>
      <c r="J16" s="64"/>
    </row>
    <row r="17" spans="2:12" ht="13" x14ac:dyDescent="0.3">
      <c r="B17" s="63"/>
      <c r="C17" s="45" t="s">
        <v>3804</v>
      </c>
      <c r="D17" s="66"/>
      <c r="H17" s="69"/>
      <c r="I17" s="70"/>
      <c r="J17" s="64"/>
    </row>
    <row r="18" spans="2:12" ht="13" x14ac:dyDescent="0.3">
      <c r="B18" s="63"/>
      <c r="C18" s="65" t="s">
        <v>3805</v>
      </c>
      <c r="D18" s="65"/>
      <c r="E18" s="65"/>
      <c r="F18" s="65"/>
      <c r="H18" s="71">
        <v>1195</v>
      </c>
      <c r="I18" s="72">
        <v>452452722</v>
      </c>
      <c r="J18" s="64"/>
    </row>
    <row r="19" spans="2:12" x14ac:dyDescent="0.25">
      <c r="B19" s="63"/>
      <c r="C19" s="45" t="s">
        <v>3806</v>
      </c>
      <c r="H19" s="73">
        <v>184</v>
      </c>
      <c r="I19" s="74">
        <f>97475642+14039520-3180638+1699372-65275</f>
        <v>109968621</v>
      </c>
      <c r="J19" s="64"/>
    </row>
    <row r="20" spans="2:12" x14ac:dyDescent="0.25">
      <c r="B20" s="63"/>
      <c r="C20" s="45" t="s">
        <v>3807</v>
      </c>
      <c r="H20" s="73">
        <v>17</v>
      </c>
      <c r="I20" s="74">
        <v>3183919</v>
      </c>
      <c r="J20" s="64"/>
    </row>
    <row r="21" spans="2:12" x14ac:dyDescent="0.25">
      <c r="B21" s="63"/>
      <c r="C21" s="45" t="s">
        <v>3808</v>
      </c>
      <c r="H21" s="73">
        <v>53</v>
      </c>
      <c r="I21" s="74">
        <v>12838944</v>
      </c>
      <c r="J21" s="64"/>
      <c r="L21" s="45" t="s">
        <v>3837</v>
      </c>
    </row>
    <row r="22" spans="2:12" x14ac:dyDescent="0.25">
      <c r="B22" s="63"/>
      <c r="C22" s="45" t="s">
        <v>3809</v>
      </c>
      <c r="H22" s="73">
        <f>729+12</f>
        <v>741</v>
      </c>
      <c r="I22" s="74">
        <f>182831573+3180638+29200+202887-2300</f>
        <v>186241998</v>
      </c>
      <c r="J22" s="64"/>
      <c r="L22" s="45" t="s">
        <v>3839</v>
      </c>
    </row>
    <row r="23" spans="2:12" x14ac:dyDescent="0.25">
      <c r="B23" s="63"/>
      <c r="C23" s="45" t="s">
        <v>3810</v>
      </c>
      <c r="H23" s="73">
        <v>0</v>
      </c>
      <c r="I23" s="74">
        <v>0</v>
      </c>
      <c r="J23" s="64"/>
    </row>
    <row r="24" spans="2:12" ht="13" thickBot="1" x14ac:dyDescent="0.3">
      <c r="B24" s="63"/>
      <c r="C24" s="45" t="s">
        <v>3811</v>
      </c>
      <c r="H24" s="75">
        <f>62+4+7+2</f>
        <v>75</v>
      </c>
      <c r="I24" s="76">
        <f>5862265+65275+2303605+29200</f>
        <v>8260345</v>
      </c>
      <c r="J24" s="64"/>
      <c r="L24" s="45" t="s">
        <v>3838</v>
      </c>
    </row>
    <row r="25" spans="2:12" ht="13" x14ac:dyDescent="0.3">
      <c r="B25" s="63"/>
      <c r="C25" s="65" t="s">
        <v>3812</v>
      </c>
      <c r="D25" s="65"/>
      <c r="E25" s="65"/>
      <c r="F25" s="65"/>
      <c r="H25" s="71">
        <f>H19+H20+H21+H22+H24+H23</f>
        <v>1070</v>
      </c>
      <c r="I25" s="72">
        <f>I19+I20+I21+I22+I24+I23</f>
        <v>320493827</v>
      </c>
      <c r="J25" s="64"/>
    </row>
    <row r="26" spans="2:12" x14ac:dyDescent="0.25">
      <c r="B26" s="63"/>
      <c r="C26" s="45" t="s">
        <v>3813</v>
      </c>
      <c r="H26" s="73">
        <f>93+2</f>
        <v>95</v>
      </c>
      <c r="I26" s="74">
        <f>92039980+331512-202887+24143673-2303605</f>
        <v>114008673</v>
      </c>
      <c r="J26" s="64"/>
    </row>
    <row r="27" spans="2:12" ht="13" thickBot="1" x14ac:dyDescent="0.3">
      <c r="B27" s="63"/>
      <c r="C27" s="45" t="s">
        <v>3814</v>
      </c>
      <c r="H27" s="75">
        <v>25</v>
      </c>
      <c r="I27" s="76">
        <v>17570820</v>
      </c>
      <c r="J27" s="64"/>
    </row>
    <row r="28" spans="2:12" ht="13" x14ac:dyDescent="0.3">
      <c r="B28" s="63"/>
      <c r="C28" s="65" t="s">
        <v>3815</v>
      </c>
      <c r="D28" s="65"/>
      <c r="E28" s="65"/>
      <c r="F28" s="65"/>
      <c r="H28" s="71">
        <f>H26+H27</f>
        <v>120</v>
      </c>
      <c r="I28" s="72">
        <f>I26+I27</f>
        <v>131579493</v>
      </c>
      <c r="J28" s="64"/>
    </row>
    <row r="29" spans="2:12" ht="13.5" thickBot="1" x14ac:dyDescent="0.35">
      <c r="B29" s="63"/>
      <c r="C29" s="45" t="s">
        <v>3816</v>
      </c>
      <c r="D29" s="65"/>
      <c r="E29" s="65"/>
      <c r="F29" s="65"/>
      <c r="H29" s="75">
        <v>5</v>
      </c>
      <c r="I29" s="76">
        <v>379402</v>
      </c>
      <c r="J29" s="64"/>
    </row>
    <row r="30" spans="2:12" ht="13" x14ac:dyDescent="0.3">
      <c r="B30" s="63"/>
      <c r="C30" s="65" t="s">
        <v>3817</v>
      </c>
      <c r="D30" s="65"/>
      <c r="E30" s="65"/>
      <c r="F30" s="65"/>
      <c r="H30" s="73">
        <f>H29</f>
        <v>5</v>
      </c>
      <c r="I30" s="74">
        <f>I29</f>
        <v>379402</v>
      </c>
      <c r="J30" s="64"/>
    </row>
    <row r="31" spans="2:12" ht="13" x14ac:dyDescent="0.3">
      <c r="B31" s="63"/>
      <c r="C31" s="65"/>
      <c r="D31" s="65"/>
      <c r="E31" s="65"/>
      <c r="F31" s="65"/>
      <c r="H31" s="77"/>
      <c r="I31" s="72"/>
      <c r="J31" s="64"/>
    </row>
    <row r="32" spans="2:12" ht="13.5" thickBot="1" x14ac:dyDescent="0.35">
      <c r="B32" s="63"/>
      <c r="C32" s="65" t="s">
        <v>3818</v>
      </c>
      <c r="D32" s="65"/>
      <c r="H32" s="78">
        <f>H25+H28+H30</f>
        <v>1195</v>
      </c>
      <c r="I32" s="79">
        <f>I25+I28+I30</f>
        <v>452452722</v>
      </c>
      <c r="J32" s="64"/>
    </row>
    <row r="33" spans="2:10" ht="13.5" thickTop="1" x14ac:dyDescent="0.3">
      <c r="B33" s="63"/>
      <c r="C33" s="65"/>
      <c r="D33" s="65"/>
      <c r="H33" s="80">
        <f>+H18-H32</f>
        <v>0</v>
      </c>
      <c r="I33" s="74">
        <f>+I18-I32</f>
        <v>0</v>
      </c>
      <c r="J33" s="64"/>
    </row>
    <row r="34" spans="2:10" x14ac:dyDescent="0.25">
      <c r="B34" s="63"/>
      <c r="G34" s="80"/>
      <c r="H34" s="80"/>
      <c r="I34" s="80"/>
      <c r="J34" s="64"/>
    </row>
    <row r="35" spans="2:10" x14ac:dyDescent="0.25">
      <c r="B35" s="63"/>
      <c r="G35" s="80"/>
      <c r="H35" s="80"/>
      <c r="I35" s="80"/>
      <c r="J35" s="64"/>
    </row>
    <row r="36" spans="2:10" ht="13" x14ac:dyDescent="0.3">
      <c r="B36" s="63"/>
      <c r="C36" s="65"/>
      <c r="G36" s="80"/>
      <c r="H36" s="80"/>
      <c r="I36" s="80"/>
      <c r="J36" s="64"/>
    </row>
    <row r="37" spans="2:10" ht="13.5" thickBot="1" x14ac:dyDescent="0.35">
      <c r="B37" s="63"/>
      <c r="C37" s="81" t="s">
        <v>3834</v>
      </c>
      <c r="D37" s="82"/>
      <c r="H37" s="81" t="s">
        <v>3819</v>
      </c>
      <c r="I37" s="82"/>
      <c r="J37" s="64"/>
    </row>
    <row r="38" spans="2:10" ht="13" x14ac:dyDescent="0.3">
      <c r="B38" s="63"/>
      <c r="C38" s="65" t="s">
        <v>3835</v>
      </c>
      <c r="D38" s="80"/>
      <c r="H38" s="83" t="s">
        <v>3820</v>
      </c>
      <c r="I38" s="80"/>
      <c r="J38" s="64"/>
    </row>
    <row r="39" spans="2:10" ht="13" x14ac:dyDescent="0.3">
      <c r="B39" s="63"/>
      <c r="C39" s="65" t="s">
        <v>1732</v>
      </c>
      <c r="H39" s="65" t="s">
        <v>3821</v>
      </c>
      <c r="I39" s="80"/>
      <c r="J39" s="64"/>
    </row>
    <row r="40" spans="2:10" x14ac:dyDescent="0.25">
      <c r="B40" s="63"/>
      <c r="G40" s="80"/>
      <c r="H40" s="80"/>
      <c r="I40" s="80"/>
      <c r="J40" s="64"/>
    </row>
    <row r="41" spans="2:10" ht="12.75" customHeight="1" x14ac:dyDescent="0.25">
      <c r="B41" s="63"/>
      <c r="C41" s="102" t="s">
        <v>3822</v>
      </c>
      <c r="D41" s="102"/>
      <c r="E41" s="102"/>
      <c r="F41" s="102"/>
      <c r="G41" s="102"/>
      <c r="H41" s="102"/>
      <c r="I41" s="102"/>
      <c r="J41" s="64"/>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7" sqref="C7"/>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7265625" style="45" customWidth="1"/>
    <col min="10" max="10" width="12.54296875" style="45" customWidth="1"/>
    <col min="11" max="11" width="1.7265625" style="45" customWidth="1"/>
    <col min="12" max="16384" width="11.453125" style="45"/>
  </cols>
  <sheetData>
    <row r="1" spans="2:10" ht="18" customHeight="1" thickBot="1" x14ac:dyDescent="0.3"/>
    <row r="2" spans="2:10" ht="19.5" customHeight="1" x14ac:dyDescent="0.25">
      <c r="B2" s="46"/>
      <c r="C2" s="47"/>
      <c r="D2" s="94" t="s">
        <v>3823</v>
      </c>
      <c r="E2" s="95"/>
      <c r="F2" s="95"/>
      <c r="G2" s="95"/>
      <c r="H2" s="95"/>
      <c r="I2" s="96"/>
      <c r="J2" s="100" t="s">
        <v>3800</v>
      </c>
    </row>
    <row r="3" spans="2:10" ht="15.75" customHeight="1" thickBot="1" x14ac:dyDescent="0.3">
      <c r="B3" s="48"/>
      <c r="C3" s="49"/>
      <c r="D3" s="97"/>
      <c r="E3" s="98"/>
      <c r="F3" s="98"/>
      <c r="G3" s="98"/>
      <c r="H3" s="98"/>
      <c r="I3" s="99"/>
      <c r="J3" s="101"/>
    </row>
    <row r="4" spans="2:10" ht="13" x14ac:dyDescent="0.25">
      <c r="B4" s="48"/>
      <c r="C4" s="49"/>
      <c r="E4" s="51"/>
      <c r="F4" s="51"/>
      <c r="G4" s="51"/>
      <c r="H4" s="51"/>
      <c r="I4" s="52"/>
      <c r="J4" s="53"/>
    </row>
    <row r="5" spans="2:10" ht="13" x14ac:dyDescent="0.25">
      <c r="B5" s="48"/>
      <c r="C5" s="49"/>
      <c r="D5" s="103" t="s">
        <v>3824</v>
      </c>
      <c r="E5" s="104"/>
      <c r="F5" s="104"/>
      <c r="G5" s="104"/>
      <c r="H5" s="104"/>
      <c r="I5" s="105"/>
      <c r="J5" s="56" t="s">
        <v>3825</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ht="13" x14ac:dyDescent="0.3">
      <c r="B9" s="63"/>
      <c r="C9" s="65" t="s">
        <v>3836</v>
      </c>
      <c r="D9" s="67"/>
      <c r="E9" s="66"/>
      <c r="J9" s="64"/>
    </row>
    <row r="10" spans="2:10" ht="13" x14ac:dyDescent="0.3">
      <c r="B10" s="63"/>
      <c r="C10" s="65"/>
      <c r="J10" s="64"/>
    </row>
    <row r="11" spans="2:10" ht="13" x14ac:dyDescent="0.3">
      <c r="B11" s="63"/>
      <c r="C11" s="65" t="s">
        <v>3832</v>
      </c>
      <c r="J11" s="64"/>
    </row>
    <row r="12" spans="2:10" ht="13" x14ac:dyDescent="0.3">
      <c r="B12" s="63"/>
      <c r="C12" s="65" t="s">
        <v>3833</v>
      </c>
      <c r="J12" s="64"/>
    </row>
    <row r="13" spans="2:10" x14ac:dyDescent="0.25">
      <c r="B13" s="63"/>
      <c r="J13" s="64"/>
    </row>
    <row r="14" spans="2:10" x14ac:dyDescent="0.25">
      <c r="B14" s="63"/>
      <c r="C14" s="45" t="s">
        <v>3826</v>
      </c>
      <c r="J14" s="64"/>
    </row>
    <row r="15" spans="2:10" x14ac:dyDescent="0.25">
      <c r="B15" s="63"/>
      <c r="C15" s="68"/>
      <c r="J15" s="64"/>
    </row>
    <row r="16" spans="2:10" ht="13" x14ac:dyDescent="0.3">
      <c r="B16" s="63"/>
      <c r="C16" s="87"/>
      <c r="D16" s="66"/>
      <c r="H16" s="88" t="s">
        <v>3827</v>
      </c>
      <c r="I16" s="88" t="s">
        <v>3828</v>
      </c>
      <c r="J16" s="64"/>
    </row>
    <row r="17" spans="2:10" ht="13" x14ac:dyDescent="0.3">
      <c r="B17" s="63"/>
      <c r="C17" s="65" t="s">
        <v>3805</v>
      </c>
      <c r="D17" s="65"/>
      <c r="E17" s="65"/>
      <c r="F17" s="65"/>
      <c r="H17" s="69">
        <v>1017</v>
      </c>
      <c r="I17" s="89">
        <v>307654883</v>
      </c>
      <c r="J17" s="64"/>
    </row>
    <row r="18" spans="2:10" x14ac:dyDescent="0.25">
      <c r="B18" s="63"/>
      <c r="C18" s="45" t="s">
        <v>3806</v>
      </c>
      <c r="H18" s="90">
        <v>184</v>
      </c>
      <c r="I18" s="91">
        <v>109968621</v>
      </c>
      <c r="J18" s="64"/>
    </row>
    <row r="19" spans="2:10" x14ac:dyDescent="0.25">
      <c r="B19" s="63"/>
      <c r="C19" s="45" t="s">
        <v>3807</v>
      </c>
      <c r="H19" s="90">
        <v>17</v>
      </c>
      <c r="I19" s="91">
        <v>3183919</v>
      </c>
      <c r="J19" s="64"/>
    </row>
    <row r="20" spans="2:10" x14ac:dyDescent="0.25">
      <c r="B20" s="63"/>
      <c r="C20" s="45" t="s">
        <v>3809</v>
      </c>
      <c r="H20" s="90">
        <v>741</v>
      </c>
      <c r="I20" s="91">
        <v>186241998</v>
      </c>
      <c r="J20" s="64"/>
    </row>
    <row r="21" spans="2:10" x14ac:dyDescent="0.25">
      <c r="B21" s="63"/>
      <c r="C21" s="45" t="s">
        <v>3829</v>
      </c>
      <c r="H21" s="90">
        <v>75</v>
      </c>
      <c r="I21" s="91">
        <v>8260345</v>
      </c>
      <c r="J21" s="64"/>
    </row>
    <row r="22" spans="2:10" ht="13" x14ac:dyDescent="0.3">
      <c r="B22" s="63"/>
      <c r="C22" s="65" t="s">
        <v>3830</v>
      </c>
      <c r="D22" s="65"/>
      <c r="E22" s="65"/>
      <c r="F22" s="65"/>
      <c r="H22" s="69">
        <v>1017</v>
      </c>
      <c r="I22" s="89">
        <v>307654883</v>
      </c>
      <c r="J22" s="64"/>
    </row>
    <row r="23" spans="2:10" ht="13.5" thickBot="1" x14ac:dyDescent="0.35">
      <c r="B23" s="63"/>
      <c r="C23" s="65"/>
      <c r="D23" s="65"/>
      <c r="H23" s="92"/>
      <c r="I23" s="93"/>
      <c r="J23" s="64"/>
    </row>
    <row r="24" spans="2:10" ht="13.5" thickTop="1" x14ac:dyDescent="0.3">
      <c r="B24" s="63"/>
      <c r="C24" s="65"/>
      <c r="D24" s="65"/>
      <c r="H24" s="80"/>
      <c r="I24" s="74"/>
      <c r="J24" s="64"/>
    </row>
    <row r="25" spans="2:10" ht="13" x14ac:dyDescent="0.3">
      <c r="B25" s="63"/>
      <c r="C25" s="65"/>
      <c r="D25" s="65"/>
      <c r="H25" s="80"/>
      <c r="I25" s="74"/>
      <c r="J25" s="64"/>
    </row>
    <row r="26" spans="2:10" ht="13" x14ac:dyDescent="0.3">
      <c r="B26" s="63"/>
      <c r="C26" s="65"/>
      <c r="D26" s="65"/>
      <c r="H26" s="80"/>
      <c r="I26" s="74"/>
      <c r="J26" s="64"/>
    </row>
    <row r="27" spans="2:10" x14ac:dyDescent="0.25">
      <c r="B27" s="63"/>
      <c r="G27" s="80"/>
      <c r="H27" s="80"/>
      <c r="I27" s="80"/>
      <c r="J27" s="64"/>
    </row>
    <row r="28" spans="2:10" ht="13.5" thickBot="1" x14ac:dyDescent="0.35">
      <c r="B28" s="63"/>
      <c r="C28" s="81" t="s">
        <v>3834</v>
      </c>
      <c r="D28" s="81"/>
      <c r="G28" s="81" t="s">
        <v>3819</v>
      </c>
      <c r="H28" s="82"/>
      <c r="I28" s="80"/>
      <c r="J28" s="64"/>
    </row>
    <row r="29" spans="2:10" ht="13" x14ac:dyDescent="0.3">
      <c r="B29" s="63"/>
      <c r="C29" s="83" t="s">
        <v>3835</v>
      </c>
      <c r="D29" s="83"/>
      <c r="G29" s="83" t="s">
        <v>3831</v>
      </c>
      <c r="H29" s="80"/>
      <c r="I29" s="80"/>
      <c r="J29" s="64"/>
    </row>
    <row r="30" spans="2:10" ht="18.75" customHeight="1" thickBot="1" x14ac:dyDescent="0.3">
      <c r="B30" s="84"/>
      <c r="C30" s="85"/>
      <c r="D30" s="85"/>
      <c r="E30" s="85"/>
      <c r="F30" s="85"/>
      <c r="G30" s="82"/>
      <c r="H30" s="82"/>
      <c r="I30" s="82"/>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Hoja2</vt:lpstr>
      <vt:lpstr>INFO IPS</vt:lpstr>
      <vt:lpstr>TD</vt:lpstr>
      <vt:lpstr>ESTADO DE CADA FACTURA</vt:lpstr>
      <vt:lpstr>VAGLO</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2024-10-21T13:45:35Z</cp:lastPrinted>
  <dcterms:created xsi:type="dcterms:W3CDTF">2022-06-01T14:39:12Z</dcterms:created>
  <dcterms:modified xsi:type="dcterms:W3CDTF">2024-10-23T16:42:30Z</dcterms:modified>
</cp:coreProperties>
</file>