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nilo\Areas\CxPSalud\CARTERA\GESTORES DE CARTERA\CAMILO PAEZ\CARTERAS PENDIENTES\NIT 891900414_HOSP SANTA ANA (BOLIVAR)\"/>
    </mc:Choice>
  </mc:AlternateContent>
  <bookViews>
    <workbookView xWindow="-120" yWindow="-120" windowWidth="20730" windowHeight="11160" activeTab="3"/>
  </bookViews>
  <sheets>
    <sheet name="INFO IPS" sheetId="2" r:id="rId1"/>
    <sheet name="TD" sheetId="4" r:id="rId2"/>
    <sheet name="ESTADO DE CADA FACTURA" sheetId="3" r:id="rId3"/>
    <sheet name="FOR-CSA-018" sheetId="5" r:id="rId4"/>
    <sheet name="CIRCULAR 030" sheetId="6" r:id="rId5"/>
  </sheets>
  <externalReferences>
    <externalReference r:id="rId6"/>
    <externalReference r:id="rId7"/>
    <externalReference r:id="rId8"/>
  </externalReferences>
  <definedNames>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 name="_xlnm.Print_Titles" localSheetId="0">'INFO IPS'!$1:$7</definedName>
  </definedNames>
  <calcPr calcId="152511"/>
  <pivotCaches>
    <pivotCache cacheId="49" r:id="rId9"/>
  </pivotCaches>
</workbook>
</file>

<file path=xl/calcChain.xml><?xml version="1.0" encoding="utf-8"?>
<calcChain xmlns="http://schemas.openxmlformats.org/spreadsheetml/2006/main">
  <c r="C29" i="6" l="1"/>
  <c r="C28" i="6"/>
  <c r="I21" i="6"/>
  <c r="H21" i="6"/>
  <c r="I20" i="6"/>
  <c r="H20" i="6"/>
  <c r="I19" i="6"/>
  <c r="H19" i="6"/>
  <c r="I18" i="6"/>
  <c r="I17" i="6" s="1"/>
  <c r="H18" i="6"/>
  <c r="H17" i="6" s="1"/>
  <c r="C12" i="6"/>
  <c r="C11" i="6"/>
  <c r="C9" i="6"/>
  <c r="I30" i="5"/>
  <c r="H30" i="5"/>
  <c r="I28" i="5"/>
  <c r="H28" i="5"/>
  <c r="I25" i="5"/>
  <c r="H25" i="5"/>
  <c r="I32" i="5" l="1"/>
  <c r="I33" i="5" s="1"/>
  <c r="H32" i="5"/>
  <c r="H33" i="5" s="1"/>
  <c r="H22" i="6"/>
  <c r="I22" i="6"/>
  <c r="AG1" i="3" l="1"/>
  <c r="AC1" i="3"/>
  <c r="AA1" i="3"/>
  <c r="Z1" i="3"/>
  <c r="Y1" i="3"/>
  <c r="O1" i="3"/>
  <c r="M1" i="3"/>
  <c r="J1" i="3"/>
  <c r="I1" i="3"/>
</calcChain>
</file>

<file path=xl/sharedStrings.xml><?xml version="1.0" encoding="utf-8"?>
<sst xmlns="http://schemas.openxmlformats.org/spreadsheetml/2006/main" count="379" uniqueCount="192">
  <si>
    <t>R-FAST 8.0s - SISTEMA INTEGRADO DE INFORMACION ADMINISTRATIVA, FINANCIERA Y ASISTENCIAL</t>
  </si>
  <si>
    <t>ESTADO DE CARTERA PARA CONCILIAR</t>
  </si>
  <si>
    <t>Glosas en estudio</t>
  </si>
  <si>
    <t>ESE HOSPITAL SANTA ANA E.S.E  -  NIT 891.900.414-0</t>
  </si>
  <si>
    <t>Fecha de corte 30-Sep-2024 11:59 pm | Solo algunos terceros | NIIF</t>
  </si>
  <si>
    <t>[890303093-01] COMFENALCO VALLE DEL CAUCA</t>
  </si>
  <si>
    <t xml:space="preserve"> 7-Jun-2023</t>
  </si>
  <si>
    <t xml:space="preserve"> 9-Ago-2023</t>
  </si>
  <si>
    <t>12-Jun-2023</t>
  </si>
  <si>
    <t>27-Jul-2023</t>
  </si>
  <si>
    <t>10-Ago-2023</t>
  </si>
  <si>
    <t xml:space="preserve"> 3-Ago-2023</t>
  </si>
  <si>
    <t>12-Sep-2023</t>
  </si>
  <si>
    <t>17-Ago-2023</t>
  </si>
  <si>
    <t>30-Ago-2023</t>
  </si>
  <si>
    <t>10-Sep-2023</t>
  </si>
  <si>
    <t xml:space="preserve"> 5-Oct-2023</t>
  </si>
  <si>
    <t>13-Sep-2023</t>
  </si>
  <si>
    <t>19-Sep-2023</t>
  </si>
  <si>
    <t>16-Oct-2023</t>
  </si>
  <si>
    <t>10-Nov-2023</t>
  </si>
  <si>
    <t>31-Dic-2020</t>
  </si>
  <si>
    <t>20-Dic-2023</t>
  </si>
  <si>
    <t>15-Dic-2023</t>
  </si>
  <si>
    <t xml:space="preserve"> 5-Ene-2024</t>
  </si>
  <si>
    <t xml:space="preserve"> 4-Mar-2024</t>
  </si>
  <si>
    <t>18-Sep-2024</t>
  </si>
  <si>
    <t xml:space="preserve"> 7-Mar-2024</t>
  </si>
  <si>
    <t>26-Abr-2024</t>
  </si>
  <si>
    <t xml:space="preserve"> 6-May-2024</t>
  </si>
  <si>
    <t>12-May-2024</t>
  </si>
  <si>
    <t>27-May-2024</t>
  </si>
  <si>
    <t>29-May-2024</t>
  </si>
  <si>
    <t>31-May-2024</t>
  </si>
  <si>
    <t>13-Jun-2024</t>
  </si>
  <si>
    <t>11-Jul-2024</t>
  </si>
  <si>
    <t>14-Jul-2024</t>
  </si>
  <si>
    <t>TOTAL</t>
  </si>
  <si>
    <t>FAC</t>
  </si>
  <si>
    <t>FA-</t>
  </si>
  <si>
    <t>09087.</t>
  </si>
  <si>
    <t>NIT</t>
  </si>
  <si>
    <t>PREFIJO FACTURA</t>
  </si>
  <si>
    <t>NUMERO FACTURA</t>
  </si>
  <si>
    <t>FECHA FACTURA</t>
  </si>
  <si>
    <t>FECHA RADICADO</t>
  </si>
  <si>
    <t>VALOR FACTURA</t>
  </si>
  <si>
    <t>NIT IPS</t>
  </si>
  <si>
    <t>Nombre IPS</t>
  </si>
  <si>
    <t>Prefijo Factura</t>
  </si>
  <si>
    <t>Numero Factura</t>
  </si>
  <si>
    <t>FACT</t>
  </si>
  <si>
    <t>LLAVE</t>
  </si>
  <si>
    <t>IPS Fecha factura</t>
  </si>
  <si>
    <t>IPS Fecha radicado</t>
  </si>
  <si>
    <t>IPS Valor Factura</t>
  </si>
  <si>
    <t>IPS Saldo Factura</t>
  </si>
  <si>
    <t>ESTADO CARTERA ANTERIOR</t>
  </si>
  <si>
    <t>ESTADO EPS 26-10-2024</t>
  </si>
  <si>
    <t>POR PAGAR SAP</t>
  </si>
  <si>
    <t>DOC CONTA</t>
  </si>
  <si>
    <t>VALO CANCELADO SAP</t>
  </si>
  <si>
    <t>RETENCION</t>
  </si>
  <si>
    <t>DOC COMPENSACION SAP</t>
  </si>
  <si>
    <t>FECHA COMPENSACION SAP</t>
  </si>
  <si>
    <t>OBS PAGO</t>
  </si>
  <si>
    <t>VALOR TRANFERENCIA</t>
  </si>
  <si>
    <t>Estado Factura</t>
  </si>
  <si>
    <t>Fecha Factura</t>
  </si>
  <si>
    <t>Fecha Radicacion</t>
  </si>
  <si>
    <t>Fecha Devolucion</t>
  </si>
  <si>
    <t>Valor Bruto</t>
  </si>
  <si>
    <t>Valor Devolucion</t>
  </si>
  <si>
    <t>Devolucion Aceptada</t>
  </si>
  <si>
    <t>Observacion Devolucion</t>
  </si>
  <si>
    <t>Valor_Glosa y Devolución</t>
  </si>
  <si>
    <t>TIPIFICACION</t>
  </si>
  <si>
    <t>CONCEPTO GLOSA Y DEVOLUCION</t>
  </si>
  <si>
    <t>TIPIFICACION OBJECION</t>
  </si>
  <si>
    <t xml:space="preserve">Valor a Pagar </t>
  </si>
  <si>
    <t>HOSP SANTA ANA (BOLIVAR)</t>
  </si>
  <si>
    <t>FAC56268</t>
  </si>
  <si>
    <t>891900414_FAC56268</t>
  </si>
  <si>
    <t>Factura devuelta</t>
  </si>
  <si>
    <t>Devuelta</t>
  </si>
  <si>
    <t>DEVOLUCION</t>
  </si>
  <si>
    <t>Se realiza DEVOLUCION de la factura, no se evidencia autorización para los servicios facturados, la carta de soporte indica los medios de comunicación para la solicitud de la misma, se indica realizar el tramite de solicitud y presentar nuevamente.</t>
  </si>
  <si>
    <t>AUTORIZACION</t>
  </si>
  <si>
    <t>FAC55187</t>
  </si>
  <si>
    <t>891900414_FAC55187</t>
  </si>
  <si>
    <t>Se realiza DEVOLUCION de la factura, no se evidencia autorización para los servicios de enfermería facturados, solicitar autorizacion y presentar cuenta.</t>
  </si>
  <si>
    <t>FAC52285</t>
  </si>
  <si>
    <t>891900414_FAC52285</t>
  </si>
  <si>
    <t xml:space="preserve">PAIWEB: Se realiza GLOSA TOTAL, vacuna no registrada en PAIWEB 2.0,  según los lineamientos PAI en el numeral 9.10.6 la IPS debe realizar el registro de la aplicación del biológico en la plataforma.  Muchas gracias, quedo atenta a cualquier duda o comentario. </t>
  </si>
  <si>
    <t>VACUNA</t>
  </si>
  <si>
    <t>FAC54773</t>
  </si>
  <si>
    <t>891900414_FAC54773</t>
  </si>
  <si>
    <t xml:space="preserve">PAIWEB: Se realiza GLOSA TOTAL, vacuna no registrada en PAIWEB 2.0,  según los lineamientos PAI en el numeral  9.10.6 la IPS debe realizar el registro de la aplicación del biológico en la plataforma.  Muchas gracias, quedo atenta a cualquier duda o comentario.  </t>
  </si>
  <si>
    <t>FAC58953</t>
  </si>
  <si>
    <t>891900414_FAC58953</t>
  </si>
  <si>
    <t>NO SE EVINDEICA REPORTADO EN LA PAIWEB UNA VEZ REPORTADO PRESENTAR NUEVAMENTE</t>
  </si>
  <si>
    <t>FAC52463</t>
  </si>
  <si>
    <t>891900414_FAC52463</t>
  </si>
  <si>
    <t>Finalizada</t>
  </si>
  <si>
    <t>FAC56262</t>
  </si>
  <si>
    <t>891900414_FAC56262</t>
  </si>
  <si>
    <t>FAC57577</t>
  </si>
  <si>
    <t>891900414_FAC57577</t>
  </si>
  <si>
    <t>FAC58641</t>
  </si>
  <si>
    <t>891900414_FAC58641</t>
  </si>
  <si>
    <t>FAC59702</t>
  </si>
  <si>
    <t>891900414_FAC59702</t>
  </si>
  <si>
    <t>FAC62125</t>
  </si>
  <si>
    <t>891900414_FAC62125</t>
  </si>
  <si>
    <t>FAC66936</t>
  </si>
  <si>
    <t>891900414_FAC66936</t>
  </si>
  <si>
    <t>FAC72145</t>
  </si>
  <si>
    <t>891900414_FAC72145</t>
  </si>
  <si>
    <t>FAC76467</t>
  </si>
  <si>
    <t>891900414_FAC76467</t>
  </si>
  <si>
    <t>FAC71862</t>
  </si>
  <si>
    <t>891900414_FAC71862</t>
  </si>
  <si>
    <t>Factura en proceso interno</t>
  </si>
  <si>
    <t>Para auditoria de pertinencia</t>
  </si>
  <si>
    <t>FAC75648</t>
  </si>
  <si>
    <t>891900414_FAC75648</t>
  </si>
  <si>
    <t>FAC76920</t>
  </si>
  <si>
    <t>891900414_FAC76920</t>
  </si>
  <si>
    <t>FAC78123</t>
  </si>
  <si>
    <t>891900414_FAC78123</t>
  </si>
  <si>
    <t>FAC78293</t>
  </si>
  <si>
    <t>891900414_FAC78293</t>
  </si>
  <si>
    <t>FAC78489</t>
  </si>
  <si>
    <t>891900414_FAC78489</t>
  </si>
  <si>
    <t>FAC79337</t>
  </si>
  <si>
    <t>891900414_FAC79337</t>
  </si>
  <si>
    <t>FAC81591</t>
  </si>
  <si>
    <t>891900414_FAC81591</t>
  </si>
  <si>
    <t>FAC81737</t>
  </si>
  <si>
    <t>891900414_FAC81737</t>
  </si>
  <si>
    <t>FA</t>
  </si>
  <si>
    <t>FA9087</t>
  </si>
  <si>
    <t>891900414_FA9087</t>
  </si>
  <si>
    <t>Factura no radicada</t>
  </si>
  <si>
    <t>FACTURA DEVUELTA</t>
  </si>
  <si>
    <t>FACTURA CANCELADA</t>
  </si>
  <si>
    <t>(En Blanco)</t>
  </si>
  <si>
    <t>Factura cancelada</t>
  </si>
  <si>
    <t>Factura pendiente en programacion de pago</t>
  </si>
  <si>
    <t>Etiquetas de fila</t>
  </si>
  <si>
    <t>Total general</t>
  </si>
  <si>
    <t xml:space="preserve">CANT </t>
  </si>
  <si>
    <t>SALDO IPS</t>
  </si>
  <si>
    <t>FOR-CSA-018</t>
  </si>
  <si>
    <t>HOJA 1 DE 1</t>
  </si>
  <si>
    <t>RESUMEN DE CARTERA REVISADA POR LA EPS</t>
  </si>
  <si>
    <t>VERSION 2</t>
  </si>
  <si>
    <t>A continuacion me permito remitir nuestra respuesta al estado de cartera presentado en la fecha: 7/10/2024</t>
  </si>
  <si>
    <t>Con Corte al dia: 31/08/2024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</si>
  <si>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</si>
  <si>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</si>
  <si>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</si>
  <si>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</si>
  <si>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</si>
  <si>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</si>
  <si>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</si>
  <si>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</si>
  <si>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</si>
  <si>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</si>
  <si>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</si>
  <si>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</si>
  <si>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</si>
  <si>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</si>
  <si>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</si>
  <si>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</si>
  <si>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</si>
  <si>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</si>
  <si>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</si>
  <si>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</si>
  <si>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</si>
  <si>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</si>
  <si>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</si>
  <si>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</si>
  <si>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</si>
  <si>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</si>
  <si>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</si>
  <si>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HOSPITAL SANTA ANA (BOLIVAR)</t>
  </si>
  <si>
    <t>NIT: 891900414</t>
  </si>
  <si>
    <t>Laura Vanessa Vargas</t>
  </si>
  <si>
    <t>Líder de Facturación y cartera</t>
  </si>
  <si>
    <t>HOSPITAL SANTA ANA (BOLIVAR)</t>
  </si>
  <si>
    <t>Santiago de Cali, octubre 26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</si>
</sst>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quot;$&quot;\ * #,##0_-;\-&quot;$&quot;\ * #,##0_-;_-&quot;$&quot;\ * &quot;-&quot;??_-;_-@_-"/>
    <numFmt numFmtId="165" formatCode="_-* #,##0\ _€_-;\-* #,##0\ _€_-;_-* &quot;-&quot;??\ _€_-;_-@_-"/>
    <numFmt numFmtId="167" formatCode="[$-240A]d&quot; de &quot;mmmm&quot; de &quot;yyyy;@"/>
    <numFmt numFmtId="168" formatCode="_-* #,##0.00\ _€_-;\-* #,##0.00\ _€_-;_-* &quot;-&quot;??\ _€_-;_-@_-"/>
    <numFmt numFmtId="169" formatCode="&quot;$&quot;\ #,##0"/>
    <numFmt numFmtId="170" formatCode="&quot;$&quot;\ #,##0;[Red]&quot;$&quot;\ #,##0"/>
    <numFmt numFmtId="171" formatCode="[$$-240A]\ #,##0;\-[$$-240A]\ #,##0"/>
    <numFmt numFmtId="172" formatCode="_-* #,##0_-;\-* #,##0_-;_-* &quot;-&quot;??_-;_-@_-"/>
  </numFmts>
  <fonts count="16" x14ac:knownFonts="1">
    <font>
      <sz val="10"/>
      <name val="Arial"/>
    </font>
    <font>
      <sz val="11"/>
      <color theme="1"/>
      <name val="Calibri"/>
      <family val="2"/>
      <scheme val="minor"/>
    </font>
    <font>
      <b/>
      <sz val="7"/>
      <color indexed="12"/>
      <name val="Tahoma"/>
      <family val="2"/>
    </font>
    <font>
      <sz val="7"/>
      <color indexed="55"/>
      <name val="Tahoma"/>
      <family val="2"/>
    </font>
    <font>
      <sz val="7"/>
      <name val="Tahoma"/>
      <family val="2"/>
    </font>
    <font>
      <sz val="7"/>
      <color indexed="12"/>
      <name val="Tahoma"/>
      <family val="2"/>
    </font>
    <font>
      <sz val="7"/>
      <name val="Arial"/>
      <family val="2"/>
    </font>
    <font>
      <b/>
      <sz val="8"/>
      <name val="Tahoma"/>
      <family val="2"/>
    </font>
    <font>
      <sz val="9"/>
      <name val="Arial"/>
      <family val="2"/>
    </font>
    <font>
      <b/>
      <sz val="9"/>
      <name val="Arial"/>
      <family val="2"/>
    </font>
    <font>
      <sz val="10"/>
      <name val="Arial"/>
      <family val="2"/>
    </font>
    <font>
      <b/>
      <sz val="8"/>
      <color theme="1"/>
      <name val="Tahoma"/>
      <family val="2"/>
    </font>
    <font>
      <sz val="8"/>
      <color theme="1"/>
      <name val="Tahoma"/>
      <family val="2"/>
    </font>
    <font>
      <sz val="8"/>
      <name val="Tahoma"/>
      <family val="2"/>
    </font>
    <font>
      <sz val="10"/>
      <color indexed="8"/>
      <name val="Arial"/>
      <family val="2"/>
    </font>
    <font>
      <b/>
      <sz val="10"/>
      <color indexed="8"/>
      <name val="Arial"/>
      <family val="2"/>
    </font>
  </fonts>
  <fills count="7">
    <fill>
      <patternFill patternType="none"/>
    </fill>
    <fill>
      <patternFill patternType="gray125"/>
    </fill>
    <fill>
      <patternFill patternType="solid">
        <fgColor rgb="FFFFFF99"/>
        <bgColor indexed="64"/>
      </patternFill>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10" fillId="0" borderId="0" applyFont="0" applyFill="0" applyBorder="0" applyAlignment="0" applyProtection="0"/>
    <xf numFmtId="43" fontId="1" fillId="0" borderId="0" applyFont="0" applyFill="0" applyBorder="0" applyAlignment="0" applyProtection="0"/>
    <xf numFmtId="0" fontId="10" fillId="0" borderId="0"/>
    <xf numFmtId="168" fontId="1" fillId="0" borderId="0" applyFont="0" applyFill="0" applyBorder="0" applyAlignment="0" applyProtection="0"/>
    <xf numFmtId="43" fontId="1" fillId="0" borderId="0" applyFont="0" applyFill="0" applyBorder="0" applyAlignment="0" applyProtection="0"/>
  </cellStyleXfs>
  <cellXfs count="104">
    <xf numFmtId="0" fontId="0" fillId="0" borderId="0" xfId="0"/>
    <xf numFmtId="49" fontId="5" fillId="0" borderId="0" xfId="0" applyNumberFormat="1" applyFont="1" applyAlignment="1">
      <alignment horizontal="left"/>
    </xf>
    <xf numFmtId="49" fontId="6" fillId="0" borderId="0" xfId="0" applyNumberFormat="1" applyFont="1" applyAlignment="1">
      <alignment horizontal="left"/>
    </xf>
    <xf numFmtId="0" fontId="4" fillId="0" borderId="0" xfId="0" applyFont="1" applyAlignment="1">
      <alignment horizontal="left"/>
    </xf>
    <xf numFmtId="0" fontId="4" fillId="0" borderId="0" xfId="0" applyFont="1" applyAlignment="1">
      <alignment horizontal="left" wrapText="1"/>
    </xf>
    <xf numFmtId="0" fontId="6" fillId="0" borderId="0" xfId="0" applyFont="1" applyAlignment="1">
      <alignment horizontal="left"/>
    </xf>
    <xf numFmtId="4" fontId="2" fillId="0" borderId="0" xfId="0" applyNumberFormat="1" applyFont="1" applyAlignment="1">
      <alignment horizontal="right"/>
    </xf>
    <xf numFmtId="4" fontId="6" fillId="0" borderId="0" xfId="0" applyNumberFormat="1" applyFont="1" applyAlignment="1">
      <alignment horizontal="right"/>
    </xf>
    <xf numFmtId="49" fontId="8" fillId="2" borderId="1" xfId="0" applyNumberFormat="1" applyFont="1" applyFill="1" applyBorder="1" applyAlignment="1">
      <alignment horizontal="left" wrapText="1"/>
    </xf>
    <xf numFmtId="4" fontId="8" fillId="2" borderId="1" xfId="0" applyNumberFormat="1" applyFont="1" applyFill="1" applyBorder="1" applyAlignment="1">
      <alignment horizontal="right" wrapText="1"/>
    </xf>
    <xf numFmtId="49" fontId="9" fillId="0" borderId="1" xfId="0" applyNumberFormat="1" applyFont="1" applyBorder="1" applyAlignment="1">
      <alignment horizontal="left"/>
    </xf>
    <xf numFmtId="49" fontId="8" fillId="0" borderId="1" xfId="0" applyNumberFormat="1" applyFont="1" applyBorder="1" applyAlignment="1">
      <alignment horizontal="left"/>
    </xf>
    <xf numFmtId="4" fontId="8" fillId="0" borderId="1" xfId="0" applyNumberFormat="1" applyFont="1" applyBorder="1" applyAlignment="1">
      <alignment horizontal="right"/>
    </xf>
    <xf numFmtId="4" fontId="9" fillId="0" borderId="1" xfId="0" applyNumberFormat="1" applyFont="1" applyBorder="1" applyAlignment="1">
      <alignment horizontal="right"/>
    </xf>
    <xf numFmtId="0" fontId="7" fillId="0" borderId="0" xfId="0" applyFont="1" applyAlignment="1">
      <alignment horizontal="center" vertical="center"/>
    </xf>
    <xf numFmtId="0" fontId="2" fillId="0" borderId="0" xfId="0" applyFont="1" applyAlignment="1">
      <alignment horizontal="left"/>
    </xf>
    <xf numFmtId="0" fontId="3" fillId="0" borderId="0" xfId="0" applyFont="1" applyAlignment="1">
      <alignment horizontal="right"/>
    </xf>
    <xf numFmtId="0" fontId="11" fillId="0" borderId="1" xfId="0" applyFont="1" applyFill="1" applyBorder="1" applyAlignment="1">
      <alignment horizontal="center" vertical="center" wrapText="1"/>
    </xf>
    <xf numFmtId="14" fontId="11" fillId="0" borderId="1" xfId="0" applyNumberFormat="1" applyFont="1" applyFill="1" applyBorder="1" applyAlignment="1">
      <alignment horizontal="center" vertical="center" wrapText="1"/>
    </xf>
    <xf numFmtId="164" fontId="11" fillId="0" borderId="1" xfId="1" applyNumberFormat="1" applyFont="1" applyFill="1" applyBorder="1" applyAlignment="1">
      <alignment horizontal="center" vertical="center" wrapText="1"/>
    </xf>
    <xf numFmtId="0" fontId="11" fillId="3" borderId="1" xfId="0" applyFont="1" applyFill="1" applyBorder="1" applyAlignment="1">
      <alignment horizontal="center" vertical="center" wrapText="1"/>
    </xf>
    <xf numFmtId="0" fontId="11" fillId="4" borderId="1" xfId="0" applyFont="1" applyFill="1" applyBorder="1" applyAlignment="1">
      <alignment horizontal="center" vertical="center" wrapText="1"/>
    </xf>
    <xf numFmtId="164" fontId="11" fillId="4" borderId="1" xfId="1" applyNumberFormat="1" applyFont="1" applyFill="1" applyBorder="1" applyAlignment="1">
      <alignment horizontal="center" vertical="center" wrapText="1"/>
    </xf>
    <xf numFmtId="1" fontId="11" fillId="4" borderId="1" xfId="0" applyNumberFormat="1" applyFont="1" applyFill="1" applyBorder="1" applyAlignment="1">
      <alignment horizontal="center" vertical="center" wrapText="1"/>
    </xf>
    <xf numFmtId="165" fontId="11" fillId="5" borderId="1" xfId="2" applyNumberFormat="1" applyFont="1" applyFill="1" applyBorder="1" applyAlignment="1">
      <alignment horizontal="center" vertical="center" wrapText="1"/>
    </xf>
    <xf numFmtId="0" fontId="11" fillId="5" borderId="1" xfId="0" applyFont="1" applyFill="1" applyBorder="1" applyAlignment="1">
      <alignment horizontal="center" vertical="center" wrapText="1"/>
    </xf>
    <xf numFmtId="164" fontId="11" fillId="5" borderId="1" xfId="1" applyNumberFormat="1" applyFont="1" applyFill="1" applyBorder="1" applyAlignment="1">
      <alignment horizontal="center" vertical="center" wrapText="1"/>
    </xf>
    <xf numFmtId="0" fontId="11" fillId="0" borderId="1" xfId="0" applyFont="1" applyBorder="1" applyAlignment="1">
      <alignment horizontal="center" vertical="center" wrapText="1"/>
    </xf>
    <xf numFmtId="0" fontId="12" fillId="0" borderId="1" xfId="0" applyFont="1" applyFill="1" applyBorder="1" applyAlignment="1"/>
    <xf numFmtId="0" fontId="12" fillId="0" borderId="1" xfId="0" applyFont="1" applyFill="1" applyBorder="1" applyAlignment="1">
      <alignment vertical="center"/>
    </xf>
    <xf numFmtId="14" fontId="12" fillId="0" borderId="1" xfId="0" applyNumberFormat="1" applyFont="1" applyFill="1" applyBorder="1" applyAlignment="1">
      <alignment vertical="center"/>
    </xf>
    <xf numFmtId="164" fontId="12" fillId="0" borderId="1" xfId="1" applyNumberFormat="1" applyFont="1" applyFill="1" applyBorder="1" applyAlignment="1">
      <alignment vertical="center"/>
    </xf>
    <xf numFmtId="0" fontId="12" fillId="0" borderId="1" xfId="0" applyFont="1" applyBorder="1" applyAlignment="1"/>
    <xf numFmtId="164" fontId="12" fillId="0" borderId="1" xfId="1" applyNumberFormat="1" applyFont="1" applyBorder="1" applyAlignment="1"/>
    <xf numFmtId="14" fontId="12" fillId="0" borderId="1" xfId="0" applyNumberFormat="1" applyFont="1" applyBorder="1" applyAlignment="1"/>
    <xf numFmtId="0" fontId="12" fillId="0" borderId="1" xfId="1" applyNumberFormat="1" applyFont="1" applyBorder="1" applyAlignment="1"/>
    <xf numFmtId="0" fontId="13" fillId="0" borderId="0" xfId="0" applyFont="1"/>
    <xf numFmtId="164" fontId="13" fillId="0" borderId="0" xfId="1" applyNumberFormat="1" applyFont="1"/>
    <xf numFmtId="0" fontId="13" fillId="0" borderId="1" xfId="0" pivotButton="1" applyFont="1" applyBorder="1"/>
    <xf numFmtId="0" fontId="13" fillId="0" borderId="1" xfId="0" applyFont="1" applyBorder="1"/>
    <xf numFmtId="0" fontId="13" fillId="0" borderId="1" xfId="0" applyFont="1" applyBorder="1" applyAlignment="1">
      <alignment horizontal="left"/>
    </xf>
    <xf numFmtId="0" fontId="13" fillId="0" borderId="1" xfId="0" applyNumberFormat="1" applyFont="1" applyBorder="1"/>
    <xf numFmtId="164" fontId="13" fillId="0" borderId="1" xfId="0" applyNumberFormat="1" applyFont="1" applyBorder="1"/>
    <xf numFmtId="0" fontId="14" fillId="0" borderId="0" xfId="3" applyFont="1"/>
    <xf numFmtId="0" fontId="14" fillId="0" borderId="2" xfId="3" applyFont="1" applyBorder="1" applyAlignment="1">
      <alignment horizontal="centerContinuous"/>
    </xf>
    <xf numFmtId="0" fontId="14" fillId="0" borderId="3" xfId="3" applyFont="1" applyBorder="1" applyAlignment="1">
      <alignment horizontal="centerContinuous"/>
    </xf>
    <xf numFmtId="0" fontId="15" fillId="0" borderId="2" xfId="3" applyFont="1" applyBorder="1" applyAlignment="1">
      <alignment horizontal="center" vertical="center"/>
    </xf>
    <xf numFmtId="0" fontId="15" fillId="0" borderId="4" xfId="3" applyFont="1" applyBorder="1" applyAlignment="1">
      <alignment horizontal="center" vertical="center"/>
    </xf>
    <xf numFmtId="0" fontId="15" fillId="0" borderId="3" xfId="3" applyFont="1" applyBorder="1" applyAlignment="1">
      <alignment horizontal="center" vertical="center"/>
    </xf>
    <xf numFmtId="0" fontId="15" fillId="0" borderId="5" xfId="3" applyFont="1" applyBorder="1" applyAlignment="1">
      <alignment horizontal="center" vertical="center"/>
    </xf>
    <xf numFmtId="0" fontId="14" fillId="0" borderId="6" xfId="3" applyFont="1" applyBorder="1" applyAlignment="1">
      <alignment horizontal="centerContinuous"/>
    </xf>
    <xf numFmtId="0" fontId="14" fillId="0" borderId="7" xfId="3" applyFont="1" applyBorder="1" applyAlignment="1">
      <alignment horizontal="centerContinuous"/>
    </xf>
    <xf numFmtId="0" fontId="15" fillId="0" borderId="8" xfId="3" applyFont="1" applyBorder="1" applyAlignment="1">
      <alignment horizontal="center" vertical="center"/>
    </xf>
    <xf numFmtId="0" fontId="15" fillId="0" borderId="9" xfId="3" applyFont="1" applyBorder="1" applyAlignment="1">
      <alignment horizontal="center" vertical="center"/>
    </xf>
    <xf numFmtId="0" fontId="15" fillId="0" borderId="10" xfId="3" applyFont="1" applyBorder="1" applyAlignment="1">
      <alignment horizontal="center" vertical="center"/>
    </xf>
    <xf numFmtId="0" fontId="15" fillId="0" borderId="11" xfId="3" applyFont="1" applyBorder="1" applyAlignment="1">
      <alignment horizontal="center" vertical="center"/>
    </xf>
    <xf numFmtId="0" fontId="15" fillId="0" borderId="2" xfId="3" applyFont="1" applyBorder="1" applyAlignment="1">
      <alignment horizontal="centerContinuous" vertical="center"/>
    </xf>
    <xf numFmtId="0" fontId="15" fillId="0" borderId="4" xfId="3" applyFont="1" applyBorder="1" applyAlignment="1">
      <alignment horizontal="centerContinuous" vertical="center"/>
    </xf>
    <xf numFmtId="0" fontId="15" fillId="0" borderId="3" xfId="3" applyFont="1" applyBorder="1" applyAlignment="1">
      <alignment horizontal="centerContinuous" vertical="center"/>
    </xf>
    <xf numFmtId="0" fontId="15" fillId="0" borderId="5" xfId="3" applyFont="1" applyBorder="1" applyAlignment="1">
      <alignment horizontal="centerContinuous" vertical="center"/>
    </xf>
    <xf numFmtId="0" fontId="15" fillId="0" borderId="6" xfId="3" applyFont="1" applyBorder="1" applyAlignment="1">
      <alignment horizontal="centerContinuous" vertical="center"/>
    </xf>
    <xf numFmtId="0" fontId="15" fillId="0" borderId="0" xfId="3" applyFont="1" applyAlignment="1">
      <alignment horizontal="centerContinuous" vertical="center"/>
    </xf>
    <xf numFmtId="0" fontId="15" fillId="0" borderId="12" xfId="3" applyFont="1" applyBorder="1" applyAlignment="1">
      <alignment horizontal="centerContinuous" vertical="center"/>
    </xf>
    <xf numFmtId="0" fontId="14" fillId="0" borderId="8" xfId="3" applyFont="1" applyBorder="1" applyAlignment="1">
      <alignment horizontal="centerContinuous"/>
    </xf>
    <xf numFmtId="0" fontId="14" fillId="0" borderId="10" xfId="3" applyFont="1" applyBorder="1" applyAlignment="1">
      <alignment horizontal="centerContinuous"/>
    </xf>
    <xf numFmtId="0" fontId="15" fillId="0" borderId="8" xfId="3" applyFont="1" applyBorder="1" applyAlignment="1">
      <alignment horizontal="centerContinuous" vertical="center"/>
    </xf>
    <xf numFmtId="0" fontId="15" fillId="0" borderId="9" xfId="3" applyFont="1" applyBorder="1" applyAlignment="1">
      <alignment horizontal="centerContinuous" vertical="center"/>
    </xf>
    <xf numFmtId="0" fontId="15" fillId="0" borderId="10" xfId="3" applyFont="1" applyBorder="1" applyAlignment="1">
      <alignment horizontal="centerContinuous" vertical="center"/>
    </xf>
    <xf numFmtId="0" fontId="15" fillId="0" borderId="11" xfId="3" applyFont="1" applyBorder="1" applyAlignment="1">
      <alignment horizontal="centerContinuous" vertical="center"/>
    </xf>
    <xf numFmtId="0" fontId="14" fillId="0" borderId="6" xfId="3" applyFont="1" applyBorder="1"/>
    <xf numFmtId="0" fontId="14" fillId="0" borderId="7" xfId="3" applyFont="1" applyBorder="1"/>
    <xf numFmtId="0" fontId="15" fillId="0" borderId="0" xfId="3" applyFont="1"/>
    <xf numFmtId="14" fontId="14" fillId="0" borderId="0" xfId="3" applyNumberFormat="1" applyFont="1"/>
    <xf numFmtId="167" fontId="14" fillId="0" borderId="0" xfId="3" applyNumberFormat="1" applyFont="1"/>
    <xf numFmtId="14" fontId="14" fillId="0" borderId="0" xfId="3" applyNumberFormat="1" applyFont="1" applyAlignment="1">
      <alignment horizontal="left"/>
    </xf>
    <xf numFmtId="1" fontId="15" fillId="0" borderId="0" xfId="4" applyNumberFormat="1" applyFont="1" applyAlignment="1">
      <alignment horizontal="right"/>
    </xf>
    <xf numFmtId="169" fontId="15" fillId="0" borderId="0" xfId="3" applyNumberFormat="1" applyFont="1" applyAlignment="1">
      <alignment horizontal="right"/>
    </xf>
    <xf numFmtId="1" fontId="15" fillId="0" borderId="0" xfId="3" applyNumberFormat="1" applyFont="1" applyAlignment="1">
      <alignment horizontal="center"/>
    </xf>
    <xf numFmtId="170" fontId="15" fillId="0" borderId="0" xfId="3" applyNumberFormat="1" applyFont="1" applyAlignment="1">
      <alignment horizontal="right"/>
    </xf>
    <xf numFmtId="1" fontId="14" fillId="0" borderId="0" xfId="3" applyNumberFormat="1" applyFont="1" applyAlignment="1">
      <alignment horizontal="center"/>
    </xf>
    <xf numFmtId="170" fontId="14" fillId="0" borderId="0" xfId="3" applyNumberFormat="1" applyFont="1" applyAlignment="1">
      <alignment horizontal="right"/>
    </xf>
    <xf numFmtId="1" fontId="14" fillId="0" borderId="9" xfId="3" applyNumberFormat="1" applyFont="1" applyBorder="1" applyAlignment="1">
      <alignment horizontal="center"/>
    </xf>
    <xf numFmtId="170" fontId="14" fillId="0" borderId="9" xfId="3" applyNumberFormat="1" applyFont="1" applyBorder="1" applyAlignment="1">
      <alignment horizontal="right"/>
    </xf>
    <xf numFmtId="0" fontId="14" fillId="0" borderId="0" xfId="3" applyFont="1" applyAlignment="1">
      <alignment horizontal="center"/>
    </xf>
    <xf numFmtId="1" fontId="15" fillId="0" borderId="13" xfId="3" applyNumberFormat="1" applyFont="1" applyBorder="1" applyAlignment="1">
      <alignment horizontal="center"/>
    </xf>
    <xf numFmtId="170" fontId="15" fillId="0" borderId="13" xfId="3" applyNumberFormat="1" applyFont="1" applyBorder="1" applyAlignment="1">
      <alignment horizontal="right"/>
    </xf>
    <xf numFmtId="170" fontId="14" fillId="0" borderId="0" xfId="3" applyNumberFormat="1" applyFont="1"/>
    <xf numFmtId="170" fontId="15" fillId="0" borderId="9" xfId="3" applyNumberFormat="1" applyFont="1" applyBorder="1"/>
    <xf numFmtId="170" fontId="14" fillId="0" borderId="9" xfId="3" applyNumberFormat="1" applyFont="1" applyBorder="1"/>
    <xf numFmtId="170" fontId="15" fillId="0" borderId="0" xfId="3" applyNumberFormat="1" applyFont="1"/>
    <xf numFmtId="0" fontId="9" fillId="0" borderId="0" xfId="3" applyFont="1" applyAlignment="1">
      <alignment horizontal="center" vertical="center" wrapText="1"/>
    </xf>
    <xf numFmtId="0" fontId="14" fillId="0" borderId="8" xfId="3" applyFont="1" applyBorder="1"/>
    <xf numFmtId="0" fontId="14" fillId="0" borderId="9" xfId="3" applyFont="1" applyBorder="1"/>
    <xf numFmtId="0" fontId="14" fillId="0" borderId="10" xfId="3" applyFont="1" applyBorder="1"/>
    <xf numFmtId="0" fontId="15" fillId="0" borderId="6" xfId="3" applyFont="1" applyBorder="1" applyAlignment="1">
      <alignment horizontal="center" vertical="center" wrapText="1"/>
    </xf>
    <xf numFmtId="0" fontId="15" fillId="0" borderId="0" xfId="3" applyFont="1" applyAlignment="1">
      <alignment horizontal="center" vertical="center" wrapText="1"/>
    </xf>
    <xf numFmtId="0" fontId="15" fillId="0" borderId="7" xfId="3" applyFont="1" applyBorder="1" applyAlignment="1">
      <alignment horizontal="center" vertical="center" wrapText="1"/>
    </xf>
    <xf numFmtId="0" fontId="14" fillId="6" borderId="0" xfId="3" applyFont="1" applyFill="1"/>
    <xf numFmtId="0" fontId="15" fillId="0" borderId="0" xfId="3" applyFont="1" applyAlignment="1">
      <alignment horizontal="center"/>
    </xf>
    <xf numFmtId="171" fontId="15" fillId="0" borderId="0" xfId="5" applyNumberFormat="1" applyFont="1" applyAlignment="1">
      <alignment horizontal="right"/>
    </xf>
    <xf numFmtId="1" fontId="14" fillId="0" borderId="0" xfId="4" applyNumberFormat="1" applyFont="1" applyAlignment="1">
      <alignment horizontal="right"/>
    </xf>
    <xf numFmtId="171" fontId="14" fillId="0" borderId="0" xfId="5" applyNumberFormat="1" applyFont="1" applyAlignment="1">
      <alignment horizontal="right"/>
    </xf>
    <xf numFmtId="172" fontId="14" fillId="0" borderId="13" xfId="5" applyNumberFormat="1" applyFont="1" applyBorder="1" applyAlignment="1">
      <alignment horizontal="center"/>
    </xf>
    <xf numFmtId="171" fontId="14" fillId="0" borderId="13" xfId="5" applyNumberFormat="1" applyFont="1" applyBorder="1" applyAlignment="1">
      <alignment horizontal="right"/>
    </xf>
  </cellXfs>
  <cellStyles count="6">
    <cellStyle name="Millares 2" xfId="2"/>
    <cellStyle name="Millares 2 2" xfId="5"/>
    <cellStyle name="Millares 3" xfId="4"/>
    <cellStyle name="Moneda" xfId="1" builtinId="4"/>
    <cellStyle name="Normal" xfId="0" builtinId="0"/>
    <cellStyle name="Normal 2 2" xfId="3"/>
  </cellStyles>
  <dxfs count="42">
    <dxf>
      <numFmt numFmtId="164" formatCode="_-&quot;$&quot;\ * #,##0_-;\-&quot;$&quot;\ * #,##0_-;_-&quot;$&quot;\ * &quot;-&quot;??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6" formatCode="_-&quot;$&quot;\ * #,##0.0_-;\-&quot;$&quot;\ * #,##0.0_-;_-&quot;$&quot;\ * &quot;-&quot;??_-;_-@_-"/>
    </dxf>
    <dxf>
      <numFmt numFmtId="164" formatCode="_-&quot;$&quot;\ * #,##0_-;\-&quot;$&quot;\ * #,##0_-;_-&quot;$&quot;\ * &quot;-&quot;??_-;_-@_-"/>
    </dxf>
    <dxf>
      <numFmt numFmtId="166" formatCode="_-&quot;$&quot;\ * #,##0.0_-;\-&quot;$&quot;\ * #,##0.0_-;_-&quot;$&quot;\ * &quot;-&quot;??_-;_-@_-"/>
    </dxf>
    <dxf>
      <numFmt numFmtId="34" formatCode="_-&quot;$&quot;\ * #,##0.00_-;\-&quot;$&quot;\ * #,##0.00_-;_-&quot;$&quot;\ * &quot;-&quot;??_-;_-@_-"/>
    </dxf>
    <dxf>
      <numFmt numFmtId="34" formatCode="_-&quot;$&quot;\ * #,##0.00_-;\-&quot;$&quot;\ * #,##0.00_-;_-&quot;$&quot;\ * &quot;-&quot;??_-;_-@_-"/>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10.%20MACRO%20OCTUBR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TD"/>
      <sheetName val="ACTAS"/>
      <sheetName val="MACRO OCTUBRE"/>
      <sheetName val="ESTRUCTURA BOXALUD"/>
      <sheetName val="FORMATO AUTORIZACIONES"/>
      <sheetName val="FOR-CSA-005"/>
      <sheetName val="FOR-CSA-018"/>
      <sheetName val="CIRCULAR 030"/>
    </sheetNames>
    <sheetDataSet>
      <sheetData sheetId="0"/>
      <sheetData sheetId="1"/>
      <sheetData sheetId="2"/>
      <sheetData sheetId="3"/>
      <sheetData sheetId="4"/>
      <sheetData sheetId="5"/>
      <sheetData sheetId="6"/>
      <sheetData sheetId="7"/>
      <sheetData sheetId="8"/>
      <sheetData sheetId="9"/>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91.498362962964" createdVersion="5" refreshedVersion="5" minRefreshableVersion="3" recordCount="24">
  <cacheSource type="worksheet">
    <worksheetSource ref="A2:AG26" sheet="ESTADO DE CADA FACTURA"/>
  </cacheSource>
  <cacheFields count="33">
    <cacheField name="NIT IPS" numFmtId="0">
      <sharedItems containsSemiMixedTypes="0" containsString="0" containsNumber="1" containsInteger="1" minValue="891900414" maxValue="891900414"/>
    </cacheField>
    <cacheField name="Nombre IPS" numFmtId="0">
      <sharedItems/>
    </cacheField>
    <cacheField name="Prefijo Factura" numFmtId="0">
      <sharedItems/>
    </cacheField>
    <cacheField name="Numero Factura" numFmtId="0">
      <sharedItems containsSemiMixedTypes="0" containsString="0" containsNumber="1" containsInteger="1" minValue="9087" maxValue="81737"/>
    </cacheField>
    <cacheField name="FACT" numFmtId="0">
      <sharedItems/>
    </cacheField>
    <cacheField name="LLAVE" numFmtId="0">
      <sharedItems/>
    </cacheField>
    <cacheField name="IPS Fecha factura" numFmtId="14">
      <sharedItems containsDate="1" containsMixedTypes="1" minDate="2020-12-31T00:00:00" maxDate="2024-07-15T00:00:00"/>
    </cacheField>
    <cacheField name="IPS Fecha radicado" numFmtId="14">
      <sharedItems/>
    </cacheField>
    <cacheField name="IPS Valor Factura" numFmtId="164">
      <sharedItems containsSemiMixedTypes="0" containsString="0" containsNumber="1" containsInteger="1" minValue="7000" maxValue="667559"/>
    </cacheField>
    <cacheField name="IPS Saldo Factura" numFmtId="164">
      <sharedItems containsSemiMixedTypes="0" containsString="0" containsNumber="1" containsInteger="1" minValue="7000" maxValue="667559"/>
    </cacheField>
    <cacheField name="ESTADO CARTERA ANTERIOR" numFmtId="0">
      <sharedItems/>
    </cacheField>
    <cacheField name="ESTADO EPS 26-10-2024" numFmtId="0">
      <sharedItems count="5">
        <s v="Factura devuelta"/>
        <s v="Factura cancelada"/>
        <s v="Factura pendiente en programacion de pago"/>
        <s v="Factura en proceso interno"/>
        <s v="Factura no radicada"/>
      </sharedItems>
    </cacheField>
    <cacheField name="POR PAGAR SAP" numFmtId="164">
      <sharedItems containsSemiMixedTypes="0" containsString="0" containsNumber="1" containsInteger="1" minValue="0" maxValue="0"/>
    </cacheField>
    <cacheField name="DOC CONTA" numFmtId="0">
      <sharedItems containsNonDate="0" containsString="0" containsBlank="1"/>
    </cacheField>
    <cacheField name="VALO CANCELADO SAP" numFmtId="164">
      <sharedItems containsSemiMixedTypes="0" containsString="0" containsNumber="1" containsInteger="1" minValue="0" maxValue="182142"/>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1481865" maxValue="2201506762"/>
    </cacheField>
    <cacheField name="FECHA COMPENSACION SAP" numFmtId="14">
      <sharedItems containsNonDate="0" containsDate="1" containsString="0" containsBlank="1" minDate="2024-02-19T00:00:00" maxDate="2024-04-30T00:00:00"/>
    </cacheField>
    <cacheField name="OBS PAGO" numFmtId="0">
      <sharedItems containsBlank="1"/>
    </cacheField>
    <cacheField name="VALOR TRANFERENCIA" numFmtId="164">
      <sharedItems containsSemiMixedTypes="0" containsString="0" containsNumber="1" containsInteger="1" minValue="0" maxValue="984283"/>
    </cacheField>
    <cacheField name="Estado Factura" numFmtId="0">
      <sharedItems containsBlank="1"/>
    </cacheField>
    <cacheField name="Fecha Factura" numFmtId="14">
      <sharedItems containsNonDate="0" containsDate="1" containsString="0" containsBlank="1" minDate="2023-06-07T00:00:00" maxDate="2024-07-15T00:00:00"/>
    </cacheField>
    <cacheField name="Fecha Radicacion" numFmtId="14">
      <sharedItems containsNonDate="0" containsDate="1" containsString="0" containsBlank="1" minDate="2023-08-09T00:00:00" maxDate="2024-10-02T00:00:00"/>
    </cacheField>
    <cacheField name="Fecha Devolucion" numFmtId="14">
      <sharedItems containsNonDate="0" containsDate="1" containsString="0" containsBlank="1" minDate="2023-09-09T00:00:00" maxDate="2023-12-06T00:00:00"/>
    </cacheField>
    <cacheField name="Valor Bruto" numFmtId="164">
      <sharedItems containsSemiMixedTypes="0" containsString="0" containsNumber="1" containsInteger="1" minValue="0" maxValue="665635"/>
    </cacheField>
    <cacheField name="Valor Devolucion" numFmtId="164">
      <sharedItems containsSemiMixedTypes="0" containsString="0" containsNumber="1" containsInteger="1" minValue="0" maxValue="46300"/>
    </cacheField>
    <cacheField name="Devolucion Aceptada" numFmtId="164">
      <sharedItems containsSemiMixedTypes="0" containsString="0" containsNumber="1" containsInteger="1" minValue="0" maxValue="0"/>
    </cacheField>
    <cacheField name="Observacion Devolucion" numFmtId="0">
      <sharedItems containsMixedTypes="1" containsNumber="1" containsInteger="1" minValue="0" maxValue="0"/>
    </cacheField>
    <cacheField name="Valor_Glosa y Devolución" numFmtId="164">
      <sharedItems containsSemiMixedTypes="0" containsString="0" containsNumber="1" containsInteger="1" minValue="0" maxValue="4630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4">
      <sharedItems containsSemiMixedTypes="0" containsString="0" containsNumber="1" containsInteger="1" minValue="0" maxValue="182142"/>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4">
  <r>
    <n v="891900414"/>
    <s v="HOSP SANTA ANA (BOLIVAR)"/>
    <s v="FAC"/>
    <n v="56268"/>
    <s v="FAC56268"/>
    <s v="891900414_FAC56268"/>
    <d v="2023-08-17T00:00:00"/>
    <s v="12-Sep-2023"/>
    <n v="46300"/>
    <n v="46300"/>
    <s v="FACTURA DEVUELTA"/>
    <x v="0"/>
    <n v="0"/>
    <m/>
    <n v="0"/>
    <n v="0"/>
    <m/>
    <m/>
    <m/>
    <n v="0"/>
    <s v="Devuelta"/>
    <d v="2023-08-17T00:00:00"/>
    <d v="2023-09-12T00:00:00"/>
    <d v="2023-11-15T00:00:00"/>
    <n v="46300"/>
    <n v="46300"/>
    <n v="0"/>
    <n v="0"/>
    <n v="46300"/>
    <s v="DEVOLUCION"/>
    <s v="Se realiza DEVOLUCION de la factura, no se evidencia autorización para los servicios facturados, la carta de soporte indica los medios de comunicación para la solicitud de la misma, se indica realizar el tramite de solicitud y presentar nuevamente."/>
    <s v="AUTORIZACION"/>
    <n v="0"/>
  </r>
  <r>
    <n v="891900414"/>
    <s v="HOSP SANTA ANA (BOLIVAR)"/>
    <s v="FAC"/>
    <n v="55187"/>
    <s v="FAC55187"/>
    <s v="891900414_FAC55187"/>
    <s v=" 3-Ago-2023"/>
    <s v="12-Sep-2023"/>
    <n v="14300"/>
    <n v="14300"/>
    <s v="FACTURA DEVUELTA"/>
    <x v="0"/>
    <n v="0"/>
    <m/>
    <n v="0"/>
    <n v="0"/>
    <m/>
    <m/>
    <m/>
    <n v="0"/>
    <s v="Devuelta"/>
    <d v="2023-08-03T00:00:00"/>
    <d v="2023-09-12T00:00:00"/>
    <d v="2023-11-15T00:00:00"/>
    <n v="14300"/>
    <n v="14300"/>
    <n v="0"/>
    <n v="0"/>
    <n v="14300"/>
    <s v="DEVOLUCION"/>
    <s v="Se realiza DEVOLUCION de la factura, no se evidencia autorización para los servicios de enfermería facturados, solicitar autorizacion y presentar cuenta."/>
    <s v="AUTORIZACION"/>
    <n v="0"/>
  </r>
  <r>
    <n v="891900414"/>
    <s v="HOSP SANTA ANA (BOLIVAR)"/>
    <s v="FAC"/>
    <n v="52285"/>
    <s v="FAC52285"/>
    <s v="891900414_FAC52285"/>
    <s v=" 7-Jun-2023"/>
    <s v=" 9-Ago-2023"/>
    <n v="7000"/>
    <n v="7000"/>
    <s v="FACTURA DEVUELTA"/>
    <x v="0"/>
    <n v="0"/>
    <m/>
    <n v="0"/>
    <n v="0"/>
    <m/>
    <m/>
    <m/>
    <n v="0"/>
    <s v="Devuelta"/>
    <d v="2023-06-07T00:00:00"/>
    <d v="2023-08-09T00:00:00"/>
    <d v="2023-09-09T00:00:00"/>
    <n v="7000"/>
    <n v="7000"/>
    <n v="0"/>
    <n v="0"/>
    <n v="7000"/>
    <s v="DEVOLUCION"/>
    <s v="PAIWEB: Se realiza GLOSA TOTAL, vacuna no registrada en PAIWEB 2.0,  según los lineamientos PAI en el numeral 9.10.6 la IPS debe realizar el registro de la aplicación del biológico en la plataforma.  Muchas gracias, quedo atenta a cualquier duda o comentario. "/>
    <s v="VACUNA"/>
    <n v="0"/>
  </r>
  <r>
    <n v="891900414"/>
    <s v="HOSP SANTA ANA (BOLIVAR)"/>
    <s v="FAC"/>
    <n v="54773"/>
    <s v="FAC54773"/>
    <s v="891900414_FAC54773"/>
    <d v="2023-07-27T00:00:00"/>
    <s v="10-Ago-2023"/>
    <n v="7000"/>
    <n v="7000"/>
    <s v="FACTURA DEVUELTA"/>
    <x v="0"/>
    <n v="0"/>
    <m/>
    <n v="0"/>
    <n v="0"/>
    <m/>
    <m/>
    <m/>
    <n v="0"/>
    <s v="Devuelta"/>
    <d v="2023-07-27T00:00:00"/>
    <d v="2023-08-10T00:00:00"/>
    <d v="2023-09-09T00:00:00"/>
    <n v="7000"/>
    <n v="7000"/>
    <n v="0"/>
    <n v="0"/>
    <n v="7000"/>
    <s v="DEVOLUCION"/>
    <s v="PAIWEB: Se realiza GLOSA TOTAL, vacuna no registrada en PAIWEB 2.0,  según los lineamientos PAI en el numeral  9.10.6 la IPS debe realizar el registro de la aplicación del biológico en la plataforma.  Muchas gracias, quedo atenta a cualquier duda o comentario.  "/>
    <s v="VACUNA"/>
    <n v="0"/>
  </r>
  <r>
    <n v="891900414"/>
    <s v="HOSP SANTA ANA (BOLIVAR)"/>
    <s v="FAC"/>
    <n v="58953"/>
    <s v="FAC58953"/>
    <s v="891900414_FAC58953"/>
    <d v="2023-09-13T00:00:00"/>
    <s v=" 5-Oct-2023"/>
    <n v="7000"/>
    <n v="7000"/>
    <s v="FACTURA DEVUELTA"/>
    <x v="0"/>
    <n v="0"/>
    <m/>
    <n v="0"/>
    <n v="0"/>
    <m/>
    <m/>
    <m/>
    <n v="0"/>
    <s v="Devuelta"/>
    <d v="2023-09-13T00:00:00"/>
    <d v="2023-10-12T00:00:00"/>
    <d v="2023-12-05T00:00:00"/>
    <n v="7000"/>
    <n v="7000"/>
    <n v="0"/>
    <n v="0"/>
    <n v="7000"/>
    <s v="DEVOLUCION"/>
    <s v="NO SE EVINDEICA REPORTADO EN LA PAIWEB UNA VEZ REPORTADO PRESENTAR NUEVAMENTE"/>
    <s v="AUTORIZACION"/>
    <n v="0"/>
  </r>
  <r>
    <n v="891900414"/>
    <s v="HOSP SANTA ANA (BOLIVAR)"/>
    <s v="FAC"/>
    <n v="52463"/>
    <s v="FAC52463"/>
    <s v="891900414_FAC52463"/>
    <d v="2023-06-12T00:00:00"/>
    <s v=" 9-Ago-2023"/>
    <n v="95898"/>
    <n v="95898"/>
    <s v="FACTURA CANCELADA"/>
    <x v="1"/>
    <n v="0"/>
    <m/>
    <n v="95898"/>
    <n v="0"/>
    <n v="2201481865"/>
    <d v="2024-02-19T00:00:00"/>
    <s v="(En Blanco)"/>
    <n v="251503"/>
    <s v="Finalizada"/>
    <d v="2023-06-12T00:00:00"/>
    <d v="2023-08-09T00:00:00"/>
    <m/>
    <n v="95898"/>
    <n v="0"/>
    <n v="0"/>
    <n v="0"/>
    <n v="0"/>
    <m/>
    <m/>
    <m/>
    <n v="95898"/>
  </r>
  <r>
    <n v="891900414"/>
    <s v="HOSP SANTA ANA (BOLIVAR)"/>
    <s v="FAC"/>
    <n v="56262"/>
    <s v="FAC56262"/>
    <s v="891900414_FAC56262"/>
    <d v="2023-08-17T00:00:00"/>
    <s v="12-Sep-2023"/>
    <n v="63500"/>
    <n v="63500"/>
    <s v="FACTURA CANCELADA"/>
    <x v="1"/>
    <n v="0"/>
    <m/>
    <n v="63500"/>
    <n v="0"/>
    <n v="2201481865"/>
    <d v="2024-02-19T00:00:00"/>
    <s v="(En Blanco)"/>
    <n v="251503"/>
    <s v="Finalizada"/>
    <d v="2023-08-17T00:00:00"/>
    <d v="2023-09-12T00:00:00"/>
    <m/>
    <n v="63500"/>
    <n v="0"/>
    <n v="0"/>
    <n v="0"/>
    <n v="0"/>
    <m/>
    <m/>
    <m/>
    <n v="63500"/>
  </r>
  <r>
    <n v="891900414"/>
    <s v="HOSP SANTA ANA (BOLIVAR)"/>
    <s v="FAC"/>
    <n v="57577"/>
    <s v="FAC57577"/>
    <s v="891900414_FAC57577"/>
    <d v="2023-08-30T00:00:00"/>
    <s v="12-Sep-2023"/>
    <n v="7000"/>
    <n v="7000"/>
    <s v="FACTURA CANCELADA"/>
    <x v="1"/>
    <n v="0"/>
    <m/>
    <n v="7000"/>
    <n v="0"/>
    <n v="2201506762"/>
    <d v="2024-04-29T00:00:00"/>
    <s v="(En Blanco)"/>
    <n v="984283"/>
    <s v="Finalizada"/>
    <d v="2023-08-30T00:00:00"/>
    <d v="2023-09-12T00:00:00"/>
    <m/>
    <n v="7000"/>
    <n v="0"/>
    <n v="0"/>
    <n v="0"/>
    <n v="0"/>
    <m/>
    <m/>
    <m/>
    <n v="7000"/>
  </r>
  <r>
    <n v="891900414"/>
    <s v="HOSP SANTA ANA (BOLIVAR)"/>
    <s v="FAC"/>
    <n v="58641"/>
    <s v="FAC58641"/>
    <s v="891900414_FAC58641"/>
    <d v="2023-09-10T00:00:00"/>
    <s v=" 5-Oct-2023"/>
    <n v="90088"/>
    <n v="90088"/>
    <s v="FACTURA CANCELADA"/>
    <x v="1"/>
    <n v="0"/>
    <m/>
    <n v="90088"/>
    <n v="0"/>
    <n v="2201506762"/>
    <d v="2024-04-29T00:00:00"/>
    <s v="(En Blanco)"/>
    <n v="984283"/>
    <s v="Finalizada"/>
    <d v="2023-09-10T00:00:00"/>
    <d v="2023-10-12T00:00:00"/>
    <m/>
    <n v="90088"/>
    <n v="0"/>
    <n v="0"/>
    <n v="0"/>
    <n v="0"/>
    <m/>
    <m/>
    <m/>
    <n v="90088"/>
  </r>
  <r>
    <n v="891900414"/>
    <s v="HOSP SANTA ANA (BOLIVAR)"/>
    <s v="FAC"/>
    <n v="59702"/>
    <s v="FAC59702"/>
    <s v="891900414_FAC59702"/>
    <d v="2023-09-19T00:00:00"/>
    <s v=" 5-Oct-2023"/>
    <n v="92105"/>
    <n v="92105"/>
    <s v="FACTURA CANCELADA"/>
    <x v="1"/>
    <n v="0"/>
    <m/>
    <n v="92105"/>
    <n v="0"/>
    <n v="2201481865"/>
    <d v="2024-02-19T00:00:00"/>
    <s v="(En Blanco)"/>
    <n v="251503"/>
    <s v="Finalizada"/>
    <d v="2023-09-19T00:00:00"/>
    <d v="2023-10-12T00:00:00"/>
    <m/>
    <n v="92105"/>
    <n v="0"/>
    <n v="0"/>
    <n v="0"/>
    <n v="0"/>
    <m/>
    <m/>
    <m/>
    <n v="92105"/>
  </r>
  <r>
    <n v="891900414"/>
    <s v="HOSP SANTA ANA (BOLIVAR)"/>
    <s v="FAC"/>
    <n v="62125"/>
    <s v="FAC62125"/>
    <s v="891900414_FAC62125"/>
    <d v="2023-10-16T00:00:00"/>
    <s v="10-Nov-2023"/>
    <n v="141366"/>
    <n v="141366"/>
    <s v="FACTURA CANCELADA"/>
    <x v="1"/>
    <n v="0"/>
    <m/>
    <n v="141366"/>
    <n v="0"/>
    <n v="2201506762"/>
    <d v="2024-04-29T00:00:00"/>
    <s v="(En Blanco)"/>
    <n v="984283"/>
    <s v="Finalizada"/>
    <d v="2023-10-16T00:00:00"/>
    <d v="2023-11-14T00:00:00"/>
    <m/>
    <n v="141366"/>
    <n v="0"/>
    <n v="0"/>
    <n v="0"/>
    <n v="0"/>
    <m/>
    <m/>
    <m/>
    <n v="141366"/>
  </r>
  <r>
    <n v="891900414"/>
    <s v="HOSP SANTA ANA (BOLIVAR)"/>
    <s v="FAC"/>
    <n v="66936"/>
    <s v="FAC66936"/>
    <s v="891900414_FAC66936"/>
    <d v="2023-12-15T00:00:00"/>
    <s v=" 5-Ene-2024"/>
    <n v="182142"/>
    <n v="182142"/>
    <s v="FACTURA CANCELADA"/>
    <x v="1"/>
    <n v="0"/>
    <m/>
    <n v="182142"/>
    <n v="0"/>
    <n v="2201506762"/>
    <d v="2024-04-29T00:00:00"/>
    <s v="(En Blanco)"/>
    <n v="984283"/>
    <s v="Finalizada"/>
    <d v="2023-12-15T00:00:00"/>
    <d v="2024-01-05T00:00:00"/>
    <m/>
    <n v="182142"/>
    <n v="0"/>
    <n v="0"/>
    <n v="0"/>
    <n v="0"/>
    <m/>
    <m/>
    <m/>
    <n v="182142"/>
  </r>
  <r>
    <n v="891900414"/>
    <s v="HOSP SANTA ANA (BOLIVAR)"/>
    <s v="FAC"/>
    <n v="72145"/>
    <s v="FAC72145"/>
    <s v="891900414_FAC72145"/>
    <s v=" 7-Mar-2024"/>
    <s v="18-Sep-2024"/>
    <n v="83443"/>
    <n v="83443"/>
    <e v="#N/A"/>
    <x v="2"/>
    <n v="0"/>
    <m/>
    <n v="0"/>
    <n v="0"/>
    <m/>
    <m/>
    <m/>
    <n v="0"/>
    <s v="Finalizada"/>
    <d v="2024-03-07T00:00:00"/>
    <d v="2024-10-01T00:00:00"/>
    <m/>
    <n v="83443"/>
    <n v="0"/>
    <n v="0"/>
    <n v="0"/>
    <n v="0"/>
    <m/>
    <m/>
    <m/>
    <n v="83443"/>
  </r>
  <r>
    <n v="891900414"/>
    <s v="HOSP SANTA ANA (BOLIVAR)"/>
    <s v="FAC"/>
    <n v="76467"/>
    <s v="FAC76467"/>
    <s v="891900414_FAC76467"/>
    <s v=" 6-May-2024"/>
    <s v="18-Sep-2024"/>
    <n v="84354"/>
    <n v="84354"/>
    <e v="#N/A"/>
    <x v="2"/>
    <n v="0"/>
    <m/>
    <n v="0"/>
    <n v="0"/>
    <m/>
    <m/>
    <m/>
    <n v="0"/>
    <s v="Finalizada"/>
    <d v="2024-05-06T00:00:00"/>
    <d v="2024-10-01T00:00:00"/>
    <m/>
    <n v="84354"/>
    <n v="0"/>
    <n v="0"/>
    <n v="0"/>
    <n v="0"/>
    <m/>
    <m/>
    <m/>
    <n v="84354"/>
  </r>
  <r>
    <n v="891900414"/>
    <s v="HOSP SANTA ANA (BOLIVAR)"/>
    <s v="FAC"/>
    <n v="71862"/>
    <s v="FAC71862"/>
    <s v="891900414_FAC71862"/>
    <s v=" 4-Mar-2024"/>
    <s v="18-Sep-2024"/>
    <n v="188338"/>
    <n v="188338"/>
    <e v="#N/A"/>
    <x v="3"/>
    <n v="0"/>
    <m/>
    <n v="0"/>
    <n v="0"/>
    <m/>
    <m/>
    <m/>
    <n v="0"/>
    <s v="Para auditoria de pertinencia"/>
    <d v="2024-03-04T00:00:00"/>
    <d v="2024-10-01T00:00:00"/>
    <m/>
    <n v="188338"/>
    <n v="0"/>
    <n v="0"/>
    <n v="0"/>
    <n v="0"/>
    <m/>
    <m/>
    <m/>
    <n v="0"/>
  </r>
  <r>
    <n v="891900414"/>
    <s v="HOSP SANTA ANA (BOLIVAR)"/>
    <s v="FAC"/>
    <n v="75648"/>
    <s v="FAC75648"/>
    <s v="891900414_FAC75648"/>
    <d v="2024-04-26T00:00:00"/>
    <s v="18-Sep-2024"/>
    <n v="7400"/>
    <n v="7400"/>
    <e v="#N/A"/>
    <x v="3"/>
    <n v="0"/>
    <m/>
    <n v="0"/>
    <n v="0"/>
    <m/>
    <m/>
    <m/>
    <n v="0"/>
    <s v="Para auditoria de pertinencia"/>
    <d v="2024-04-26T00:00:00"/>
    <d v="2024-10-01T00:00:00"/>
    <m/>
    <n v="7400"/>
    <n v="0"/>
    <n v="0"/>
    <n v="0"/>
    <n v="0"/>
    <m/>
    <m/>
    <m/>
    <n v="0"/>
  </r>
  <r>
    <n v="891900414"/>
    <s v="HOSP SANTA ANA (BOLIVAR)"/>
    <s v="FAC"/>
    <n v="76920"/>
    <s v="FAC76920"/>
    <s v="891900414_FAC76920"/>
    <d v="2024-05-12T00:00:00"/>
    <s v="18-Sep-2024"/>
    <n v="198067"/>
    <n v="198067"/>
    <e v="#N/A"/>
    <x v="3"/>
    <n v="0"/>
    <m/>
    <n v="0"/>
    <n v="0"/>
    <m/>
    <m/>
    <m/>
    <n v="0"/>
    <s v="Para auditoria de pertinencia"/>
    <d v="2024-05-12T00:00:00"/>
    <d v="2024-10-01T00:00:00"/>
    <m/>
    <n v="198067"/>
    <n v="0"/>
    <n v="0"/>
    <n v="0"/>
    <n v="0"/>
    <m/>
    <m/>
    <m/>
    <n v="0"/>
  </r>
  <r>
    <n v="891900414"/>
    <s v="HOSP SANTA ANA (BOLIVAR)"/>
    <s v="FAC"/>
    <n v="78123"/>
    <s v="FAC78123"/>
    <s v="891900414_FAC78123"/>
    <d v="2024-05-27T00:00:00"/>
    <s v="18-Sep-2024"/>
    <n v="7400"/>
    <n v="7400"/>
    <e v="#N/A"/>
    <x v="3"/>
    <n v="0"/>
    <m/>
    <n v="0"/>
    <n v="0"/>
    <m/>
    <m/>
    <m/>
    <n v="0"/>
    <s v="Para auditoria de pertinencia"/>
    <d v="2024-05-27T00:00:00"/>
    <d v="2024-10-01T00:00:00"/>
    <m/>
    <n v="7400"/>
    <n v="0"/>
    <n v="0"/>
    <n v="0"/>
    <n v="0"/>
    <m/>
    <m/>
    <m/>
    <n v="0"/>
  </r>
  <r>
    <n v="891900414"/>
    <s v="HOSP SANTA ANA (BOLIVAR)"/>
    <s v="FAC"/>
    <n v="78293"/>
    <s v="FAC78293"/>
    <s v="891900414_FAC78293"/>
    <d v="2024-05-29T00:00:00"/>
    <s v="18-Sep-2024"/>
    <n v="665635"/>
    <n v="665635"/>
    <e v="#N/A"/>
    <x v="3"/>
    <n v="0"/>
    <m/>
    <n v="0"/>
    <n v="0"/>
    <m/>
    <m/>
    <m/>
    <n v="0"/>
    <s v="Para auditoria de pertinencia"/>
    <d v="2024-05-29T00:00:00"/>
    <d v="2024-10-01T00:00:00"/>
    <m/>
    <n v="665635"/>
    <n v="0"/>
    <n v="0"/>
    <n v="0"/>
    <n v="0"/>
    <m/>
    <m/>
    <m/>
    <n v="0"/>
  </r>
  <r>
    <n v="891900414"/>
    <s v="HOSP SANTA ANA (BOLIVAR)"/>
    <s v="FAC"/>
    <n v="78489"/>
    <s v="FAC78489"/>
    <s v="891900414_FAC78489"/>
    <d v="2024-05-31T00:00:00"/>
    <s v="18-Sep-2024"/>
    <n v="7400"/>
    <n v="7400"/>
    <e v="#N/A"/>
    <x v="3"/>
    <n v="0"/>
    <m/>
    <n v="0"/>
    <n v="0"/>
    <m/>
    <m/>
    <m/>
    <n v="0"/>
    <s v="Para auditoria de pertinencia"/>
    <d v="2024-05-31T00:00:00"/>
    <d v="2024-10-01T00:00:00"/>
    <m/>
    <n v="7400"/>
    <n v="0"/>
    <n v="0"/>
    <n v="0"/>
    <n v="0"/>
    <m/>
    <m/>
    <m/>
    <n v="0"/>
  </r>
  <r>
    <n v="891900414"/>
    <s v="HOSP SANTA ANA (BOLIVAR)"/>
    <s v="FAC"/>
    <n v="79337"/>
    <s v="FAC79337"/>
    <s v="891900414_FAC79337"/>
    <d v="2024-06-13T00:00:00"/>
    <s v="18-Sep-2024"/>
    <n v="169900"/>
    <n v="169900"/>
    <e v="#N/A"/>
    <x v="3"/>
    <n v="0"/>
    <m/>
    <n v="0"/>
    <n v="0"/>
    <m/>
    <m/>
    <m/>
    <n v="0"/>
    <s v="Para auditoria de pertinencia"/>
    <d v="2024-06-13T00:00:00"/>
    <d v="2024-10-01T00:00:00"/>
    <m/>
    <n v="169900"/>
    <n v="0"/>
    <n v="0"/>
    <n v="0"/>
    <n v="0"/>
    <m/>
    <m/>
    <m/>
    <n v="0"/>
  </r>
  <r>
    <n v="891900414"/>
    <s v="HOSP SANTA ANA (BOLIVAR)"/>
    <s v="FAC"/>
    <n v="81591"/>
    <s v="FAC81591"/>
    <s v="891900414_FAC81591"/>
    <d v="2024-07-11T00:00:00"/>
    <s v="18-Sep-2024"/>
    <n v="82439"/>
    <n v="82439"/>
    <e v="#N/A"/>
    <x v="3"/>
    <n v="0"/>
    <m/>
    <n v="0"/>
    <n v="0"/>
    <m/>
    <m/>
    <m/>
    <n v="0"/>
    <s v="Para auditoria de pertinencia"/>
    <d v="2024-07-11T00:00:00"/>
    <d v="2024-10-01T00:00:00"/>
    <m/>
    <n v="82439"/>
    <n v="0"/>
    <n v="0"/>
    <n v="0"/>
    <n v="0"/>
    <m/>
    <m/>
    <m/>
    <n v="0"/>
  </r>
  <r>
    <n v="891900414"/>
    <s v="HOSP SANTA ANA (BOLIVAR)"/>
    <s v="FAC"/>
    <n v="81737"/>
    <s v="FAC81737"/>
    <s v="891900414_FAC81737"/>
    <d v="2024-07-14T00:00:00"/>
    <s v="18-Sep-2024"/>
    <n v="90890"/>
    <n v="90890"/>
    <e v="#N/A"/>
    <x v="3"/>
    <n v="0"/>
    <m/>
    <n v="0"/>
    <n v="0"/>
    <m/>
    <m/>
    <m/>
    <n v="0"/>
    <s v="Para auditoria de pertinencia"/>
    <d v="2024-07-14T00:00:00"/>
    <d v="2024-10-01T00:00:00"/>
    <m/>
    <n v="90890"/>
    <n v="0"/>
    <n v="0"/>
    <n v="0"/>
    <n v="0"/>
    <m/>
    <m/>
    <m/>
    <n v="0"/>
  </r>
  <r>
    <n v="891900414"/>
    <s v="HOSP SANTA ANA (BOLIVAR)"/>
    <s v="FA"/>
    <n v="9087"/>
    <s v="FA9087"/>
    <s v="891900414_FA9087"/>
    <d v="2020-12-31T00:00:00"/>
    <s v="20-Dic-2023"/>
    <n v="667559"/>
    <n v="667559"/>
    <e v="#N/A"/>
    <x v="4"/>
    <n v="0"/>
    <m/>
    <n v="0"/>
    <n v="0"/>
    <m/>
    <m/>
    <m/>
    <n v="0"/>
    <m/>
    <m/>
    <m/>
    <m/>
    <n v="0"/>
    <n v="0"/>
    <n v="0"/>
    <e v="#N/A"/>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9" cacheId="49"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9" firstHeaderRow="0" firstDataRow="1" firstDataCol="1"/>
  <pivotFields count="33">
    <pivotField showAll="0"/>
    <pivotField showAll="0"/>
    <pivotField showAll="0"/>
    <pivotField showAll="0"/>
    <pivotField showAll="0"/>
    <pivotField dataField="1" showAll="0"/>
    <pivotField showAll="0"/>
    <pivotField showAll="0"/>
    <pivotField numFmtId="164" showAll="0"/>
    <pivotField dataField="1" numFmtId="164" showAll="0"/>
    <pivotField showAll="0"/>
    <pivotField axis="axisRow" showAll="0">
      <items count="6">
        <item x="1"/>
        <item x="0"/>
        <item x="4"/>
        <item x="3"/>
        <item x="2"/>
        <item t="default"/>
      </items>
    </pivotField>
    <pivotField numFmtId="164" showAll="0"/>
    <pivotField showAll="0"/>
    <pivotField numFmtId="164" showAll="0"/>
    <pivotField numFmtId="164" showAll="0"/>
    <pivotField showAll="0"/>
    <pivotField showAll="0"/>
    <pivotField showAll="0"/>
    <pivotField numFmtId="164" showAll="0"/>
    <pivotField showAll="0"/>
    <pivotField showAll="0"/>
    <pivotField showAll="0"/>
    <pivotField showAll="0"/>
    <pivotField numFmtId="164" showAll="0"/>
    <pivotField numFmtId="164" showAll="0"/>
    <pivotField numFmtId="164" showAll="0"/>
    <pivotField showAll="0"/>
    <pivotField numFmtId="164" showAll="0"/>
    <pivotField showAll="0"/>
    <pivotField showAll="0"/>
    <pivotField showAll="0"/>
    <pivotField numFmtId="164" showAll="0"/>
  </pivotFields>
  <rowFields count="1">
    <field x="11"/>
  </rowFields>
  <rowItems count="6">
    <i>
      <x/>
    </i>
    <i>
      <x v="1"/>
    </i>
    <i>
      <x v="2"/>
    </i>
    <i>
      <x v="3"/>
    </i>
    <i>
      <x v="4"/>
    </i>
    <i t="grand">
      <x/>
    </i>
  </rowItems>
  <colFields count="1">
    <field x="-2"/>
  </colFields>
  <colItems count="2">
    <i>
      <x/>
    </i>
    <i i="1">
      <x v="1"/>
    </i>
  </colItems>
  <dataFields count="2">
    <dataField name="CANT " fld="5" subtotal="count" baseField="0" baseItem="0"/>
    <dataField name="SALDO IPS" fld="9" baseField="0" baseItem="0" numFmtId="164"/>
  </dataFields>
  <formats count="19">
    <format dxfId="38">
      <pivotArea outline="0" collapsedLevelsAreSubtotals="1" fieldPosition="0">
        <references count="1">
          <reference field="4294967294" count="1" selected="0">
            <x v="1"/>
          </reference>
        </references>
      </pivotArea>
    </format>
    <format dxfId="36">
      <pivotArea type="all" dataOnly="0" outline="0" fieldPosition="0"/>
    </format>
    <format dxfId="35">
      <pivotArea outline="0" collapsedLevelsAreSubtotals="1" fieldPosition="0"/>
    </format>
    <format dxfId="34">
      <pivotArea field="11" type="button" dataOnly="0" labelOnly="1" outline="0" axis="axisRow" fieldPosition="0"/>
    </format>
    <format dxfId="33">
      <pivotArea dataOnly="0" labelOnly="1" fieldPosition="0">
        <references count="1">
          <reference field="11" count="0"/>
        </references>
      </pivotArea>
    </format>
    <format dxfId="32">
      <pivotArea dataOnly="0" labelOnly="1" grandRow="1" outline="0" fieldPosition="0"/>
    </format>
    <format dxfId="31">
      <pivotArea dataOnly="0" labelOnly="1" outline="0" fieldPosition="0">
        <references count="1">
          <reference field="4294967294" count="2">
            <x v="0"/>
            <x v="1"/>
          </reference>
        </references>
      </pivotArea>
    </format>
    <format dxfId="30">
      <pivotArea type="all" dataOnly="0" outline="0" fieldPosition="0"/>
    </format>
    <format dxfId="29">
      <pivotArea outline="0" collapsedLevelsAreSubtotals="1" fieldPosition="0"/>
    </format>
    <format dxfId="28">
      <pivotArea field="11" type="button" dataOnly="0" labelOnly="1" outline="0" axis="axisRow" fieldPosition="0"/>
    </format>
    <format dxfId="27">
      <pivotArea dataOnly="0" labelOnly="1" fieldPosition="0">
        <references count="1">
          <reference field="11" count="0"/>
        </references>
      </pivotArea>
    </format>
    <format dxfId="26">
      <pivotArea dataOnly="0" labelOnly="1" grandRow="1" outline="0" fieldPosition="0"/>
    </format>
    <format dxfId="25">
      <pivotArea dataOnly="0" labelOnly="1" outline="0" fieldPosition="0">
        <references count="1">
          <reference field="4294967294" count="2">
            <x v="0"/>
            <x v="1"/>
          </reference>
        </references>
      </pivotArea>
    </format>
    <format dxfId="24">
      <pivotArea type="all" dataOnly="0" outline="0" fieldPosition="0"/>
    </format>
    <format dxfId="23">
      <pivotArea outline="0" collapsedLevelsAreSubtotals="1" fieldPosition="0"/>
    </format>
    <format dxfId="22">
      <pivotArea field="11" type="button" dataOnly="0" labelOnly="1" outline="0" axis="axisRow" fieldPosition="0"/>
    </format>
    <format dxfId="21">
      <pivotArea dataOnly="0" labelOnly="1" fieldPosition="0">
        <references count="1">
          <reference field="11" count="0"/>
        </references>
      </pivotArea>
    </format>
    <format dxfId="20">
      <pivotArea dataOnly="0" labelOnly="1" grandRow="1" outline="0" fieldPosition="0"/>
    </format>
    <format dxfId="19">
      <pivotArea dataOnly="0" labelOnly="1" outline="0" fieldPosition="0">
        <references count="1">
          <reference field="4294967294" count="2">
            <x v="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G40"/>
  <sheetViews>
    <sheetView workbookViewId="0">
      <pane ySplit="7" topLeftCell="A8" activePane="bottomLeft" state="frozen"/>
      <selection pane="bottomLeft" activeCell="E35" sqref="E35"/>
    </sheetView>
  </sheetViews>
  <sheetFormatPr baseColWidth="10" defaultColWidth="11.453125" defaultRowHeight="7" x14ac:dyDescent="0.15"/>
  <cols>
    <col min="1" max="1" width="10.7265625" style="2" customWidth="1"/>
    <col min="2" max="6" width="17.7265625" style="2" customWidth="1"/>
    <col min="7" max="7" width="11.7265625" style="7" customWidth="1"/>
    <col min="8" max="16384" width="11.453125" style="5"/>
  </cols>
  <sheetData>
    <row r="1" spans="1:7" s="3" customFormat="1" ht="12.65" customHeight="1" x14ac:dyDescent="0.15">
      <c r="A1" s="14" t="s">
        <v>3</v>
      </c>
      <c r="B1" s="14"/>
      <c r="C1" s="14"/>
      <c r="D1" s="14"/>
      <c r="E1" s="14"/>
      <c r="F1" s="14"/>
      <c r="G1" s="14"/>
    </row>
    <row r="2" spans="1:7" s="3" customFormat="1" ht="12.65" customHeight="1" x14ac:dyDescent="0.15">
      <c r="A2" s="14" t="s">
        <v>1</v>
      </c>
      <c r="B2" s="14"/>
      <c r="C2" s="14"/>
      <c r="D2" s="14"/>
      <c r="E2" s="14"/>
      <c r="F2" s="14"/>
      <c r="G2" s="14"/>
    </row>
    <row r="3" spans="1:7" s="3" customFormat="1" ht="12.65" customHeight="1" x14ac:dyDescent="0.15">
      <c r="A3" s="14" t="s">
        <v>4</v>
      </c>
      <c r="B3" s="14"/>
      <c r="C3" s="14"/>
      <c r="D3" s="14"/>
      <c r="E3" s="14"/>
      <c r="F3" s="14"/>
      <c r="G3" s="14"/>
    </row>
    <row r="4" spans="1:7" s="3" customFormat="1" ht="12.65" customHeight="1" x14ac:dyDescent="0.15">
      <c r="A4" s="16"/>
      <c r="B4" s="16"/>
      <c r="C4" s="16"/>
      <c r="D4" s="16"/>
      <c r="E4" s="16"/>
      <c r="F4" s="16"/>
      <c r="G4" s="16"/>
    </row>
    <row r="5" spans="1:7" s="3" customFormat="1" ht="12.65" customHeight="1" x14ac:dyDescent="0.15">
      <c r="A5" s="15" t="s">
        <v>0</v>
      </c>
      <c r="B5" s="15"/>
      <c r="C5" s="15"/>
      <c r="D5" s="15"/>
      <c r="E5" s="15"/>
      <c r="F5" s="15"/>
      <c r="G5" s="15"/>
    </row>
    <row r="6" spans="1:7" s="3" customFormat="1" ht="12.65" customHeight="1" x14ac:dyDescent="0.15">
      <c r="A6" s="1"/>
      <c r="B6" s="1"/>
      <c r="C6" s="1"/>
      <c r="D6" s="1"/>
      <c r="E6" s="1"/>
      <c r="F6" s="1"/>
      <c r="G6" s="6"/>
    </row>
    <row r="7" spans="1:7" s="4" customFormat="1" ht="12.65" customHeight="1" x14ac:dyDescent="0.25">
      <c r="A7" s="8" t="s">
        <v>41</v>
      </c>
      <c r="B7" s="8" t="s">
        <v>42</v>
      </c>
      <c r="C7" s="8" t="s">
        <v>43</v>
      </c>
      <c r="D7" s="8" t="s">
        <v>44</v>
      </c>
      <c r="E7" s="8" t="s">
        <v>45</v>
      </c>
      <c r="F7" s="8" t="s">
        <v>46</v>
      </c>
      <c r="G7" s="9" t="s">
        <v>2</v>
      </c>
    </row>
    <row r="8" spans="1:7" ht="12.65" customHeight="1" x14ac:dyDescent="0.25">
      <c r="A8" s="10" t="s">
        <v>5</v>
      </c>
      <c r="B8" s="11"/>
      <c r="C8" s="11"/>
      <c r="D8" s="11"/>
      <c r="E8" s="11"/>
      <c r="F8" s="11"/>
      <c r="G8" s="12"/>
    </row>
    <row r="9" spans="1:7" ht="11.5" x14ac:dyDescent="0.25">
      <c r="A9" s="11"/>
      <c r="B9" s="11" t="s">
        <v>38</v>
      </c>
      <c r="C9" s="11">
        <v>52285</v>
      </c>
      <c r="D9" s="11" t="s">
        <v>6</v>
      </c>
      <c r="E9" s="11" t="s">
        <v>7</v>
      </c>
      <c r="F9" s="12">
        <v>7000</v>
      </c>
      <c r="G9" s="12">
        <v>7000</v>
      </c>
    </row>
    <row r="10" spans="1:7" ht="11.5" x14ac:dyDescent="0.25">
      <c r="A10" s="11"/>
      <c r="B10" s="11" t="s">
        <v>38</v>
      </c>
      <c r="C10" s="11">
        <v>52463</v>
      </c>
      <c r="D10" s="11" t="s">
        <v>8</v>
      </c>
      <c r="E10" s="11" t="s">
        <v>7</v>
      </c>
      <c r="F10" s="12">
        <v>95898</v>
      </c>
      <c r="G10" s="12">
        <v>95898</v>
      </c>
    </row>
    <row r="11" spans="1:7" ht="11.5" x14ac:dyDescent="0.25">
      <c r="A11" s="11"/>
      <c r="B11" s="11" t="s">
        <v>38</v>
      </c>
      <c r="C11" s="11">
        <v>54773</v>
      </c>
      <c r="D11" s="11" t="s">
        <v>9</v>
      </c>
      <c r="E11" s="11" t="s">
        <v>10</v>
      </c>
      <c r="F11" s="12">
        <v>7000</v>
      </c>
      <c r="G11" s="12">
        <v>7000</v>
      </c>
    </row>
    <row r="12" spans="1:7" ht="11.5" x14ac:dyDescent="0.25">
      <c r="A12" s="11"/>
      <c r="B12" s="11" t="s">
        <v>38</v>
      </c>
      <c r="C12" s="11">
        <v>55187</v>
      </c>
      <c r="D12" s="11" t="s">
        <v>11</v>
      </c>
      <c r="E12" s="11" t="s">
        <v>12</v>
      </c>
      <c r="F12" s="12">
        <v>14300</v>
      </c>
      <c r="G12" s="12">
        <v>14300</v>
      </c>
    </row>
    <row r="13" spans="1:7" ht="11.5" x14ac:dyDescent="0.25">
      <c r="A13" s="11"/>
      <c r="B13" s="11" t="s">
        <v>38</v>
      </c>
      <c r="C13" s="11">
        <v>56262</v>
      </c>
      <c r="D13" s="11" t="s">
        <v>13</v>
      </c>
      <c r="E13" s="11" t="s">
        <v>12</v>
      </c>
      <c r="F13" s="12">
        <v>63500</v>
      </c>
      <c r="G13" s="12">
        <v>63500</v>
      </c>
    </row>
    <row r="14" spans="1:7" ht="11.5" x14ac:dyDescent="0.25">
      <c r="A14" s="11"/>
      <c r="B14" s="11" t="s">
        <v>38</v>
      </c>
      <c r="C14" s="11">
        <v>56268</v>
      </c>
      <c r="D14" s="11" t="s">
        <v>13</v>
      </c>
      <c r="E14" s="11" t="s">
        <v>12</v>
      </c>
      <c r="F14" s="12">
        <v>46300</v>
      </c>
      <c r="G14" s="12">
        <v>46300</v>
      </c>
    </row>
    <row r="15" spans="1:7" ht="11.5" x14ac:dyDescent="0.25">
      <c r="A15" s="11"/>
      <c r="B15" s="11" t="s">
        <v>38</v>
      </c>
      <c r="C15" s="11">
        <v>57577</v>
      </c>
      <c r="D15" s="11" t="s">
        <v>14</v>
      </c>
      <c r="E15" s="11" t="s">
        <v>12</v>
      </c>
      <c r="F15" s="12">
        <v>7000</v>
      </c>
      <c r="G15" s="12">
        <v>7000</v>
      </c>
    </row>
    <row r="16" spans="1:7" ht="11.5" x14ac:dyDescent="0.25">
      <c r="A16" s="11"/>
      <c r="B16" s="11" t="s">
        <v>38</v>
      </c>
      <c r="C16" s="11">
        <v>58641</v>
      </c>
      <c r="D16" s="11" t="s">
        <v>15</v>
      </c>
      <c r="E16" s="11" t="s">
        <v>16</v>
      </c>
      <c r="F16" s="12">
        <v>90088</v>
      </c>
      <c r="G16" s="12">
        <v>90088</v>
      </c>
    </row>
    <row r="17" spans="1:7" ht="11.5" x14ac:dyDescent="0.25">
      <c r="A17" s="11"/>
      <c r="B17" s="11" t="s">
        <v>38</v>
      </c>
      <c r="C17" s="11">
        <v>58953</v>
      </c>
      <c r="D17" s="11" t="s">
        <v>17</v>
      </c>
      <c r="E17" s="11" t="s">
        <v>16</v>
      </c>
      <c r="F17" s="12">
        <v>7000</v>
      </c>
      <c r="G17" s="12">
        <v>7000</v>
      </c>
    </row>
    <row r="18" spans="1:7" ht="11.5" x14ac:dyDescent="0.25">
      <c r="A18" s="11"/>
      <c r="B18" s="11" t="s">
        <v>38</v>
      </c>
      <c r="C18" s="11">
        <v>59702</v>
      </c>
      <c r="D18" s="11" t="s">
        <v>18</v>
      </c>
      <c r="E18" s="11" t="s">
        <v>16</v>
      </c>
      <c r="F18" s="12">
        <v>92105</v>
      </c>
      <c r="G18" s="12">
        <v>92105</v>
      </c>
    </row>
    <row r="19" spans="1:7" ht="11.5" x14ac:dyDescent="0.25">
      <c r="A19" s="11"/>
      <c r="B19" s="11" t="s">
        <v>38</v>
      </c>
      <c r="C19" s="11">
        <v>62125</v>
      </c>
      <c r="D19" s="11" t="s">
        <v>19</v>
      </c>
      <c r="E19" s="11" t="s">
        <v>20</v>
      </c>
      <c r="F19" s="12">
        <v>141366</v>
      </c>
      <c r="G19" s="12">
        <v>141366</v>
      </c>
    </row>
    <row r="20" spans="1:7" ht="11.5" x14ac:dyDescent="0.25">
      <c r="A20" s="11"/>
      <c r="B20" s="11" t="s">
        <v>39</v>
      </c>
      <c r="C20" s="11" t="s">
        <v>40</v>
      </c>
      <c r="D20" s="11" t="s">
        <v>21</v>
      </c>
      <c r="E20" s="11" t="s">
        <v>22</v>
      </c>
      <c r="F20" s="12">
        <v>667559</v>
      </c>
      <c r="G20" s="12">
        <v>667559</v>
      </c>
    </row>
    <row r="21" spans="1:7" ht="11.5" x14ac:dyDescent="0.25">
      <c r="A21" s="11"/>
      <c r="B21" s="11" t="s">
        <v>38</v>
      </c>
      <c r="C21" s="11">
        <v>66936</v>
      </c>
      <c r="D21" s="11" t="s">
        <v>23</v>
      </c>
      <c r="E21" s="11" t="s">
        <v>24</v>
      </c>
      <c r="F21" s="12">
        <v>182142</v>
      </c>
      <c r="G21" s="12">
        <v>182142</v>
      </c>
    </row>
    <row r="22" spans="1:7" ht="11.5" x14ac:dyDescent="0.25">
      <c r="A22" s="11"/>
      <c r="B22" s="11" t="s">
        <v>38</v>
      </c>
      <c r="C22" s="11">
        <v>71862</v>
      </c>
      <c r="D22" s="11" t="s">
        <v>25</v>
      </c>
      <c r="E22" s="11" t="s">
        <v>26</v>
      </c>
      <c r="F22" s="12">
        <v>188338</v>
      </c>
      <c r="G22" s="12">
        <v>188338</v>
      </c>
    </row>
    <row r="23" spans="1:7" ht="11.5" x14ac:dyDescent="0.25">
      <c r="A23" s="11"/>
      <c r="B23" s="11" t="s">
        <v>38</v>
      </c>
      <c r="C23" s="11">
        <v>72145</v>
      </c>
      <c r="D23" s="11" t="s">
        <v>27</v>
      </c>
      <c r="E23" s="11" t="s">
        <v>26</v>
      </c>
      <c r="F23" s="12">
        <v>83443</v>
      </c>
      <c r="G23" s="12">
        <v>83443</v>
      </c>
    </row>
    <row r="24" spans="1:7" ht="11.5" x14ac:dyDescent="0.25">
      <c r="A24" s="11"/>
      <c r="B24" s="11" t="s">
        <v>38</v>
      </c>
      <c r="C24" s="11">
        <v>75648</v>
      </c>
      <c r="D24" s="11" t="s">
        <v>28</v>
      </c>
      <c r="E24" s="11" t="s">
        <v>26</v>
      </c>
      <c r="F24" s="12">
        <v>7400</v>
      </c>
      <c r="G24" s="12">
        <v>7400</v>
      </c>
    </row>
    <row r="25" spans="1:7" ht="11.5" x14ac:dyDescent="0.25">
      <c r="A25" s="11"/>
      <c r="B25" s="11" t="s">
        <v>38</v>
      </c>
      <c r="C25" s="11">
        <v>76467</v>
      </c>
      <c r="D25" s="11" t="s">
        <v>29</v>
      </c>
      <c r="E25" s="11" t="s">
        <v>26</v>
      </c>
      <c r="F25" s="12">
        <v>84354</v>
      </c>
      <c r="G25" s="12">
        <v>84354</v>
      </c>
    </row>
    <row r="26" spans="1:7" ht="11.5" x14ac:dyDescent="0.25">
      <c r="A26" s="11"/>
      <c r="B26" s="11" t="s">
        <v>38</v>
      </c>
      <c r="C26" s="11">
        <v>76920</v>
      </c>
      <c r="D26" s="11" t="s">
        <v>30</v>
      </c>
      <c r="E26" s="11" t="s">
        <v>26</v>
      </c>
      <c r="F26" s="12">
        <v>198067</v>
      </c>
      <c r="G26" s="12">
        <v>198067</v>
      </c>
    </row>
    <row r="27" spans="1:7" ht="11.5" x14ac:dyDescent="0.25">
      <c r="A27" s="11"/>
      <c r="B27" s="11" t="s">
        <v>38</v>
      </c>
      <c r="C27" s="11">
        <v>78123</v>
      </c>
      <c r="D27" s="11" t="s">
        <v>31</v>
      </c>
      <c r="E27" s="11" t="s">
        <v>26</v>
      </c>
      <c r="F27" s="12">
        <v>7400</v>
      </c>
      <c r="G27" s="12">
        <v>7400</v>
      </c>
    </row>
    <row r="28" spans="1:7" ht="11.5" x14ac:dyDescent="0.25">
      <c r="A28" s="11"/>
      <c r="B28" s="11" t="s">
        <v>38</v>
      </c>
      <c r="C28" s="11">
        <v>78293</v>
      </c>
      <c r="D28" s="11" t="s">
        <v>32</v>
      </c>
      <c r="E28" s="11" t="s">
        <v>26</v>
      </c>
      <c r="F28" s="12">
        <v>665635</v>
      </c>
      <c r="G28" s="12">
        <v>665635</v>
      </c>
    </row>
    <row r="29" spans="1:7" ht="11.5" x14ac:dyDescent="0.25">
      <c r="A29" s="11"/>
      <c r="B29" s="11" t="s">
        <v>38</v>
      </c>
      <c r="C29" s="11">
        <v>78489</v>
      </c>
      <c r="D29" s="11" t="s">
        <v>33</v>
      </c>
      <c r="E29" s="11" t="s">
        <v>26</v>
      </c>
      <c r="F29" s="12">
        <v>7400</v>
      </c>
      <c r="G29" s="12">
        <v>7400</v>
      </c>
    </row>
    <row r="30" spans="1:7" ht="11.5" x14ac:dyDescent="0.25">
      <c r="A30" s="11"/>
      <c r="B30" s="11" t="s">
        <v>38</v>
      </c>
      <c r="C30" s="11">
        <v>79337</v>
      </c>
      <c r="D30" s="11" t="s">
        <v>34</v>
      </c>
      <c r="E30" s="11" t="s">
        <v>26</v>
      </c>
      <c r="F30" s="12">
        <v>169900</v>
      </c>
      <c r="G30" s="12">
        <v>169900</v>
      </c>
    </row>
    <row r="31" spans="1:7" ht="11.5" x14ac:dyDescent="0.25">
      <c r="A31" s="11"/>
      <c r="B31" s="11" t="s">
        <v>38</v>
      </c>
      <c r="C31" s="11">
        <v>81591</v>
      </c>
      <c r="D31" s="11" t="s">
        <v>35</v>
      </c>
      <c r="E31" s="11" t="s">
        <v>26</v>
      </c>
      <c r="F31" s="12">
        <v>82439</v>
      </c>
      <c r="G31" s="12">
        <v>82439</v>
      </c>
    </row>
    <row r="32" spans="1:7" ht="11.5" x14ac:dyDescent="0.25">
      <c r="A32" s="11"/>
      <c r="B32" s="11" t="s">
        <v>38</v>
      </c>
      <c r="C32" s="11">
        <v>81737</v>
      </c>
      <c r="D32" s="11" t="s">
        <v>36</v>
      </c>
      <c r="E32" s="11" t="s">
        <v>26</v>
      </c>
      <c r="F32" s="12">
        <v>90890</v>
      </c>
      <c r="G32" s="12">
        <v>90890</v>
      </c>
    </row>
    <row r="33" spans="1:7" ht="11.5" x14ac:dyDescent="0.25">
      <c r="A33" s="11"/>
      <c r="B33" s="10" t="s">
        <v>37</v>
      </c>
      <c r="C33" s="10"/>
      <c r="D33" s="10"/>
      <c r="E33" s="10"/>
      <c r="F33" s="13">
        <v>3006524</v>
      </c>
      <c r="G33" s="13">
        <v>3006524</v>
      </c>
    </row>
    <row r="34" spans="1:7" x14ac:dyDescent="0.15">
      <c r="B34" s="7"/>
      <c r="C34" s="7"/>
      <c r="D34" s="7"/>
      <c r="E34" s="7"/>
      <c r="F34" s="7"/>
    </row>
    <row r="35" spans="1:7" x14ac:dyDescent="0.15">
      <c r="B35" s="7"/>
      <c r="C35" s="7"/>
      <c r="D35" s="7"/>
      <c r="E35" s="7"/>
      <c r="F35" s="7"/>
    </row>
    <row r="36" spans="1:7" x14ac:dyDescent="0.15">
      <c r="B36" s="7"/>
      <c r="C36" s="7"/>
      <c r="D36" s="7"/>
      <c r="E36" s="7"/>
      <c r="F36" s="7"/>
    </row>
    <row r="37" spans="1:7" x14ac:dyDescent="0.15">
      <c r="B37" s="7"/>
      <c r="C37" s="7"/>
      <c r="D37" s="7"/>
      <c r="E37" s="7"/>
      <c r="F37" s="7"/>
    </row>
    <row r="38" spans="1:7" x14ac:dyDescent="0.15">
      <c r="B38" s="7"/>
      <c r="C38" s="7"/>
      <c r="D38" s="7"/>
      <c r="E38" s="7"/>
      <c r="F38" s="7"/>
    </row>
    <row r="39" spans="1:7" x14ac:dyDescent="0.15">
      <c r="B39" s="7"/>
      <c r="C39" s="7"/>
      <c r="D39" s="7"/>
      <c r="E39" s="7"/>
      <c r="F39" s="7"/>
    </row>
    <row r="40" spans="1:7" x14ac:dyDescent="0.15">
      <c r="B40" s="7"/>
      <c r="C40" s="7"/>
      <c r="D40" s="7"/>
      <c r="E40" s="7"/>
      <c r="F40" s="7"/>
    </row>
  </sheetData>
  <mergeCells count="5">
    <mergeCell ref="A1:G1"/>
    <mergeCell ref="A2:G2"/>
    <mergeCell ref="A3:G3"/>
    <mergeCell ref="A5:G5"/>
    <mergeCell ref="A4:G4"/>
  </mergeCells>
  <phoneticPr fontId="0" type="noConversion"/>
  <pageMargins left="0.74803149606299213" right="0.74803149606299213" top="0.98425196850393704" bottom="0.98425196850393704" header="0" footer="0"/>
  <pageSetup paperSize="5"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9"/>
  <sheetViews>
    <sheetView showGridLines="0" workbookViewId="0">
      <selection activeCell="A3" sqref="A3:C9"/>
    </sheetView>
  </sheetViews>
  <sheetFormatPr baseColWidth="10" defaultRowHeight="10" x14ac:dyDescent="0.2"/>
  <cols>
    <col min="1" max="1" width="29.453125" style="36" bestFit="1" customWidth="1"/>
    <col min="2" max="2" width="5.453125" style="36" bestFit="1" customWidth="1"/>
    <col min="3" max="3" width="10.7265625" style="36" bestFit="1" customWidth="1"/>
    <col min="4" max="16384" width="10.90625" style="36"/>
  </cols>
  <sheetData>
    <row r="3" spans="1:3" x14ac:dyDescent="0.2">
      <c r="A3" s="38" t="s">
        <v>149</v>
      </c>
      <c r="B3" s="39" t="s">
        <v>151</v>
      </c>
      <c r="C3" s="39" t="s">
        <v>152</v>
      </c>
    </row>
    <row r="4" spans="1:3" x14ac:dyDescent="0.2">
      <c r="A4" s="40" t="s">
        <v>147</v>
      </c>
      <c r="B4" s="41">
        <v>7</v>
      </c>
      <c r="C4" s="42">
        <v>672099</v>
      </c>
    </row>
    <row r="5" spans="1:3" x14ac:dyDescent="0.2">
      <c r="A5" s="40" t="s">
        <v>83</v>
      </c>
      <c r="B5" s="41">
        <v>5</v>
      </c>
      <c r="C5" s="42">
        <v>81600</v>
      </c>
    </row>
    <row r="6" spans="1:3" x14ac:dyDescent="0.2">
      <c r="A6" s="40" t="s">
        <v>143</v>
      </c>
      <c r="B6" s="41">
        <v>1</v>
      </c>
      <c r="C6" s="42">
        <v>667559</v>
      </c>
    </row>
    <row r="7" spans="1:3" x14ac:dyDescent="0.2">
      <c r="A7" s="40" t="s">
        <v>122</v>
      </c>
      <c r="B7" s="41">
        <v>9</v>
      </c>
      <c r="C7" s="42">
        <v>1417469</v>
      </c>
    </row>
    <row r="8" spans="1:3" x14ac:dyDescent="0.2">
      <c r="A8" s="40" t="s">
        <v>148</v>
      </c>
      <c r="B8" s="41">
        <v>2</v>
      </c>
      <c r="C8" s="42">
        <v>167797</v>
      </c>
    </row>
    <row r="9" spans="1:3" x14ac:dyDescent="0.2">
      <c r="A9" s="40" t="s">
        <v>150</v>
      </c>
      <c r="B9" s="41">
        <v>24</v>
      </c>
      <c r="C9" s="42">
        <v>3006524</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26"/>
  <sheetViews>
    <sheetView showGridLines="0" workbookViewId="0">
      <selection activeCell="H14" sqref="H14"/>
    </sheetView>
  </sheetViews>
  <sheetFormatPr baseColWidth="10" defaultRowHeight="10" x14ac:dyDescent="0.2"/>
  <cols>
    <col min="1" max="8" width="10.90625" style="36"/>
    <col min="9" max="9" width="14.26953125" style="36" bestFit="1" customWidth="1"/>
    <col min="10" max="19" width="10.90625" style="36"/>
    <col min="20" max="20" width="10.90625" style="37"/>
    <col min="21" max="16384" width="10.90625" style="36"/>
  </cols>
  <sheetData>
    <row r="1" spans="1:33" x14ac:dyDescent="0.2">
      <c r="I1" s="37">
        <f>+SUBTOTAL(9,I3:I26)</f>
        <v>3006524</v>
      </c>
      <c r="J1" s="37">
        <f>+SUBTOTAL(9,J3:J26)</f>
        <v>3006524</v>
      </c>
      <c r="M1" s="37">
        <f>+SUBTOTAL(9,M3:M26)</f>
        <v>0</v>
      </c>
      <c r="O1" s="37">
        <f>+SUBTOTAL(9,O3:O26)</f>
        <v>672099</v>
      </c>
      <c r="Y1" s="37">
        <f t="shared" ref="Y1:AA1" si="0">+SUBTOTAL(9,Y3:Y26)</f>
        <v>2338965</v>
      </c>
      <c r="Z1" s="37">
        <f t="shared" si="0"/>
        <v>81600</v>
      </c>
      <c r="AA1" s="37">
        <f t="shared" si="0"/>
        <v>0</v>
      </c>
      <c r="AC1" s="37">
        <f t="shared" ref="AC1" si="1">+SUBTOTAL(9,AC3:AC26)</f>
        <v>81600</v>
      </c>
      <c r="AG1" s="37">
        <f>+SUBTOTAL(9,AG3:AG26)</f>
        <v>839896</v>
      </c>
    </row>
    <row r="2" spans="1:33" ht="30" x14ac:dyDescent="0.2">
      <c r="A2" s="17" t="s">
        <v>47</v>
      </c>
      <c r="B2" s="17" t="s">
        <v>48</v>
      </c>
      <c r="C2" s="17" t="s">
        <v>49</v>
      </c>
      <c r="D2" s="17" t="s">
        <v>50</v>
      </c>
      <c r="E2" s="17" t="s">
        <v>51</v>
      </c>
      <c r="F2" s="17" t="s">
        <v>52</v>
      </c>
      <c r="G2" s="18" t="s">
        <v>53</v>
      </c>
      <c r="H2" s="18" t="s">
        <v>54</v>
      </c>
      <c r="I2" s="19" t="s">
        <v>55</v>
      </c>
      <c r="J2" s="19" t="s">
        <v>56</v>
      </c>
      <c r="K2" s="20" t="s">
        <v>57</v>
      </c>
      <c r="L2" s="21" t="s">
        <v>58</v>
      </c>
      <c r="M2" s="22" t="s">
        <v>59</v>
      </c>
      <c r="N2" s="23" t="s">
        <v>60</v>
      </c>
      <c r="O2" s="24" t="s">
        <v>61</v>
      </c>
      <c r="P2" s="24" t="s">
        <v>62</v>
      </c>
      <c r="Q2" s="25" t="s">
        <v>63</v>
      </c>
      <c r="R2" s="25" t="s">
        <v>64</v>
      </c>
      <c r="S2" s="25" t="s">
        <v>65</v>
      </c>
      <c r="T2" s="26" t="s">
        <v>66</v>
      </c>
      <c r="U2" s="27" t="s">
        <v>67</v>
      </c>
      <c r="V2" s="27" t="s">
        <v>68</v>
      </c>
      <c r="W2" s="27" t="s">
        <v>69</v>
      </c>
      <c r="X2" s="27" t="s">
        <v>70</v>
      </c>
      <c r="Y2" s="27" t="s">
        <v>71</v>
      </c>
      <c r="Z2" s="27" t="s">
        <v>72</v>
      </c>
      <c r="AA2" s="27" t="s">
        <v>73</v>
      </c>
      <c r="AB2" s="27" t="s">
        <v>74</v>
      </c>
      <c r="AC2" s="25" t="s">
        <v>75</v>
      </c>
      <c r="AD2" s="25" t="s">
        <v>76</v>
      </c>
      <c r="AE2" s="25" t="s">
        <v>77</v>
      </c>
      <c r="AF2" s="25" t="s">
        <v>78</v>
      </c>
      <c r="AG2" s="27" t="s">
        <v>79</v>
      </c>
    </row>
    <row r="3" spans="1:33" x14ac:dyDescent="0.2">
      <c r="A3" s="28">
        <v>891900414</v>
      </c>
      <c r="B3" s="28" t="s">
        <v>80</v>
      </c>
      <c r="C3" s="28" t="s">
        <v>38</v>
      </c>
      <c r="D3" s="29">
        <v>56268</v>
      </c>
      <c r="E3" s="29" t="s">
        <v>81</v>
      </c>
      <c r="F3" s="29" t="s">
        <v>82</v>
      </c>
      <c r="G3" s="30">
        <v>45155</v>
      </c>
      <c r="H3" s="30" t="s">
        <v>12</v>
      </c>
      <c r="I3" s="31">
        <v>46300</v>
      </c>
      <c r="J3" s="31">
        <v>46300</v>
      </c>
      <c r="K3" s="28" t="s">
        <v>144</v>
      </c>
      <c r="L3" s="32" t="s">
        <v>83</v>
      </c>
      <c r="M3" s="33">
        <v>0</v>
      </c>
      <c r="N3" s="32"/>
      <c r="O3" s="33">
        <v>0</v>
      </c>
      <c r="P3" s="33">
        <v>0</v>
      </c>
      <c r="Q3" s="32"/>
      <c r="R3" s="34"/>
      <c r="S3" s="32"/>
      <c r="T3" s="33">
        <v>0</v>
      </c>
      <c r="U3" s="32" t="s">
        <v>84</v>
      </c>
      <c r="V3" s="34">
        <v>45155</v>
      </c>
      <c r="W3" s="34">
        <v>45181</v>
      </c>
      <c r="X3" s="34">
        <v>45245</v>
      </c>
      <c r="Y3" s="33">
        <v>46300</v>
      </c>
      <c r="Z3" s="33">
        <v>46300</v>
      </c>
      <c r="AA3" s="33">
        <v>0</v>
      </c>
      <c r="AB3" s="32">
        <v>0</v>
      </c>
      <c r="AC3" s="33">
        <v>46300</v>
      </c>
      <c r="AD3" s="35" t="s">
        <v>85</v>
      </c>
      <c r="AE3" s="35" t="s">
        <v>86</v>
      </c>
      <c r="AF3" s="35" t="s">
        <v>87</v>
      </c>
      <c r="AG3" s="33">
        <v>0</v>
      </c>
    </row>
    <row r="4" spans="1:33" x14ac:dyDescent="0.2">
      <c r="A4" s="28">
        <v>891900414</v>
      </c>
      <c r="B4" s="28" t="s">
        <v>80</v>
      </c>
      <c r="C4" s="28" t="s">
        <v>38</v>
      </c>
      <c r="D4" s="29">
        <v>55187</v>
      </c>
      <c r="E4" s="29" t="s">
        <v>88</v>
      </c>
      <c r="F4" s="29" t="s">
        <v>89</v>
      </c>
      <c r="G4" s="30" t="s">
        <v>11</v>
      </c>
      <c r="H4" s="30" t="s">
        <v>12</v>
      </c>
      <c r="I4" s="31">
        <v>14300</v>
      </c>
      <c r="J4" s="31">
        <v>14300</v>
      </c>
      <c r="K4" s="28" t="s">
        <v>144</v>
      </c>
      <c r="L4" s="32" t="s">
        <v>83</v>
      </c>
      <c r="M4" s="33">
        <v>0</v>
      </c>
      <c r="N4" s="32"/>
      <c r="O4" s="33">
        <v>0</v>
      </c>
      <c r="P4" s="33">
        <v>0</v>
      </c>
      <c r="Q4" s="32"/>
      <c r="R4" s="34"/>
      <c r="S4" s="32"/>
      <c r="T4" s="33">
        <v>0</v>
      </c>
      <c r="U4" s="32" t="s">
        <v>84</v>
      </c>
      <c r="V4" s="34">
        <v>45141</v>
      </c>
      <c r="W4" s="34">
        <v>45181</v>
      </c>
      <c r="X4" s="34">
        <v>45245</v>
      </c>
      <c r="Y4" s="33">
        <v>14300</v>
      </c>
      <c r="Z4" s="33">
        <v>14300</v>
      </c>
      <c r="AA4" s="33">
        <v>0</v>
      </c>
      <c r="AB4" s="32">
        <v>0</v>
      </c>
      <c r="AC4" s="33">
        <v>14300</v>
      </c>
      <c r="AD4" s="35" t="s">
        <v>85</v>
      </c>
      <c r="AE4" s="35" t="s">
        <v>90</v>
      </c>
      <c r="AF4" s="35" t="s">
        <v>87</v>
      </c>
      <c r="AG4" s="33">
        <v>0</v>
      </c>
    </row>
    <row r="5" spans="1:33" x14ac:dyDescent="0.2">
      <c r="A5" s="28">
        <v>891900414</v>
      </c>
      <c r="B5" s="28" t="s">
        <v>80</v>
      </c>
      <c r="C5" s="28" t="s">
        <v>38</v>
      </c>
      <c r="D5" s="29">
        <v>52285</v>
      </c>
      <c r="E5" s="29" t="s">
        <v>91</v>
      </c>
      <c r="F5" s="29" t="s">
        <v>92</v>
      </c>
      <c r="G5" s="30" t="s">
        <v>6</v>
      </c>
      <c r="H5" s="30" t="s">
        <v>7</v>
      </c>
      <c r="I5" s="31">
        <v>7000</v>
      </c>
      <c r="J5" s="31">
        <v>7000</v>
      </c>
      <c r="K5" s="28" t="s">
        <v>144</v>
      </c>
      <c r="L5" s="32" t="s">
        <v>83</v>
      </c>
      <c r="M5" s="33">
        <v>0</v>
      </c>
      <c r="N5" s="32"/>
      <c r="O5" s="33">
        <v>0</v>
      </c>
      <c r="P5" s="33">
        <v>0</v>
      </c>
      <c r="Q5" s="32"/>
      <c r="R5" s="34"/>
      <c r="S5" s="32"/>
      <c r="T5" s="33">
        <v>0</v>
      </c>
      <c r="U5" s="32" t="s">
        <v>84</v>
      </c>
      <c r="V5" s="34">
        <v>45084</v>
      </c>
      <c r="W5" s="34">
        <v>45147</v>
      </c>
      <c r="X5" s="34">
        <v>45178</v>
      </c>
      <c r="Y5" s="33">
        <v>7000</v>
      </c>
      <c r="Z5" s="33">
        <v>7000</v>
      </c>
      <c r="AA5" s="33">
        <v>0</v>
      </c>
      <c r="AB5" s="32">
        <v>0</v>
      </c>
      <c r="AC5" s="33">
        <v>7000</v>
      </c>
      <c r="AD5" s="35" t="s">
        <v>85</v>
      </c>
      <c r="AE5" s="35" t="s">
        <v>93</v>
      </c>
      <c r="AF5" s="35" t="s">
        <v>94</v>
      </c>
      <c r="AG5" s="33">
        <v>0</v>
      </c>
    </row>
    <row r="6" spans="1:33" x14ac:dyDescent="0.2">
      <c r="A6" s="28">
        <v>891900414</v>
      </c>
      <c r="B6" s="28" t="s">
        <v>80</v>
      </c>
      <c r="C6" s="28" t="s">
        <v>38</v>
      </c>
      <c r="D6" s="29">
        <v>54773</v>
      </c>
      <c r="E6" s="29" t="s">
        <v>95</v>
      </c>
      <c r="F6" s="29" t="s">
        <v>96</v>
      </c>
      <c r="G6" s="30">
        <v>45134</v>
      </c>
      <c r="H6" s="30" t="s">
        <v>10</v>
      </c>
      <c r="I6" s="31">
        <v>7000</v>
      </c>
      <c r="J6" s="31">
        <v>7000</v>
      </c>
      <c r="K6" s="28" t="s">
        <v>144</v>
      </c>
      <c r="L6" s="32" t="s">
        <v>83</v>
      </c>
      <c r="M6" s="33">
        <v>0</v>
      </c>
      <c r="N6" s="32"/>
      <c r="O6" s="33">
        <v>0</v>
      </c>
      <c r="P6" s="33">
        <v>0</v>
      </c>
      <c r="Q6" s="32"/>
      <c r="R6" s="34"/>
      <c r="S6" s="32"/>
      <c r="T6" s="33">
        <v>0</v>
      </c>
      <c r="U6" s="32" t="s">
        <v>84</v>
      </c>
      <c r="V6" s="34">
        <v>45134</v>
      </c>
      <c r="W6" s="34">
        <v>45148</v>
      </c>
      <c r="X6" s="34">
        <v>45178</v>
      </c>
      <c r="Y6" s="33">
        <v>7000</v>
      </c>
      <c r="Z6" s="33">
        <v>7000</v>
      </c>
      <c r="AA6" s="33">
        <v>0</v>
      </c>
      <c r="AB6" s="32">
        <v>0</v>
      </c>
      <c r="AC6" s="33">
        <v>7000</v>
      </c>
      <c r="AD6" s="35" t="s">
        <v>85</v>
      </c>
      <c r="AE6" s="35" t="s">
        <v>97</v>
      </c>
      <c r="AF6" s="35" t="s">
        <v>94</v>
      </c>
      <c r="AG6" s="33">
        <v>0</v>
      </c>
    </row>
    <row r="7" spans="1:33" x14ac:dyDescent="0.2">
      <c r="A7" s="28">
        <v>891900414</v>
      </c>
      <c r="B7" s="28" t="s">
        <v>80</v>
      </c>
      <c r="C7" s="28" t="s">
        <v>38</v>
      </c>
      <c r="D7" s="29">
        <v>58953</v>
      </c>
      <c r="E7" s="29" t="s">
        <v>98</v>
      </c>
      <c r="F7" s="29" t="s">
        <v>99</v>
      </c>
      <c r="G7" s="30">
        <v>45182</v>
      </c>
      <c r="H7" s="30" t="s">
        <v>16</v>
      </c>
      <c r="I7" s="31">
        <v>7000</v>
      </c>
      <c r="J7" s="31">
        <v>7000</v>
      </c>
      <c r="K7" s="28" t="s">
        <v>144</v>
      </c>
      <c r="L7" s="32" t="s">
        <v>83</v>
      </c>
      <c r="M7" s="33">
        <v>0</v>
      </c>
      <c r="N7" s="32"/>
      <c r="O7" s="33">
        <v>0</v>
      </c>
      <c r="P7" s="33">
        <v>0</v>
      </c>
      <c r="Q7" s="32"/>
      <c r="R7" s="34"/>
      <c r="S7" s="32"/>
      <c r="T7" s="33">
        <v>0</v>
      </c>
      <c r="U7" s="32" t="s">
        <v>84</v>
      </c>
      <c r="V7" s="34">
        <v>45182</v>
      </c>
      <c r="W7" s="34">
        <v>45211</v>
      </c>
      <c r="X7" s="34">
        <v>45265</v>
      </c>
      <c r="Y7" s="33">
        <v>7000</v>
      </c>
      <c r="Z7" s="33">
        <v>7000</v>
      </c>
      <c r="AA7" s="33">
        <v>0</v>
      </c>
      <c r="AB7" s="32">
        <v>0</v>
      </c>
      <c r="AC7" s="33">
        <v>7000</v>
      </c>
      <c r="AD7" s="35" t="s">
        <v>85</v>
      </c>
      <c r="AE7" s="35" t="s">
        <v>100</v>
      </c>
      <c r="AF7" s="35" t="s">
        <v>87</v>
      </c>
      <c r="AG7" s="33">
        <v>0</v>
      </c>
    </row>
    <row r="8" spans="1:33" x14ac:dyDescent="0.2">
      <c r="A8" s="28">
        <v>891900414</v>
      </c>
      <c r="B8" s="28" t="s">
        <v>80</v>
      </c>
      <c r="C8" s="28" t="s">
        <v>38</v>
      </c>
      <c r="D8" s="29">
        <v>52463</v>
      </c>
      <c r="E8" s="29" t="s">
        <v>101</v>
      </c>
      <c r="F8" s="29" t="s">
        <v>102</v>
      </c>
      <c r="G8" s="30">
        <v>45089</v>
      </c>
      <c r="H8" s="30" t="s">
        <v>7</v>
      </c>
      <c r="I8" s="31">
        <v>95898</v>
      </c>
      <c r="J8" s="31">
        <v>95898</v>
      </c>
      <c r="K8" s="28" t="s">
        <v>145</v>
      </c>
      <c r="L8" s="32" t="s">
        <v>147</v>
      </c>
      <c r="M8" s="33">
        <v>0</v>
      </c>
      <c r="N8" s="32"/>
      <c r="O8" s="33">
        <v>95898</v>
      </c>
      <c r="P8" s="33">
        <v>0</v>
      </c>
      <c r="Q8" s="32">
        <v>2201481865</v>
      </c>
      <c r="R8" s="34">
        <v>45341</v>
      </c>
      <c r="S8" s="32" t="s">
        <v>146</v>
      </c>
      <c r="T8" s="33">
        <v>251503</v>
      </c>
      <c r="U8" s="32" t="s">
        <v>103</v>
      </c>
      <c r="V8" s="34">
        <v>45089</v>
      </c>
      <c r="W8" s="34">
        <v>45147</v>
      </c>
      <c r="X8" s="34"/>
      <c r="Y8" s="33">
        <v>95898</v>
      </c>
      <c r="Z8" s="33">
        <v>0</v>
      </c>
      <c r="AA8" s="33">
        <v>0</v>
      </c>
      <c r="AB8" s="32">
        <v>0</v>
      </c>
      <c r="AC8" s="33">
        <v>0</v>
      </c>
      <c r="AD8" s="35"/>
      <c r="AE8" s="35"/>
      <c r="AF8" s="35"/>
      <c r="AG8" s="33">
        <v>95898</v>
      </c>
    </row>
    <row r="9" spans="1:33" x14ac:dyDescent="0.2">
      <c r="A9" s="28">
        <v>891900414</v>
      </c>
      <c r="B9" s="28" t="s">
        <v>80</v>
      </c>
      <c r="C9" s="28" t="s">
        <v>38</v>
      </c>
      <c r="D9" s="29">
        <v>56262</v>
      </c>
      <c r="E9" s="29" t="s">
        <v>104</v>
      </c>
      <c r="F9" s="29" t="s">
        <v>105</v>
      </c>
      <c r="G9" s="30">
        <v>45155</v>
      </c>
      <c r="H9" s="30" t="s">
        <v>12</v>
      </c>
      <c r="I9" s="31">
        <v>63500</v>
      </c>
      <c r="J9" s="31">
        <v>63500</v>
      </c>
      <c r="K9" s="28" t="s">
        <v>145</v>
      </c>
      <c r="L9" s="32" t="s">
        <v>147</v>
      </c>
      <c r="M9" s="33">
        <v>0</v>
      </c>
      <c r="N9" s="32"/>
      <c r="O9" s="33">
        <v>63500</v>
      </c>
      <c r="P9" s="33">
        <v>0</v>
      </c>
      <c r="Q9" s="32">
        <v>2201481865</v>
      </c>
      <c r="R9" s="34">
        <v>45341</v>
      </c>
      <c r="S9" s="32" t="s">
        <v>146</v>
      </c>
      <c r="T9" s="33">
        <v>251503</v>
      </c>
      <c r="U9" s="32" t="s">
        <v>103</v>
      </c>
      <c r="V9" s="34">
        <v>45155</v>
      </c>
      <c r="W9" s="34">
        <v>45181</v>
      </c>
      <c r="X9" s="34"/>
      <c r="Y9" s="33">
        <v>63500</v>
      </c>
      <c r="Z9" s="33">
        <v>0</v>
      </c>
      <c r="AA9" s="33">
        <v>0</v>
      </c>
      <c r="AB9" s="32">
        <v>0</v>
      </c>
      <c r="AC9" s="33">
        <v>0</v>
      </c>
      <c r="AD9" s="35"/>
      <c r="AE9" s="35"/>
      <c r="AF9" s="35"/>
      <c r="AG9" s="33">
        <v>63500</v>
      </c>
    </row>
    <row r="10" spans="1:33" x14ac:dyDescent="0.2">
      <c r="A10" s="28">
        <v>891900414</v>
      </c>
      <c r="B10" s="28" t="s">
        <v>80</v>
      </c>
      <c r="C10" s="28" t="s">
        <v>38</v>
      </c>
      <c r="D10" s="29">
        <v>57577</v>
      </c>
      <c r="E10" s="29" t="s">
        <v>106</v>
      </c>
      <c r="F10" s="29" t="s">
        <v>107</v>
      </c>
      <c r="G10" s="30">
        <v>45168</v>
      </c>
      <c r="H10" s="30" t="s">
        <v>12</v>
      </c>
      <c r="I10" s="31">
        <v>7000</v>
      </c>
      <c r="J10" s="31">
        <v>7000</v>
      </c>
      <c r="K10" s="28" t="s">
        <v>145</v>
      </c>
      <c r="L10" s="32" t="s">
        <v>147</v>
      </c>
      <c r="M10" s="33">
        <v>0</v>
      </c>
      <c r="N10" s="32"/>
      <c r="O10" s="33">
        <v>7000</v>
      </c>
      <c r="P10" s="33">
        <v>0</v>
      </c>
      <c r="Q10" s="32">
        <v>2201506762</v>
      </c>
      <c r="R10" s="34">
        <v>45411</v>
      </c>
      <c r="S10" s="32" t="s">
        <v>146</v>
      </c>
      <c r="T10" s="33">
        <v>984283</v>
      </c>
      <c r="U10" s="32" t="s">
        <v>103</v>
      </c>
      <c r="V10" s="34">
        <v>45168</v>
      </c>
      <c r="W10" s="34">
        <v>45181</v>
      </c>
      <c r="X10" s="34"/>
      <c r="Y10" s="33">
        <v>7000</v>
      </c>
      <c r="Z10" s="33">
        <v>0</v>
      </c>
      <c r="AA10" s="33">
        <v>0</v>
      </c>
      <c r="AB10" s="32">
        <v>0</v>
      </c>
      <c r="AC10" s="33">
        <v>0</v>
      </c>
      <c r="AD10" s="35"/>
      <c r="AE10" s="35"/>
      <c r="AF10" s="35"/>
      <c r="AG10" s="33">
        <v>7000</v>
      </c>
    </row>
    <row r="11" spans="1:33" x14ac:dyDescent="0.2">
      <c r="A11" s="28">
        <v>891900414</v>
      </c>
      <c r="B11" s="28" t="s">
        <v>80</v>
      </c>
      <c r="C11" s="28" t="s">
        <v>38</v>
      </c>
      <c r="D11" s="29">
        <v>58641</v>
      </c>
      <c r="E11" s="29" t="s">
        <v>108</v>
      </c>
      <c r="F11" s="29" t="s">
        <v>109</v>
      </c>
      <c r="G11" s="30">
        <v>45179</v>
      </c>
      <c r="H11" s="30" t="s">
        <v>16</v>
      </c>
      <c r="I11" s="31">
        <v>90088</v>
      </c>
      <c r="J11" s="31">
        <v>90088</v>
      </c>
      <c r="K11" s="28" t="s">
        <v>145</v>
      </c>
      <c r="L11" s="32" t="s">
        <v>147</v>
      </c>
      <c r="M11" s="33">
        <v>0</v>
      </c>
      <c r="N11" s="32"/>
      <c r="O11" s="33">
        <v>90088</v>
      </c>
      <c r="P11" s="33">
        <v>0</v>
      </c>
      <c r="Q11" s="32">
        <v>2201506762</v>
      </c>
      <c r="R11" s="34">
        <v>45411</v>
      </c>
      <c r="S11" s="32" t="s">
        <v>146</v>
      </c>
      <c r="T11" s="33">
        <v>984283</v>
      </c>
      <c r="U11" s="32" t="s">
        <v>103</v>
      </c>
      <c r="V11" s="34">
        <v>45179</v>
      </c>
      <c r="W11" s="34">
        <v>45211</v>
      </c>
      <c r="X11" s="34"/>
      <c r="Y11" s="33">
        <v>90088</v>
      </c>
      <c r="Z11" s="33">
        <v>0</v>
      </c>
      <c r="AA11" s="33">
        <v>0</v>
      </c>
      <c r="AB11" s="32">
        <v>0</v>
      </c>
      <c r="AC11" s="33">
        <v>0</v>
      </c>
      <c r="AD11" s="35"/>
      <c r="AE11" s="35"/>
      <c r="AF11" s="35"/>
      <c r="AG11" s="33">
        <v>90088</v>
      </c>
    </row>
    <row r="12" spans="1:33" x14ac:dyDescent="0.2">
      <c r="A12" s="28">
        <v>891900414</v>
      </c>
      <c r="B12" s="28" t="s">
        <v>80</v>
      </c>
      <c r="C12" s="28" t="s">
        <v>38</v>
      </c>
      <c r="D12" s="29">
        <v>59702</v>
      </c>
      <c r="E12" s="29" t="s">
        <v>110</v>
      </c>
      <c r="F12" s="29" t="s">
        <v>111</v>
      </c>
      <c r="G12" s="30">
        <v>45188</v>
      </c>
      <c r="H12" s="30" t="s">
        <v>16</v>
      </c>
      <c r="I12" s="31">
        <v>92105</v>
      </c>
      <c r="J12" s="31">
        <v>92105</v>
      </c>
      <c r="K12" s="28" t="s">
        <v>145</v>
      </c>
      <c r="L12" s="32" t="s">
        <v>147</v>
      </c>
      <c r="M12" s="33">
        <v>0</v>
      </c>
      <c r="N12" s="32"/>
      <c r="O12" s="33">
        <v>92105</v>
      </c>
      <c r="P12" s="33">
        <v>0</v>
      </c>
      <c r="Q12" s="32">
        <v>2201481865</v>
      </c>
      <c r="R12" s="34">
        <v>45341</v>
      </c>
      <c r="S12" s="32" t="s">
        <v>146</v>
      </c>
      <c r="T12" s="33">
        <v>251503</v>
      </c>
      <c r="U12" s="32" t="s">
        <v>103</v>
      </c>
      <c r="V12" s="34">
        <v>45188</v>
      </c>
      <c r="W12" s="34">
        <v>45211</v>
      </c>
      <c r="X12" s="34"/>
      <c r="Y12" s="33">
        <v>92105</v>
      </c>
      <c r="Z12" s="33">
        <v>0</v>
      </c>
      <c r="AA12" s="33">
        <v>0</v>
      </c>
      <c r="AB12" s="32">
        <v>0</v>
      </c>
      <c r="AC12" s="33">
        <v>0</v>
      </c>
      <c r="AD12" s="35"/>
      <c r="AE12" s="35"/>
      <c r="AF12" s="35"/>
      <c r="AG12" s="33">
        <v>92105</v>
      </c>
    </row>
    <row r="13" spans="1:33" x14ac:dyDescent="0.2">
      <c r="A13" s="28">
        <v>891900414</v>
      </c>
      <c r="B13" s="28" t="s">
        <v>80</v>
      </c>
      <c r="C13" s="28" t="s">
        <v>38</v>
      </c>
      <c r="D13" s="29">
        <v>62125</v>
      </c>
      <c r="E13" s="29" t="s">
        <v>112</v>
      </c>
      <c r="F13" s="29" t="s">
        <v>113</v>
      </c>
      <c r="G13" s="30">
        <v>45215</v>
      </c>
      <c r="H13" s="30" t="s">
        <v>20</v>
      </c>
      <c r="I13" s="31">
        <v>141366</v>
      </c>
      <c r="J13" s="31">
        <v>141366</v>
      </c>
      <c r="K13" s="28" t="s">
        <v>145</v>
      </c>
      <c r="L13" s="32" t="s">
        <v>147</v>
      </c>
      <c r="M13" s="33">
        <v>0</v>
      </c>
      <c r="N13" s="32"/>
      <c r="O13" s="33">
        <v>141366</v>
      </c>
      <c r="P13" s="33">
        <v>0</v>
      </c>
      <c r="Q13" s="32">
        <v>2201506762</v>
      </c>
      <c r="R13" s="34">
        <v>45411</v>
      </c>
      <c r="S13" s="32" t="s">
        <v>146</v>
      </c>
      <c r="T13" s="33">
        <v>984283</v>
      </c>
      <c r="U13" s="32" t="s">
        <v>103</v>
      </c>
      <c r="V13" s="34">
        <v>45215</v>
      </c>
      <c r="W13" s="34">
        <v>45244</v>
      </c>
      <c r="X13" s="34"/>
      <c r="Y13" s="33">
        <v>141366</v>
      </c>
      <c r="Z13" s="33">
        <v>0</v>
      </c>
      <c r="AA13" s="33">
        <v>0</v>
      </c>
      <c r="AB13" s="32">
        <v>0</v>
      </c>
      <c r="AC13" s="33">
        <v>0</v>
      </c>
      <c r="AD13" s="35"/>
      <c r="AE13" s="35"/>
      <c r="AF13" s="35"/>
      <c r="AG13" s="33">
        <v>141366</v>
      </c>
    </row>
    <row r="14" spans="1:33" x14ac:dyDescent="0.2">
      <c r="A14" s="28">
        <v>891900414</v>
      </c>
      <c r="B14" s="28" t="s">
        <v>80</v>
      </c>
      <c r="C14" s="28" t="s">
        <v>38</v>
      </c>
      <c r="D14" s="29">
        <v>66936</v>
      </c>
      <c r="E14" s="29" t="s">
        <v>114</v>
      </c>
      <c r="F14" s="29" t="s">
        <v>115</v>
      </c>
      <c r="G14" s="30">
        <v>45275</v>
      </c>
      <c r="H14" s="30" t="s">
        <v>24</v>
      </c>
      <c r="I14" s="31">
        <v>182142</v>
      </c>
      <c r="J14" s="31">
        <v>182142</v>
      </c>
      <c r="K14" s="28" t="s">
        <v>145</v>
      </c>
      <c r="L14" s="32" t="s">
        <v>147</v>
      </c>
      <c r="M14" s="33">
        <v>0</v>
      </c>
      <c r="N14" s="32"/>
      <c r="O14" s="33">
        <v>182142</v>
      </c>
      <c r="P14" s="33">
        <v>0</v>
      </c>
      <c r="Q14" s="32">
        <v>2201506762</v>
      </c>
      <c r="R14" s="34">
        <v>45411</v>
      </c>
      <c r="S14" s="32" t="s">
        <v>146</v>
      </c>
      <c r="T14" s="33">
        <v>984283</v>
      </c>
      <c r="U14" s="32" t="s">
        <v>103</v>
      </c>
      <c r="V14" s="34">
        <v>45275</v>
      </c>
      <c r="W14" s="34">
        <v>45296</v>
      </c>
      <c r="X14" s="34"/>
      <c r="Y14" s="33">
        <v>182142</v>
      </c>
      <c r="Z14" s="33">
        <v>0</v>
      </c>
      <c r="AA14" s="33">
        <v>0</v>
      </c>
      <c r="AB14" s="32">
        <v>0</v>
      </c>
      <c r="AC14" s="33">
        <v>0</v>
      </c>
      <c r="AD14" s="35"/>
      <c r="AE14" s="35"/>
      <c r="AF14" s="35"/>
      <c r="AG14" s="33">
        <v>182142</v>
      </c>
    </row>
    <row r="15" spans="1:33" x14ac:dyDescent="0.2">
      <c r="A15" s="28">
        <v>891900414</v>
      </c>
      <c r="B15" s="28" t="s">
        <v>80</v>
      </c>
      <c r="C15" s="28" t="s">
        <v>38</v>
      </c>
      <c r="D15" s="29">
        <v>72145</v>
      </c>
      <c r="E15" s="29" t="s">
        <v>116</v>
      </c>
      <c r="F15" s="29" t="s">
        <v>117</v>
      </c>
      <c r="G15" s="30" t="s">
        <v>27</v>
      </c>
      <c r="H15" s="30" t="s">
        <v>26</v>
      </c>
      <c r="I15" s="31">
        <v>83443</v>
      </c>
      <c r="J15" s="31">
        <v>83443</v>
      </c>
      <c r="K15" s="28" t="e">
        <v>#N/A</v>
      </c>
      <c r="L15" s="32" t="s">
        <v>148</v>
      </c>
      <c r="M15" s="33">
        <v>0</v>
      </c>
      <c r="N15" s="32"/>
      <c r="O15" s="33">
        <v>0</v>
      </c>
      <c r="P15" s="33">
        <v>0</v>
      </c>
      <c r="Q15" s="32"/>
      <c r="R15" s="34"/>
      <c r="S15" s="32"/>
      <c r="T15" s="33">
        <v>0</v>
      </c>
      <c r="U15" s="32" t="s">
        <v>103</v>
      </c>
      <c r="V15" s="34">
        <v>45358</v>
      </c>
      <c r="W15" s="34">
        <v>45566</v>
      </c>
      <c r="X15" s="34"/>
      <c r="Y15" s="33">
        <v>83443</v>
      </c>
      <c r="Z15" s="33">
        <v>0</v>
      </c>
      <c r="AA15" s="33">
        <v>0</v>
      </c>
      <c r="AB15" s="32">
        <v>0</v>
      </c>
      <c r="AC15" s="33">
        <v>0</v>
      </c>
      <c r="AD15" s="35"/>
      <c r="AE15" s="35"/>
      <c r="AF15" s="35"/>
      <c r="AG15" s="33">
        <v>83443</v>
      </c>
    </row>
    <row r="16" spans="1:33" x14ac:dyDescent="0.2">
      <c r="A16" s="28">
        <v>891900414</v>
      </c>
      <c r="B16" s="28" t="s">
        <v>80</v>
      </c>
      <c r="C16" s="28" t="s">
        <v>38</v>
      </c>
      <c r="D16" s="29">
        <v>76467</v>
      </c>
      <c r="E16" s="29" t="s">
        <v>118</v>
      </c>
      <c r="F16" s="29" t="s">
        <v>119</v>
      </c>
      <c r="G16" s="30" t="s">
        <v>29</v>
      </c>
      <c r="H16" s="30" t="s">
        <v>26</v>
      </c>
      <c r="I16" s="31">
        <v>84354</v>
      </c>
      <c r="J16" s="31">
        <v>84354</v>
      </c>
      <c r="K16" s="28" t="e">
        <v>#N/A</v>
      </c>
      <c r="L16" s="32" t="s">
        <v>148</v>
      </c>
      <c r="M16" s="33">
        <v>0</v>
      </c>
      <c r="N16" s="32"/>
      <c r="O16" s="33">
        <v>0</v>
      </c>
      <c r="P16" s="33">
        <v>0</v>
      </c>
      <c r="Q16" s="32"/>
      <c r="R16" s="34"/>
      <c r="S16" s="32"/>
      <c r="T16" s="33">
        <v>0</v>
      </c>
      <c r="U16" s="32" t="s">
        <v>103</v>
      </c>
      <c r="V16" s="34">
        <v>45418</v>
      </c>
      <c r="W16" s="34">
        <v>45566</v>
      </c>
      <c r="X16" s="34"/>
      <c r="Y16" s="33">
        <v>84354</v>
      </c>
      <c r="Z16" s="33">
        <v>0</v>
      </c>
      <c r="AA16" s="33">
        <v>0</v>
      </c>
      <c r="AB16" s="32">
        <v>0</v>
      </c>
      <c r="AC16" s="33">
        <v>0</v>
      </c>
      <c r="AD16" s="35"/>
      <c r="AE16" s="35"/>
      <c r="AF16" s="35"/>
      <c r="AG16" s="33">
        <v>84354</v>
      </c>
    </row>
    <row r="17" spans="1:33" x14ac:dyDescent="0.2">
      <c r="A17" s="28">
        <v>891900414</v>
      </c>
      <c r="B17" s="28" t="s">
        <v>80</v>
      </c>
      <c r="C17" s="28" t="s">
        <v>38</v>
      </c>
      <c r="D17" s="29">
        <v>71862</v>
      </c>
      <c r="E17" s="29" t="s">
        <v>120</v>
      </c>
      <c r="F17" s="29" t="s">
        <v>121</v>
      </c>
      <c r="G17" s="30" t="s">
        <v>25</v>
      </c>
      <c r="H17" s="30" t="s">
        <v>26</v>
      </c>
      <c r="I17" s="31">
        <v>188338</v>
      </c>
      <c r="J17" s="31">
        <v>188338</v>
      </c>
      <c r="K17" s="28" t="e">
        <v>#N/A</v>
      </c>
      <c r="L17" s="32" t="s">
        <v>122</v>
      </c>
      <c r="M17" s="33">
        <v>0</v>
      </c>
      <c r="N17" s="32"/>
      <c r="O17" s="33">
        <v>0</v>
      </c>
      <c r="P17" s="33">
        <v>0</v>
      </c>
      <c r="Q17" s="32"/>
      <c r="R17" s="34"/>
      <c r="S17" s="32"/>
      <c r="T17" s="33">
        <v>0</v>
      </c>
      <c r="U17" s="32" t="s">
        <v>123</v>
      </c>
      <c r="V17" s="34">
        <v>45355</v>
      </c>
      <c r="W17" s="34">
        <v>45566</v>
      </c>
      <c r="X17" s="34"/>
      <c r="Y17" s="33">
        <v>188338</v>
      </c>
      <c r="Z17" s="33">
        <v>0</v>
      </c>
      <c r="AA17" s="33">
        <v>0</v>
      </c>
      <c r="AB17" s="32">
        <v>0</v>
      </c>
      <c r="AC17" s="33">
        <v>0</v>
      </c>
      <c r="AD17" s="35"/>
      <c r="AE17" s="35"/>
      <c r="AF17" s="35"/>
      <c r="AG17" s="33">
        <v>0</v>
      </c>
    </row>
    <row r="18" spans="1:33" x14ac:dyDescent="0.2">
      <c r="A18" s="28">
        <v>891900414</v>
      </c>
      <c r="B18" s="28" t="s">
        <v>80</v>
      </c>
      <c r="C18" s="28" t="s">
        <v>38</v>
      </c>
      <c r="D18" s="29">
        <v>75648</v>
      </c>
      <c r="E18" s="29" t="s">
        <v>124</v>
      </c>
      <c r="F18" s="29" t="s">
        <v>125</v>
      </c>
      <c r="G18" s="30">
        <v>45408</v>
      </c>
      <c r="H18" s="30" t="s">
        <v>26</v>
      </c>
      <c r="I18" s="31">
        <v>7400</v>
      </c>
      <c r="J18" s="31">
        <v>7400</v>
      </c>
      <c r="K18" s="28" t="e">
        <v>#N/A</v>
      </c>
      <c r="L18" s="32" t="s">
        <v>122</v>
      </c>
      <c r="M18" s="33">
        <v>0</v>
      </c>
      <c r="N18" s="32"/>
      <c r="O18" s="33">
        <v>0</v>
      </c>
      <c r="P18" s="33">
        <v>0</v>
      </c>
      <c r="Q18" s="32"/>
      <c r="R18" s="34"/>
      <c r="S18" s="32"/>
      <c r="T18" s="33">
        <v>0</v>
      </c>
      <c r="U18" s="32" t="s">
        <v>123</v>
      </c>
      <c r="V18" s="34">
        <v>45408</v>
      </c>
      <c r="W18" s="34">
        <v>45566</v>
      </c>
      <c r="X18" s="34"/>
      <c r="Y18" s="33">
        <v>7400</v>
      </c>
      <c r="Z18" s="33">
        <v>0</v>
      </c>
      <c r="AA18" s="33">
        <v>0</v>
      </c>
      <c r="AB18" s="32">
        <v>0</v>
      </c>
      <c r="AC18" s="33">
        <v>0</v>
      </c>
      <c r="AD18" s="35"/>
      <c r="AE18" s="35"/>
      <c r="AF18" s="35"/>
      <c r="AG18" s="33">
        <v>0</v>
      </c>
    </row>
    <row r="19" spans="1:33" x14ac:dyDescent="0.2">
      <c r="A19" s="28">
        <v>891900414</v>
      </c>
      <c r="B19" s="28" t="s">
        <v>80</v>
      </c>
      <c r="C19" s="28" t="s">
        <v>38</v>
      </c>
      <c r="D19" s="29">
        <v>76920</v>
      </c>
      <c r="E19" s="29" t="s">
        <v>126</v>
      </c>
      <c r="F19" s="29" t="s">
        <v>127</v>
      </c>
      <c r="G19" s="30">
        <v>45424</v>
      </c>
      <c r="H19" s="30" t="s">
        <v>26</v>
      </c>
      <c r="I19" s="31">
        <v>198067</v>
      </c>
      <c r="J19" s="31">
        <v>198067</v>
      </c>
      <c r="K19" s="28" t="e">
        <v>#N/A</v>
      </c>
      <c r="L19" s="32" t="s">
        <v>122</v>
      </c>
      <c r="M19" s="33">
        <v>0</v>
      </c>
      <c r="N19" s="32"/>
      <c r="O19" s="33">
        <v>0</v>
      </c>
      <c r="P19" s="33">
        <v>0</v>
      </c>
      <c r="Q19" s="32"/>
      <c r="R19" s="34"/>
      <c r="S19" s="32"/>
      <c r="T19" s="33">
        <v>0</v>
      </c>
      <c r="U19" s="32" t="s">
        <v>123</v>
      </c>
      <c r="V19" s="34">
        <v>45424</v>
      </c>
      <c r="W19" s="34">
        <v>45566</v>
      </c>
      <c r="X19" s="34"/>
      <c r="Y19" s="33">
        <v>198067</v>
      </c>
      <c r="Z19" s="33">
        <v>0</v>
      </c>
      <c r="AA19" s="33">
        <v>0</v>
      </c>
      <c r="AB19" s="32">
        <v>0</v>
      </c>
      <c r="AC19" s="33">
        <v>0</v>
      </c>
      <c r="AD19" s="35"/>
      <c r="AE19" s="35"/>
      <c r="AF19" s="35"/>
      <c r="AG19" s="33">
        <v>0</v>
      </c>
    </row>
    <row r="20" spans="1:33" x14ac:dyDescent="0.2">
      <c r="A20" s="28">
        <v>891900414</v>
      </c>
      <c r="B20" s="28" t="s">
        <v>80</v>
      </c>
      <c r="C20" s="28" t="s">
        <v>38</v>
      </c>
      <c r="D20" s="29">
        <v>78123</v>
      </c>
      <c r="E20" s="29" t="s">
        <v>128</v>
      </c>
      <c r="F20" s="29" t="s">
        <v>129</v>
      </c>
      <c r="G20" s="30">
        <v>45439</v>
      </c>
      <c r="H20" s="30" t="s">
        <v>26</v>
      </c>
      <c r="I20" s="31">
        <v>7400</v>
      </c>
      <c r="J20" s="31">
        <v>7400</v>
      </c>
      <c r="K20" s="28" t="e">
        <v>#N/A</v>
      </c>
      <c r="L20" s="32" t="s">
        <v>122</v>
      </c>
      <c r="M20" s="33">
        <v>0</v>
      </c>
      <c r="N20" s="32"/>
      <c r="O20" s="33">
        <v>0</v>
      </c>
      <c r="P20" s="33">
        <v>0</v>
      </c>
      <c r="Q20" s="32"/>
      <c r="R20" s="34"/>
      <c r="S20" s="32"/>
      <c r="T20" s="33">
        <v>0</v>
      </c>
      <c r="U20" s="32" t="s">
        <v>123</v>
      </c>
      <c r="V20" s="34">
        <v>45439</v>
      </c>
      <c r="W20" s="34">
        <v>45566</v>
      </c>
      <c r="X20" s="34"/>
      <c r="Y20" s="33">
        <v>7400</v>
      </c>
      <c r="Z20" s="33">
        <v>0</v>
      </c>
      <c r="AA20" s="33">
        <v>0</v>
      </c>
      <c r="AB20" s="32">
        <v>0</v>
      </c>
      <c r="AC20" s="33">
        <v>0</v>
      </c>
      <c r="AD20" s="35"/>
      <c r="AE20" s="35"/>
      <c r="AF20" s="35"/>
      <c r="AG20" s="33">
        <v>0</v>
      </c>
    </row>
    <row r="21" spans="1:33" x14ac:dyDescent="0.2">
      <c r="A21" s="28">
        <v>891900414</v>
      </c>
      <c r="B21" s="28" t="s">
        <v>80</v>
      </c>
      <c r="C21" s="28" t="s">
        <v>38</v>
      </c>
      <c r="D21" s="29">
        <v>78293</v>
      </c>
      <c r="E21" s="29" t="s">
        <v>130</v>
      </c>
      <c r="F21" s="29" t="s">
        <v>131</v>
      </c>
      <c r="G21" s="30">
        <v>45441</v>
      </c>
      <c r="H21" s="30" t="s">
        <v>26</v>
      </c>
      <c r="I21" s="31">
        <v>665635</v>
      </c>
      <c r="J21" s="31">
        <v>665635</v>
      </c>
      <c r="K21" s="28" t="e">
        <v>#N/A</v>
      </c>
      <c r="L21" s="32" t="s">
        <v>122</v>
      </c>
      <c r="M21" s="33">
        <v>0</v>
      </c>
      <c r="N21" s="32"/>
      <c r="O21" s="33">
        <v>0</v>
      </c>
      <c r="P21" s="33">
        <v>0</v>
      </c>
      <c r="Q21" s="32"/>
      <c r="R21" s="34"/>
      <c r="S21" s="32"/>
      <c r="T21" s="33">
        <v>0</v>
      </c>
      <c r="U21" s="32" t="s">
        <v>123</v>
      </c>
      <c r="V21" s="34">
        <v>45441</v>
      </c>
      <c r="W21" s="34">
        <v>45566</v>
      </c>
      <c r="X21" s="34"/>
      <c r="Y21" s="33">
        <v>665635</v>
      </c>
      <c r="Z21" s="33">
        <v>0</v>
      </c>
      <c r="AA21" s="33">
        <v>0</v>
      </c>
      <c r="AB21" s="32">
        <v>0</v>
      </c>
      <c r="AC21" s="33">
        <v>0</v>
      </c>
      <c r="AD21" s="35"/>
      <c r="AE21" s="35"/>
      <c r="AF21" s="35"/>
      <c r="AG21" s="33">
        <v>0</v>
      </c>
    </row>
    <row r="22" spans="1:33" x14ac:dyDescent="0.2">
      <c r="A22" s="28">
        <v>891900414</v>
      </c>
      <c r="B22" s="28" t="s">
        <v>80</v>
      </c>
      <c r="C22" s="28" t="s">
        <v>38</v>
      </c>
      <c r="D22" s="29">
        <v>78489</v>
      </c>
      <c r="E22" s="29" t="s">
        <v>132</v>
      </c>
      <c r="F22" s="29" t="s">
        <v>133</v>
      </c>
      <c r="G22" s="30">
        <v>45443</v>
      </c>
      <c r="H22" s="30" t="s">
        <v>26</v>
      </c>
      <c r="I22" s="31">
        <v>7400</v>
      </c>
      <c r="J22" s="31">
        <v>7400</v>
      </c>
      <c r="K22" s="28" t="e">
        <v>#N/A</v>
      </c>
      <c r="L22" s="32" t="s">
        <v>122</v>
      </c>
      <c r="M22" s="33">
        <v>0</v>
      </c>
      <c r="N22" s="32"/>
      <c r="O22" s="33">
        <v>0</v>
      </c>
      <c r="P22" s="33">
        <v>0</v>
      </c>
      <c r="Q22" s="32"/>
      <c r="R22" s="34"/>
      <c r="S22" s="32"/>
      <c r="T22" s="33">
        <v>0</v>
      </c>
      <c r="U22" s="32" t="s">
        <v>123</v>
      </c>
      <c r="V22" s="34">
        <v>45443</v>
      </c>
      <c r="W22" s="34">
        <v>45566</v>
      </c>
      <c r="X22" s="34"/>
      <c r="Y22" s="33">
        <v>7400</v>
      </c>
      <c r="Z22" s="33">
        <v>0</v>
      </c>
      <c r="AA22" s="33">
        <v>0</v>
      </c>
      <c r="AB22" s="32">
        <v>0</v>
      </c>
      <c r="AC22" s="33">
        <v>0</v>
      </c>
      <c r="AD22" s="35"/>
      <c r="AE22" s="35"/>
      <c r="AF22" s="35"/>
      <c r="AG22" s="33">
        <v>0</v>
      </c>
    </row>
    <row r="23" spans="1:33" x14ac:dyDescent="0.2">
      <c r="A23" s="28">
        <v>891900414</v>
      </c>
      <c r="B23" s="28" t="s">
        <v>80</v>
      </c>
      <c r="C23" s="28" t="s">
        <v>38</v>
      </c>
      <c r="D23" s="29">
        <v>79337</v>
      </c>
      <c r="E23" s="29" t="s">
        <v>134</v>
      </c>
      <c r="F23" s="29" t="s">
        <v>135</v>
      </c>
      <c r="G23" s="30">
        <v>45456</v>
      </c>
      <c r="H23" s="30" t="s">
        <v>26</v>
      </c>
      <c r="I23" s="31">
        <v>169900</v>
      </c>
      <c r="J23" s="31">
        <v>169900</v>
      </c>
      <c r="K23" s="28" t="e">
        <v>#N/A</v>
      </c>
      <c r="L23" s="32" t="s">
        <v>122</v>
      </c>
      <c r="M23" s="33">
        <v>0</v>
      </c>
      <c r="N23" s="32"/>
      <c r="O23" s="33">
        <v>0</v>
      </c>
      <c r="P23" s="33">
        <v>0</v>
      </c>
      <c r="Q23" s="32"/>
      <c r="R23" s="34"/>
      <c r="S23" s="32"/>
      <c r="T23" s="33">
        <v>0</v>
      </c>
      <c r="U23" s="32" t="s">
        <v>123</v>
      </c>
      <c r="V23" s="34">
        <v>45456</v>
      </c>
      <c r="W23" s="34">
        <v>45566</v>
      </c>
      <c r="X23" s="34"/>
      <c r="Y23" s="33">
        <v>169900</v>
      </c>
      <c r="Z23" s="33">
        <v>0</v>
      </c>
      <c r="AA23" s="33">
        <v>0</v>
      </c>
      <c r="AB23" s="32">
        <v>0</v>
      </c>
      <c r="AC23" s="33">
        <v>0</v>
      </c>
      <c r="AD23" s="35"/>
      <c r="AE23" s="35"/>
      <c r="AF23" s="35"/>
      <c r="AG23" s="33">
        <v>0</v>
      </c>
    </row>
    <row r="24" spans="1:33" x14ac:dyDescent="0.2">
      <c r="A24" s="28">
        <v>891900414</v>
      </c>
      <c r="B24" s="28" t="s">
        <v>80</v>
      </c>
      <c r="C24" s="28" t="s">
        <v>38</v>
      </c>
      <c r="D24" s="29">
        <v>81591</v>
      </c>
      <c r="E24" s="29" t="s">
        <v>136</v>
      </c>
      <c r="F24" s="29" t="s">
        <v>137</v>
      </c>
      <c r="G24" s="30">
        <v>45484</v>
      </c>
      <c r="H24" s="30" t="s">
        <v>26</v>
      </c>
      <c r="I24" s="31">
        <v>82439</v>
      </c>
      <c r="J24" s="31">
        <v>82439</v>
      </c>
      <c r="K24" s="28" t="e">
        <v>#N/A</v>
      </c>
      <c r="L24" s="32" t="s">
        <v>122</v>
      </c>
      <c r="M24" s="33">
        <v>0</v>
      </c>
      <c r="N24" s="32"/>
      <c r="O24" s="33">
        <v>0</v>
      </c>
      <c r="P24" s="33">
        <v>0</v>
      </c>
      <c r="Q24" s="32"/>
      <c r="R24" s="34"/>
      <c r="S24" s="32"/>
      <c r="T24" s="33">
        <v>0</v>
      </c>
      <c r="U24" s="32" t="s">
        <v>123</v>
      </c>
      <c r="V24" s="34">
        <v>45484</v>
      </c>
      <c r="W24" s="34">
        <v>45566</v>
      </c>
      <c r="X24" s="34"/>
      <c r="Y24" s="33">
        <v>82439</v>
      </c>
      <c r="Z24" s="33">
        <v>0</v>
      </c>
      <c r="AA24" s="33">
        <v>0</v>
      </c>
      <c r="AB24" s="32">
        <v>0</v>
      </c>
      <c r="AC24" s="33">
        <v>0</v>
      </c>
      <c r="AD24" s="35"/>
      <c r="AE24" s="35"/>
      <c r="AF24" s="35"/>
      <c r="AG24" s="33">
        <v>0</v>
      </c>
    </row>
    <row r="25" spans="1:33" x14ac:dyDescent="0.2">
      <c r="A25" s="28">
        <v>891900414</v>
      </c>
      <c r="B25" s="28" t="s">
        <v>80</v>
      </c>
      <c r="C25" s="28" t="s">
        <v>38</v>
      </c>
      <c r="D25" s="29">
        <v>81737</v>
      </c>
      <c r="E25" s="29" t="s">
        <v>138</v>
      </c>
      <c r="F25" s="29" t="s">
        <v>139</v>
      </c>
      <c r="G25" s="30">
        <v>45487</v>
      </c>
      <c r="H25" s="30" t="s">
        <v>26</v>
      </c>
      <c r="I25" s="31">
        <v>90890</v>
      </c>
      <c r="J25" s="31">
        <v>90890</v>
      </c>
      <c r="K25" s="28" t="e">
        <v>#N/A</v>
      </c>
      <c r="L25" s="32" t="s">
        <v>122</v>
      </c>
      <c r="M25" s="33">
        <v>0</v>
      </c>
      <c r="N25" s="32"/>
      <c r="O25" s="33">
        <v>0</v>
      </c>
      <c r="P25" s="33">
        <v>0</v>
      </c>
      <c r="Q25" s="32"/>
      <c r="R25" s="34"/>
      <c r="S25" s="32"/>
      <c r="T25" s="33">
        <v>0</v>
      </c>
      <c r="U25" s="32" t="s">
        <v>123</v>
      </c>
      <c r="V25" s="34">
        <v>45487</v>
      </c>
      <c r="W25" s="34">
        <v>45566</v>
      </c>
      <c r="X25" s="34"/>
      <c r="Y25" s="33">
        <v>90890</v>
      </c>
      <c r="Z25" s="33">
        <v>0</v>
      </c>
      <c r="AA25" s="33">
        <v>0</v>
      </c>
      <c r="AB25" s="32">
        <v>0</v>
      </c>
      <c r="AC25" s="33">
        <v>0</v>
      </c>
      <c r="AD25" s="35"/>
      <c r="AE25" s="35"/>
      <c r="AF25" s="35"/>
      <c r="AG25" s="33">
        <v>0</v>
      </c>
    </row>
    <row r="26" spans="1:33" x14ac:dyDescent="0.2">
      <c r="A26" s="28">
        <v>891900414</v>
      </c>
      <c r="B26" s="28" t="s">
        <v>80</v>
      </c>
      <c r="C26" s="28" t="s">
        <v>140</v>
      </c>
      <c r="D26" s="29">
        <v>9087</v>
      </c>
      <c r="E26" s="29" t="s">
        <v>141</v>
      </c>
      <c r="F26" s="29" t="s">
        <v>142</v>
      </c>
      <c r="G26" s="30">
        <v>44196</v>
      </c>
      <c r="H26" s="30" t="s">
        <v>22</v>
      </c>
      <c r="I26" s="31">
        <v>667559</v>
      </c>
      <c r="J26" s="31">
        <v>667559</v>
      </c>
      <c r="K26" s="28" t="e">
        <v>#N/A</v>
      </c>
      <c r="L26" s="32" t="s">
        <v>143</v>
      </c>
      <c r="M26" s="33">
        <v>0</v>
      </c>
      <c r="N26" s="32"/>
      <c r="O26" s="33">
        <v>0</v>
      </c>
      <c r="P26" s="33">
        <v>0</v>
      </c>
      <c r="Q26" s="32"/>
      <c r="R26" s="34"/>
      <c r="S26" s="32"/>
      <c r="T26" s="33">
        <v>0</v>
      </c>
      <c r="U26" s="32"/>
      <c r="V26" s="34"/>
      <c r="W26" s="34"/>
      <c r="X26" s="34"/>
      <c r="Y26" s="33">
        <v>0</v>
      </c>
      <c r="Z26" s="33">
        <v>0</v>
      </c>
      <c r="AA26" s="33">
        <v>0</v>
      </c>
      <c r="AB26" s="32" t="e">
        <v>#N/A</v>
      </c>
      <c r="AC26" s="33">
        <v>0</v>
      </c>
      <c r="AD26" s="35"/>
      <c r="AE26" s="35"/>
      <c r="AF26" s="35"/>
      <c r="AG26" s="33">
        <v>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7" zoomScaleNormal="100" workbookViewId="0">
      <selection activeCell="C13" sqref="C13"/>
    </sheetView>
  </sheetViews>
  <sheetFormatPr baseColWidth="10" defaultRowHeight="12.5" x14ac:dyDescent="0.25"/>
  <cols>
    <col min="1" max="1" width="1" style="43" customWidth="1"/>
    <col min="2" max="2" width="10.90625" style="43"/>
    <col min="3" max="3" width="17.54296875" style="43" customWidth="1"/>
    <col min="4" max="4" width="11.54296875" style="43" customWidth="1"/>
    <col min="5" max="8" width="10.90625" style="43"/>
    <col min="9" max="9" width="22.54296875" style="43" customWidth="1"/>
    <col min="10" max="10" width="14" style="43" customWidth="1"/>
    <col min="11" max="11" width="1.7265625" style="43" customWidth="1"/>
    <col min="12" max="16384" width="10.90625" style="43"/>
  </cols>
  <sheetData>
    <row r="1" spans="2:10" ht="6" customHeight="1" thickBot="1" x14ac:dyDescent="0.3"/>
    <row r="2" spans="2:10" ht="19.5" customHeight="1" x14ac:dyDescent="0.25">
      <c r="B2" s="44"/>
      <c r="C2" s="45"/>
      <c r="D2" s="46" t="s">
        <v>153</v>
      </c>
      <c r="E2" s="47"/>
      <c r="F2" s="47"/>
      <c r="G2" s="47"/>
      <c r="H2" s="47"/>
      <c r="I2" s="48"/>
      <c r="J2" s="49" t="s">
        <v>154</v>
      </c>
    </row>
    <row r="3" spans="2:10" ht="15.75" customHeight="1" thickBot="1" x14ac:dyDescent="0.3">
      <c r="B3" s="50"/>
      <c r="C3" s="51"/>
      <c r="D3" s="52"/>
      <c r="E3" s="53"/>
      <c r="F3" s="53"/>
      <c r="G3" s="53"/>
      <c r="H3" s="53"/>
      <c r="I3" s="54"/>
      <c r="J3" s="55"/>
    </row>
    <row r="4" spans="2:10" ht="13" x14ac:dyDescent="0.25">
      <c r="B4" s="50"/>
      <c r="C4" s="51"/>
      <c r="D4" s="56"/>
      <c r="E4" s="57"/>
      <c r="F4" s="57"/>
      <c r="G4" s="57"/>
      <c r="H4" s="57"/>
      <c r="I4" s="58"/>
      <c r="J4" s="59"/>
    </row>
    <row r="5" spans="2:10" ht="13" x14ac:dyDescent="0.25">
      <c r="B5" s="50"/>
      <c r="C5" s="51"/>
      <c r="D5" s="60" t="s">
        <v>155</v>
      </c>
      <c r="E5" s="61"/>
      <c r="F5" s="61"/>
      <c r="G5" s="61"/>
      <c r="H5" s="61"/>
      <c r="I5" s="62"/>
      <c r="J5" s="62" t="s">
        <v>156</v>
      </c>
    </row>
    <row r="6" spans="2:10" ht="13.5" thickBot="1" x14ac:dyDescent="0.3">
      <c r="B6" s="63"/>
      <c r="C6" s="64"/>
      <c r="D6" s="65"/>
      <c r="E6" s="66"/>
      <c r="F6" s="66"/>
      <c r="G6" s="66"/>
      <c r="H6" s="66"/>
      <c r="I6" s="67"/>
      <c r="J6" s="68"/>
    </row>
    <row r="7" spans="2:10" x14ac:dyDescent="0.25">
      <c r="B7" s="69"/>
      <c r="J7" s="70"/>
    </row>
    <row r="8" spans="2:10" x14ac:dyDescent="0.25">
      <c r="B8" s="69"/>
      <c r="J8" s="70"/>
    </row>
    <row r="9" spans="2:10" x14ac:dyDescent="0.25">
      <c r="B9" s="69"/>
      <c r="J9" s="70"/>
    </row>
    <row r="10" spans="2:10" ht="13" x14ac:dyDescent="0.3">
      <c r="B10" s="69"/>
      <c r="C10" s="71" t="s">
        <v>191</v>
      </c>
      <c r="E10" s="72"/>
      <c r="H10" s="73"/>
      <c r="J10" s="70"/>
    </row>
    <row r="11" spans="2:10" x14ac:dyDescent="0.25">
      <c r="B11" s="69"/>
      <c r="J11" s="70"/>
    </row>
    <row r="12" spans="2:10" ht="13" x14ac:dyDescent="0.3">
      <c r="B12" s="69"/>
      <c r="C12" s="71" t="s">
        <v>186</v>
      </c>
      <c r="J12" s="70"/>
    </row>
    <row r="13" spans="2:10" ht="13" x14ac:dyDescent="0.3">
      <c r="B13" s="69"/>
      <c r="C13" s="71" t="s">
        <v>187</v>
      </c>
      <c r="J13" s="70"/>
    </row>
    <row r="14" spans="2:10" x14ac:dyDescent="0.25">
      <c r="B14" s="69"/>
      <c r="J14" s="70"/>
    </row>
    <row r="15" spans="2:10" x14ac:dyDescent="0.25">
      <c r="B15" s="69"/>
      <c r="C15" s="43" t="s">
        <v>157</v>
      </c>
      <c r="J15" s="70"/>
    </row>
    <row r="16" spans="2:10" x14ac:dyDescent="0.25">
      <c r="B16" s="69"/>
      <c r="C16" s="74"/>
      <c r="J16" s="70"/>
    </row>
    <row r="17" spans="2:10" ht="13" x14ac:dyDescent="0.3">
      <c r="B17" s="69"/>
      <c r="C17" s="43" t="s">
        <v>158</v>
      </c>
      <c r="D17" s="72"/>
      <c r="H17" s="75"/>
      <c r="I17" s="76"/>
      <c r="J17" s="70"/>
    </row>
    <row r="18" spans="2:10" ht="13" x14ac:dyDescent="0.3">
      <c r="B18" s="69"/>
      <c r="C18" s="71" t="s">
        <v>159</v>
      </c>
      <c r="D18" s="71"/>
      <c r="E18" s="71"/>
      <c r="F18" s="71"/>
      <c r="H18" s="77">
        <v>24</v>
      </c>
      <c r="I18" s="78">
        <v>3006524</v>
      </c>
      <c r="J18" s="70"/>
    </row>
    <row r="19" spans="2:10" x14ac:dyDescent="0.25">
      <c r="B19" s="69"/>
      <c r="C19" s="43" t="s">
        <v>160</v>
      </c>
      <c r="H19" s="79">
        <v>7</v>
      </c>
      <c r="I19" s="80">
        <v>672099</v>
      </c>
      <c r="J19" s="70"/>
    </row>
    <row r="20" spans="2:10" x14ac:dyDescent="0.25">
      <c r="B20" s="69"/>
      <c r="C20" s="43" t="s">
        <v>161</v>
      </c>
      <c r="H20" s="79">
        <v>5</v>
      </c>
      <c r="I20" s="80">
        <v>81600</v>
      </c>
      <c r="J20" s="70"/>
    </row>
    <row r="21" spans="2:10" x14ac:dyDescent="0.25">
      <c r="B21" s="69"/>
      <c r="C21" s="43" t="s">
        <v>162</v>
      </c>
      <c r="H21" s="79">
        <v>1</v>
      </c>
      <c r="I21" s="80">
        <v>667559</v>
      </c>
      <c r="J21" s="70"/>
    </row>
    <row r="22" spans="2:10" x14ac:dyDescent="0.25">
      <c r="B22" s="69"/>
      <c r="C22" s="43" t="s">
        <v>163</v>
      </c>
      <c r="H22" s="79">
        <v>0</v>
      </c>
      <c r="I22" s="80">
        <v>0</v>
      </c>
      <c r="J22" s="70"/>
    </row>
    <row r="23" spans="2:10" x14ac:dyDescent="0.25">
      <c r="B23" s="69"/>
      <c r="C23" s="43" t="s">
        <v>164</v>
      </c>
      <c r="H23" s="79">
        <v>0</v>
      </c>
      <c r="I23" s="80">
        <v>0</v>
      </c>
      <c r="J23" s="70"/>
    </row>
    <row r="24" spans="2:10" ht="13" thickBot="1" x14ac:dyDescent="0.3">
      <c r="B24" s="69"/>
      <c r="C24" s="43" t="s">
        <v>165</v>
      </c>
      <c r="H24" s="81">
        <v>0</v>
      </c>
      <c r="I24" s="82">
        <v>0</v>
      </c>
      <c r="J24" s="70"/>
    </row>
    <row r="25" spans="2:10" ht="13" x14ac:dyDescent="0.3">
      <c r="B25" s="69"/>
      <c r="C25" s="71" t="s">
        <v>166</v>
      </c>
      <c r="D25" s="71"/>
      <c r="E25" s="71"/>
      <c r="F25" s="71"/>
      <c r="H25" s="77">
        <f>H19+H20+H21+H22+H24+H23</f>
        <v>13</v>
      </c>
      <c r="I25" s="78">
        <f>I19+I20+I21+I22+I24+I23</f>
        <v>1421258</v>
      </c>
      <c r="J25" s="70"/>
    </row>
    <row r="26" spans="2:10" x14ac:dyDescent="0.25">
      <c r="B26" s="69"/>
      <c r="C26" s="43" t="s">
        <v>167</v>
      </c>
      <c r="H26" s="79">
        <v>2</v>
      </c>
      <c r="I26" s="80">
        <v>167797</v>
      </c>
      <c r="J26" s="70"/>
    </row>
    <row r="27" spans="2:10" ht="13" thickBot="1" x14ac:dyDescent="0.3">
      <c r="B27" s="69"/>
      <c r="C27" s="43" t="s">
        <v>168</v>
      </c>
      <c r="H27" s="81">
        <v>9</v>
      </c>
      <c r="I27" s="82">
        <v>1417469</v>
      </c>
      <c r="J27" s="70"/>
    </row>
    <row r="28" spans="2:10" ht="13" x14ac:dyDescent="0.3">
      <c r="B28" s="69"/>
      <c r="C28" s="71" t="s">
        <v>169</v>
      </c>
      <c r="D28" s="71"/>
      <c r="E28" s="71"/>
      <c r="F28" s="71"/>
      <c r="H28" s="77">
        <f>H26+H27</f>
        <v>11</v>
      </c>
      <c r="I28" s="78">
        <f>I26+I27</f>
        <v>1585266</v>
      </c>
      <c r="J28" s="70"/>
    </row>
    <row r="29" spans="2:10" ht="13.5" thickBot="1" x14ac:dyDescent="0.35">
      <c r="B29" s="69"/>
      <c r="C29" s="43" t="s">
        <v>170</v>
      </c>
      <c r="D29" s="71"/>
      <c r="E29" s="71"/>
      <c r="F29" s="71"/>
      <c r="H29" s="81">
        <v>0</v>
      </c>
      <c r="I29" s="82">
        <v>0</v>
      </c>
      <c r="J29" s="70"/>
    </row>
    <row r="30" spans="2:10" ht="13" x14ac:dyDescent="0.3">
      <c r="B30" s="69"/>
      <c r="C30" s="71" t="s">
        <v>171</v>
      </c>
      <c r="D30" s="71"/>
      <c r="E30" s="71"/>
      <c r="F30" s="71"/>
      <c r="H30" s="79">
        <f>H29</f>
        <v>0</v>
      </c>
      <c r="I30" s="80">
        <f>I29</f>
        <v>0</v>
      </c>
      <c r="J30" s="70"/>
    </row>
    <row r="31" spans="2:10" ht="13" x14ac:dyDescent="0.3">
      <c r="B31" s="69"/>
      <c r="C31" s="71"/>
      <c r="D31" s="71"/>
      <c r="E31" s="71"/>
      <c r="F31" s="71"/>
      <c r="H31" s="83"/>
      <c r="I31" s="78"/>
      <c r="J31" s="70"/>
    </row>
    <row r="32" spans="2:10" ht="13.5" thickBot="1" x14ac:dyDescent="0.35">
      <c r="B32" s="69"/>
      <c r="C32" s="71" t="s">
        <v>172</v>
      </c>
      <c r="D32" s="71"/>
      <c r="H32" s="84">
        <f>H25+H28+H30</f>
        <v>24</v>
      </c>
      <c r="I32" s="85">
        <f>I25+I28+I30</f>
        <v>3006524</v>
      </c>
      <c r="J32" s="70"/>
    </row>
    <row r="33" spans="2:10" ht="13.5" thickTop="1" x14ac:dyDescent="0.3">
      <c r="B33" s="69"/>
      <c r="C33" s="71"/>
      <c r="D33" s="71"/>
      <c r="H33" s="86">
        <f>+H18-H32</f>
        <v>0</v>
      </c>
      <c r="I33" s="80">
        <f>+I18-I32</f>
        <v>0</v>
      </c>
      <c r="J33" s="70"/>
    </row>
    <row r="34" spans="2:10" x14ac:dyDescent="0.25">
      <c r="B34" s="69"/>
      <c r="G34" s="86"/>
      <c r="H34" s="86"/>
      <c r="I34" s="86"/>
      <c r="J34" s="70"/>
    </row>
    <row r="35" spans="2:10" x14ac:dyDescent="0.25">
      <c r="B35" s="69"/>
      <c r="G35" s="86"/>
      <c r="H35" s="86"/>
      <c r="I35" s="86"/>
      <c r="J35" s="70"/>
    </row>
    <row r="36" spans="2:10" ht="13" x14ac:dyDescent="0.3">
      <c r="B36" s="69"/>
      <c r="C36" s="71"/>
      <c r="G36" s="86"/>
      <c r="H36" s="86"/>
      <c r="I36" s="86"/>
      <c r="J36" s="70"/>
    </row>
    <row r="37" spans="2:10" ht="13.5" thickBot="1" x14ac:dyDescent="0.35">
      <c r="B37" s="69"/>
      <c r="C37" s="87" t="s">
        <v>188</v>
      </c>
      <c r="D37" s="88"/>
      <c r="H37" s="87" t="s">
        <v>173</v>
      </c>
      <c r="I37" s="88"/>
      <c r="J37" s="70"/>
    </row>
    <row r="38" spans="2:10" ht="13" x14ac:dyDescent="0.3">
      <c r="B38" s="69"/>
      <c r="C38" s="71" t="s">
        <v>189</v>
      </c>
      <c r="D38" s="86"/>
      <c r="H38" s="89" t="s">
        <v>174</v>
      </c>
      <c r="I38" s="86"/>
      <c r="J38" s="70"/>
    </row>
    <row r="39" spans="2:10" ht="13" x14ac:dyDescent="0.3">
      <c r="B39" s="69"/>
      <c r="C39" s="71" t="s">
        <v>190</v>
      </c>
      <c r="H39" s="71" t="s">
        <v>175</v>
      </c>
      <c r="I39" s="86"/>
      <c r="J39" s="70"/>
    </row>
    <row r="40" spans="2:10" x14ac:dyDescent="0.25">
      <c r="B40" s="69"/>
      <c r="G40" s="86"/>
      <c r="H40" s="86"/>
      <c r="I40" s="86"/>
      <c r="J40" s="70"/>
    </row>
    <row r="41" spans="2:10" ht="12.75" customHeight="1" x14ac:dyDescent="0.25">
      <c r="B41" s="69"/>
      <c r="C41" s="90" t="s">
        <v>176</v>
      </c>
      <c r="D41" s="90"/>
      <c r="E41" s="90"/>
      <c r="F41" s="90"/>
      <c r="G41" s="90"/>
      <c r="H41" s="90"/>
      <c r="I41" s="90"/>
      <c r="J41" s="70"/>
    </row>
    <row r="42" spans="2:10" ht="18.75" customHeight="1" thickBot="1" x14ac:dyDescent="0.3">
      <c r="B42" s="91"/>
      <c r="C42" s="92"/>
      <c r="D42" s="92"/>
      <c r="E42" s="92"/>
      <c r="F42" s="92"/>
      <c r="G42" s="92"/>
      <c r="H42" s="92"/>
      <c r="I42" s="92"/>
      <c r="J42" s="93"/>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L35" sqref="L35"/>
    </sheetView>
  </sheetViews>
  <sheetFormatPr baseColWidth="10" defaultColWidth="11.453125" defaultRowHeight="12.5" x14ac:dyDescent="0.25"/>
  <cols>
    <col min="1" max="1" width="4.453125" style="43" customWidth="1"/>
    <col min="2" max="2" width="11.453125" style="43"/>
    <col min="3" max="3" width="12.81640625" style="43" customWidth="1"/>
    <col min="4" max="4" width="22" style="43" customWidth="1"/>
    <col min="5" max="8" width="11.453125" style="43"/>
    <col min="9" max="9" width="24.7265625" style="43" customWidth="1"/>
    <col min="10" max="10" width="12.54296875" style="43" customWidth="1"/>
    <col min="11" max="11" width="1.7265625" style="43" customWidth="1"/>
    <col min="12" max="16384" width="11.453125" style="43"/>
  </cols>
  <sheetData>
    <row r="1" spans="2:10" ht="18" customHeight="1" thickBot="1" x14ac:dyDescent="0.3"/>
    <row r="2" spans="2:10" ht="19.5" customHeight="1" x14ac:dyDescent="0.25">
      <c r="B2" s="44"/>
      <c r="C2" s="45"/>
      <c r="D2" s="46" t="s">
        <v>177</v>
      </c>
      <c r="E2" s="47"/>
      <c r="F2" s="47"/>
      <c r="G2" s="47"/>
      <c r="H2" s="47"/>
      <c r="I2" s="48"/>
      <c r="J2" s="49" t="s">
        <v>154</v>
      </c>
    </row>
    <row r="3" spans="2:10" ht="15.75" customHeight="1" thickBot="1" x14ac:dyDescent="0.3">
      <c r="B3" s="50"/>
      <c r="C3" s="51"/>
      <c r="D3" s="52"/>
      <c r="E3" s="53"/>
      <c r="F3" s="53"/>
      <c r="G3" s="53"/>
      <c r="H3" s="53"/>
      <c r="I3" s="54"/>
      <c r="J3" s="55"/>
    </row>
    <row r="4" spans="2:10" ht="13" x14ac:dyDescent="0.25">
      <c r="B4" s="50"/>
      <c r="C4" s="51"/>
      <c r="E4" s="57"/>
      <c r="F4" s="57"/>
      <c r="G4" s="57"/>
      <c r="H4" s="57"/>
      <c r="I4" s="58"/>
      <c r="J4" s="59"/>
    </row>
    <row r="5" spans="2:10" ht="13" x14ac:dyDescent="0.25">
      <c r="B5" s="50"/>
      <c r="C5" s="51"/>
      <c r="D5" s="94" t="s">
        <v>178</v>
      </c>
      <c r="E5" s="95"/>
      <c r="F5" s="95"/>
      <c r="G5" s="95"/>
      <c r="H5" s="95"/>
      <c r="I5" s="96"/>
      <c r="J5" s="62" t="s">
        <v>179</v>
      </c>
    </row>
    <row r="6" spans="2:10" ht="13.5" thickBot="1" x14ac:dyDescent="0.3">
      <c r="B6" s="63"/>
      <c r="C6" s="64"/>
      <c r="D6" s="65"/>
      <c r="E6" s="66"/>
      <c r="F6" s="66"/>
      <c r="G6" s="66"/>
      <c r="H6" s="66"/>
      <c r="I6" s="67"/>
      <c r="J6" s="68"/>
    </row>
    <row r="7" spans="2:10" x14ac:dyDescent="0.25">
      <c r="B7" s="69"/>
      <c r="J7" s="70"/>
    </row>
    <row r="8" spans="2:10" x14ac:dyDescent="0.25">
      <c r="B8" s="69"/>
      <c r="J8" s="70"/>
    </row>
    <row r="9" spans="2:10" ht="13" x14ac:dyDescent="0.3">
      <c r="B9" s="69"/>
      <c r="C9" s="71" t="str">
        <f ca="1">+CONCATENATE("Santiago de Cali, ",TEXT(TODAY(),"MMMM DD YYYY"))</f>
        <v>Santiago de Cali, octubre 26 2024</v>
      </c>
      <c r="D9" s="73"/>
      <c r="E9" s="72"/>
      <c r="J9" s="70"/>
    </row>
    <row r="10" spans="2:10" ht="13" x14ac:dyDescent="0.3">
      <c r="B10" s="69"/>
      <c r="C10" s="71"/>
      <c r="J10" s="70"/>
    </row>
    <row r="11" spans="2:10" ht="13" x14ac:dyDescent="0.3">
      <c r="B11" s="69"/>
      <c r="C11" s="71" t="str">
        <f>+'FOR-CSA-018'!C12</f>
        <v>Señores: HOSPITAL SANTA ANA (BOLIVAR)</v>
      </c>
      <c r="J11" s="70"/>
    </row>
    <row r="12" spans="2:10" ht="13" x14ac:dyDescent="0.3">
      <c r="B12" s="69"/>
      <c r="C12" s="71" t="str">
        <f>+'FOR-CSA-018'!C13</f>
        <v>NIT: 891900414</v>
      </c>
      <c r="J12" s="70"/>
    </row>
    <row r="13" spans="2:10" x14ac:dyDescent="0.25">
      <c r="B13" s="69"/>
      <c r="J13" s="70"/>
    </row>
    <row r="14" spans="2:10" x14ac:dyDescent="0.25">
      <c r="B14" s="69"/>
      <c r="C14" s="43" t="s">
        <v>180</v>
      </c>
      <c r="J14" s="70"/>
    </row>
    <row r="15" spans="2:10" x14ac:dyDescent="0.25">
      <c r="B15" s="69"/>
      <c r="C15" s="74"/>
      <c r="J15" s="70"/>
    </row>
    <row r="16" spans="2:10" ht="13" x14ac:dyDescent="0.3">
      <c r="B16" s="69"/>
      <c r="C16" s="97"/>
      <c r="D16" s="72"/>
      <c r="H16" s="98" t="s">
        <v>181</v>
      </c>
      <c r="I16" s="98" t="s">
        <v>182</v>
      </c>
      <c r="J16" s="70"/>
    </row>
    <row r="17" spans="2:10" ht="13" x14ac:dyDescent="0.3">
      <c r="B17" s="69"/>
      <c r="C17" s="71" t="s">
        <v>159</v>
      </c>
      <c r="D17" s="71"/>
      <c r="E17" s="71"/>
      <c r="F17" s="71"/>
      <c r="H17" s="75">
        <f>+SUM(H18:H21)</f>
        <v>12</v>
      </c>
      <c r="I17" s="99">
        <f>+SUM(I18:I21)</f>
        <v>753699</v>
      </c>
      <c r="J17" s="70"/>
    </row>
    <row r="18" spans="2:10" x14ac:dyDescent="0.25">
      <c r="B18" s="69"/>
      <c r="C18" s="43" t="s">
        <v>160</v>
      </c>
      <c r="H18" s="100">
        <f>+'FOR-CSA-018'!H19</f>
        <v>7</v>
      </c>
      <c r="I18" s="101">
        <f>+'FOR-CSA-018'!I19</f>
        <v>672099</v>
      </c>
      <c r="J18" s="70"/>
    </row>
    <row r="19" spans="2:10" x14ac:dyDescent="0.25">
      <c r="B19" s="69"/>
      <c r="C19" s="43" t="s">
        <v>161</v>
      </c>
      <c r="H19" s="100">
        <f>+'FOR-CSA-018'!H20</f>
        <v>5</v>
      </c>
      <c r="I19" s="101">
        <f>+'FOR-CSA-018'!I20</f>
        <v>81600</v>
      </c>
      <c r="J19" s="70"/>
    </row>
    <row r="20" spans="2:10" x14ac:dyDescent="0.25">
      <c r="B20" s="69"/>
      <c r="C20" s="43" t="s">
        <v>163</v>
      </c>
      <c r="H20" s="100">
        <f>+'FOR-CSA-018'!H22</f>
        <v>0</v>
      </c>
      <c r="I20" s="101">
        <f>+'FOR-CSA-018'!I22</f>
        <v>0</v>
      </c>
      <c r="J20" s="70"/>
    </row>
    <row r="21" spans="2:10" x14ac:dyDescent="0.25">
      <c r="B21" s="69"/>
      <c r="C21" s="43" t="s">
        <v>183</v>
      </c>
      <c r="H21" s="100">
        <f>+'FOR-CSA-018'!H24</f>
        <v>0</v>
      </c>
      <c r="I21" s="101">
        <f>+'FOR-CSA-018'!I24</f>
        <v>0</v>
      </c>
      <c r="J21" s="70"/>
    </row>
    <row r="22" spans="2:10" ht="13" x14ac:dyDescent="0.3">
      <c r="B22" s="69"/>
      <c r="C22" s="71" t="s">
        <v>184</v>
      </c>
      <c r="D22" s="71"/>
      <c r="E22" s="71"/>
      <c r="F22" s="71"/>
      <c r="H22" s="75">
        <f>SUM(H18:H21)</f>
        <v>12</v>
      </c>
      <c r="I22" s="99">
        <f>+SUBTOTAL(9,I18:I21)</f>
        <v>753699</v>
      </c>
      <c r="J22" s="70"/>
    </row>
    <row r="23" spans="2:10" ht="13.5" thickBot="1" x14ac:dyDescent="0.35">
      <c r="B23" s="69"/>
      <c r="C23" s="71"/>
      <c r="D23" s="71"/>
      <c r="H23" s="102"/>
      <c r="I23" s="103"/>
      <c r="J23" s="70"/>
    </row>
    <row r="24" spans="2:10" ht="13.5" thickTop="1" x14ac:dyDescent="0.3">
      <c r="B24" s="69"/>
      <c r="C24" s="71"/>
      <c r="D24" s="71"/>
      <c r="H24" s="86"/>
      <c r="I24" s="80"/>
      <c r="J24" s="70"/>
    </row>
    <row r="25" spans="2:10" ht="13" x14ac:dyDescent="0.3">
      <c r="B25" s="69"/>
      <c r="C25" s="71"/>
      <c r="D25" s="71"/>
      <c r="H25" s="86"/>
      <c r="I25" s="80"/>
      <c r="J25" s="70"/>
    </row>
    <row r="26" spans="2:10" ht="13" x14ac:dyDescent="0.3">
      <c r="B26" s="69"/>
      <c r="C26" s="71"/>
      <c r="D26" s="71"/>
      <c r="H26" s="86"/>
      <c r="I26" s="80"/>
      <c r="J26" s="70"/>
    </row>
    <row r="27" spans="2:10" x14ac:dyDescent="0.25">
      <c r="B27" s="69"/>
      <c r="G27" s="86"/>
      <c r="H27" s="86"/>
      <c r="I27" s="86"/>
      <c r="J27" s="70"/>
    </row>
    <row r="28" spans="2:10" ht="13.5" thickBot="1" x14ac:dyDescent="0.35">
      <c r="B28" s="69"/>
      <c r="C28" s="87" t="str">
        <f>+'FOR-CSA-018'!C37</f>
        <v>Laura Vanessa Vargas</v>
      </c>
      <c r="D28" s="87"/>
      <c r="G28" s="87" t="s">
        <v>173</v>
      </c>
      <c r="H28" s="88"/>
      <c r="I28" s="86"/>
      <c r="J28" s="70"/>
    </row>
    <row r="29" spans="2:10" ht="13" x14ac:dyDescent="0.3">
      <c r="B29" s="69"/>
      <c r="C29" s="89" t="str">
        <f>+'FOR-CSA-018'!C38</f>
        <v>Líder de Facturación y cartera</v>
      </c>
      <c r="D29" s="89"/>
      <c r="G29" s="89" t="s">
        <v>185</v>
      </c>
      <c r="H29" s="86"/>
      <c r="I29" s="86"/>
      <c r="J29" s="70"/>
    </row>
    <row r="30" spans="2:10" ht="18.75" customHeight="1" thickBot="1" x14ac:dyDescent="0.3">
      <c r="B30" s="91"/>
      <c r="C30" s="92"/>
      <c r="D30" s="92"/>
      <c r="E30" s="92"/>
      <c r="F30" s="92"/>
      <c r="G30" s="88"/>
      <c r="H30" s="88"/>
      <c r="I30" s="88"/>
      <c r="J30" s="93"/>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5</vt:i4>
      </vt:variant>
      <vt:variant>
        <vt:lpstr>Rangos con nombre</vt:lpstr>
      </vt:variant>
      <vt:variant>
        <vt:i4>1</vt:i4>
      </vt:variant>
    </vt:vector>
  </HeadingPairs>
  <TitlesOfParts>
    <vt:vector size="6" baseType="lpstr">
      <vt:lpstr>INFO IPS</vt:lpstr>
      <vt:lpstr>TD</vt:lpstr>
      <vt:lpstr>ESTADO DE CADA FACTURA</vt:lpstr>
      <vt:lpstr>FOR-CSA-018</vt:lpstr>
      <vt:lpstr>CIRCULAR 030</vt:lpstr>
      <vt:lpstr>'INFO IPS'!Títulos_a_imprimir</vt:lpstr>
    </vt:vector>
  </TitlesOfParts>
  <Company>R-FAST LTDA.</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alfredocordoba</dc:creator>
  <cp:lastModifiedBy>Juan Camilo Paez Ramirez</cp:lastModifiedBy>
  <cp:lastPrinted>2009-06-02T19:01:41Z</cp:lastPrinted>
  <dcterms:created xsi:type="dcterms:W3CDTF">2008-11-21T12:03:49Z</dcterms:created>
  <dcterms:modified xsi:type="dcterms:W3CDTF">2024-10-26T17:02:10Z</dcterms:modified>
</cp:coreProperties>
</file>