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0084_HOSP FRANCISCO DE PAULA SANTANDER\"/>
    </mc:Choice>
  </mc:AlternateContent>
  <bookViews>
    <workbookView xWindow="0" yWindow="0" windowWidth="19200" windowHeight="673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FACTURA'!$A$1:$AH$30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2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l="1"/>
  <c r="H33" i="6" s="1"/>
  <c r="H31" i="3"/>
  <c r="G31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<sst xmlns="http://schemas.openxmlformats.org/spreadsheetml/2006/main" count="459" uniqueCount="153">
  <si>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</si>
  <si>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</si>
  <si>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</si>
  <si>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</si>
  <si>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</si>
  <si>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</si>
  <si>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</si>
  <si>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</si>
  <si>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</si>
  <si>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</si>
  <si>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</si>
  <si>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</si>
  <si>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Hospital francisco de paula santander </t>
  </si>
  <si>
    <t>EVENTO</t>
  </si>
  <si>
    <t>SANTANDER DE QUILICHAO CAUCA</t>
  </si>
  <si>
    <t>FE</t>
  </si>
  <si>
    <t>FACT</t>
  </si>
  <si>
    <t>LLAVE</t>
  </si>
  <si>
    <t>ESTADO EPS 29-10-2024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</si>
  <si>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</si>
  <si>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</si>
  <si>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</si>
  <si>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</si>
  <si>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</si>
  <si>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</si>
  <si>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</si>
  <si>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</si>
  <si>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</si>
  <si>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</si>
  <si>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</si>
  <si>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</si>
  <si>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</si>
  <si>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</si>
  <si>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</si>
  <si>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</si>
  <si>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</si>
  <si>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</si>
  <si>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</si>
  <si>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</si>
  <si>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</si>
  <si>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FE603161</t>
  </si>
  <si>
    <t>891500084_FE603161</t>
  </si>
  <si>
    <t>Factura devuelta</t>
  </si>
  <si>
    <t>Devuelta</t>
  </si>
  <si>
    <t>DEVOLUCION</t>
  </si>
  <si>
    <t>AUTORIZACION SE DEVEULVE FACTURA CON SOPORTES COMPLETOS AL VALIDAR LOS DATOS DELA FACTURA PARA LA FECHA D EPRESTACION LA AUTORIZACION SE ENCONTRABA INACTIVA EN APLICATIVO BOSALUD , SE DEBIA VALIDAR .</t>
  </si>
  <si>
    <t>AUTORIZACION</t>
  </si>
  <si>
    <t>FE574142</t>
  </si>
  <si>
    <t>891500084_FE574142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</si>
  <si>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</si>
  <si>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FE588428</t>
  </si>
  <si>
    <t>891500084_FE588428</t>
  </si>
  <si>
    <t>Finalizada</t>
  </si>
  <si>
    <t>FE593723</t>
  </si>
  <si>
    <t>891500084_FE593723</t>
  </si>
  <si>
    <t>FE594246</t>
  </si>
  <si>
    <t>891500084_FE594246</t>
  </si>
  <si>
    <t>FE569156</t>
  </si>
  <si>
    <t>891500084_FE569156</t>
  </si>
  <si>
    <t>FE601272</t>
  </si>
  <si>
    <t>891500084_FE601272</t>
  </si>
  <si>
    <t>FE583900</t>
  </si>
  <si>
    <t>891500084_FE583900</t>
  </si>
  <si>
    <t>FE575411</t>
  </si>
  <si>
    <t>891500084_FE575411</t>
  </si>
  <si>
    <t>FE578327</t>
  </si>
  <si>
    <t>891500084_FE578327</t>
  </si>
  <si>
    <t>FE582083</t>
  </si>
  <si>
    <t>891500084_FE582083</t>
  </si>
  <si>
    <t>FE573409</t>
  </si>
  <si>
    <t>891500084_FE573409</t>
  </si>
  <si>
    <t>FE577482</t>
  </si>
  <si>
    <t>891500084_FE577482</t>
  </si>
  <si>
    <t>FE592273</t>
  </si>
  <si>
    <t>891500084_FE592273</t>
  </si>
  <si>
    <t>FE592348</t>
  </si>
  <si>
    <t>891500084_FE592348</t>
  </si>
  <si>
    <t>FE589699</t>
  </si>
  <si>
    <t>891500084_FE589699</t>
  </si>
  <si>
    <t>FE579480</t>
  </si>
  <si>
    <t>891500084_FE579480</t>
  </si>
  <si>
    <t>FE559135</t>
  </si>
  <si>
    <t>891500084_FE559135</t>
  </si>
  <si>
    <t>FE582113</t>
  </si>
  <si>
    <t>891500084_FE582113</t>
  </si>
  <si>
    <t>FE551557</t>
  </si>
  <si>
    <t>891500084_FE551557</t>
  </si>
  <si>
    <t>FE550637</t>
  </si>
  <si>
    <t>891500084_FE550637</t>
  </si>
  <si>
    <t>FE610427</t>
  </si>
  <si>
    <t>891500084_FE610427</t>
  </si>
  <si>
    <t>FE608237</t>
  </si>
  <si>
    <t>891500084_FE608237</t>
  </si>
  <si>
    <t>FE572135</t>
  </si>
  <si>
    <t>891500084_FE572135</t>
  </si>
  <si>
    <t>FE542178</t>
  </si>
  <si>
    <t>891500084_FE542178</t>
  </si>
  <si>
    <t>FE605272</t>
  </si>
  <si>
    <t>891500084_FE605272</t>
  </si>
  <si>
    <t>FE609621</t>
  </si>
  <si>
    <t>891500084_FE609621</t>
  </si>
  <si>
    <t>FE594822</t>
  </si>
  <si>
    <t>891500084_FE594822</t>
  </si>
  <si>
    <t>Factura en proceso interno</t>
  </si>
  <si>
    <t>Para auditoria de pertinencia</t>
  </si>
  <si>
    <t>FE610117</t>
  </si>
  <si>
    <t>891500084_FE610117</t>
  </si>
  <si>
    <t>INGRESO X RECONOC. PRUEBAS COVID 8 JULIO 2024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</si>
  <si>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</si>
  <si>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</si>
  <si>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</si>
  <si>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</si>
  <si>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</si>
  <si>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</si>
  <si>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</si>
  <si>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</si>
  <si>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</si>
  <si>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</si>
  <si>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</si>
  <si>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</si>
  <si>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</si>
  <si>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</si>
  <si>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</si>
  <si>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</si>
  <si>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</si>
  <si>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</si>
  <si>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</si>
  <si>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</si>
  <si>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</si>
  <si>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</si>
  <si>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</si>
  <si>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</si>
  <si>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</si>
  <si>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</si>
  <si>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</si>
  <si>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</si>
  <si>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</si>
  <si>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</si>
  <si>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</si>
  <si>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</si>
  <si>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</si>
  <si>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</si>
  <si>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</si>
  <si>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</si>
  <si>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</si>
  <si>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</si>
  <si>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</si>
  <si>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Hospital francisco de paula santander </t>
  </si>
  <si>
    <t>NIT: 891500084</t>
  </si>
  <si>
    <t>JUAN CAMILO HOLGUIN ESCUDERO.</t>
  </si>
  <si>
    <t>Auxiliar de Carter</t>
  </si>
  <si>
    <t>Hospital Francisco de Paula Santander</t>
  </si>
  <si>
    <t>Santiago de Cali, octubre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</si>
</sst>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/>
    <xf numFmtId="14" fontId="0" fillId="0" borderId="0" xfId="0" applyNumberFormat="1" applyAlignment="1"/>
    <xf numFmtId="164" fontId="0" fillId="0" borderId="0" xfId="1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5" fontId="6" fillId="0" borderId="1" xfId="2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2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5" fontId="7" fillId="0" borderId="1" xfId="2" applyNumberFormat="1" applyFont="1" applyFill="1" applyBorder="1" applyAlignment="1">
      <alignment vertical="center"/>
    </xf>
    <xf numFmtId="0" fontId="7" fillId="0" borderId="1" xfId="0" applyFont="1" applyBorder="1" applyAlignment="1"/>
    <xf numFmtId="165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1" xfId="2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5" fontId="7" fillId="0" borderId="0" xfId="2" applyNumberFormat="1" applyFont="1" applyFill="1"/>
    <xf numFmtId="0" fontId="7" fillId="0" borderId="0" xfId="0" applyFont="1"/>
    <xf numFmtId="165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4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1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4.689034143521" createdVersion="5" refreshedVersion="5" minRefreshableVersion="3" recordCount="29">
  <cacheSource type="worksheet">
    <worksheetSource ref="A1:AH30" sheet="ESTADO DE CADA FACTURA"/>
  </cacheSource>
  <cacheFields count="35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42178" maxValue="61042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2T00:00:00" maxDate="2024-08-28T00:00:00"/>
    </cacheField>
    <cacheField name="IPS Fecha radicado" numFmtId="14">
      <sharedItems containsSemiMixedTypes="0" containsNonDate="0" containsDate="1" containsString="0" minDate="2024-05-07T00:00:00" maxDate="2024-09-07T00:00:00"/>
    </cacheField>
    <cacheField name="IPS Valor Factura" numFmtId="165">
      <sharedItems containsSemiMixedTypes="0" containsString="0" containsNumber="1" containsInteger="1" minValue="27200" maxValue="1263023"/>
    </cacheField>
    <cacheField name="IPS Saldo Factura" numFmtId="165">
      <sharedItems containsSemiMixedTypes="0" containsString="0" containsNumber="1" containsInteger="1" minValue="27200" maxValue="1263023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 containsNonDate="0" containsString="0" containsBlank="1"/>
    </cacheField>
    <cacheField name="ESTADO EPS 29-10-2024" numFmtId="0">
      <sharedItems count="4">
        <s v="Factura cancelada"/>
        <s v="Factura devuelta"/>
        <s v="Factura pendiente en programacion de pago"/>
        <s v="Factura en proceso interno"/>
      </sharedItems>
    </cacheField>
    <cacheField name="POR PAGAR SAP" numFmtId="165">
      <sharedItems containsSemiMixedTypes="0" containsString="0" containsNumber="1" containsInteger="1" minValue="0" maxValue="1263023"/>
    </cacheField>
    <cacheField name="DOC CONTA" numFmtId="0">
      <sharedItems containsString="0" containsBlank="1" containsNumber="1" containsInteger="1" minValue="1222460392" maxValue="1222517890"/>
    </cacheField>
    <cacheField name="VALO CANCELADO SAP" numFmtId="165">
      <sharedItems containsSemiMixedTypes="0" containsString="0" containsNumber="1" containsInteger="1" minValue="0" maxValue="808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655" maxValue="4800064655"/>
    </cacheField>
    <cacheField name="FECHA COMPENSACION SAP" numFmtId="14">
      <sharedItems containsNonDate="0" containsDate="1" containsString="0" containsBlank="1" minDate="2024-07-31T00:00:00" maxDate="2024-08-01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808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02T00:00:00" maxDate="2024-08-28T00:00:00"/>
    </cacheField>
    <cacheField name="Fecha Radicacion" numFmtId="14">
      <sharedItems containsSemiMixedTypes="0" containsNonDate="0" containsDate="1" containsString="0" minDate="2024-05-07T00:00:00" maxDate="2024-09-10T00:00:00"/>
    </cacheField>
    <cacheField name="Fecha Devolucion" numFmtId="14">
      <sharedItems containsNonDate="0" containsDate="1" containsString="0" containsBlank="1" minDate="2024-09-05T00:00:00" maxDate="2024-10-01T00:00:00"/>
    </cacheField>
    <cacheField name="Valor Bruto" numFmtId="165">
      <sharedItems containsSemiMixedTypes="0" containsString="0" containsNumber="1" containsInteger="1" minValue="27200" maxValue="1263023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81300"/>
    </cacheField>
    <cacheField name="Valor_Glosa y Devolución" numFmtId="165">
      <sharedItems containsSemiMixedTypes="0" containsString="0" containsNumber="1" containsInteger="1" minValue="0" maxValue="1813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26302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">
  <r>
    <n v="891500084"/>
    <s v="Hospital francisco de paula santander "/>
    <s v="FE"/>
    <n v="542178"/>
    <s v="FE542178"/>
    <s v="891500084_FE542178"/>
    <d v="2024-04-02T00:00:00"/>
    <d v="2024-05-07T00:00:00"/>
    <n v="102897"/>
    <n v="80800"/>
    <s v="EVENTO"/>
    <s v="SANTANDER DE QUILICHAO CAUCA"/>
    <m/>
    <x v="0"/>
    <n v="0"/>
    <m/>
    <n v="80800"/>
    <n v="0"/>
    <n v="4800064655"/>
    <d v="2024-07-31T00:00:00"/>
    <s v="INGRESO X RECONOC. PRUEBAS COVID 8 JULIO 2024"/>
    <n v="80800"/>
    <s v="Finalizada"/>
    <d v="2024-04-02T00:00:00"/>
    <d v="2024-05-07T00:00:00"/>
    <m/>
    <n v="102897"/>
    <n v="0"/>
    <n v="0"/>
    <n v="0"/>
    <n v="0"/>
    <m/>
    <m/>
    <m/>
    <n v="102897"/>
  </r>
  <r>
    <n v="891500084"/>
    <s v="Hospital francisco de paula santander "/>
    <s v="FE"/>
    <n v="603161"/>
    <s v="FE603161"/>
    <s v="891500084_FE603161"/>
    <d v="2024-08-12T00:00:00"/>
    <d v="2024-09-06T00:00:00"/>
    <n v="181300"/>
    <n v="181300"/>
    <s v="EVENTO"/>
    <s v="SANTANDER DE QUILICHAO CAUCA"/>
    <m/>
    <x v="1"/>
    <n v="0"/>
    <m/>
    <n v="0"/>
    <n v="0"/>
    <m/>
    <m/>
    <m/>
    <n v="0"/>
    <s v="Devuelta"/>
    <d v="2024-08-12T00:00:00"/>
    <d v="2024-09-09T00:00:00"/>
    <d v="2024-09-30T00:00:00"/>
    <n v="181300"/>
    <n v="0"/>
    <n v="0"/>
    <n v="181300"/>
    <n v="181300"/>
    <s v="DEVOLUCION"/>
    <s v="AUTORIZACION SE DEVEULVE FACTURA CON SOPORTES COMPLETOS AL VALIDAR LOS DATOS DELA FACTURA PARA LA FECHA D EPRESTACION LA AUTORIZACION SE ENCONTRABA INACTIVA EN APLICATIVO BOSALUD , SE DEBIA VALIDAR ."/>
    <s v="AUTORIZACION"/>
    <n v="0"/>
  </r>
  <r>
    <n v="891500084"/>
    <s v="Hospital francisco de paula santander "/>
    <s v="FE"/>
    <n v="574142"/>
    <s v="FE574142"/>
    <s v="891500084_FE574142"/>
    <d v="2024-06-13T00:00:00"/>
    <d v="2024-07-09T00:00:00"/>
    <n v="139867"/>
    <n v="139867"/>
    <s v="EVENTO"/>
    <s v="SANTANDER DE QUILICHAO CAUCA"/>
    <m/>
    <x v="1"/>
    <n v="0"/>
    <m/>
    <n v="0"/>
    <n v="0"/>
    <m/>
    <m/>
    <m/>
    <n v="0"/>
    <s v="Devuelta"/>
    <d v="2024-06-13T00:00:00"/>
    <d v="2024-08-01T00:00:00"/>
    <d v="2024-09-05T00:00:00"/>
    <n v="139867"/>
    <n v="0"/>
    <n v="0"/>
    <n v="139867"/>
    <n v="13986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n v="0"/>
  </r>
  <r>
    <n v="891500084"/>
    <s v="Hospital francisco de paula santander "/>
    <s v="FE"/>
    <n v="588428"/>
    <s v="FE588428"/>
    <s v="891500084_FE588428"/>
    <d v="2024-07-11T00:00:00"/>
    <d v="2024-08-08T00:00:00"/>
    <n v="1263023"/>
    <n v="1263023"/>
    <s v="EVENTO"/>
    <s v="SANTANDER DE QUILICHAO CAUCA"/>
    <m/>
    <x v="2"/>
    <n v="1263023"/>
    <n v="1222500172"/>
    <n v="0"/>
    <n v="0"/>
    <m/>
    <m/>
    <m/>
    <n v="0"/>
    <s v="Finalizada"/>
    <d v="2024-07-11T00:00:00"/>
    <d v="2024-08-08T00:00:00"/>
    <m/>
    <n v="1263023"/>
    <n v="0"/>
    <n v="0"/>
    <n v="0"/>
    <n v="0"/>
    <m/>
    <m/>
    <m/>
    <n v="1263023"/>
  </r>
  <r>
    <n v="891500084"/>
    <s v="Hospital francisco de paula santander "/>
    <s v="FE"/>
    <n v="593723"/>
    <s v="FE593723"/>
    <s v="891500084_FE593723"/>
    <d v="2024-07-22T00:00:00"/>
    <d v="2024-08-08T00:00:00"/>
    <n v="948294"/>
    <n v="948294"/>
    <s v="EVENTO"/>
    <s v="SANTANDER DE QUILICHAO CAUCA"/>
    <m/>
    <x v="2"/>
    <n v="948294"/>
    <n v="1222515379"/>
    <n v="0"/>
    <n v="0"/>
    <m/>
    <m/>
    <m/>
    <n v="0"/>
    <s v="Finalizada"/>
    <d v="2024-07-22T00:00:00"/>
    <d v="2024-08-08T00:00:00"/>
    <m/>
    <n v="948294"/>
    <n v="0"/>
    <n v="0"/>
    <n v="0"/>
    <n v="0"/>
    <m/>
    <m/>
    <m/>
    <n v="948294"/>
  </r>
  <r>
    <n v="891500084"/>
    <s v="Hospital francisco de paula santander "/>
    <s v="FE"/>
    <n v="594246"/>
    <s v="FE594246"/>
    <s v="891500084_FE594246"/>
    <d v="2024-07-23T00:00:00"/>
    <d v="2024-08-08T00:00:00"/>
    <n v="920391"/>
    <n v="920391"/>
    <s v="EVENTO"/>
    <s v="SANTANDER DE QUILICHAO CAUCA"/>
    <m/>
    <x v="2"/>
    <n v="920391"/>
    <n v="1222500907"/>
    <n v="0"/>
    <n v="0"/>
    <m/>
    <m/>
    <m/>
    <n v="0"/>
    <s v="Finalizada"/>
    <d v="2024-07-23T00:00:00"/>
    <d v="2024-08-08T00:00:00"/>
    <m/>
    <n v="920391"/>
    <n v="0"/>
    <n v="0"/>
    <n v="0"/>
    <n v="0"/>
    <m/>
    <m/>
    <m/>
    <n v="920391"/>
  </r>
  <r>
    <n v="891500084"/>
    <s v="Hospital francisco de paula santander "/>
    <s v="FE"/>
    <n v="569156"/>
    <s v="FE569156"/>
    <s v="891500084_FE569156"/>
    <d v="2024-05-31T00:00:00"/>
    <d v="2024-06-07T00:00:00"/>
    <n v="826513"/>
    <n v="826513"/>
    <s v="EVENTO"/>
    <s v="SANTANDER DE QUILICHAO CAUCA"/>
    <m/>
    <x v="2"/>
    <n v="826513"/>
    <n v="1222511947"/>
    <n v="0"/>
    <n v="0"/>
    <m/>
    <m/>
    <m/>
    <n v="0"/>
    <s v="Finalizada"/>
    <d v="2024-05-31T00:00:00"/>
    <d v="2024-07-02T00:00:00"/>
    <m/>
    <n v="826513"/>
    <n v="0"/>
    <n v="0"/>
    <n v="0"/>
    <n v="0"/>
    <m/>
    <m/>
    <m/>
    <n v="826513"/>
  </r>
  <r>
    <n v="891500084"/>
    <s v="Hospital francisco de paula santander "/>
    <s v="FE"/>
    <n v="601272"/>
    <s v="FE601272"/>
    <s v="891500084_FE601272"/>
    <d v="2024-08-07T00:00:00"/>
    <d v="2024-09-06T00:00:00"/>
    <n v="582341"/>
    <n v="582341"/>
    <s v="EVENTO"/>
    <s v="SANTANDER DE QUILICHAO CAUCA"/>
    <m/>
    <x v="2"/>
    <n v="582341"/>
    <n v="1222517890"/>
    <n v="0"/>
    <n v="0"/>
    <m/>
    <m/>
    <m/>
    <n v="0"/>
    <s v="Finalizada"/>
    <d v="2024-08-07T00:00:00"/>
    <d v="2024-09-09T00:00:00"/>
    <m/>
    <n v="582341"/>
    <n v="0"/>
    <n v="0"/>
    <n v="0"/>
    <n v="0"/>
    <m/>
    <m/>
    <m/>
    <n v="582341"/>
  </r>
  <r>
    <n v="891500084"/>
    <s v="Hospital francisco de paula santander "/>
    <s v="FE"/>
    <n v="583900"/>
    <s v="FE583900"/>
    <s v="891500084_FE583900"/>
    <d v="2024-07-02T00:00:00"/>
    <d v="2024-08-08T00:00:00"/>
    <n v="389151"/>
    <n v="389151"/>
    <s v="EVENTO"/>
    <s v="SANTANDER DE QUILICHAO CAUCA"/>
    <m/>
    <x v="2"/>
    <n v="389151"/>
    <n v="1222511982"/>
    <n v="0"/>
    <n v="0"/>
    <m/>
    <m/>
    <m/>
    <n v="0"/>
    <s v="Finalizada"/>
    <d v="2024-07-02T00:00:00"/>
    <d v="2024-08-08T00:00:00"/>
    <m/>
    <n v="389151"/>
    <n v="0"/>
    <n v="0"/>
    <n v="0"/>
    <n v="0"/>
    <m/>
    <m/>
    <m/>
    <n v="389151"/>
  </r>
  <r>
    <n v="891500084"/>
    <s v="Hospital francisco de paula santander "/>
    <s v="FE"/>
    <n v="575411"/>
    <s v="FE575411"/>
    <s v="891500084_FE575411"/>
    <d v="2024-06-15T00:00:00"/>
    <d v="2024-07-09T00:00:00"/>
    <n v="340491"/>
    <n v="340491"/>
    <s v="EVENTO"/>
    <s v="SANTANDER DE QUILICHAO CAUCA"/>
    <m/>
    <x v="2"/>
    <n v="340491"/>
    <n v="1222499951"/>
    <n v="0"/>
    <n v="0"/>
    <m/>
    <m/>
    <m/>
    <n v="0"/>
    <s v="Finalizada"/>
    <d v="2024-06-15T00:00:00"/>
    <d v="2024-08-01T00:00:00"/>
    <m/>
    <n v="340491"/>
    <n v="0"/>
    <n v="0"/>
    <n v="0"/>
    <n v="0"/>
    <m/>
    <m/>
    <m/>
    <n v="340491"/>
  </r>
  <r>
    <n v="891500084"/>
    <s v="Hospital francisco de paula santander "/>
    <s v="FE"/>
    <n v="578327"/>
    <s v="FE578327"/>
    <s v="891500084_FE578327"/>
    <d v="2024-06-20T00:00:00"/>
    <d v="2024-07-09T00:00:00"/>
    <n v="290084"/>
    <n v="290084"/>
    <s v="EVENTO"/>
    <s v="SANTANDER DE QUILICHAO CAUCA"/>
    <m/>
    <x v="2"/>
    <n v="290084"/>
    <n v="1222499952"/>
    <n v="0"/>
    <n v="0"/>
    <m/>
    <m/>
    <m/>
    <n v="0"/>
    <s v="Finalizada"/>
    <d v="2024-06-20T00:00:00"/>
    <d v="2024-08-01T00:00:00"/>
    <m/>
    <n v="290084"/>
    <n v="0"/>
    <n v="0"/>
    <n v="0"/>
    <n v="0"/>
    <m/>
    <m/>
    <m/>
    <n v="290084"/>
  </r>
  <r>
    <n v="891500084"/>
    <s v="Hospital francisco de paula santander "/>
    <s v="FE"/>
    <n v="582083"/>
    <s v="FE582083"/>
    <s v="891500084_FE582083"/>
    <d v="2024-06-27T00:00:00"/>
    <d v="2024-07-09T00:00:00"/>
    <n v="257395"/>
    <n v="257395"/>
    <s v="EVENTO"/>
    <s v="SANTANDER DE QUILICHAO CAUCA"/>
    <m/>
    <x v="2"/>
    <n v="257395"/>
    <n v="1222499958"/>
    <n v="0"/>
    <n v="0"/>
    <m/>
    <m/>
    <m/>
    <n v="0"/>
    <s v="Finalizada"/>
    <d v="2024-06-27T00:00:00"/>
    <d v="2024-08-01T00:00:00"/>
    <m/>
    <n v="257395"/>
    <n v="0"/>
    <n v="0"/>
    <n v="0"/>
    <n v="0"/>
    <m/>
    <m/>
    <m/>
    <n v="257395"/>
  </r>
  <r>
    <n v="891500084"/>
    <s v="Hospital francisco de paula santander "/>
    <s v="FE"/>
    <n v="573409"/>
    <s v="FE573409"/>
    <s v="891500084_FE573409"/>
    <d v="2024-06-11T00:00:00"/>
    <d v="2024-07-09T00:00:00"/>
    <n v="229505"/>
    <n v="229505"/>
    <s v="EVENTO"/>
    <s v="SANTANDER DE QUILICHAO CAUCA"/>
    <m/>
    <x v="2"/>
    <n v="229505"/>
    <n v="1222499950"/>
    <n v="0"/>
    <n v="0"/>
    <m/>
    <m/>
    <m/>
    <n v="0"/>
    <s v="Finalizada"/>
    <d v="2024-06-11T00:00:00"/>
    <d v="2024-08-01T00:00:00"/>
    <m/>
    <n v="229505"/>
    <n v="0"/>
    <n v="0"/>
    <n v="0"/>
    <n v="0"/>
    <m/>
    <m/>
    <m/>
    <n v="229505"/>
  </r>
  <r>
    <n v="891500084"/>
    <s v="Hospital francisco de paula santander "/>
    <s v="FE"/>
    <n v="577482"/>
    <s v="FE577482"/>
    <s v="891500084_FE577482"/>
    <d v="2024-06-19T00:00:00"/>
    <d v="2024-07-09T00:00:00"/>
    <n v="229133"/>
    <n v="229133"/>
    <s v="EVENTO"/>
    <s v="SANTANDER DE QUILICHAO CAUCA"/>
    <m/>
    <x v="2"/>
    <n v="229133"/>
    <n v="1222509391"/>
    <n v="0"/>
    <n v="0"/>
    <m/>
    <m/>
    <m/>
    <n v="0"/>
    <s v="Finalizada"/>
    <d v="2024-06-19T00:00:00"/>
    <d v="2024-08-01T00:00:00"/>
    <m/>
    <n v="229133"/>
    <n v="0"/>
    <n v="0"/>
    <n v="0"/>
    <n v="0"/>
    <m/>
    <m/>
    <m/>
    <n v="229133"/>
  </r>
  <r>
    <n v="891500084"/>
    <s v="Hospital francisco de paula santander "/>
    <s v="FE"/>
    <n v="592273"/>
    <s v="FE592273"/>
    <s v="891500084_FE592273"/>
    <d v="2024-07-18T00:00:00"/>
    <d v="2024-08-08T00:00:00"/>
    <n v="146802"/>
    <n v="146802"/>
    <s v="EVENTO"/>
    <s v="SANTANDER DE QUILICHAO CAUCA"/>
    <m/>
    <x v="2"/>
    <n v="146802"/>
    <n v="1222498806"/>
    <n v="0"/>
    <n v="0"/>
    <m/>
    <m/>
    <m/>
    <n v="0"/>
    <s v="Finalizada"/>
    <d v="2024-07-18T00:00:00"/>
    <d v="2024-08-08T00:00:00"/>
    <m/>
    <n v="146802"/>
    <n v="0"/>
    <n v="0"/>
    <n v="0"/>
    <n v="0"/>
    <m/>
    <m/>
    <m/>
    <n v="146802"/>
  </r>
  <r>
    <n v="891500084"/>
    <s v="Hospital francisco de paula santander "/>
    <s v="FE"/>
    <n v="592348"/>
    <s v="FE592348"/>
    <s v="891500084_FE592348"/>
    <d v="2024-07-19T00:00:00"/>
    <d v="2024-08-08T00:00:00"/>
    <n v="117477"/>
    <n v="117477"/>
    <s v="EVENTO"/>
    <s v="SANTANDER DE QUILICHAO CAUCA"/>
    <m/>
    <x v="2"/>
    <n v="117477"/>
    <n v="1222498812"/>
    <n v="0"/>
    <n v="0"/>
    <m/>
    <m/>
    <m/>
    <n v="0"/>
    <s v="Finalizada"/>
    <d v="2024-07-19T00:00:00"/>
    <d v="2024-08-08T00:00:00"/>
    <m/>
    <n v="117477"/>
    <n v="0"/>
    <n v="0"/>
    <n v="0"/>
    <n v="0"/>
    <m/>
    <m/>
    <m/>
    <n v="117477"/>
  </r>
  <r>
    <n v="891500084"/>
    <s v="Hospital francisco de paula santander "/>
    <s v="FE"/>
    <n v="589699"/>
    <s v="FE589699"/>
    <s v="891500084_FE589699"/>
    <d v="2024-07-14T00:00:00"/>
    <d v="2024-08-08T00:00:00"/>
    <n v="113645"/>
    <n v="113645"/>
    <s v="EVENTO"/>
    <s v="SANTANDER DE QUILICHAO CAUCA"/>
    <m/>
    <x v="2"/>
    <n v="113645"/>
    <n v="1222498791"/>
    <n v="0"/>
    <n v="0"/>
    <m/>
    <m/>
    <m/>
    <n v="0"/>
    <s v="Finalizada"/>
    <d v="2024-07-14T00:00:00"/>
    <d v="2024-08-08T00:00:00"/>
    <m/>
    <n v="113645"/>
    <n v="0"/>
    <n v="0"/>
    <n v="0"/>
    <n v="0"/>
    <m/>
    <m/>
    <m/>
    <n v="113645"/>
  </r>
  <r>
    <n v="891500084"/>
    <s v="Hospital francisco de paula santander "/>
    <s v="FE"/>
    <n v="579480"/>
    <s v="FE579480"/>
    <s v="891500084_FE579480"/>
    <d v="2024-06-23T00:00:00"/>
    <d v="2024-07-09T00:00:00"/>
    <n v="97686"/>
    <n v="97686"/>
    <s v="EVENTO"/>
    <s v="SANTANDER DE QUILICHAO CAUCA"/>
    <m/>
    <x v="2"/>
    <n v="97686"/>
    <n v="1222497293"/>
    <n v="0"/>
    <n v="0"/>
    <m/>
    <m/>
    <m/>
    <n v="0"/>
    <s v="Finalizada"/>
    <d v="2024-06-23T00:00:00"/>
    <d v="2024-08-01T00:00:00"/>
    <m/>
    <n v="97686"/>
    <n v="0"/>
    <n v="0"/>
    <n v="0"/>
    <n v="0"/>
    <m/>
    <m/>
    <m/>
    <n v="97686"/>
  </r>
  <r>
    <n v="891500084"/>
    <s v="Hospital francisco de paula santander "/>
    <s v="FE"/>
    <n v="559135"/>
    <s v="FE559135"/>
    <s v="891500084_FE559135"/>
    <d v="2024-05-11T00:00:00"/>
    <d v="2024-06-07T00:00:00"/>
    <n v="95029"/>
    <n v="95029"/>
    <s v="EVENTO"/>
    <s v="SANTANDER DE QUILICHAO CAUCA"/>
    <m/>
    <x v="2"/>
    <n v="95029"/>
    <n v="1222511932"/>
    <n v="0"/>
    <n v="0"/>
    <m/>
    <m/>
    <m/>
    <n v="0"/>
    <s v="Finalizada"/>
    <d v="2024-05-11T00:00:00"/>
    <d v="2024-07-02T00:00:00"/>
    <m/>
    <n v="95029"/>
    <n v="0"/>
    <n v="0"/>
    <n v="0"/>
    <n v="0"/>
    <m/>
    <m/>
    <m/>
    <n v="95029"/>
  </r>
  <r>
    <n v="891500084"/>
    <s v="Hospital francisco de paula santander "/>
    <s v="FE"/>
    <n v="582113"/>
    <s v="FE582113"/>
    <s v="891500084_FE582113"/>
    <d v="2024-06-27T00:00:00"/>
    <d v="2024-07-09T00:00:00"/>
    <n v="91222"/>
    <n v="91222"/>
    <s v="EVENTO"/>
    <s v="SANTANDER DE QUILICHAO CAUCA"/>
    <m/>
    <x v="2"/>
    <n v="91222"/>
    <n v="1222515363"/>
    <n v="0"/>
    <n v="0"/>
    <m/>
    <m/>
    <m/>
    <n v="0"/>
    <s v="Finalizada"/>
    <d v="2024-06-27T00:00:00"/>
    <d v="2024-08-01T00:00:00"/>
    <m/>
    <n v="91222"/>
    <n v="0"/>
    <n v="0"/>
    <n v="0"/>
    <n v="0"/>
    <m/>
    <m/>
    <m/>
    <n v="91222"/>
  </r>
  <r>
    <n v="891500084"/>
    <s v="Hospital francisco de paula santander "/>
    <s v="FE"/>
    <n v="551557"/>
    <s v="FE551557"/>
    <s v="891500084_FE551557"/>
    <d v="2024-04-23T00:00:00"/>
    <d v="2024-05-07T00:00:00"/>
    <n v="77171"/>
    <n v="77171"/>
    <s v="EVENTO"/>
    <s v="SANTANDER DE QUILICHAO CAUCA"/>
    <m/>
    <x v="2"/>
    <n v="77171"/>
    <n v="1222460392"/>
    <n v="0"/>
    <n v="0"/>
    <m/>
    <m/>
    <m/>
    <n v="0"/>
    <s v="Finalizada"/>
    <d v="2024-04-23T00:00:00"/>
    <d v="2024-05-07T00:00:00"/>
    <m/>
    <n v="77171"/>
    <n v="0"/>
    <n v="0"/>
    <n v="0"/>
    <n v="0"/>
    <m/>
    <m/>
    <m/>
    <n v="77171"/>
  </r>
  <r>
    <n v="891500084"/>
    <s v="Hospital francisco de paula santander "/>
    <s v="FE"/>
    <n v="550637"/>
    <s v="FE550637"/>
    <s v="891500084_FE550637"/>
    <d v="2024-04-22T00:00:00"/>
    <d v="2024-05-07T00:00:00"/>
    <n v="64400"/>
    <n v="64400"/>
    <s v="EVENTO"/>
    <s v="SANTANDER DE QUILICHAO CAUCA"/>
    <m/>
    <x v="2"/>
    <n v="64400"/>
    <n v="1222461969"/>
    <n v="0"/>
    <n v="0"/>
    <m/>
    <m/>
    <m/>
    <n v="0"/>
    <s v="Finalizada"/>
    <d v="2024-04-22T00:00:00"/>
    <d v="2024-05-07T00:00:00"/>
    <m/>
    <n v="64400"/>
    <n v="0"/>
    <n v="0"/>
    <n v="0"/>
    <n v="0"/>
    <m/>
    <m/>
    <m/>
    <n v="64400"/>
  </r>
  <r>
    <n v="891500084"/>
    <s v="Hospital francisco de paula santander "/>
    <s v="FE"/>
    <n v="610427"/>
    <s v="FE610427"/>
    <s v="891500084_FE610427"/>
    <d v="2024-08-27T00:00:00"/>
    <d v="2024-09-06T00:00:00"/>
    <n v="64400"/>
    <n v="64400"/>
    <s v="EVENTO"/>
    <s v="SANTANDER DE QUILICHAO CAUCA"/>
    <m/>
    <x v="2"/>
    <n v="64400"/>
    <n v="1222514291"/>
    <n v="0"/>
    <n v="0"/>
    <m/>
    <m/>
    <m/>
    <n v="0"/>
    <s v="Finalizada"/>
    <d v="2024-08-27T00:00:00"/>
    <d v="2024-09-09T00:00:00"/>
    <m/>
    <n v="64400"/>
    <n v="0"/>
    <n v="0"/>
    <n v="0"/>
    <n v="0"/>
    <m/>
    <m/>
    <m/>
    <n v="64400"/>
  </r>
  <r>
    <n v="891500084"/>
    <s v="Hospital francisco de paula santander "/>
    <s v="FE"/>
    <n v="608237"/>
    <s v="FE608237"/>
    <s v="891500084_FE608237"/>
    <d v="2024-08-22T00:00:00"/>
    <d v="2024-09-06T00:00:00"/>
    <n v="40600"/>
    <n v="40600"/>
    <s v="EVENTO"/>
    <s v="SANTANDER DE QUILICHAO CAUCA"/>
    <m/>
    <x v="2"/>
    <n v="40600"/>
    <n v="1222514300"/>
    <n v="0"/>
    <n v="0"/>
    <m/>
    <m/>
    <m/>
    <n v="0"/>
    <s v="Finalizada"/>
    <d v="2024-08-22T00:00:00"/>
    <d v="2024-09-09T00:00:00"/>
    <m/>
    <n v="40600"/>
    <n v="0"/>
    <n v="0"/>
    <n v="0"/>
    <n v="0"/>
    <m/>
    <m/>
    <m/>
    <n v="40600"/>
  </r>
  <r>
    <n v="891500084"/>
    <s v="Hospital francisco de paula santander "/>
    <s v="FE"/>
    <n v="572135"/>
    <s v="FE572135"/>
    <s v="891500084_FE572135"/>
    <d v="2024-06-07T00:00:00"/>
    <d v="2024-07-09T00:00:00"/>
    <n v="27200"/>
    <n v="27200"/>
    <s v="EVENTO"/>
    <s v="SANTANDER DE QUILICHAO CAUCA"/>
    <m/>
    <x v="2"/>
    <n v="27200"/>
    <n v="1222497291"/>
    <n v="0"/>
    <n v="0"/>
    <m/>
    <m/>
    <m/>
    <n v="0"/>
    <s v="Finalizada"/>
    <d v="2024-06-07T00:00:00"/>
    <d v="2024-08-01T00:00:00"/>
    <m/>
    <n v="27200"/>
    <n v="0"/>
    <n v="0"/>
    <n v="0"/>
    <n v="0"/>
    <m/>
    <m/>
    <m/>
    <n v="27200"/>
  </r>
  <r>
    <n v="891500084"/>
    <s v="Hospital francisco de paula santander "/>
    <s v="FE"/>
    <n v="605272"/>
    <s v="FE605272"/>
    <s v="891500084_FE605272"/>
    <d v="2024-08-15T00:00:00"/>
    <d v="2024-09-06T00:00:00"/>
    <n v="126800"/>
    <n v="126800"/>
    <s v="EVENTO"/>
    <s v="SANTANDER DE QUILICHAO CAUCA"/>
    <m/>
    <x v="2"/>
    <n v="0"/>
    <m/>
    <n v="0"/>
    <n v="0"/>
    <m/>
    <m/>
    <m/>
    <n v="0"/>
    <s v="Finalizada"/>
    <d v="2024-08-15T00:00:00"/>
    <d v="2024-09-09T00:00:00"/>
    <m/>
    <n v="126800"/>
    <n v="0"/>
    <n v="0"/>
    <n v="0"/>
    <n v="0"/>
    <m/>
    <m/>
    <m/>
    <n v="126800"/>
  </r>
  <r>
    <n v="891500084"/>
    <s v="Hospital francisco de paula santander "/>
    <s v="FE"/>
    <n v="609621"/>
    <s v="FE609621"/>
    <s v="891500084_FE609621"/>
    <d v="2024-08-25T00:00:00"/>
    <d v="2024-09-06T00:00:00"/>
    <n v="283300"/>
    <n v="283300"/>
    <s v="EVENTO"/>
    <s v="SANTANDER DE QUILICHAO CAUCA"/>
    <m/>
    <x v="2"/>
    <n v="0"/>
    <m/>
    <n v="0"/>
    <n v="0"/>
    <m/>
    <m/>
    <m/>
    <n v="0"/>
    <s v="Finalizada"/>
    <d v="2024-08-25T00:00:00"/>
    <d v="2024-09-09T00:00:00"/>
    <m/>
    <n v="283300"/>
    <n v="0"/>
    <n v="0"/>
    <n v="0"/>
    <n v="0"/>
    <m/>
    <m/>
    <m/>
    <n v="283300"/>
  </r>
  <r>
    <n v="891500084"/>
    <s v="Hospital francisco de paula santander "/>
    <s v="FE"/>
    <n v="594822"/>
    <s v="FE594822"/>
    <s v="891500084_FE594822"/>
    <d v="2024-07-24T00:00:00"/>
    <d v="2024-08-08T00:00:00"/>
    <n v="356926"/>
    <n v="356926"/>
    <s v="EVENTO"/>
    <s v="SANTANDER DE QUILICHAO CAUCA"/>
    <m/>
    <x v="3"/>
    <n v="0"/>
    <m/>
    <n v="0"/>
    <n v="0"/>
    <m/>
    <m/>
    <m/>
    <n v="0"/>
    <s v="Para auditoria de pertinencia"/>
    <d v="2024-07-24T00:00:00"/>
    <d v="2024-08-08T00:00:00"/>
    <m/>
    <n v="356926"/>
    <n v="0"/>
    <n v="0"/>
    <n v="0"/>
    <n v="0"/>
    <m/>
    <m/>
    <m/>
    <n v="0"/>
  </r>
  <r>
    <n v="891500084"/>
    <s v="Hospital francisco de paula santander "/>
    <s v="FE"/>
    <n v="610117"/>
    <s v="FE610117"/>
    <s v="891500084_FE610117"/>
    <d v="2024-08-26T00:00:00"/>
    <d v="2024-09-06T00:00:00"/>
    <n v="983549"/>
    <n v="870440"/>
    <s v="EVENTO"/>
    <s v="SANTANDER DE QUILICHAO CAUCA"/>
    <m/>
    <x v="3"/>
    <n v="0"/>
    <m/>
    <n v="0"/>
    <n v="0"/>
    <m/>
    <m/>
    <m/>
    <n v="0"/>
    <s v="Para auditoria de pertinencia"/>
    <d v="2024-08-26T00:00:00"/>
    <d v="2024-09-09T00:00:00"/>
    <m/>
    <n v="983549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7" cacheId="2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1"/>
  <sheetViews>
    <sheetView workbookViewId="0">
      <selection activeCell="D23" sqref="D23"/>
    </sheetView>
  </sheetViews>
  <sheetFormatPr baseColWidth="10" defaultRowHeight="14.5" x14ac:dyDescent="0.35"/>
  <sheetData>
    <row r="1" spans="1:12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2">
        <v>891500084</v>
      </c>
      <c r="B2" s="3" t="s">
        <v>12</v>
      </c>
      <c r="C2" s="2" t="s">
        <v>15</v>
      </c>
      <c r="D2" s="2">
        <v>542178</v>
      </c>
      <c r="E2" s="4">
        <v>45384</v>
      </c>
      <c r="F2" s="4">
        <v>45419</v>
      </c>
      <c r="G2" s="5">
        <v>102897</v>
      </c>
      <c r="H2" s="5">
        <v>80800</v>
      </c>
      <c r="I2" s="2" t="s">
        <v>13</v>
      </c>
      <c r="J2" s="3" t="s">
        <v>14</v>
      </c>
    </row>
    <row r="3" spans="1:12" x14ac:dyDescent="0.35">
      <c r="A3" s="2">
        <v>891500084</v>
      </c>
      <c r="B3" s="3" t="s">
        <v>12</v>
      </c>
      <c r="C3" s="2" t="s">
        <v>15</v>
      </c>
      <c r="D3" s="2">
        <v>550637</v>
      </c>
      <c r="E3" s="4">
        <v>45404</v>
      </c>
      <c r="F3" s="4">
        <v>45419</v>
      </c>
      <c r="G3" s="5">
        <v>64400</v>
      </c>
      <c r="H3" s="5">
        <v>64400</v>
      </c>
      <c r="I3" s="2" t="s">
        <v>13</v>
      </c>
      <c r="J3" s="3" t="s">
        <v>14</v>
      </c>
    </row>
    <row r="4" spans="1:12" x14ac:dyDescent="0.35">
      <c r="A4" s="2">
        <v>891500084</v>
      </c>
      <c r="B4" s="3" t="s">
        <v>12</v>
      </c>
      <c r="C4" s="2" t="s">
        <v>15</v>
      </c>
      <c r="D4" s="2">
        <v>551557</v>
      </c>
      <c r="E4" s="4">
        <v>45405</v>
      </c>
      <c r="F4" s="4">
        <v>45419</v>
      </c>
      <c r="G4" s="5">
        <v>77171</v>
      </c>
      <c r="H4" s="5">
        <v>77171</v>
      </c>
      <c r="I4" s="2" t="s">
        <v>13</v>
      </c>
      <c r="J4" s="3" t="s">
        <v>14</v>
      </c>
    </row>
    <row r="5" spans="1:12" x14ac:dyDescent="0.35">
      <c r="A5" s="2">
        <v>891500084</v>
      </c>
      <c r="B5" s="3" t="s">
        <v>12</v>
      </c>
      <c r="C5" s="2" t="s">
        <v>15</v>
      </c>
      <c r="D5" s="2">
        <v>559135</v>
      </c>
      <c r="E5" s="4">
        <v>45423</v>
      </c>
      <c r="F5" s="4">
        <v>45450</v>
      </c>
      <c r="G5" s="5">
        <v>95029</v>
      </c>
      <c r="H5" s="5">
        <v>95029</v>
      </c>
      <c r="I5" s="2" t="s">
        <v>13</v>
      </c>
      <c r="J5" s="3" t="s">
        <v>14</v>
      </c>
    </row>
    <row r="6" spans="1:12" x14ac:dyDescent="0.35">
      <c r="A6" s="2">
        <v>891500084</v>
      </c>
      <c r="B6" s="3" t="s">
        <v>12</v>
      </c>
      <c r="C6" s="2" t="s">
        <v>15</v>
      </c>
      <c r="D6" s="2">
        <v>569156</v>
      </c>
      <c r="E6" s="4">
        <v>45443</v>
      </c>
      <c r="F6" s="4">
        <v>45450</v>
      </c>
      <c r="G6" s="5">
        <v>826513</v>
      </c>
      <c r="H6" s="5">
        <v>826513</v>
      </c>
      <c r="I6" s="2" t="s">
        <v>13</v>
      </c>
      <c r="J6" s="3" t="s">
        <v>14</v>
      </c>
    </row>
    <row r="7" spans="1:12" x14ac:dyDescent="0.35">
      <c r="A7" s="2">
        <v>891500084</v>
      </c>
      <c r="B7" s="3" t="s">
        <v>12</v>
      </c>
      <c r="C7" s="2" t="s">
        <v>15</v>
      </c>
      <c r="D7" s="2">
        <v>572135</v>
      </c>
      <c r="E7" s="4">
        <v>45450</v>
      </c>
      <c r="F7" s="4">
        <v>45482</v>
      </c>
      <c r="G7" s="5">
        <v>27200</v>
      </c>
      <c r="H7" s="5">
        <v>27200</v>
      </c>
      <c r="I7" s="2" t="s">
        <v>13</v>
      </c>
      <c r="J7" s="3" t="s">
        <v>14</v>
      </c>
    </row>
    <row r="8" spans="1:12" x14ac:dyDescent="0.35">
      <c r="A8" s="2">
        <v>891500084</v>
      </c>
      <c r="B8" s="3" t="s">
        <v>12</v>
      </c>
      <c r="C8" s="2" t="s">
        <v>15</v>
      </c>
      <c r="D8" s="2">
        <v>573409</v>
      </c>
      <c r="E8" s="4">
        <v>45454</v>
      </c>
      <c r="F8" s="4">
        <v>45482</v>
      </c>
      <c r="G8" s="5">
        <v>229505</v>
      </c>
      <c r="H8" s="5">
        <v>229505</v>
      </c>
      <c r="I8" s="2" t="s">
        <v>13</v>
      </c>
      <c r="J8" s="3" t="s">
        <v>14</v>
      </c>
    </row>
    <row r="9" spans="1:12" x14ac:dyDescent="0.35">
      <c r="A9" s="2">
        <v>891500084</v>
      </c>
      <c r="B9" s="3" t="s">
        <v>12</v>
      </c>
      <c r="C9" s="2" t="s">
        <v>15</v>
      </c>
      <c r="D9" s="2">
        <v>574142</v>
      </c>
      <c r="E9" s="4">
        <v>45456</v>
      </c>
      <c r="F9" s="4">
        <v>45482</v>
      </c>
      <c r="G9" s="5">
        <v>139867</v>
      </c>
      <c r="H9" s="5">
        <v>139867</v>
      </c>
      <c r="I9" s="2" t="s">
        <v>13</v>
      </c>
      <c r="J9" s="3" t="s">
        <v>14</v>
      </c>
    </row>
    <row r="10" spans="1:12" x14ac:dyDescent="0.35">
      <c r="A10" s="2">
        <v>891500084</v>
      </c>
      <c r="B10" s="3" t="s">
        <v>12</v>
      </c>
      <c r="C10" s="2" t="s">
        <v>15</v>
      </c>
      <c r="D10" s="2">
        <v>575411</v>
      </c>
      <c r="E10" s="4">
        <v>45458</v>
      </c>
      <c r="F10" s="4">
        <v>45482</v>
      </c>
      <c r="G10" s="5">
        <v>340491</v>
      </c>
      <c r="H10" s="5">
        <v>340491</v>
      </c>
      <c r="I10" s="2" t="s">
        <v>13</v>
      </c>
      <c r="J10" s="3" t="s">
        <v>14</v>
      </c>
    </row>
    <row r="11" spans="1:12" x14ac:dyDescent="0.35">
      <c r="A11" s="2">
        <v>891500084</v>
      </c>
      <c r="B11" s="3" t="s">
        <v>12</v>
      </c>
      <c r="C11" s="2" t="s">
        <v>15</v>
      </c>
      <c r="D11" s="2">
        <v>577482</v>
      </c>
      <c r="E11" s="4">
        <v>45462</v>
      </c>
      <c r="F11" s="4">
        <v>45482</v>
      </c>
      <c r="G11" s="5">
        <v>229133</v>
      </c>
      <c r="H11" s="5">
        <v>229133</v>
      </c>
      <c r="I11" s="2" t="s">
        <v>13</v>
      </c>
      <c r="J11" s="3" t="s">
        <v>14</v>
      </c>
    </row>
    <row r="12" spans="1:12" x14ac:dyDescent="0.35">
      <c r="A12" s="2">
        <v>891500084</v>
      </c>
      <c r="B12" s="3" t="s">
        <v>12</v>
      </c>
      <c r="C12" s="2" t="s">
        <v>15</v>
      </c>
      <c r="D12" s="2">
        <v>578327</v>
      </c>
      <c r="E12" s="4">
        <v>45463</v>
      </c>
      <c r="F12" s="4">
        <v>45482</v>
      </c>
      <c r="G12" s="5">
        <v>290084</v>
      </c>
      <c r="H12" s="5">
        <v>290084</v>
      </c>
      <c r="I12" s="2" t="s">
        <v>13</v>
      </c>
      <c r="J12" s="3" t="s">
        <v>14</v>
      </c>
    </row>
    <row r="13" spans="1:12" x14ac:dyDescent="0.35">
      <c r="A13" s="2">
        <v>891500084</v>
      </c>
      <c r="B13" s="3" t="s">
        <v>12</v>
      </c>
      <c r="C13" s="2" t="s">
        <v>15</v>
      </c>
      <c r="D13" s="2">
        <v>579480</v>
      </c>
      <c r="E13" s="4">
        <v>45466</v>
      </c>
      <c r="F13" s="4">
        <v>45482</v>
      </c>
      <c r="G13" s="5">
        <v>97686</v>
      </c>
      <c r="H13" s="5">
        <v>97686</v>
      </c>
      <c r="I13" s="2" t="s">
        <v>13</v>
      </c>
      <c r="J13" s="3" t="s">
        <v>14</v>
      </c>
    </row>
    <row r="14" spans="1:12" x14ac:dyDescent="0.35">
      <c r="A14" s="2">
        <v>891500084</v>
      </c>
      <c r="B14" s="3" t="s">
        <v>12</v>
      </c>
      <c r="C14" s="2" t="s">
        <v>15</v>
      </c>
      <c r="D14" s="2">
        <v>582083</v>
      </c>
      <c r="E14" s="4">
        <v>45470</v>
      </c>
      <c r="F14" s="4">
        <v>45482</v>
      </c>
      <c r="G14" s="5">
        <v>257395</v>
      </c>
      <c r="H14" s="5">
        <v>257395</v>
      </c>
      <c r="I14" s="2" t="s">
        <v>13</v>
      </c>
      <c r="J14" s="3" t="s">
        <v>14</v>
      </c>
    </row>
    <row r="15" spans="1:12" x14ac:dyDescent="0.35">
      <c r="A15" s="2">
        <v>891500084</v>
      </c>
      <c r="B15" s="3" t="s">
        <v>12</v>
      </c>
      <c r="C15" s="2" t="s">
        <v>15</v>
      </c>
      <c r="D15" s="2">
        <v>582113</v>
      </c>
      <c r="E15" s="4">
        <v>45470</v>
      </c>
      <c r="F15" s="4">
        <v>45482</v>
      </c>
      <c r="G15" s="5">
        <v>91222</v>
      </c>
      <c r="H15" s="5">
        <v>91222</v>
      </c>
      <c r="I15" s="2" t="s">
        <v>13</v>
      </c>
      <c r="J15" s="3" t="s">
        <v>14</v>
      </c>
    </row>
    <row r="16" spans="1:12" x14ac:dyDescent="0.35">
      <c r="A16" s="2">
        <v>891500084</v>
      </c>
      <c r="B16" s="3" t="s">
        <v>12</v>
      </c>
      <c r="C16" s="2" t="s">
        <v>15</v>
      </c>
      <c r="D16" s="2">
        <v>583900</v>
      </c>
      <c r="E16" s="4">
        <v>45475</v>
      </c>
      <c r="F16" s="4">
        <v>45512</v>
      </c>
      <c r="G16" s="5">
        <v>389151</v>
      </c>
      <c r="H16" s="5">
        <v>389151</v>
      </c>
      <c r="I16" s="2" t="s">
        <v>13</v>
      </c>
      <c r="J16" s="3" t="s">
        <v>14</v>
      </c>
    </row>
    <row r="17" spans="1:10" x14ac:dyDescent="0.35">
      <c r="A17" s="2">
        <v>891500084</v>
      </c>
      <c r="B17" s="3" t="s">
        <v>12</v>
      </c>
      <c r="C17" s="2" t="s">
        <v>15</v>
      </c>
      <c r="D17" s="2">
        <v>588428</v>
      </c>
      <c r="E17" s="4">
        <v>45484</v>
      </c>
      <c r="F17" s="4">
        <v>45512</v>
      </c>
      <c r="G17" s="5">
        <v>1263023</v>
      </c>
      <c r="H17" s="5">
        <v>1263023</v>
      </c>
      <c r="I17" s="2" t="s">
        <v>13</v>
      </c>
      <c r="J17" s="3" t="s">
        <v>14</v>
      </c>
    </row>
    <row r="18" spans="1:10" x14ac:dyDescent="0.35">
      <c r="A18" s="2">
        <v>891500084</v>
      </c>
      <c r="B18" s="3" t="s">
        <v>12</v>
      </c>
      <c r="C18" s="2" t="s">
        <v>15</v>
      </c>
      <c r="D18" s="2">
        <v>589699</v>
      </c>
      <c r="E18" s="4">
        <v>45487</v>
      </c>
      <c r="F18" s="4">
        <v>45512</v>
      </c>
      <c r="G18" s="5">
        <v>113645</v>
      </c>
      <c r="H18" s="5">
        <v>113645</v>
      </c>
      <c r="I18" s="2" t="s">
        <v>13</v>
      </c>
      <c r="J18" s="3" t="s">
        <v>14</v>
      </c>
    </row>
    <row r="19" spans="1:10" x14ac:dyDescent="0.35">
      <c r="A19" s="2">
        <v>891500084</v>
      </c>
      <c r="B19" s="3" t="s">
        <v>12</v>
      </c>
      <c r="C19" s="2" t="s">
        <v>15</v>
      </c>
      <c r="D19" s="2">
        <v>592273</v>
      </c>
      <c r="E19" s="4">
        <v>45491</v>
      </c>
      <c r="F19" s="4">
        <v>45512</v>
      </c>
      <c r="G19" s="5">
        <v>146802</v>
      </c>
      <c r="H19" s="5">
        <v>146802</v>
      </c>
      <c r="I19" s="2" t="s">
        <v>13</v>
      </c>
      <c r="J19" s="3" t="s">
        <v>14</v>
      </c>
    </row>
    <row r="20" spans="1:10" x14ac:dyDescent="0.35">
      <c r="A20" s="2">
        <v>891500084</v>
      </c>
      <c r="B20" s="3" t="s">
        <v>12</v>
      </c>
      <c r="C20" s="2" t="s">
        <v>15</v>
      </c>
      <c r="D20" s="2">
        <v>592348</v>
      </c>
      <c r="E20" s="4">
        <v>45492</v>
      </c>
      <c r="F20" s="4">
        <v>45512</v>
      </c>
      <c r="G20" s="5">
        <v>117477</v>
      </c>
      <c r="H20" s="5">
        <v>117477</v>
      </c>
      <c r="I20" s="2" t="s">
        <v>13</v>
      </c>
      <c r="J20" s="3" t="s">
        <v>14</v>
      </c>
    </row>
    <row r="21" spans="1:10" x14ac:dyDescent="0.35">
      <c r="A21" s="2">
        <v>891500084</v>
      </c>
      <c r="B21" s="3" t="s">
        <v>12</v>
      </c>
      <c r="C21" s="2" t="s">
        <v>15</v>
      </c>
      <c r="D21" s="2">
        <v>593723</v>
      </c>
      <c r="E21" s="4">
        <v>45495</v>
      </c>
      <c r="F21" s="4">
        <v>45512</v>
      </c>
      <c r="G21" s="5">
        <v>948294</v>
      </c>
      <c r="H21" s="5">
        <v>948294</v>
      </c>
      <c r="I21" s="2" t="s">
        <v>13</v>
      </c>
      <c r="J21" s="3" t="s">
        <v>14</v>
      </c>
    </row>
    <row r="22" spans="1:10" x14ac:dyDescent="0.35">
      <c r="A22" s="2">
        <v>891500084</v>
      </c>
      <c r="B22" s="3" t="s">
        <v>12</v>
      </c>
      <c r="C22" s="2" t="s">
        <v>15</v>
      </c>
      <c r="D22" s="2">
        <v>594246</v>
      </c>
      <c r="E22" s="4">
        <v>45496</v>
      </c>
      <c r="F22" s="4">
        <v>45512</v>
      </c>
      <c r="G22" s="5">
        <v>920391</v>
      </c>
      <c r="H22" s="5">
        <v>920391</v>
      </c>
      <c r="I22" s="2" t="s">
        <v>13</v>
      </c>
      <c r="J22" s="3" t="s">
        <v>14</v>
      </c>
    </row>
    <row r="23" spans="1:10" x14ac:dyDescent="0.35">
      <c r="A23" s="2">
        <v>891500084</v>
      </c>
      <c r="B23" s="3" t="s">
        <v>12</v>
      </c>
      <c r="C23" s="2" t="s">
        <v>15</v>
      </c>
      <c r="D23" s="2">
        <v>594822</v>
      </c>
      <c r="E23" s="4">
        <v>45497</v>
      </c>
      <c r="F23" s="4">
        <v>45512</v>
      </c>
      <c r="G23" s="5">
        <v>356926</v>
      </c>
      <c r="H23" s="5">
        <v>356926</v>
      </c>
      <c r="I23" s="2" t="s">
        <v>13</v>
      </c>
      <c r="J23" s="3" t="s">
        <v>14</v>
      </c>
    </row>
    <row r="24" spans="1:10" x14ac:dyDescent="0.35">
      <c r="A24" s="2">
        <v>891500084</v>
      </c>
      <c r="B24" s="3" t="s">
        <v>12</v>
      </c>
      <c r="C24" s="2" t="s">
        <v>15</v>
      </c>
      <c r="D24" s="2">
        <v>601272</v>
      </c>
      <c r="E24" s="4">
        <v>45511</v>
      </c>
      <c r="F24" s="4">
        <v>45541</v>
      </c>
      <c r="G24" s="5">
        <v>582341</v>
      </c>
      <c r="H24" s="5">
        <v>582341</v>
      </c>
      <c r="I24" s="2" t="s">
        <v>13</v>
      </c>
      <c r="J24" s="3" t="s">
        <v>14</v>
      </c>
    </row>
    <row r="25" spans="1:10" x14ac:dyDescent="0.35">
      <c r="A25" s="2">
        <v>891500084</v>
      </c>
      <c r="B25" s="3" t="s">
        <v>12</v>
      </c>
      <c r="C25" s="2" t="s">
        <v>15</v>
      </c>
      <c r="D25" s="2">
        <v>603161</v>
      </c>
      <c r="E25" s="4">
        <v>45516</v>
      </c>
      <c r="F25" s="4">
        <v>45541</v>
      </c>
      <c r="G25" s="5">
        <v>181300</v>
      </c>
      <c r="H25" s="5">
        <v>181300</v>
      </c>
      <c r="I25" s="2" t="s">
        <v>13</v>
      </c>
      <c r="J25" s="3" t="s">
        <v>14</v>
      </c>
    </row>
    <row r="26" spans="1:10" x14ac:dyDescent="0.35">
      <c r="A26" s="2">
        <v>891500084</v>
      </c>
      <c r="B26" s="3" t="s">
        <v>12</v>
      </c>
      <c r="C26" s="2" t="s">
        <v>15</v>
      </c>
      <c r="D26" s="2">
        <v>605272</v>
      </c>
      <c r="E26" s="4">
        <v>45519</v>
      </c>
      <c r="F26" s="4">
        <v>45541</v>
      </c>
      <c r="G26" s="5">
        <v>126800</v>
      </c>
      <c r="H26" s="5">
        <v>126800</v>
      </c>
      <c r="I26" s="2" t="s">
        <v>13</v>
      </c>
      <c r="J26" s="3" t="s">
        <v>14</v>
      </c>
    </row>
    <row r="27" spans="1:10" x14ac:dyDescent="0.35">
      <c r="A27" s="2">
        <v>891500084</v>
      </c>
      <c r="B27" s="3" t="s">
        <v>12</v>
      </c>
      <c r="C27" s="2" t="s">
        <v>15</v>
      </c>
      <c r="D27" s="2">
        <v>608237</v>
      </c>
      <c r="E27" s="4">
        <v>45526</v>
      </c>
      <c r="F27" s="4">
        <v>45541</v>
      </c>
      <c r="G27" s="5">
        <v>40600</v>
      </c>
      <c r="H27" s="5">
        <v>40600</v>
      </c>
      <c r="I27" s="2" t="s">
        <v>13</v>
      </c>
      <c r="J27" s="3" t="s">
        <v>14</v>
      </c>
    </row>
    <row r="28" spans="1:10" x14ac:dyDescent="0.35">
      <c r="A28" s="2">
        <v>891500084</v>
      </c>
      <c r="B28" s="3" t="s">
        <v>12</v>
      </c>
      <c r="C28" s="2" t="s">
        <v>15</v>
      </c>
      <c r="D28" s="2">
        <v>609621</v>
      </c>
      <c r="E28" s="4">
        <v>45529</v>
      </c>
      <c r="F28" s="4">
        <v>45541</v>
      </c>
      <c r="G28" s="5">
        <v>283300</v>
      </c>
      <c r="H28" s="5">
        <v>283300</v>
      </c>
      <c r="I28" s="2" t="s">
        <v>13</v>
      </c>
      <c r="J28" s="3" t="s">
        <v>14</v>
      </c>
    </row>
    <row r="29" spans="1:10" x14ac:dyDescent="0.35">
      <c r="A29" s="2">
        <v>891500084</v>
      </c>
      <c r="B29" s="3" t="s">
        <v>12</v>
      </c>
      <c r="C29" s="2" t="s">
        <v>15</v>
      </c>
      <c r="D29" s="2">
        <v>610117</v>
      </c>
      <c r="E29" s="4">
        <v>45530</v>
      </c>
      <c r="F29" s="4">
        <v>45541</v>
      </c>
      <c r="G29" s="5">
        <v>983549</v>
      </c>
      <c r="H29" s="5">
        <v>870440</v>
      </c>
      <c r="I29" s="2" t="s">
        <v>13</v>
      </c>
      <c r="J29" s="3" t="s">
        <v>14</v>
      </c>
    </row>
    <row r="30" spans="1:10" x14ac:dyDescent="0.35">
      <c r="A30" s="3">
        <v>891500084</v>
      </c>
      <c r="B30" s="3" t="s">
        <v>12</v>
      </c>
      <c r="C30" s="2" t="s">
        <v>15</v>
      </c>
      <c r="D30" s="2">
        <v>610427</v>
      </c>
      <c r="E30" s="4">
        <v>45531</v>
      </c>
      <c r="F30" s="4">
        <v>45541</v>
      </c>
      <c r="G30" s="5">
        <v>64400</v>
      </c>
      <c r="H30" s="5">
        <v>64400</v>
      </c>
      <c r="I30" s="2" t="s">
        <v>13</v>
      </c>
      <c r="J30" s="3" t="s">
        <v>14</v>
      </c>
    </row>
    <row r="31" spans="1:10" x14ac:dyDescent="0.35">
      <c r="G31" s="6">
        <f>SUM(G2:G30)</f>
        <v>9386592</v>
      </c>
      <c r="H31" s="6">
        <f>SUM(H2:H30)</f>
        <v>9251386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112</v>
      </c>
      <c r="B3" t="s">
        <v>110</v>
      </c>
      <c r="C3" t="s">
        <v>111</v>
      </c>
    </row>
    <row r="4" spans="1:3" x14ac:dyDescent="0.35">
      <c r="A4" s="32" t="s">
        <v>108</v>
      </c>
      <c r="B4" s="30">
        <v>1</v>
      </c>
      <c r="C4" s="30">
        <v>80800</v>
      </c>
    </row>
    <row r="5" spans="1:3" x14ac:dyDescent="0.35">
      <c r="A5" s="32" t="s">
        <v>42</v>
      </c>
      <c r="B5" s="30">
        <v>2</v>
      </c>
      <c r="C5" s="30">
        <v>321167</v>
      </c>
    </row>
    <row r="6" spans="1:3" x14ac:dyDescent="0.35">
      <c r="A6" s="32" t="s">
        <v>109</v>
      </c>
      <c r="B6" s="30">
        <v>24</v>
      </c>
      <c r="C6" s="30">
        <v>7622053</v>
      </c>
    </row>
    <row r="7" spans="1:3" x14ac:dyDescent="0.35">
      <c r="A7" s="32" t="s">
        <v>103</v>
      </c>
      <c r="B7" s="30">
        <v>2</v>
      </c>
      <c r="C7" s="30">
        <v>1227366</v>
      </c>
    </row>
    <row r="8" spans="1:3" x14ac:dyDescent="0.35">
      <c r="A8" s="32" t="s">
        <v>113</v>
      </c>
      <c r="B8" s="30">
        <v>29</v>
      </c>
      <c r="C8" s="30">
        <v>9251386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workbookViewId="0">
      <pane ySplit="1" topLeftCell="A2" activePane="bottomLeft" state="frozen"/>
      <selection pane="bottomLeft"/>
    </sheetView>
  </sheetViews>
  <sheetFormatPr baseColWidth="10" defaultRowHeight="14.5" x14ac:dyDescent="0.35"/>
  <sheetData>
    <row r="1" spans="1:34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16</v>
      </c>
      <c r="F1" s="7" t="s">
        <v>17</v>
      </c>
      <c r="G1" s="8" t="s">
        <v>2</v>
      </c>
      <c r="H1" s="8" t="s">
        <v>3</v>
      </c>
      <c r="I1" s="9" t="s">
        <v>4</v>
      </c>
      <c r="J1" s="9" t="s">
        <v>5</v>
      </c>
      <c r="K1" s="7" t="s">
        <v>7</v>
      </c>
      <c r="L1" s="7" t="s">
        <v>9</v>
      </c>
      <c r="M1" s="10" t="s">
        <v>18</v>
      </c>
      <c r="N1" s="11" t="s">
        <v>19</v>
      </c>
      <c r="O1" s="12" t="s">
        <v>20</v>
      </c>
      <c r="P1" s="13" t="s">
        <v>21</v>
      </c>
      <c r="Q1" s="13" t="s">
        <v>22</v>
      </c>
      <c r="R1" s="14" t="s">
        <v>23</v>
      </c>
      <c r="S1" s="14" t="s">
        <v>24</v>
      </c>
      <c r="T1" s="14" t="s">
        <v>25</v>
      </c>
      <c r="U1" s="15" t="s">
        <v>26</v>
      </c>
      <c r="V1" s="16" t="s">
        <v>27</v>
      </c>
      <c r="W1" s="16" t="s">
        <v>28</v>
      </c>
      <c r="X1" s="16" t="s">
        <v>29</v>
      </c>
      <c r="Y1" s="16" t="s">
        <v>30</v>
      </c>
      <c r="Z1" s="16" t="s">
        <v>31</v>
      </c>
      <c r="AA1" s="16" t="s">
        <v>32</v>
      </c>
      <c r="AB1" s="16" t="s">
        <v>33</v>
      </c>
      <c r="AC1" s="16" t="s">
        <v>34</v>
      </c>
      <c r="AD1" s="14" t="s">
        <v>35</v>
      </c>
      <c r="AE1" s="14" t="s">
        <v>36</v>
      </c>
      <c r="AF1" s="14" t="s">
        <v>37</v>
      </c>
      <c r="AG1" s="14" t="s">
        <v>38</v>
      </c>
      <c r="AH1" s="16" t="s">
        <v>39</v>
      </c>
    </row>
    <row r="2" spans="1:34" x14ac:dyDescent="0.35">
      <c r="A2" s="17">
        <v>891500084</v>
      </c>
      <c r="B2" s="17" t="s">
        <v>12</v>
      </c>
      <c r="C2" s="17" t="s">
        <v>15</v>
      </c>
      <c r="D2" s="18">
        <v>542178</v>
      </c>
      <c r="E2" s="18" t="s">
        <v>95</v>
      </c>
      <c r="F2" s="18" t="s">
        <v>96</v>
      </c>
      <c r="G2" s="19">
        <v>45384</v>
      </c>
      <c r="H2" s="19">
        <v>45419</v>
      </c>
      <c r="I2" s="20">
        <v>102897</v>
      </c>
      <c r="J2" s="20">
        <v>80800</v>
      </c>
      <c r="K2" s="17" t="s">
        <v>13</v>
      </c>
      <c r="L2" s="17" t="s">
        <v>14</v>
      </c>
      <c r="M2" s="21" t="s">
        <v>108</v>
      </c>
      <c r="N2" s="22">
        <v>0</v>
      </c>
      <c r="O2" s="21"/>
      <c r="P2" s="22">
        <v>80800</v>
      </c>
      <c r="Q2" s="22">
        <v>0</v>
      </c>
      <c r="R2" s="21">
        <v>4800064655</v>
      </c>
      <c r="S2" s="23">
        <v>45504</v>
      </c>
      <c r="T2" s="21" t="s">
        <v>107</v>
      </c>
      <c r="U2" s="22">
        <v>80800</v>
      </c>
      <c r="V2" s="21" t="s">
        <v>52</v>
      </c>
      <c r="W2" s="23">
        <v>45384</v>
      </c>
      <c r="X2" s="23">
        <v>45419</v>
      </c>
      <c r="Y2" s="23"/>
      <c r="Z2" s="22">
        <v>102897</v>
      </c>
      <c r="AA2" s="22">
        <v>0</v>
      </c>
      <c r="AB2" s="22">
        <v>0</v>
      </c>
      <c r="AC2" s="22">
        <v>0</v>
      </c>
      <c r="AD2" s="22">
        <v>0</v>
      </c>
      <c r="AE2" s="24"/>
      <c r="AF2" s="24"/>
      <c r="AG2" s="24"/>
      <c r="AH2" s="22">
        <v>102897</v>
      </c>
    </row>
    <row r="3" spans="1:34" x14ac:dyDescent="0.35">
      <c r="A3" s="17">
        <v>891500084</v>
      </c>
      <c r="B3" s="17" t="s">
        <v>12</v>
      </c>
      <c r="C3" s="17" t="s">
        <v>15</v>
      </c>
      <c r="D3" s="18">
        <v>603161</v>
      </c>
      <c r="E3" s="18" t="s">
        <v>40</v>
      </c>
      <c r="F3" s="18" t="s">
        <v>41</v>
      </c>
      <c r="G3" s="19">
        <v>45516</v>
      </c>
      <c r="H3" s="19">
        <v>45541</v>
      </c>
      <c r="I3" s="20">
        <v>181300</v>
      </c>
      <c r="J3" s="20">
        <v>181300</v>
      </c>
      <c r="K3" s="17" t="s">
        <v>13</v>
      </c>
      <c r="L3" s="17" t="s">
        <v>14</v>
      </c>
      <c r="M3" s="21" t="s">
        <v>42</v>
      </c>
      <c r="N3" s="22">
        <v>0</v>
      </c>
      <c r="O3" s="21"/>
      <c r="P3" s="22">
        <v>0</v>
      </c>
      <c r="Q3" s="22">
        <v>0</v>
      </c>
      <c r="R3" s="21"/>
      <c r="S3" s="23"/>
      <c r="T3" s="21"/>
      <c r="U3" s="22">
        <v>0</v>
      </c>
      <c r="V3" s="21" t="s">
        <v>43</v>
      </c>
      <c r="W3" s="23">
        <v>45516</v>
      </c>
      <c r="X3" s="23">
        <v>45544</v>
      </c>
      <c r="Y3" s="23">
        <v>45565</v>
      </c>
      <c r="Z3" s="22">
        <v>181300</v>
      </c>
      <c r="AA3" s="22">
        <v>0</v>
      </c>
      <c r="AB3" s="22">
        <v>0</v>
      </c>
      <c r="AC3" s="22">
        <v>181300</v>
      </c>
      <c r="AD3" s="22">
        <v>181300</v>
      </c>
      <c r="AE3" s="24" t="s">
        <v>44</v>
      </c>
      <c r="AF3" s="24" t="s">
        <v>45</v>
      </c>
      <c r="AG3" s="24" t="s">
        <v>46</v>
      </c>
      <c r="AH3" s="22">
        <v>0</v>
      </c>
    </row>
    <row r="4" spans="1:34" x14ac:dyDescent="0.35">
      <c r="A4" s="17">
        <v>891500084</v>
      </c>
      <c r="B4" s="17" t="s">
        <v>12</v>
      </c>
      <c r="C4" s="17" t="s">
        <v>15</v>
      </c>
      <c r="D4" s="18">
        <v>574142</v>
      </c>
      <c r="E4" s="18" t="s">
        <v>47</v>
      </c>
      <c r="F4" s="18" t="s">
        <v>48</v>
      </c>
      <c r="G4" s="19">
        <v>45456</v>
      </c>
      <c r="H4" s="19">
        <v>45482</v>
      </c>
      <c r="I4" s="20">
        <v>139867</v>
      </c>
      <c r="J4" s="20">
        <v>139867</v>
      </c>
      <c r="K4" s="17" t="s">
        <v>13</v>
      </c>
      <c r="L4" s="17" t="s">
        <v>14</v>
      </c>
      <c r="M4" s="21" t="s">
        <v>42</v>
      </c>
      <c r="N4" s="22">
        <v>0</v>
      </c>
      <c r="O4" s="21"/>
      <c r="P4" s="22">
        <v>0</v>
      </c>
      <c r="Q4" s="22">
        <v>0</v>
      </c>
      <c r="R4" s="21"/>
      <c r="S4" s="23"/>
      <c r="T4" s="21"/>
      <c r="U4" s="22">
        <v>0</v>
      </c>
      <c r="V4" s="21" t="s">
        <v>43</v>
      </c>
      <c r="W4" s="23">
        <v>45456</v>
      </c>
      <c r="X4" s="23">
        <v>45505</v>
      </c>
      <c r="Y4" s="23">
        <v>45540</v>
      </c>
      <c r="Z4" s="22">
        <v>139867</v>
      </c>
      <c r="AA4" s="22">
        <v>0</v>
      </c>
      <c r="AB4" s="22">
        <v>0</v>
      </c>
      <c r="AC4" s="22">
        <v>139867</v>
      </c>
      <c r="AD4" s="22">
        <v>139867</v>
      </c>
      <c r="AE4" s="24" t="s">
        <v>44</v>
      </c>
      <c r="AF4" s="24" t="s">
        <v>49</v>
      </c>
      <c r="AG4" s="24" t="s">
        <v>46</v>
      </c>
      <c r="AH4" s="22">
        <v>0</v>
      </c>
    </row>
    <row r="5" spans="1:34" x14ac:dyDescent="0.35">
      <c r="A5" s="17">
        <v>891500084</v>
      </c>
      <c r="B5" s="17" t="s">
        <v>12</v>
      </c>
      <c r="C5" s="17" t="s">
        <v>15</v>
      </c>
      <c r="D5" s="18">
        <v>588428</v>
      </c>
      <c r="E5" s="18" t="s">
        <v>50</v>
      </c>
      <c r="F5" s="18" t="s">
        <v>51</v>
      </c>
      <c r="G5" s="19">
        <v>45484</v>
      </c>
      <c r="H5" s="19">
        <v>45512</v>
      </c>
      <c r="I5" s="20">
        <v>1263023</v>
      </c>
      <c r="J5" s="20">
        <v>1263023</v>
      </c>
      <c r="K5" s="17" t="s">
        <v>13</v>
      </c>
      <c r="L5" s="17" t="s">
        <v>14</v>
      </c>
      <c r="M5" s="21" t="s">
        <v>109</v>
      </c>
      <c r="N5" s="22">
        <v>1263023</v>
      </c>
      <c r="O5" s="21">
        <v>1222500172</v>
      </c>
      <c r="P5" s="22">
        <v>0</v>
      </c>
      <c r="Q5" s="22">
        <v>0</v>
      </c>
      <c r="R5" s="21"/>
      <c r="S5" s="23"/>
      <c r="T5" s="21"/>
      <c r="U5" s="22">
        <v>0</v>
      </c>
      <c r="V5" s="21" t="s">
        <v>52</v>
      </c>
      <c r="W5" s="23">
        <v>45484</v>
      </c>
      <c r="X5" s="23">
        <v>45512</v>
      </c>
      <c r="Y5" s="23"/>
      <c r="Z5" s="22">
        <v>1263023</v>
      </c>
      <c r="AA5" s="22">
        <v>0</v>
      </c>
      <c r="AB5" s="22">
        <v>0</v>
      </c>
      <c r="AC5" s="22">
        <v>0</v>
      </c>
      <c r="AD5" s="22">
        <v>0</v>
      </c>
      <c r="AE5" s="24"/>
      <c r="AF5" s="24"/>
      <c r="AG5" s="24"/>
      <c r="AH5" s="22">
        <v>1263023</v>
      </c>
    </row>
    <row r="6" spans="1:34" x14ac:dyDescent="0.35">
      <c r="A6" s="17">
        <v>891500084</v>
      </c>
      <c r="B6" s="17" t="s">
        <v>12</v>
      </c>
      <c r="C6" s="17" t="s">
        <v>15</v>
      </c>
      <c r="D6" s="18">
        <v>593723</v>
      </c>
      <c r="E6" s="18" t="s">
        <v>53</v>
      </c>
      <c r="F6" s="18" t="s">
        <v>54</v>
      </c>
      <c r="G6" s="19">
        <v>45495</v>
      </c>
      <c r="H6" s="19">
        <v>45512</v>
      </c>
      <c r="I6" s="20">
        <v>948294</v>
      </c>
      <c r="J6" s="20">
        <v>948294</v>
      </c>
      <c r="K6" s="17" t="s">
        <v>13</v>
      </c>
      <c r="L6" s="17" t="s">
        <v>14</v>
      </c>
      <c r="M6" s="21" t="s">
        <v>109</v>
      </c>
      <c r="N6" s="22">
        <v>948294</v>
      </c>
      <c r="O6" s="21">
        <v>1222515379</v>
      </c>
      <c r="P6" s="22">
        <v>0</v>
      </c>
      <c r="Q6" s="22">
        <v>0</v>
      </c>
      <c r="R6" s="21"/>
      <c r="S6" s="23"/>
      <c r="T6" s="21"/>
      <c r="U6" s="22">
        <v>0</v>
      </c>
      <c r="V6" s="21" t="s">
        <v>52</v>
      </c>
      <c r="W6" s="23">
        <v>45495</v>
      </c>
      <c r="X6" s="23">
        <v>45512</v>
      </c>
      <c r="Y6" s="23"/>
      <c r="Z6" s="22">
        <v>948294</v>
      </c>
      <c r="AA6" s="22">
        <v>0</v>
      </c>
      <c r="AB6" s="22">
        <v>0</v>
      </c>
      <c r="AC6" s="22">
        <v>0</v>
      </c>
      <c r="AD6" s="22">
        <v>0</v>
      </c>
      <c r="AE6" s="24"/>
      <c r="AF6" s="24"/>
      <c r="AG6" s="24"/>
      <c r="AH6" s="22">
        <v>948294</v>
      </c>
    </row>
    <row r="7" spans="1:34" x14ac:dyDescent="0.35">
      <c r="A7" s="17">
        <v>891500084</v>
      </c>
      <c r="B7" s="17" t="s">
        <v>12</v>
      </c>
      <c r="C7" s="17" t="s">
        <v>15</v>
      </c>
      <c r="D7" s="18">
        <v>594246</v>
      </c>
      <c r="E7" s="18" t="s">
        <v>55</v>
      </c>
      <c r="F7" s="18" t="s">
        <v>56</v>
      </c>
      <c r="G7" s="19">
        <v>45496</v>
      </c>
      <c r="H7" s="19">
        <v>45512</v>
      </c>
      <c r="I7" s="20">
        <v>920391</v>
      </c>
      <c r="J7" s="20">
        <v>920391</v>
      </c>
      <c r="K7" s="17" t="s">
        <v>13</v>
      </c>
      <c r="L7" s="17" t="s">
        <v>14</v>
      </c>
      <c r="M7" s="21" t="s">
        <v>109</v>
      </c>
      <c r="N7" s="22">
        <v>920391</v>
      </c>
      <c r="O7" s="21">
        <v>1222500907</v>
      </c>
      <c r="P7" s="22">
        <v>0</v>
      </c>
      <c r="Q7" s="22">
        <v>0</v>
      </c>
      <c r="R7" s="21"/>
      <c r="S7" s="23"/>
      <c r="T7" s="21"/>
      <c r="U7" s="22">
        <v>0</v>
      </c>
      <c r="V7" s="21" t="s">
        <v>52</v>
      </c>
      <c r="W7" s="23">
        <v>45496</v>
      </c>
      <c r="X7" s="23">
        <v>45512</v>
      </c>
      <c r="Y7" s="23"/>
      <c r="Z7" s="22">
        <v>920391</v>
      </c>
      <c r="AA7" s="22">
        <v>0</v>
      </c>
      <c r="AB7" s="22">
        <v>0</v>
      </c>
      <c r="AC7" s="22">
        <v>0</v>
      </c>
      <c r="AD7" s="22">
        <v>0</v>
      </c>
      <c r="AE7" s="24"/>
      <c r="AF7" s="24"/>
      <c r="AG7" s="24"/>
      <c r="AH7" s="22">
        <v>920391</v>
      </c>
    </row>
    <row r="8" spans="1:34" x14ac:dyDescent="0.35">
      <c r="A8" s="17">
        <v>891500084</v>
      </c>
      <c r="B8" s="17" t="s">
        <v>12</v>
      </c>
      <c r="C8" s="17" t="s">
        <v>15</v>
      </c>
      <c r="D8" s="18">
        <v>569156</v>
      </c>
      <c r="E8" s="18" t="s">
        <v>57</v>
      </c>
      <c r="F8" s="18" t="s">
        <v>58</v>
      </c>
      <c r="G8" s="19">
        <v>45443</v>
      </c>
      <c r="H8" s="19">
        <v>45450</v>
      </c>
      <c r="I8" s="20">
        <v>826513</v>
      </c>
      <c r="J8" s="20">
        <v>826513</v>
      </c>
      <c r="K8" s="17" t="s">
        <v>13</v>
      </c>
      <c r="L8" s="17" t="s">
        <v>14</v>
      </c>
      <c r="M8" s="21" t="s">
        <v>109</v>
      </c>
      <c r="N8" s="22">
        <v>826513</v>
      </c>
      <c r="O8" s="21">
        <v>1222511947</v>
      </c>
      <c r="P8" s="22">
        <v>0</v>
      </c>
      <c r="Q8" s="22">
        <v>0</v>
      </c>
      <c r="R8" s="21"/>
      <c r="S8" s="23"/>
      <c r="T8" s="21"/>
      <c r="U8" s="22">
        <v>0</v>
      </c>
      <c r="V8" s="21" t="s">
        <v>52</v>
      </c>
      <c r="W8" s="23">
        <v>45443</v>
      </c>
      <c r="X8" s="23">
        <v>45475</v>
      </c>
      <c r="Y8" s="23"/>
      <c r="Z8" s="22">
        <v>826513</v>
      </c>
      <c r="AA8" s="22">
        <v>0</v>
      </c>
      <c r="AB8" s="22">
        <v>0</v>
      </c>
      <c r="AC8" s="22">
        <v>0</v>
      </c>
      <c r="AD8" s="22">
        <v>0</v>
      </c>
      <c r="AE8" s="24"/>
      <c r="AF8" s="24"/>
      <c r="AG8" s="24"/>
      <c r="AH8" s="22">
        <v>826513</v>
      </c>
    </row>
    <row r="9" spans="1:34" x14ac:dyDescent="0.35">
      <c r="A9" s="17">
        <v>891500084</v>
      </c>
      <c r="B9" s="17" t="s">
        <v>12</v>
      </c>
      <c r="C9" s="17" t="s">
        <v>15</v>
      </c>
      <c r="D9" s="18">
        <v>601272</v>
      </c>
      <c r="E9" s="18" t="s">
        <v>59</v>
      </c>
      <c r="F9" s="18" t="s">
        <v>60</v>
      </c>
      <c r="G9" s="19">
        <v>45511</v>
      </c>
      <c r="H9" s="19">
        <v>45541</v>
      </c>
      <c r="I9" s="20">
        <v>582341</v>
      </c>
      <c r="J9" s="20">
        <v>582341</v>
      </c>
      <c r="K9" s="17" t="s">
        <v>13</v>
      </c>
      <c r="L9" s="17" t="s">
        <v>14</v>
      </c>
      <c r="M9" s="21" t="s">
        <v>109</v>
      </c>
      <c r="N9" s="22">
        <v>582341</v>
      </c>
      <c r="O9" s="21">
        <v>1222517890</v>
      </c>
      <c r="P9" s="22">
        <v>0</v>
      </c>
      <c r="Q9" s="22">
        <v>0</v>
      </c>
      <c r="R9" s="21"/>
      <c r="S9" s="23"/>
      <c r="T9" s="21"/>
      <c r="U9" s="22">
        <v>0</v>
      </c>
      <c r="V9" s="21" t="s">
        <v>52</v>
      </c>
      <c r="W9" s="23">
        <v>45511</v>
      </c>
      <c r="X9" s="23">
        <v>45544</v>
      </c>
      <c r="Y9" s="23"/>
      <c r="Z9" s="22">
        <v>582341</v>
      </c>
      <c r="AA9" s="22">
        <v>0</v>
      </c>
      <c r="AB9" s="22">
        <v>0</v>
      </c>
      <c r="AC9" s="22">
        <v>0</v>
      </c>
      <c r="AD9" s="22">
        <v>0</v>
      </c>
      <c r="AE9" s="24"/>
      <c r="AF9" s="24"/>
      <c r="AG9" s="24"/>
      <c r="AH9" s="22">
        <v>582341</v>
      </c>
    </row>
    <row r="10" spans="1:34" x14ac:dyDescent="0.35">
      <c r="A10" s="17">
        <v>891500084</v>
      </c>
      <c r="B10" s="17" t="s">
        <v>12</v>
      </c>
      <c r="C10" s="17" t="s">
        <v>15</v>
      </c>
      <c r="D10" s="18">
        <v>583900</v>
      </c>
      <c r="E10" s="18" t="s">
        <v>61</v>
      </c>
      <c r="F10" s="18" t="s">
        <v>62</v>
      </c>
      <c r="G10" s="19">
        <v>45475</v>
      </c>
      <c r="H10" s="19">
        <v>45512</v>
      </c>
      <c r="I10" s="20">
        <v>389151</v>
      </c>
      <c r="J10" s="20">
        <v>389151</v>
      </c>
      <c r="K10" s="17" t="s">
        <v>13</v>
      </c>
      <c r="L10" s="17" t="s">
        <v>14</v>
      </c>
      <c r="M10" s="21" t="s">
        <v>109</v>
      </c>
      <c r="N10" s="22">
        <v>389151</v>
      </c>
      <c r="O10" s="21">
        <v>1222511982</v>
      </c>
      <c r="P10" s="22">
        <v>0</v>
      </c>
      <c r="Q10" s="22">
        <v>0</v>
      </c>
      <c r="R10" s="21"/>
      <c r="S10" s="23"/>
      <c r="T10" s="21"/>
      <c r="U10" s="22">
        <v>0</v>
      </c>
      <c r="V10" s="21" t="s">
        <v>52</v>
      </c>
      <c r="W10" s="23">
        <v>45475</v>
      </c>
      <c r="X10" s="23">
        <v>45512</v>
      </c>
      <c r="Y10" s="23"/>
      <c r="Z10" s="22">
        <v>389151</v>
      </c>
      <c r="AA10" s="22">
        <v>0</v>
      </c>
      <c r="AB10" s="22">
        <v>0</v>
      </c>
      <c r="AC10" s="22">
        <v>0</v>
      </c>
      <c r="AD10" s="22">
        <v>0</v>
      </c>
      <c r="AE10" s="24"/>
      <c r="AF10" s="24"/>
      <c r="AG10" s="24"/>
      <c r="AH10" s="22">
        <v>389151</v>
      </c>
    </row>
    <row r="11" spans="1:34" x14ac:dyDescent="0.35">
      <c r="A11" s="17">
        <v>891500084</v>
      </c>
      <c r="B11" s="17" t="s">
        <v>12</v>
      </c>
      <c r="C11" s="17" t="s">
        <v>15</v>
      </c>
      <c r="D11" s="18">
        <v>575411</v>
      </c>
      <c r="E11" s="18" t="s">
        <v>63</v>
      </c>
      <c r="F11" s="18" t="s">
        <v>64</v>
      </c>
      <c r="G11" s="19">
        <v>45458</v>
      </c>
      <c r="H11" s="19">
        <v>45482</v>
      </c>
      <c r="I11" s="20">
        <v>340491</v>
      </c>
      <c r="J11" s="20">
        <v>340491</v>
      </c>
      <c r="K11" s="17" t="s">
        <v>13</v>
      </c>
      <c r="L11" s="17" t="s">
        <v>14</v>
      </c>
      <c r="M11" s="21" t="s">
        <v>109</v>
      </c>
      <c r="N11" s="22">
        <v>340491</v>
      </c>
      <c r="O11" s="21">
        <v>1222499951</v>
      </c>
      <c r="P11" s="22">
        <v>0</v>
      </c>
      <c r="Q11" s="22">
        <v>0</v>
      </c>
      <c r="R11" s="21"/>
      <c r="S11" s="23"/>
      <c r="T11" s="21"/>
      <c r="U11" s="22">
        <v>0</v>
      </c>
      <c r="V11" s="21" t="s">
        <v>52</v>
      </c>
      <c r="W11" s="23">
        <v>45458</v>
      </c>
      <c r="X11" s="23">
        <v>45505</v>
      </c>
      <c r="Y11" s="23"/>
      <c r="Z11" s="22">
        <v>340491</v>
      </c>
      <c r="AA11" s="22">
        <v>0</v>
      </c>
      <c r="AB11" s="22">
        <v>0</v>
      </c>
      <c r="AC11" s="22">
        <v>0</v>
      </c>
      <c r="AD11" s="22">
        <v>0</v>
      </c>
      <c r="AE11" s="24"/>
      <c r="AF11" s="24"/>
      <c r="AG11" s="24"/>
      <c r="AH11" s="22">
        <v>340491</v>
      </c>
    </row>
    <row r="12" spans="1:34" x14ac:dyDescent="0.35">
      <c r="A12" s="17">
        <v>891500084</v>
      </c>
      <c r="B12" s="17" t="s">
        <v>12</v>
      </c>
      <c r="C12" s="17" t="s">
        <v>15</v>
      </c>
      <c r="D12" s="18">
        <v>578327</v>
      </c>
      <c r="E12" s="18" t="s">
        <v>65</v>
      </c>
      <c r="F12" s="18" t="s">
        <v>66</v>
      </c>
      <c r="G12" s="19">
        <v>45463</v>
      </c>
      <c r="H12" s="19">
        <v>45482</v>
      </c>
      <c r="I12" s="20">
        <v>290084</v>
      </c>
      <c r="J12" s="20">
        <v>290084</v>
      </c>
      <c r="K12" s="17" t="s">
        <v>13</v>
      </c>
      <c r="L12" s="17" t="s">
        <v>14</v>
      </c>
      <c r="M12" s="21" t="s">
        <v>109</v>
      </c>
      <c r="N12" s="22">
        <v>290084</v>
      </c>
      <c r="O12" s="21">
        <v>1222499952</v>
      </c>
      <c r="P12" s="22">
        <v>0</v>
      </c>
      <c r="Q12" s="22">
        <v>0</v>
      </c>
      <c r="R12" s="21"/>
      <c r="S12" s="23"/>
      <c r="T12" s="21"/>
      <c r="U12" s="22">
        <v>0</v>
      </c>
      <c r="V12" s="21" t="s">
        <v>52</v>
      </c>
      <c r="W12" s="23">
        <v>45463</v>
      </c>
      <c r="X12" s="23">
        <v>45505</v>
      </c>
      <c r="Y12" s="23"/>
      <c r="Z12" s="22">
        <v>290084</v>
      </c>
      <c r="AA12" s="22">
        <v>0</v>
      </c>
      <c r="AB12" s="22">
        <v>0</v>
      </c>
      <c r="AC12" s="22">
        <v>0</v>
      </c>
      <c r="AD12" s="22">
        <v>0</v>
      </c>
      <c r="AE12" s="24"/>
      <c r="AF12" s="24"/>
      <c r="AG12" s="24"/>
      <c r="AH12" s="22">
        <v>290084</v>
      </c>
    </row>
    <row r="13" spans="1:34" x14ac:dyDescent="0.35">
      <c r="A13" s="17">
        <v>891500084</v>
      </c>
      <c r="B13" s="17" t="s">
        <v>12</v>
      </c>
      <c r="C13" s="17" t="s">
        <v>15</v>
      </c>
      <c r="D13" s="18">
        <v>582083</v>
      </c>
      <c r="E13" s="18" t="s">
        <v>67</v>
      </c>
      <c r="F13" s="18" t="s">
        <v>68</v>
      </c>
      <c r="G13" s="19">
        <v>45470</v>
      </c>
      <c r="H13" s="19">
        <v>45482</v>
      </c>
      <c r="I13" s="20">
        <v>257395</v>
      </c>
      <c r="J13" s="20">
        <v>257395</v>
      </c>
      <c r="K13" s="17" t="s">
        <v>13</v>
      </c>
      <c r="L13" s="17" t="s">
        <v>14</v>
      </c>
      <c r="M13" s="21" t="s">
        <v>109</v>
      </c>
      <c r="N13" s="22">
        <v>257395</v>
      </c>
      <c r="O13" s="21">
        <v>1222499958</v>
      </c>
      <c r="P13" s="22">
        <v>0</v>
      </c>
      <c r="Q13" s="22">
        <v>0</v>
      </c>
      <c r="R13" s="21"/>
      <c r="S13" s="23"/>
      <c r="T13" s="21"/>
      <c r="U13" s="22">
        <v>0</v>
      </c>
      <c r="V13" s="21" t="s">
        <v>52</v>
      </c>
      <c r="W13" s="23">
        <v>45470</v>
      </c>
      <c r="X13" s="23">
        <v>45505</v>
      </c>
      <c r="Y13" s="23"/>
      <c r="Z13" s="22">
        <v>257395</v>
      </c>
      <c r="AA13" s="22">
        <v>0</v>
      </c>
      <c r="AB13" s="22">
        <v>0</v>
      </c>
      <c r="AC13" s="22">
        <v>0</v>
      </c>
      <c r="AD13" s="22">
        <v>0</v>
      </c>
      <c r="AE13" s="24"/>
      <c r="AF13" s="24"/>
      <c r="AG13" s="24"/>
      <c r="AH13" s="22">
        <v>257395</v>
      </c>
    </row>
    <row r="14" spans="1:34" x14ac:dyDescent="0.35">
      <c r="A14" s="17">
        <v>891500084</v>
      </c>
      <c r="B14" s="17" t="s">
        <v>12</v>
      </c>
      <c r="C14" s="17" t="s">
        <v>15</v>
      </c>
      <c r="D14" s="18">
        <v>573409</v>
      </c>
      <c r="E14" s="18" t="s">
        <v>69</v>
      </c>
      <c r="F14" s="18" t="s">
        <v>70</v>
      </c>
      <c r="G14" s="19">
        <v>45454</v>
      </c>
      <c r="H14" s="19">
        <v>45482</v>
      </c>
      <c r="I14" s="20">
        <v>229505</v>
      </c>
      <c r="J14" s="20">
        <v>229505</v>
      </c>
      <c r="K14" s="17" t="s">
        <v>13</v>
      </c>
      <c r="L14" s="17" t="s">
        <v>14</v>
      </c>
      <c r="M14" s="21" t="s">
        <v>109</v>
      </c>
      <c r="N14" s="22">
        <v>229505</v>
      </c>
      <c r="O14" s="21">
        <v>1222499950</v>
      </c>
      <c r="P14" s="22">
        <v>0</v>
      </c>
      <c r="Q14" s="22">
        <v>0</v>
      </c>
      <c r="R14" s="21"/>
      <c r="S14" s="23"/>
      <c r="T14" s="21"/>
      <c r="U14" s="22">
        <v>0</v>
      </c>
      <c r="V14" s="21" t="s">
        <v>52</v>
      </c>
      <c r="W14" s="23">
        <v>45454</v>
      </c>
      <c r="X14" s="23">
        <v>45505</v>
      </c>
      <c r="Y14" s="23"/>
      <c r="Z14" s="22">
        <v>229505</v>
      </c>
      <c r="AA14" s="22">
        <v>0</v>
      </c>
      <c r="AB14" s="22">
        <v>0</v>
      </c>
      <c r="AC14" s="22">
        <v>0</v>
      </c>
      <c r="AD14" s="22">
        <v>0</v>
      </c>
      <c r="AE14" s="24"/>
      <c r="AF14" s="24"/>
      <c r="AG14" s="24"/>
      <c r="AH14" s="22">
        <v>229505</v>
      </c>
    </row>
    <row r="15" spans="1:34" x14ac:dyDescent="0.35">
      <c r="A15" s="17">
        <v>891500084</v>
      </c>
      <c r="B15" s="17" t="s">
        <v>12</v>
      </c>
      <c r="C15" s="17" t="s">
        <v>15</v>
      </c>
      <c r="D15" s="18">
        <v>577482</v>
      </c>
      <c r="E15" s="18" t="s">
        <v>71</v>
      </c>
      <c r="F15" s="18" t="s">
        <v>72</v>
      </c>
      <c r="G15" s="19">
        <v>45462</v>
      </c>
      <c r="H15" s="19">
        <v>45482</v>
      </c>
      <c r="I15" s="20">
        <v>229133</v>
      </c>
      <c r="J15" s="20">
        <v>229133</v>
      </c>
      <c r="K15" s="17" t="s">
        <v>13</v>
      </c>
      <c r="L15" s="17" t="s">
        <v>14</v>
      </c>
      <c r="M15" s="21" t="s">
        <v>109</v>
      </c>
      <c r="N15" s="22">
        <v>229133</v>
      </c>
      <c r="O15" s="21">
        <v>1222509391</v>
      </c>
      <c r="P15" s="22">
        <v>0</v>
      </c>
      <c r="Q15" s="22">
        <v>0</v>
      </c>
      <c r="R15" s="21"/>
      <c r="S15" s="23"/>
      <c r="T15" s="21"/>
      <c r="U15" s="22">
        <v>0</v>
      </c>
      <c r="V15" s="21" t="s">
        <v>52</v>
      </c>
      <c r="W15" s="23">
        <v>45462</v>
      </c>
      <c r="X15" s="23">
        <v>45505</v>
      </c>
      <c r="Y15" s="23"/>
      <c r="Z15" s="22">
        <v>229133</v>
      </c>
      <c r="AA15" s="22">
        <v>0</v>
      </c>
      <c r="AB15" s="22">
        <v>0</v>
      </c>
      <c r="AC15" s="22">
        <v>0</v>
      </c>
      <c r="AD15" s="22">
        <v>0</v>
      </c>
      <c r="AE15" s="24"/>
      <c r="AF15" s="24"/>
      <c r="AG15" s="24"/>
      <c r="AH15" s="22">
        <v>229133</v>
      </c>
    </row>
    <row r="16" spans="1:34" x14ac:dyDescent="0.35">
      <c r="A16" s="17">
        <v>891500084</v>
      </c>
      <c r="B16" s="17" t="s">
        <v>12</v>
      </c>
      <c r="C16" s="17" t="s">
        <v>15</v>
      </c>
      <c r="D16" s="18">
        <v>592273</v>
      </c>
      <c r="E16" s="18" t="s">
        <v>73</v>
      </c>
      <c r="F16" s="18" t="s">
        <v>74</v>
      </c>
      <c r="G16" s="19">
        <v>45491</v>
      </c>
      <c r="H16" s="19">
        <v>45512</v>
      </c>
      <c r="I16" s="20">
        <v>146802</v>
      </c>
      <c r="J16" s="20">
        <v>146802</v>
      </c>
      <c r="K16" s="17" t="s">
        <v>13</v>
      </c>
      <c r="L16" s="17" t="s">
        <v>14</v>
      </c>
      <c r="M16" s="21" t="s">
        <v>109</v>
      </c>
      <c r="N16" s="22">
        <v>146802</v>
      </c>
      <c r="O16" s="21">
        <v>1222498806</v>
      </c>
      <c r="P16" s="22">
        <v>0</v>
      </c>
      <c r="Q16" s="22">
        <v>0</v>
      </c>
      <c r="R16" s="21"/>
      <c r="S16" s="23"/>
      <c r="T16" s="21"/>
      <c r="U16" s="22">
        <v>0</v>
      </c>
      <c r="V16" s="21" t="s">
        <v>52</v>
      </c>
      <c r="W16" s="23">
        <v>45491</v>
      </c>
      <c r="X16" s="23">
        <v>45512</v>
      </c>
      <c r="Y16" s="23"/>
      <c r="Z16" s="22">
        <v>146802</v>
      </c>
      <c r="AA16" s="22">
        <v>0</v>
      </c>
      <c r="AB16" s="22">
        <v>0</v>
      </c>
      <c r="AC16" s="22">
        <v>0</v>
      </c>
      <c r="AD16" s="22">
        <v>0</v>
      </c>
      <c r="AE16" s="24"/>
      <c r="AF16" s="24"/>
      <c r="AG16" s="24"/>
      <c r="AH16" s="22">
        <v>146802</v>
      </c>
    </row>
    <row r="17" spans="1:34" x14ac:dyDescent="0.35">
      <c r="A17" s="17">
        <v>891500084</v>
      </c>
      <c r="B17" s="17" t="s">
        <v>12</v>
      </c>
      <c r="C17" s="17" t="s">
        <v>15</v>
      </c>
      <c r="D17" s="18">
        <v>592348</v>
      </c>
      <c r="E17" s="18" t="s">
        <v>75</v>
      </c>
      <c r="F17" s="18" t="s">
        <v>76</v>
      </c>
      <c r="G17" s="19">
        <v>45492</v>
      </c>
      <c r="H17" s="19">
        <v>45512</v>
      </c>
      <c r="I17" s="20">
        <v>117477</v>
      </c>
      <c r="J17" s="20">
        <v>117477</v>
      </c>
      <c r="K17" s="17" t="s">
        <v>13</v>
      </c>
      <c r="L17" s="17" t="s">
        <v>14</v>
      </c>
      <c r="M17" s="21" t="s">
        <v>109</v>
      </c>
      <c r="N17" s="22">
        <v>117477</v>
      </c>
      <c r="O17" s="21">
        <v>1222498812</v>
      </c>
      <c r="P17" s="22">
        <v>0</v>
      </c>
      <c r="Q17" s="22">
        <v>0</v>
      </c>
      <c r="R17" s="21"/>
      <c r="S17" s="23"/>
      <c r="T17" s="21"/>
      <c r="U17" s="22">
        <v>0</v>
      </c>
      <c r="V17" s="21" t="s">
        <v>52</v>
      </c>
      <c r="W17" s="23">
        <v>45492</v>
      </c>
      <c r="X17" s="23">
        <v>45512</v>
      </c>
      <c r="Y17" s="23"/>
      <c r="Z17" s="22">
        <v>117477</v>
      </c>
      <c r="AA17" s="22">
        <v>0</v>
      </c>
      <c r="AB17" s="22">
        <v>0</v>
      </c>
      <c r="AC17" s="22">
        <v>0</v>
      </c>
      <c r="AD17" s="22">
        <v>0</v>
      </c>
      <c r="AE17" s="24"/>
      <c r="AF17" s="24"/>
      <c r="AG17" s="24"/>
      <c r="AH17" s="22">
        <v>117477</v>
      </c>
    </row>
    <row r="18" spans="1:34" x14ac:dyDescent="0.35">
      <c r="A18" s="17">
        <v>891500084</v>
      </c>
      <c r="B18" s="17" t="s">
        <v>12</v>
      </c>
      <c r="C18" s="17" t="s">
        <v>15</v>
      </c>
      <c r="D18" s="18">
        <v>589699</v>
      </c>
      <c r="E18" s="18" t="s">
        <v>77</v>
      </c>
      <c r="F18" s="18" t="s">
        <v>78</v>
      </c>
      <c r="G18" s="19">
        <v>45487</v>
      </c>
      <c r="H18" s="19">
        <v>45512</v>
      </c>
      <c r="I18" s="20">
        <v>113645</v>
      </c>
      <c r="J18" s="20">
        <v>113645</v>
      </c>
      <c r="K18" s="17" t="s">
        <v>13</v>
      </c>
      <c r="L18" s="17" t="s">
        <v>14</v>
      </c>
      <c r="M18" s="21" t="s">
        <v>109</v>
      </c>
      <c r="N18" s="22">
        <v>113645</v>
      </c>
      <c r="O18" s="21">
        <v>1222498791</v>
      </c>
      <c r="P18" s="22">
        <v>0</v>
      </c>
      <c r="Q18" s="22">
        <v>0</v>
      </c>
      <c r="R18" s="21"/>
      <c r="S18" s="23"/>
      <c r="T18" s="21"/>
      <c r="U18" s="22">
        <v>0</v>
      </c>
      <c r="V18" s="21" t="s">
        <v>52</v>
      </c>
      <c r="W18" s="23">
        <v>45487</v>
      </c>
      <c r="X18" s="23">
        <v>45512</v>
      </c>
      <c r="Y18" s="23"/>
      <c r="Z18" s="22">
        <v>113645</v>
      </c>
      <c r="AA18" s="22">
        <v>0</v>
      </c>
      <c r="AB18" s="22">
        <v>0</v>
      </c>
      <c r="AC18" s="22">
        <v>0</v>
      </c>
      <c r="AD18" s="22">
        <v>0</v>
      </c>
      <c r="AE18" s="24"/>
      <c r="AF18" s="24"/>
      <c r="AG18" s="24"/>
      <c r="AH18" s="22">
        <v>113645</v>
      </c>
    </row>
    <row r="19" spans="1:34" x14ac:dyDescent="0.35">
      <c r="A19" s="17">
        <v>891500084</v>
      </c>
      <c r="B19" s="17" t="s">
        <v>12</v>
      </c>
      <c r="C19" s="17" t="s">
        <v>15</v>
      </c>
      <c r="D19" s="18">
        <v>579480</v>
      </c>
      <c r="E19" s="18" t="s">
        <v>79</v>
      </c>
      <c r="F19" s="18" t="s">
        <v>80</v>
      </c>
      <c r="G19" s="19">
        <v>45466</v>
      </c>
      <c r="H19" s="19">
        <v>45482</v>
      </c>
      <c r="I19" s="20">
        <v>97686</v>
      </c>
      <c r="J19" s="20">
        <v>97686</v>
      </c>
      <c r="K19" s="17" t="s">
        <v>13</v>
      </c>
      <c r="L19" s="17" t="s">
        <v>14</v>
      </c>
      <c r="M19" s="21" t="s">
        <v>109</v>
      </c>
      <c r="N19" s="22">
        <v>97686</v>
      </c>
      <c r="O19" s="21">
        <v>1222497293</v>
      </c>
      <c r="P19" s="22">
        <v>0</v>
      </c>
      <c r="Q19" s="22">
        <v>0</v>
      </c>
      <c r="R19" s="21"/>
      <c r="S19" s="23"/>
      <c r="T19" s="21"/>
      <c r="U19" s="22">
        <v>0</v>
      </c>
      <c r="V19" s="21" t="s">
        <v>52</v>
      </c>
      <c r="W19" s="23">
        <v>45466</v>
      </c>
      <c r="X19" s="23">
        <v>45505</v>
      </c>
      <c r="Y19" s="23"/>
      <c r="Z19" s="22">
        <v>97686</v>
      </c>
      <c r="AA19" s="22">
        <v>0</v>
      </c>
      <c r="AB19" s="22">
        <v>0</v>
      </c>
      <c r="AC19" s="22">
        <v>0</v>
      </c>
      <c r="AD19" s="22">
        <v>0</v>
      </c>
      <c r="AE19" s="24"/>
      <c r="AF19" s="24"/>
      <c r="AG19" s="24"/>
      <c r="AH19" s="22">
        <v>97686</v>
      </c>
    </row>
    <row r="20" spans="1:34" x14ac:dyDescent="0.35">
      <c r="A20" s="17">
        <v>891500084</v>
      </c>
      <c r="B20" s="17" t="s">
        <v>12</v>
      </c>
      <c r="C20" s="17" t="s">
        <v>15</v>
      </c>
      <c r="D20" s="18">
        <v>559135</v>
      </c>
      <c r="E20" s="18" t="s">
        <v>81</v>
      </c>
      <c r="F20" s="18" t="s">
        <v>82</v>
      </c>
      <c r="G20" s="19">
        <v>45423</v>
      </c>
      <c r="H20" s="19">
        <v>45450</v>
      </c>
      <c r="I20" s="20">
        <v>95029</v>
      </c>
      <c r="J20" s="20">
        <v>95029</v>
      </c>
      <c r="K20" s="17" t="s">
        <v>13</v>
      </c>
      <c r="L20" s="17" t="s">
        <v>14</v>
      </c>
      <c r="M20" s="21" t="s">
        <v>109</v>
      </c>
      <c r="N20" s="22">
        <v>95029</v>
      </c>
      <c r="O20" s="21">
        <v>1222511932</v>
      </c>
      <c r="P20" s="22">
        <v>0</v>
      </c>
      <c r="Q20" s="22">
        <v>0</v>
      </c>
      <c r="R20" s="21"/>
      <c r="S20" s="23"/>
      <c r="T20" s="21"/>
      <c r="U20" s="22">
        <v>0</v>
      </c>
      <c r="V20" s="21" t="s">
        <v>52</v>
      </c>
      <c r="W20" s="23">
        <v>45423</v>
      </c>
      <c r="X20" s="23">
        <v>45475</v>
      </c>
      <c r="Y20" s="23"/>
      <c r="Z20" s="22">
        <v>95029</v>
      </c>
      <c r="AA20" s="22">
        <v>0</v>
      </c>
      <c r="AB20" s="22">
        <v>0</v>
      </c>
      <c r="AC20" s="22">
        <v>0</v>
      </c>
      <c r="AD20" s="22">
        <v>0</v>
      </c>
      <c r="AE20" s="24"/>
      <c r="AF20" s="24"/>
      <c r="AG20" s="24"/>
      <c r="AH20" s="22">
        <v>95029</v>
      </c>
    </row>
    <row r="21" spans="1:34" x14ac:dyDescent="0.35">
      <c r="A21" s="17">
        <v>891500084</v>
      </c>
      <c r="B21" s="17" t="s">
        <v>12</v>
      </c>
      <c r="C21" s="17" t="s">
        <v>15</v>
      </c>
      <c r="D21" s="18">
        <v>582113</v>
      </c>
      <c r="E21" s="18" t="s">
        <v>83</v>
      </c>
      <c r="F21" s="18" t="s">
        <v>84</v>
      </c>
      <c r="G21" s="19">
        <v>45470</v>
      </c>
      <c r="H21" s="19">
        <v>45482</v>
      </c>
      <c r="I21" s="20">
        <v>91222</v>
      </c>
      <c r="J21" s="20">
        <v>91222</v>
      </c>
      <c r="K21" s="17" t="s">
        <v>13</v>
      </c>
      <c r="L21" s="17" t="s">
        <v>14</v>
      </c>
      <c r="M21" s="21" t="s">
        <v>109</v>
      </c>
      <c r="N21" s="22">
        <v>91222</v>
      </c>
      <c r="O21" s="21">
        <v>1222515363</v>
      </c>
      <c r="P21" s="22">
        <v>0</v>
      </c>
      <c r="Q21" s="22">
        <v>0</v>
      </c>
      <c r="R21" s="21"/>
      <c r="S21" s="23"/>
      <c r="T21" s="21"/>
      <c r="U21" s="22">
        <v>0</v>
      </c>
      <c r="V21" s="21" t="s">
        <v>52</v>
      </c>
      <c r="W21" s="23">
        <v>45470</v>
      </c>
      <c r="X21" s="23">
        <v>45505</v>
      </c>
      <c r="Y21" s="23"/>
      <c r="Z21" s="22">
        <v>91222</v>
      </c>
      <c r="AA21" s="22">
        <v>0</v>
      </c>
      <c r="AB21" s="22">
        <v>0</v>
      </c>
      <c r="AC21" s="22">
        <v>0</v>
      </c>
      <c r="AD21" s="22">
        <v>0</v>
      </c>
      <c r="AE21" s="24"/>
      <c r="AF21" s="24"/>
      <c r="AG21" s="24"/>
      <c r="AH21" s="22">
        <v>91222</v>
      </c>
    </row>
    <row r="22" spans="1:34" x14ac:dyDescent="0.35">
      <c r="A22" s="17">
        <v>891500084</v>
      </c>
      <c r="B22" s="17" t="s">
        <v>12</v>
      </c>
      <c r="C22" s="17" t="s">
        <v>15</v>
      </c>
      <c r="D22" s="18">
        <v>551557</v>
      </c>
      <c r="E22" s="18" t="s">
        <v>85</v>
      </c>
      <c r="F22" s="18" t="s">
        <v>86</v>
      </c>
      <c r="G22" s="19">
        <v>45405</v>
      </c>
      <c r="H22" s="19">
        <v>45419</v>
      </c>
      <c r="I22" s="20">
        <v>77171</v>
      </c>
      <c r="J22" s="20">
        <v>77171</v>
      </c>
      <c r="K22" s="17" t="s">
        <v>13</v>
      </c>
      <c r="L22" s="17" t="s">
        <v>14</v>
      </c>
      <c r="M22" s="21" t="s">
        <v>109</v>
      </c>
      <c r="N22" s="22">
        <v>77171</v>
      </c>
      <c r="O22" s="21">
        <v>1222460392</v>
      </c>
      <c r="P22" s="22">
        <v>0</v>
      </c>
      <c r="Q22" s="22">
        <v>0</v>
      </c>
      <c r="R22" s="21"/>
      <c r="S22" s="23"/>
      <c r="T22" s="21"/>
      <c r="U22" s="22">
        <v>0</v>
      </c>
      <c r="V22" s="21" t="s">
        <v>52</v>
      </c>
      <c r="W22" s="23">
        <v>45405</v>
      </c>
      <c r="X22" s="23">
        <v>45419</v>
      </c>
      <c r="Y22" s="23"/>
      <c r="Z22" s="22">
        <v>77171</v>
      </c>
      <c r="AA22" s="22">
        <v>0</v>
      </c>
      <c r="AB22" s="22">
        <v>0</v>
      </c>
      <c r="AC22" s="22">
        <v>0</v>
      </c>
      <c r="AD22" s="22">
        <v>0</v>
      </c>
      <c r="AE22" s="24"/>
      <c r="AF22" s="24"/>
      <c r="AG22" s="24"/>
      <c r="AH22" s="22">
        <v>77171</v>
      </c>
    </row>
    <row r="23" spans="1:34" x14ac:dyDescent="0.35">
      <c r="A23" s="17">
        <v>891500084</v>
      </c>
      <c r="B23" s="17" t="s">
        <v>12</v>
      </c>
      <c r="C23" s="17" t="s">
        <v>15</v>
      </c>
      <c r="D23" s="18">
        <v>550637</v>
      </c>
      <c r="E23" s="18" t="s">
        <v>87</v>
      </c>
      <c r="F23" s="18" t="s">
        <v>88</v>
      </c>
      <c r="G23" s="19">
        <v>45404</v>
      </c>
      <c r="H23" s="19">
        <v>45419</v>
      </c>
      <c r="I23" s="20">
        <v>64400</v>
      </c>
      <c r="J23" s="20">
        <v>64400</v>
      </c>
      <c r="K23" s="17" t="s">
        <v>13</v>
      </c>
      <c r="L23" s="17" t="s">
        <v>14</v>
      </c>
      <c r="M23" s="21" t="s">
        <v>109</v>
      </c>
      <c r="N23" s="22">
        <v>64400</v>
      </c>
      <c r="O23" s="21">
        <v>1222461969</v>
      </c>
      <c r="P23" s="22">
        <v>0</v>
      </c>
      <c r="Q23" s="22">
        <v>0</v>
      </c>
      <c r="R23" s="21"/>
      <c r="S23" s="23"/>
      <c r="T23" s="21"/>
      <c r="U23" s="22">
        <v>0</v>
      </c>
      <c r="V23" s="21" t="s">
        <v>52</v>
      </c>
      <c r="W23" s="23">
        <v>45404</v>
      </c>
      <c r="X23" s="23">
        <v>45419</v>
      </c>
      <c r="Y23" s="23"/>
      <c r="Z23" s="22">
        <v>64400</v>
      </c>
      <c r="AA23" s="22">
        <v>0</v>
      </c>
      <c r="AB23" s="22">
        <v>0</v>
      </c>
      <c r="AC23" s="22">
        <v>0</v>
      </c>
      <c r="AD23" s="22">
        <v>0</v>
      </c>
      <c r="AE23" s="24"/>
      <c r="AF23" s="24"/>
      <c r="AG23" s="24"/>
      <c r="AH23" s="22">
        <v>64400</v>
      </c>
    </row>
    <row r="24" spans="1:34" x14ac:dyDescent="0.35">
      <c r="A24" s="17">
        <v>891500084</v>
      </c>
      <c r="B24" s="17" t="s">
        <v>12</v>
      </c>
      <c r="C24" s="17" t="s">
        <v>15</v>
      </c>
      <c r="D24" s="18">
        <v>610427</v>
      </c>
      <c r="E24" s="18" t="s">
        <v>89</v>
      </c>
      <c r="F24" s="18" t="s">
        <v>90</v>
      </c>
      <c r="G24" s="19">
        <v>45531</v>
      </c>
      <c r="H24" s="19">
        <v>45541</v>
      </c>
      <c r="I24" s="20">
        <v>64400</v>
      </c>
      <c r="J24" s="20">
        <v>64400</v>
      </c>
      <c r="K24" s="17" t="s">
        <v>13</v>
      </c>
      <c r="L24" s="17" t="s">
        <v>14</v>
      </c>
      <c r="M24" s="21" t="s">
        <v>109</v>
      </c>
      <c r="N24" s="22">
        <v>64400</v>
      </c>
      <c r="O24" s="21">
        <v>1222514291</v>
      </c>
      <c r="P24" s="22">
        <v>0</v>
      </c>
      <c r="Q24" s="22">
        <v>0</v>
      </c>
      <c r="R24" s="21"/>
      <c r="S24" s="23"/>
      <c r="T24" s="21"/>
      <c r="U24" s="22">
        <v>0</v>
      </c>
      <c r="V24" s="21" t="s">
        <v>52</v>
      </c>
      <c r="W24" s="23">
        <v>45531</v>
      </c>
      <c r="X24" s="23">
        <v>45544</v>
      </c>
      <c r="Y24" s="23"/>
      <c r="Z24" s="22">
        <v>64400</v>
      </c>
      <c r="AA24" s="22">
        <v>0</v>
      </c>
      <c r="AB24" s="22">
        <v>0</v>
      </c>
      <c r="AC24" s="22">
        <v>0</v>
      </c>
      <c r="AD24" s="22">
        <v>0</v>
      </c>
      <c r="AE24" s="24"/>
      <c r="AF24" s="24"/>
      <c r="AG24" s="24"/>
      <c r="AH24" s="22">
        <v>64400</v>
      </c>
    </row>
    <row r="25" spans="1:34" x14ac:dyDescent="0.35">
      <c r="A25" s="17">
        <v>891500084</v>
      </c>
      <c r="B25" s="17" t="s">
        <v>12</v>
      </c>
      <c r="C25" s="17" t="s">
        <v>15</v>
      </c>
      <c r="D25" s="18">
        <v>608237</v>
      </c>
      <c r="E25" s="18" t="s">
        <v>91</v>
      </c>
      <c r="F25" s="18" t="s">
        <v>92</v>
      </c>
      <c r="G25" s="19">
        <v>45526</v>
      </c>
      <c r="H25" s="19">
        <v>45541</v>
      </c>
      <c r="I25" s="20">
        <v>40600</v>
      </c>
      <c r="J25" s="20">
        <v>40600</v>
      </c>
      <c r="K25" s="17" t="s">
        <v>13</v>
      </c>
      <c r="L25" s="17" t="s">
        <v>14</v>
      </c>
      <c r="M25" s="21" t="s">
        <v>109</v>
      </c>
      <c r="N25" s="22">
        <v>40600</v>
      </c>
      <c r="O25" s="21">
        <v>1222514300</v>
      </c>
      <c r="P25" s="22">
        <v>0</v>
      </c>
      <c r="Q25" s="22">
        <v>0</v>
      </c>
      <c r="R25" s="21"/>
      <c r="S25" s="23"/>
      <c r="T25" s="21"/>
      <c r="U25" s="22">
        <v>0</v>
      </c>
      <c r="V25" s="21" t="s">
        <v>52</v>
      </c>
      <c r="W25" s="23">
        <v>45526</v>
      </c>
      <c r="X25" s="23">
        <v>45544</v>
      </c>
      <c r="Y25" s="23"/>
      <c r="Z25" s="22">
        <v>40600</v>
      </c>
      <c r="AA25" s="22">
        <v>0</v>
      </c>
      <c r="AB25" s="22">
        <v>0</v>
      </c>
      <c r="AC25" s="22">
        <v>0</v>
      </c>
      <c r="AD25" s="22">
        <v>0</v>
      </c>
      <c r="AE25" s="24"/>
      <c r="AF25" s="24"/>
      <c r="AG25" s="24"/>
      <c r="AH25" s="22">
        <v>40600</v>
      </c>
    </row>
    <row r="26" spans="1:34" x14ac:dyDescent="0.35">
      <c r="A26" s="17">
        <v>891500084</v>
      </c>
      <c r="B26" s="17" t="s">
        <v>12</v>
      </c>
      <c r="C26" s="17" t="s">
        <v>15</v>
      </c>
      <c r="D26" s="18">
        <v>572135</v>
      </c>
      <c r="E26" s="18" t="s">
        <v>93</v>
      </c>
      <c r="F26" s="18" t="s">
        <v>94</v>
      </c>
      <c r="G26" s="19">
        <v>45450</v>
      </c>
      <c r="H26" s="19">
        <v>45482</v>
      </c>
      <c r="I26" s="20">
        <v>27200</v>
      </c>
      <c r="J26" s="20">
        <v>27200</v>
      </c>
      <c r="K26" s="17" t="s">
        <v>13</v>
      </c>
      <c r="L26" s="17" t="s">
        <v>14</v>
      </c>
      <c r="M26" s="21" t="s">
        <v>109</v>
      </c>
      <c r="N26" s="22">
        <v>27200</v>
      </c>
      <c r="O26" s="21">
        <v>1222497291</v>
      </c>
      <c r="P26" s="22">
        <v>0</v>
      </c>
      <c r="Q26" s="22">
        <v>0</v>
      </c>
      <c r="R26" s="21"/>
      <c r="S26" s="23"/>
      <c r="T26" s="21"/>
      <c r="U26" s="22">
        <v>0</v>
      </c>
      <c r="V26" s="21" t="s">
        <v>52</v>
      </c>
      <c r="W26" s="23">
        <v>45450</v>
      </c>
      <c r="X26" s="23">
        <v>45505</v>
      </c>
      <c r="Y26" s="23"/>
      <c r="Z26" s="22">
        <v>27200</v>
      </c>
      <c r="AA26" s="22">
        <v>0</v>
      </c>
      <c r="AB26" s="22">
        <v>0</v>
      </c>
      <c r="AC26" s="22">
        <v>0</v>
      </c>
      <c r="AD26" s="22">
        <v>0</v>
      </c>
      <c r="AE26" s="24"/>
      <c r="AF26" s="24"/>
      <c r="AG26" s="24"/>
      <c r="AH26" s="22">
        <v>27200</v>
      </c>
    </row>
    <row r="27" spans="1:34" x14ac:dyDescent="0.35">
      <c r="A27" s="17">
        <v>891500084</v>
      </c>
      <c r="B27" s="17" t="s">
        <v>12</v>
      </c>
      <c r="C27" s="17" t="s">
        <v>15</v>
      </c>
      <c r="D27" s="18">
        <v>605272</v>
      </c>
      <c r="E27" s="18" t="s">
        <v>97</v>
      </c>
      <c r="F27" s="18" t="s">
        <v>98</v>
      </c>
      <c r="G27" s="19">
        <v>45519</v>
      </c>
      <c r="H27" s="19">
        <v>45541</v>
      </c>
      <c r="I27" s="20">
        <v>126800</v>
      </c>
      <c r="J27" s="20">
        <v>126800</v>
      </c>
      <c r="K27" s="17" t="s">
        <v>13</v>
      </c>
      <c r="L27" s="17" t="s">
        <v>14</v>
      </c>
      <c r="M27" s="21" t="s">
        <v>109</v>
      </c>
      <c r="N27" s="22">
        <v>0</v>
      </c>
      <c r="O27" s="21"/>
      <c r="P27" s="22">
        <v>0</v>
      </c>
      <c r="Q27" s="22">
        <v>0</v>
      </c>
      <c r="R27" s="21"/>
      <c r="S27" s="23"/>
      <c r="T27" s="21"/>
      <c r="U27" s="22">
        <v>0</v>
      </c>
      <c r="V27" s="21" t="s">
        <v>52</v>
      </c>
      <c r="W27" s="23">
        <v>45519</v>
      </c>
      <c r="X27" s="23">
        <v>45544</v>
      </c>
      <c r="Y27" s="23"/>
      <c r="Z27" s="22">
        <v>126800</v>
      </c>
      <c r="AA27" s="22">
        <v>0</v>
      </c>
      <c r="AB27" s="22">
        <v>0</v>
      </c>
      <c r="AC27" s="22">
        <v>0</v>
      </c>
      <c r="AD27" s="22">
        <v>0</v>
      </c>
      <c r="AE27" s="24"/>
      <c r="AF27" s="24"/>
      <c r="AG27" s="24"/>
      <c r="AH27" s="22">
        <v>126800</v>
      </c>
    </row>
    <row r="28" spans="1:34" x14ac:dyDescent="0.35">
      <c r="A28" s="17">
        <v>891500084</v>
      </c>
      <c r="B28" s="17" t="s">
        <v>12</v>
      </c>
      <c r="C28" s="17" t="s">
        <v>15</v>
      </c>
      <c r="D28" s="18">
        <v>609621</v>
      </c>
      <c r="E28" s="18" t="s">
        <v>99</v>
      </c>
      <c r="F28" s="18" t="s">
        <v>100</v>
      </c>
      <c r="G28" s="19">
        <v>45529</v>
      </c>
      <c r="H28" s="19">
        <v>45541</v>
      </c>
      <c r="I28" s="20">
        <v>283300</v>
      </c>
      <c r="J28" s="20">
        <v>283300</v>
      </c>
      <c r="K28" s="17" t="s">
        <v>13</v>
      </c>
      <c r="L28" s="17" t="s">
        <v>14</v>
      </c>
      <c r="M28" s="21" t="s">
        <v>109</v>
      </c>
      <c r="N28" s="22">
        <v>0</v>
      </c>
      <c r="O28" s="21"/>
      <c r="P28" s="22">
        <v>0</v>
      </c>
      <c r="Q28" s="22">
        <v>0</v>
      </c>
      <c r="R28" s="21"/>
      <c r="S28" s="23"/>
      <c r="T28" s="21"/>
      <c r="U28" s="22">
        <v>0</v>
      </c>
      <c r="V28" s="21" t="s">
        <v>52</v>
      </c>
      <c r="W28" s="23">
        <v>45529</v>
      </c>
      <c r="X28" s="23">
        <v>45544</v>
      </c>
      <c r="Y28" s="23"/>
      <c r="Z28" s="22">
        <v>283300</v>
      </c>
      <c r="AA28" s="22">
        <v>0</v>
      </c>
      <c r="AB28" s="22">
        <v>0</v>
      </c>
      <c r="AC28" s="22">
        <v>0</v>
      </c>
      <c r="AD28" s="22">
        <v>0</v>
      </c>
      <c r="AE28" s="24"/>
      <c r="AF28" s="24"/>
      <c r="AG28" s="24"/>
      <c r="AH28" s="22">
        <v>283300</v>
      </c>
    </row>
    <row r="29" spans="1:34" x14ac:dyDescent="0.35">
      <c r="A29" s="17">
        <v>891500084</v>
      </c>
      <c r="B29" s="17" t="s">
        <v>12</v>
      </c>
      <c r="C29" s="17" t="s">
        <v>15</v>
      </c>
      <c r="D29" s="18">
        <v>594822</v>
      </c>
      <c r="E29" s="18" t="s">
        <v>101</v>
      </c>
      <c r="F29" s="18" t="s">
        <v>102</v>
      </c>
      <c r="G29" s="19">
        <v>45497</v>
      </c>
      <c r="H29" s="19">
        <v>45512</v>
      </c>
      <c r="I29" s="20">
        <v>356926</v>
      </c>
      <c r="J29" s="20">
        <v>356926</v>
      </c>
      <c r="K29" s="17" t="s">
        <v>13</v>
      </c>
      <c r="L29" s="17" t="s">
        <v>14</v>
      </c>
      <c r="M29" s="21" t="s">
        <v>103</v>
      </c>
      <c r="N29" s="22">
        <v>0</v>
      </c>
      <c r="O29" s="21"/>
      <c r="P29" s="22">
        <v>0</v>
      </c>
      <c r="Q29" s="22">
        <v>0</v>
      </c>
      <c r="R29" s="21"/>
      <c r="S29" s="23"/>
      <c r="T29" s="21"/>
      <c r="U29" s="22">
        <v>0</v>
      </c>
      <c r="V29" s="21" t="s">
        <v>104</v>
      </c>
      <c r="W29" s="23">
        <v>45497</v>
      </c>
      <c r="X29" s="23">
        <v>45512</v>
      </c>
      <c r="Y29" s="23"/>
      <c r="Z29" s="22">
        <v>356926</v>
      </c>
      <c r="AA29" s="22">
        <v>0</v>
      </c>
      <c r="AB29" s="22">
        <v>0</v>
      </c>
      <c r="AC29" s="22">
        <v>0</v>
      </c>
      <c r="AD29" s="22">
        <v>0</v>
      </c>
      <c r="AE29" s="24"/>
      <c r="AF29" s="24"/>
      <c r="AG29" s="24"/>
      <c r="AH29" s="22">
        <v>0</v>
      </c>
    </row>
    <row r="30" spans="1:34" x14ac:dyDescent="0.35">
      <c r="A30" s="17">
        <v>891500084</v>
      </c>
      <c r="B30" s="17" t="s">
        <v>12</v>
      </c>
      <c r="C30" s="17" t="s">
        <v>15</v>
      </c>
      <c r="D30" s="18">
        <v>610117</v>
      </c>
      <c r="E30" s="18" t="s">
        <v>105</v>
      </c>
      <c r="F30" s="18" t="s">
        <v>106</v>
      </c>
      <c r="G30" s="19">
        <v>45530</v>
      </c>
      <c r="H30" s="19">
        <v>45541</v>
      </c>
      <c r="I30" s="20">
        <v>983549</v>
      </c>
      <c r="J30" s="20">
        <v>870440</v>
      </c>
      <c r="K30" s="17" t="s">
        <v>13</v>
      </c>
      <c r="L30" s="17" t="s">
        <v>14</v>
      </c>
      <c r="M30" s="21" t="s">
        <v>103</v>
      </c>
      <c r="N30" s="22">
        <v>0</v>
      </c>
      <c r="O30" s="21"/>
      <c r="P30" s="22">
        <v>0</v>
      </c>
      <c r="Q30" s="22">
        <v>0</v>
      </c>
      <c r="R30" s="21"/>
      <c r="S30" s="23"/>
      <c r="T30" s="21"/>
      <c r="U30" s="22">
        <v>0</v>
      </c>
      <c r="V30" s="21" t="s">
        <v>104</v>
      </c>
      <c r="W30" s="23">
        <v>45530</v>
      </c>
      <c r="X30" s="23">
        <v>45544</v>
      </c>
      <c r="Y30" s="23"/>
      <c r="Z30" s="22">
        <v>983549</v>
      </c>
      <c r="AA30" s="22">
        <v>0</v>
      </c>
      <c r="AB30" s="22">
        <v>0</v>
      </c>
      <c r="AC30" s="22">
        <v>0</v>
      </c>
      <c r="AD30" s="22">
        <v>0</v>
      </c>
      <c r="AE30" s="24"/>
      <c r="AF30" s="24"/>
      <c r="AG30" s="24"/>
      <c r="AH30" s="22">
        <v>0</v>
      </c>
    </row>
    <row r="31" spans="1:34" x14ac:dyDescent="0.35">
      <c r="A31" s="25"/>
      <c r="B31" s="25"/>
      <c r="C31" s="25"/>
      <c r="D31" s="25"/>
      <c r="E31" s="25"/>
      <c r="F31" s="25"/>
      <c r="G31" s="26"/>
      <c r="H31" s="26"/>
      <c r="I31" s="27"/>
      <c r="J31" s="27"/>
      <c r="K31" s="25"/>
      <c r="L31" s="25"/>
      <c r="M31" s="28"/>
      <c r="N31" s="29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</row>
  </sheetData>
  <autoFilter ref="A1:AH3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114</v>
      </c>
      <c r="E2" s="37"/>
      <c r="F2" s="37"/>
      <c r="G2" s="37"/>
      <c r="H2" s="37"/>
      <c r="I2" s="38"/>
      <c r="J2" s="39" t="s">
        <v>115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116</v>
      </c>
      <c r="E5" s="51"/>
      <c r="F5" s="51"/>
      <c r="G5" s="51"/>
      <c r="H5" s="51"/>
      <c r="I5" s="52"/>
      <c r="J5" s="52" t="s">
        <v>117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">
        <v>152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147</v>
      </c>
      <c r="J12" s="60"/>
    </row>
    <row r="13" spans="2:10" ht="13" x14ac:dyDescent="0.3">
      <c r="B13" s="59"/>
      <c r="C13" s="61" t="s">
        <v>148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118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119</v>
      </c>
      <c r="D17" s="62"/>
      <c r="H17" s="65"/>
      <c r="I17" s="66"/>
      <c r="J17" s="60"/>
    </row>
    <row r="18" spans="2:10" ht="13" x14ac:dyDescent="0.3">
      <c r="B18" s="59"/>
      <c r="C18" s="61" t="s">
        <v>120</v>
      </c>
      <c r="D18" s="61"/>
      <c r="E18" s="61"/>
      <c r="F18" s="61"/>
      <c r="H18" s="67">
        <v>29</v>
      </c>
      <c r="I18" s="68">
        <v>9251386</v>
      </c>
      <c r="J18" s="60"/>
    </row>
    <row r="19" spans="2:10" x14ac:dyDescent="0.25">
      <c r="B19" s="59"/>
      <c r="C19" s="33" t="s">
        <v>121</v>
      </c>
      <c r="H19" s="69">
        <v>1</v>
      </c>
      <c r="I19" s="70">
        <v>80800</v>
      </c>
      <c r="J19" s="60"/>
    </row>
    <row r="20" spans="2:10" x14ac:dyDescent="0.25">
      <c r="B20" s="59"/>
      <c r="C20" s="33" t="s">
        <v>122</v>
      </c>
      <c r="H20" s="69">
        <v>2</v>
      </c>
      <c r="I20" s="70">
        <v>321167</v>
      </c>
      <c r="J20" s="60"/>
    </row>
    <row r="21" spans="2:10" x14ac:dyDescent="0.25">
      <c r="B21" s="59"/>
      <c r="C21" s="33" t="s">
        <v>123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124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125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126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127</v>
      </c>
      <c r="D25" s="61"/>
      <c r="E25" s="61"/>
      <c r="F25" s="61"/>
      <c r="H25" s="67">
        <f>H19+H20+H21+H22+H24+H23</f>
        <v>3</v>
      </c>
      <c r="I25" s="68">
        <f>I19+I20+I21+I22+I24+I23</f>
        <v>401967</v>
      </c>
      <c r="J25" s="60"/>
    </row>
    <row r="26" spans="2:10" x14ac:dyDescent="0.25">
      <c r="B26" s="59"/>
      <c r="C26" s="33" t="s">
        <v>128</v>
      </c>
      <c r="H26" s="69">
        <v>24</v>
      </c>
      <c r="I26" s="70">
        <v>7622053</v>
      </c>
      <c r="J26" s="60"/>
    </row>
    <row r="27" spans="2:10" ht="13" thickBot="1" x14ac:dyDescent="0.3">
      <c r="B27" s="59"/>
      <c r="C27" s="33" t="s">
        <v>129</v>
      </c>
      <c r="H27" s="71">
        <v>2</v>
      </c>
      <c r="I27" s="72">
        <v>1227366</v>
      </c>
      <c r="J27" s="60"/>
    </row>
    <row r="28" spans="2:10" ht="13" x14ac:dyDescent="0.3">
      <c r="B28" s="59"/>
      <c r="C28" s="61" t="s">
        <v>130</v>
      </c>
      <c r="D28" s="61"/>
      <c r="E28" s="61"/>
      <c r="F28" s="61"/>
      <c r="H28" s="67">
        <f>H26+H27</f>
        <v>26</v>
      </c>
      <c r="I28" s="68">
        <f>I26+I27</f>
        <v>8849419</v>
      </c>
      <c r="J28" s="60"/>
    </row>
    <row r="29" spans="2:10" ht="13.5" thickBot="1" x14ac:dyDescent="0.35">
      <c r="B29" s="59"/>
      <c r="C29" s="33" t="s">
        <v>131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132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133</v>
      </c>
      <c r="D32" s="61"/>
      <c r="H32" s="74">
        <f>H25+H28+H30</f>
        <v>29</v>
      </c>
      <c r="I32" s="75">
        <f>I25+I28+I30</f>
        <v>9251386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149</v>
      </c>
      <c r="D37" s="78"/>
      <c r="H37" s="77" t="s">
        <v>134</v>
      </c>
      <c r="I37" s="78"/>
      <c r="J37" s="60"/>
    </row>
    <row r="38" spans="2:10" ht="13" x14ac:dyDescent="0.3">
      <c r="B38" s="59"/>
      <c r="C38" s="61" t="s">
        <v>150</v>
      </c>
      <c r="D38" s="76"/>
      <c r="H38" s="79" t="s">
        <v>135</v>
      </c>
      <c r="I38" s="76"/>
      <c r="J38" s="60"/>
    </row>
    <row r="39" spans="2:10" ht="13" x14ac:dyDescent="0.3">
      <c r="B39" s="59"/>
      <c r="C39" s="61" t="s">
        <v>151</v>
      </c>
      <c r="H39" s="61" t="s">
        <v>136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137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138</v>
      </c>
      <c r="E2" s="37"/>
      <c r="F2" s="37"/>
      <c r="G2" s="37"/>
      <c r="H2" s="37"/>
      <c r="I2" s="38"/>
      <c r="J2" s="39" t="s">
        <v>115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139</v>
      </c>
      <c r="E5" s="85"/>
      <c r="F5" s="85"/>
      <c r="G5" s="85"/>
      <c r="H5" s="85"/>
      <c r="I5" s="86"/>
      <c r="J5" s="52" t="s">
        <v>140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">
        <v>152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">
        <v>147</v>
      </c>
      <c r="J11" s="60"/>
    </row>
    <row r="12" spans="2:10" ht="13" x14ac:dyDescent="0.3">
      <c r="B12" s="59"/>
      <c r="C12" s="61" t="s">
        <v>148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141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142</v>
      </c>
      <c r="I16" s="88" t="s">
        <v>143</v>
      </c>
      <c r="J16" s="60"/>
    </row>
    <row r="17" spans="2:10" ht="13" x14ac:dyDescent="0.3">
      <c r="B17" s="59"/>
      <c r="C17" s="61" t="s">
        <v>120</v>
      </c>
      <c r="D17" s="61"/>
      <c r="E17" s="61"/>
      <c r="F17" s="61"/>
      <c r="H17" s="65">
        <v>3</v>
      </c>
      <c r="I17" s="89">
        <v>401967</v>
      </c>
      <c r="J17" s="60"/>
    </row>
    <row r="18" spans="2:10" x14ac:dyDescent="0.25">
      <c r="B18" s="59"/>
      <c r="C18" s="33" t="s">
        <v>121</v>
      </c>
      <c r="H18" s="90">
        <v>1</v>
      </c>
      <c r="I18" s="91">
        <v>80800</v>
      </c>
      <c r="J18" s="60"/>
    </row>
    <row r="19" spans="2:10" x14ac:dyDescent="0.25">
      <c r="B19" s="59"/>
      <c r="C19" s="33" t="s">
        <v>122</v>
      </c>
      <c r="H19" s="90">
        <v>2</v>
      </c>
      <c r="I19" s="91">
        <v>321167</v>
      </c>
      <c r="J19" s="60"/>
    </row>
    <row r="20" spans="2:10" x14ac:dyDescent="0.25">
      <c r="B20" s="59"/>
      <c r="C20" s="33" t="s">
        <v>124</v>
      </c>
      <c r="H20" s="90">
        <v>0</v>
      </c>
      <c r="I20" s="91">
        <v>0</v>
      </c>
      <c r="J20" s="60"/>
    </row>
    <row r="21" spans="2:10" x14ac:dyDescent="0.25">
      <c r="B21" s="59"/>
      <c r="C21" s="33" t="s">
        <v>144</v>
      </c>
      <c r="H21" s="90">
        <v>0</v>
      </c>
      <c r="I21" s="91">
        <v>0</v>
      </c>
      <c r="J21" s="60"/>
    </row>
    <row r="22" spans="2:10" ht="13" x14ac:dyDescent="0.3">
      <c r="B22" s="59"/>
      <c r="C22" s="61" t="s">
        <v>145</v>
      </c>
      <c r="D22" s="61"/>
      <c r="E22" s="61"/>
      <c r="F22" s="61"/>
      <c r="H22" s="65">
        <v>3</v>
      </c>
      <c r="I22" s="89">
        <v>401967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">
        <v>149</v>
      </c>
      <c r="D28" s="77"/>
      <c r="G28" s="77" t="s">
        <v>134</v>
      </c>
      <c r="H28" s="78"/>
      <c r="I28" s="76"/>
      <c r="J28" s="60"/>
    </row>
    <row r="29" spans="2:10" ht="13" x14ac:dyDescent="0.3">
      <c r="B29" s="59"/>
      <c r="C29" s="79" t="s">
        <v>150</v>
      </c>
      <c r="D29" s="79"/>
      <c r="G29" s="79" t="s">
        <v>146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2024-10-29T21:38:39Z</dcterms:modified>
</cp:coreProperties>
</file>